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5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6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7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8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9.xml" ContentType="application/vnd.openxmlformats-officedocument.drawing+xml"/>
  <Override PartName="/xl/charts/chart2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2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IT\SP2_20\"/>
    </mc:Choice>
  </mc:AlternateContent>
  <xr:revisionPtr revIDLastSave="0" documentId="13_ncr:1_{B87D2406-7685-4215-A3C9-EA43C8DFF2A0}" xr6:coauthVersionLast="47" xr6:coauthVersionMax="47" xr10:uidLastSave="{00000000-0000-0000-0000-000000000000}"/>
  <bookViews>
    <workbookView xWindow="-108" yWindow="-108" windowWidth="23256" windowHeight="12456" firstSheet="4" activeTab="9" xr2:uid="{00000000-000D-0000-FFFF-FFFF00000000}"/>
  </bookViews>
  <sheets>
    <sheet name="Stiffness Moduli" sheetId="17" r:id="rId1"/>
    <sheet name="Target Stress Identification" sheetId="10" r:id="rId2"/>
    <sheet name="A6_SP2_20_E" sheetId="6" r:id="rId3"/>
    <sheet name="A13_SP2_20_E" sheetId="16" r:id="rId4"/>
    <sheet name="A15_SP2_20_E" sheetId="13" r:id="rId5"/>
    <sheet name="A16_SP2_20_E" sheetId="12" r:id="rId6"/>
    <sheet name="A22_SP2_20_E" sheetId="21" r:id="rId7"/>
    <sheet name="A25_SP2_20_E" sheetId="19" r:id="rId8"/>
    <sheet name="A29_SP2_20_E" sheetId="23" r:id="rId9"/>
    <sheet name="Fatigue Lines" sheetId="11" r:id="rId10"/>
  </sheets>
  <definedNames>
    <definedName name="solver_adj" localSheetId="3" hidden="1">A13_SP2_20_E!$H$102</definedName>
    <definedName name="solver_adj" localSheetId="4" hidden="1">A15_SP2_20_E!$H$102</definedName>
    <definedName name="solver_adj" localSheetId="5" hidden="1">A16_SP2_20_E!$H$102</definedName>
    <definedName name="solver_adj" localSheetId="6" hidden="1">A22_SP2_20_E!$H$102</definedName>
    <definedName name="solver_adj" localSheetId="7" hidden="1">A25_SP2_20_E!$H$102</definedName>
    <definedName name="solver_adj" localSheetId="8" hidden="1">A29_SP2_20_E!$H$102</definedName>
    <definedName name="solver_adj" localSheetId="2" hidden="1">A6_SP2_20_E!$H$102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cvg" localSheetId="7" hidden="1">0.0001</definedName>
    <definedName name="solver_cvg" localSheetId="8" hidden="1">0.0001</definedName>
    <definedName name="solver_cvg" localSheetId="2" hidden="1">0.0001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drv" localSheetId="7" hidden="1">1</definedName>
    <definedName name="solver_drv" localSheetId="8" hidden="1">1</definedName>
    <definedName name="solver_drv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ng" localSheetId="7" hidden="1">1</definedName>
    <definedName name="solver_eng" localSheetId="8" hidden="1">1</definedName>
    <definedName name="solver_eng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est" localSheetId="7" hidden="1">1</definedName>
    <definedName name="solver_est" localSheetId="8" hidden="1">1</definedName>
    <definedName name="solver_est" localSheetId="2" hidden="1">1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itr" localSheetId="7" hidden="1">2147483647</definedName>
    <definedName name="solver_itr" localSheetId="8" hidden="1">2147483647</definedName>
    <definedName name="solver_itr" localSheetId="2" hidden="1">2147483647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ip" localSheetId="7" hidden="1">2147483647</definedName>
    <definedName name="solver_mip" localSheetId="8" hidden="1">2147483647</definedName>
    <definedName name="solver_mip" localSheetId="2" hidden="1">2147483647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ni" localSheetId="7" hidden="1">30</definedName>
    <definedName name="solver_mni" localSheetId="8" hidden="1">30</definedName>
    <definedName name="solver_mni" localSheetId="2" hidden="1">30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rt" localSheetId="7" hidden="1">0.075</definedName>
    <definedName name="solver_mrt" localSheetId="8" hidden="1">0.075</definedName>
    <definedName name="solver_mrt" localSheetId="2" hidden="1">0.075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msl" localSheetId="7" hidden="1">2</definedName>
    <definedName name="solver_msl" localSheetId="8" hidden="1">2</definedName>
    <definedName name="solver_msl" localSheetId="2" hidden="1">2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eg" localSheetId="7" hidden="1">1</definedName>
    <definedName name="solver_neg" localSheetId="8" hidden="1">1</definedName>
    <definedName name="solver_neg" localSheetId="2" hidden="1">1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od" localSheetId="7" hidden="1">2147483647</definedName>
    <definedName name="solver_nod" localSheetId="8" hidden="1">2147483647</definedName>
    <definedName name="solver_nod" localSheetId="2" hidden="1">2147483647</definedName>
    <definedName name="solver_num" localSheetId="3" hidden="1">0</definedName>
    <definedName name="solver_num" localSheetId="4" hidden="1">0</definedName>
    <definedName name="solver_num" localSheetId="5" hidden="1">0</definedName>
    <definedName name="solver_num" localSheetId="6" hidden="1">0</definedName>
    <definedName name="solver_num" localSheetId="7" hidden="1">0</definedName>
    <definedName name="solver_num" localSheetId="8" hidden="1">0</definedName>
    <definedName name="solver_num" localSheetId="2" hidden="1">0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nwt" localSheetId="7" hidden="1">1</definedName>
    <definedName name="solver_nwt" localSheetId="8" hidden="1">1</definedName>
    <definedName name="solver_nwt" localSheetId="2" hidden="1">1</definedName>
    <definedName name="solver_opt" localSheetId="3" hidden="1">A13_SP2_20_E!$T$101</definedName>
    <definedName name="solver_opt" localSheetId="4" hidden="1">A15_SP2_20_E!$T$101</definedName>
    <definedName name="solver_opt" localSheetId="5" hidden="1">A16_SP2_20_E!$T$101</definedName>
    <definedName name="solver_opt" localSheetId="6" hidden="1">A22_SP2_20_E!$T$101</definedName>
    <definedName name="solver_opt" localSheetId="7" hidden="1">A25_SP2_20_E!$T$101</definedName>
    <definedName name="solver_opt" localSheetId="8" hidden="1">A29_SP2_20_E!$T$101</definedName>
    <definedName name="solver_opt" localSheetId="2" hidden="1">A6_SP2_20_E!$T$101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pre" localSheetId="7" hidden="1">0.000001</definedName>
    <definedName name="solver_pre" localSheetId="8" hidden="1">0.000001</definedName>
    <definedName name="solver_pre" localSheetId="2" hidden="1">0.000001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bv" localSheetId="7" hidden="1">1</definedName>
    <definedName name="solver_rbv" localSheetId="8" hidden="1">1</definedName>
    <definedName name="solver_rbv" localSheetId="2" hidden="1">1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lx" localSheetId="7" hidden="1">2</definedName>
    <definedName name="solver_rlx" localSheetId="8" hidden="1">2</definedName>
    <definedName name="solver_rlx" localSheetId="2" hidden="1">2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rsd" localSheetId="7" hidden="1">0</definedName>
    <definedName name="solver_rsd" localSheetId="8" hidden="1">0</definedName>
    <definedName name="solver_rsd" localSheetId="2" hidden="1">0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cl" localSheetId="7" hidden="1">1</definedName>
    <definedName name="solver_scl" localSheetId="8" hidden="1">1</definedName>
    <definedName name="solver_scl" localSheetId="2" hidden="1">1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ho" localSheetId="7" hidden="1">2</definedName>
    <definedName name="solver_sho" localSheetId="8" hidden="1">2</definedName>
    <definedName name="solver_sho" localSheetId="2" hidden="1">2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ssz" localSheetId="7" hidden="1">100</definedName>
    <definedName name="solver_ssz" localSheetId="8" hidden="1">100</definedName>
    <definedName name="solver_ssz" localSheetId="2" hidden="1">100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im" localSheetId="7" hidden="1">2147483647</definedName>
    <definedName name="solver_tim" localSheetId="8" hidden="1">2147483647</definedName>
    <definedName name="solver_tim" localSheetId="2" hidden="1">2147483647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ol" localSheetId="7" hidden="1">0.01</definedName>
    <definedName name="solver_tol" localSheetId="8" hidden="1">0.01</definedName>
    <definedName name="solver_tol" localSheetId="2" hidden="1">0.01</definedName>
    <definedName name="solver_typ" localSheetId="3" hidden="1">3</definedName>
    <definedName name="solver_typ" localSheetId="4" hidden="1">3</definedName>
    <definedName name="solver_typ" localSheetId="5" hidden="1">3</definedName>
    <definedName name="solver_typ" localSheetId="6" hidden="1">3</definedName>
    <definedName name="solver_typ" localSheetId="7" hidden="1">3</definedName>
    <definedName name="solver_typ" localSheetId="8" hidden="1">3</definedName>
    <definedName name="solver_typ" localSheetId="2" hidden="1">3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al" localSheetId="7" hidden="1">0</definedName>
    <definedName name="solver_val" localSheetId="8" hidden="1">0</definedName>
    <definedName name="solver_val" localSheetId="2" hidden="1">0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  <definedName name="solver_ver" localSheetId="7" hidden="1">3</definedName>
    <definedName name="solver_ver" localSheetId="8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0" i="11" l="1"/>
  <c r="D10" i="11"/>
  <c r="E10" i="11"/>
  <c r="F10" i="11"/>
  <c r="G10" i="11"/>
  <c r="K10" i="11" s="1"/>
  <c r="H10" i="11"/>
  <c r="L10" i="11" s="1"/>
  <c r="I10" i="11"/>
  <c r="J10" i="11"/>
  <c r="C14" i="11"/>
  <c r="E14" i="11"/>
  <c r="F14" i="11"/>
  <c r="G14" i="11"/>
  <c r="H14" i="11"/>
  <c r="L14" i="11" s="1"/>
  <c r="I14" i="11"/>
  <c r="J14" i="11"/>
  <c r="K14" i="11"/>
  <c r="K90" i="23"/>
  <c r="K89" i="23"/>
  <c r="K82" i="23"/>
  <c r="G5" i="23"/>
  <c r="G4" i="23"/>
  <c r="G3" i="23"/>
  <c r="G1494" i="23"/>
  <c r="H1494" i="23" s="1"/>
  <c r="G1493" i="23"/>
  <c r="H1493" i="23" s="1"/>
  <c r="G1492" i="23"/>
  <c r="H1492" i="23" s="1"/>
  <c r="G1491" i="23"/>
  <c r="H1491" i="23" s="1"/>
  <c r="G1490" i="23"/>
  <c r="H1490" i="23" s="1"/>
  <c r="G1489" i="23"/>
  <c r="H1489" i="23" s="1"/>
  <c r="G1488" i="23"/>
  <c r="H1488" i="23" s="1"/>
  <c r="G1487" i="23"/>
  <c r="H1487" i="23" s="1"/>
  <c r="G1486" i="23"/>
  <c r="H1486" i="23" s="1"/>
  <c r="G1485" i="23"/>
  <c r="H1485" i="23" s="1"/>
  <c r="G1484" i="23"/>
  <c r="H1484" i="23" s="1"/>
  <c r="G1483" i="23"/>
  <c r="H1483" i="23" s="1"/>
  <c r="G1482" i="23"/>
  <c r="H1482" i="23" s="1"/>
  <c r="G1481" i="23"/>
  <c r="H1481" i="23" s="1"/>
  <c r="G1480" i="23"/>
  <c r="H1480" i="23" s="1"/>
  <c r="G1479" i="23"/>
  <c r="H1479" i="23" s="1"/>
  <c r="G1478" i="23"/>
  <c r="H1478" i="23" s="1"/>
  <c r="G1477" i="23"/>
  <c r="H1477" i="23" s="1"/>
  <c r="G1476" i="23"/>
  <c r="H1476" i="23" s="1"/>
  <c r="G1475" i="23"/>
  <c r="H1475" i="23" s="1"/>
  <c r="G1474" i="23"/>
  <c r="H1474" i="23" s="1"/>
  <c r="G1473" i="23"/>
  <c r="H1473" i="23" s="1"/>
  <c r="G1472" i="23"/>
  <c r="H1472" i="23" s="1"/>
  <c r="G1471" i="23"/>
  <c r="H1471" i="23" s="1"/>
  <c r="G1470" i="23"/>
  <c r="H1470" i="23" s="1"/>
  <c r="G1469" i="23"/>
  <c r="H1469" i="23" s="1"/>
  <c r="G1468" i="23"/>
  <c r="H1468" i="23" s="1"/>
  <c r="G1467" i="23"/>
  <c r="H1467" i="23" s="1"/>
  <c r="G1466" i="23"/>
  <c r="H1466" i="23" s="1"/>
  <c r="G1465" i="23"/>
  <c r="H1465" i="23" s="1"/>
  <c r="G1464" i="23"/>
  <c r="H1464" i="23" s="1"/>
  <c r="G1463" i="23"/>
  <c r="H1463" i="23" s="1"/>
  <c r="G1462" i="23"/>
  <c r="H1462" i="23" s="1"/>
  <c r="G1461" i="23"/>
  <c r="H1461" i="23" s="1"/>
  <c r="G1460" i="23"/>
  <c r="H1460" i="23" s="1"/>
  <c r="G1459" i="23"/>
  <c r="H1459" i="23" s="1"/>
  <c r="G1458" i="23"/>
  <c r="H1458" i="23" s="1"/>
  <c r="G1457" i="23"/>
  <c r="H1457" i="23" s="1"/>
  <c r="G1456" i="23"/>
  <c r="H1456" i="23" s="1"/>
  <c r="G1455" i="23"/>
  <c r="H1455" i="23" s="1"/>
  <c r="G1454" i="23"/>
  <c r="H1454" i="23" s="1"/>
  <c r="G1453" i="23"/>
  <c r="H1453" i="23" s="1"/>
  <c r="G1452" i="23"/>
  <c r="H1452" i="23" s="1"/>
  <c r="G1451" i="23"/>
  <c r="H1451" i="23" s="1"/>
  <c r="G1450" i="23"/>
  <c r="H1450" i="23" s="1"/>
  <c r="G1449" i="23"/>
  <c r="H1449" i="23" s="1"/>
  <c r="G1448" i="23"/>
  <c r="H1448" i="23" s="1"/>
  <c r="G1447" i="23"/>
  <c r="H1447" i="23" s="1"/>
  <c r="G1446" i="23"/>
  <c r="H1446" i="23" s="1"/>
  <c r="G1445" i="23"/>
  <c r="H1445" i="23" s="1"/>
  <c r="G1444" i="23"/>
  <c r="H1444" i="23" s="1"/>
  <c r="G1443" i="23"/>
  <c r="H1443" i="23" s="1"/>
  <c r="G1442" i="23"/>
  <c r="H1442" i="23" s="1"/>
  <c r="G1441" i="23"/>
  <c r="H1441" i="23" s="1"/>
  <c r="G1440" i="23"/>
  <c r="H1440" i="23" s="1"/>
  <c r="G1439" i="23"/>
  <c r="H1439" i="23" s="1"/>
  <c r="G1438" i="23"/>
  <c r="H1438" i="23" s="1"/>
  <c r="G1437" i="23"/>
  <c r="H1437" i="23" s="1"/>
  <c r="G1436" i="23"/>
  <c r="H1436" i="23" s="1"/>
  <c r="G1435" i="23"/>
  <c r="H1435" i="23" s="1"/>
  <c r="G1434" i="23"/>
  <c r="H1434" i="23" s="1"/>
  <c r="G1433" i="23"/>
  <c r="H1433" i="23" s="1"/>
  <c r="G1432" i="23"/>
  <c r="H1432" i="23" s="1"/>
  <c r="G1431" i="23"/>
  <c r="H1431" i="23" s="1"/>
  <c r="G1430" i="23"/>
  <c r="H1430" i="23" s="1"/>
  <c r="G1429" i="23"/>
  <c r="H1429" i="23" s="1"/>
  <c r="G1428" i="23"/>
  <c r="H1428" i="23" s="1"/>
  <c r="G1427" i="23"/>
  <c r="H1427" i="23" s="1"/>
  <c r="G1426" i="23"/>
  <c r="H1426" i="23" s="1"/>
  <c r="G1425" i="23"/>
  <c r="H1425" i="23" s="1"/>
  <c r="G1424" i="23"/>
  <c r="H1424" i="23" s="1"/>
  <c r="G1423" i="23"/>
  <c r="H1423" i="23" s="1"/>
  <c r="G1422" i="23"/>
  <c r="H1422" i="23" s="1"/>
  <c r="G1421" i="23"/>
  <c r="H1421" i="23" s="1"/>
  <c r="G1420" i="23"/>
  <c r="H1420" i="23" s="1"/>
  <c r="G1419" i="23"/>
  <c r="H1419" i="23" s="1"/>
  <c r="G1418" i="23"/>
  <c r="H1418" i="23" s="1"/>
  <c r="G1417" i="23"/>
  <c r="H1417" i="23" s="1"/>
  <c r="G1416" i="23"/>
  <c r="H1416" i="23" s="1"/>
  <c r="G1415" i="23"/>
  <c r="H1415" i="23" s="1"/>
  <c r="G1414" i="23"/>
  <c r="H1414" i="23" s="1"/>
  <c r="G1413" i="23"/>
  <c r="H1413" i="23" s="1"/>
  <c r="G1412" i="23"/>
  <c r="H1412" i="23" s="1"/>
  <c r="G1411" i="23"/>
  <c r="H1411" i="23" s="1"/>
  <c r="G1410" i="23"/>
  <c r="H1410" i="23" s="1"/>
  <c r="G1409" i="23"/>
  <c r="H1409" i="23" s="1"/>
  <c r="G1408" i="23"/>
  <c r="H1408" i="23" s="1"/>
  <c r="G1407" i="23"/>
  <c r="H1407" i="23" s="1"/>
  <c r="G1406" i="23"/>
  <c r="H1406" i="23" s="1"/>
  <c r="G1405" i="23"/>
  <c r="H1405" i="23" s="1"/>
  <c r="G1404" i="23"/>
  <c r="H1404" i="23" s="1"/>
  <c r="G1403" i="23"/>
  <c r="H1403" i="23" s="1"/>
  <c r="G1402" i="23"/>
  <c r="H1402" i="23" s="1"/>
  <c r="G1401" i="23"/>
  <c r="H1401" i="23" s="1"/>
  <c r="G1400" i="23"/>
  <c r="H1400" i="23" s="1"/>
  <c r="G1399" i="23"/>
  <c r="H1399" i="23" s="1"/>
  <c r="G1398" i="23"/>
  <c r="H1398" i="23" s="1"/>
  <c r="G1397" i="23"/>
  <c r="H1397" i="23" s="1"/>
  <c r="G1396" i="23"/>
  <c r="H1396" i="23" s="1"/>
  <c r="G1395" i="23"/>
  <c r="H1395" i="23" s="1"/>
  <c r="G1394" i="23"/>
  <c r="H1394" i="23" s="1"/>
  <c r="G1393" i="23"/>
  <c r="H1393" i="23" s="1"/>
  <c r="G1392" i="23"/>
  <c r="H1392" i="23" s="1"/>
  <c r="G1391" i="23"/>
  <c r="H1391" i="23" s="1"/>
  <c r="G1390" i="23"/>
  <c r="H1390" i="23" s="1"/>
  <c r="G1389" i="23"/>
  <c r="H1389" i="23" s="1"/>
  <c r="G1388" i="23"/>
  <c r="H1388" i="23" s="1"/>
  <c r="G1387" i="23"/>
  <c r="H1387" i="23" s="1"/>
  <c r="G1386" i="23"/>
  <c r="H1386" i="23" s="1"/>
  <c r="G1385" i="23"/>
  <c r="H1385" i="23" s="1"/>
  <c r="G1384" i="23"/>
  <c r="H1384" i="23" s="1"/>
  <c r="G1383" i="23"/>
  <c r="H1383" i="23" s="1"/>
  <c r="G1382" i="23"/>
  <c r="H1382" i="23" s="1"/>
  <c r="G1381" i="23"/>
  <c r="H1381" i="23" s="1"/>
  <c r="G1380" i="23"/>
  <c r="H1380" i="23" s="1"/>
  <c r="G1379" i="23"/>
  <c r="H1379" i="23" s="1"/>
  <c r="G1378" i="23"/>
  <c r="H1378" i="23" s="1"/>
  <c r="G1377" i="23"/>
  <c r="H1377" i="23" s="1"/>
  <c r="G1376" i="23"/>
  <c r="H1376" i="23" s="1"/>
  <c r="G1375" i="23"/>
  <c r="H1375" i="23" s="1"/>
  <c r="G1374" i="23"/>
  <c r="H1374" i="23" s="1"/>
  <c r="G1373" i="23"/>
  <c r="H1373" i="23" s="1"/>
  <c r="G1372" i="23"/>
  <c r="H1372" i="23" s="1"/>
  <c r="G1371" i="23"/>
  <c r="H1371" i="23" s="1"/>
  <c r="G1370" i="23"/>
  <c r="H1370" i="23" s="1"/>
  <c r="G1369" i="23"/>
  <c r="H1369" i="23" s="1"/>
  <c r="G1368" i="23"/>
  <c r="H1368" i="23" s="1"/>
  <c r="G1367" i="23"/>
  <c r="H1367" i="23" s="1"/>
  <c r="G1366" i="23"/>
  <c r="H1366" i="23" s="1"/>
  <c r="G1365" i="23"/>
  <c r="H1365" i="23" s="1"/>
  <c r="G1364" i="23"/>
  <c r="H1364" i="23" s="1"/>
  <c r="G1363" i="23"/>
  <c r="H1363" i="23" s="1"/>
  <c r="G1362" i="23"/>
  <c r="H1362" i="23" s="1"/>
  <c r="G1361" i="23"/>
  <c r="H1361" i="23" s="1"/>
  <c r="G1360" i="23"/>
  <c r="H1360" i="23" s="1"/>
  <c r="G1359" i="23"/>
  <c r="H1359" i="23" s="1"/>
  <c r="G1358" i="23"/>
  <c r="H1358" i="23" s="1"/>
  <c r="G1357" i="23"/>
  <c r="H1357" i="23" s="1"/>
  <c r="G1356" i="23"/>
  <c r="H1356" i="23" s="1"/>
  <c r="G1355" i="23"/>
  <c r="H1355" i="23" s="1"/>
  <c r="G1354" i="23"/>
  <c r="H1354" i="23" s="1"/>
  <c r="G1353" i="23"/>
  <c r="H1353" i="23" s="1"/>
  <c r="G1352" i="23"/>
  <c r="H1352" i="23" s="1"/>
  <c r="G1351" i="23"/>
  <c r="H1351" i="23" s="1"/>
  <c r="G1350" i="23"/>
  <c r="H1350" i="23" s="1"/>
  <c r="G1349" i="23"/>
  <c r="H1349" i="23" s="1"/>
  <c r="G1348" i="23"/>
  <c r="H1348" i="23" s="1"/>
  <c r="G1347" i="23"/>
  <c r="H1347" i="23" s="1"/>
  <c r="G1346" i="23"/>
  <c r="H1346" i="23" s="1"/>
  <c r="G1345" i="23"/>
  <c r="H1345" i="23" s="1"/>
  <c r="G1344" i="23"/>
  <c r="H1344" i="23" s="1"/>
  <c r="G1343" i="23"/>
  <c r="H1343" i="23" s="1"/>
  <c r="G1342" i="23"/>
  <c r="H1342" i="23" s="1"/>
  <c r="G1341" i="23"/>
  <c r="H1341" i="23" s="1"/>
  <c r="G1340" i="23"/>
  <c r="H1340" i="23" s="1"/>
  <c r="G1339" i="23"/>
  <c r="H1339" i="23" s="1"/>
  <c r="G1338" i="23"/>
  <c r="H1338" i="23" s="1"/>
  <c r="G1337" i="23"/>
  <c r="H1337" i="23" s="1"/>
  <c r="G1336" i="23"/>
  <c r="H1336" i="23" s="1"/>
  <c r="G1335" i="23"/>
  <c r="H1335" i="23" s="1"/>
  <c r="G1334" i="23"/>
  <c r="H1334" i="23" s="1"/>
  <c r="G1333" i="23"/>
  <c r="H1333" i="23" s="1"/>
  <c r="G1332" i="23"/>
  <c r="H1332" i="23" s="1"/>
  <c r="G1331" i="23"/>
  <c r="H1331" i="23" s="1"/>
  <c r="G1330" i="23"/>
  <c r="H1330" i="23" s="1"/>
  <c r="G1329" i="23"/>
  <c r="H1329" i="23" s="1"/>
  <c r="G1328" i="23"/>
  <c r="H1328" i="23" s="1"/>
  <c r="G1327" i="23"/>
  <c r="H1327" i="23" s="1"/>
  <c r="G1326" i="23"/>
  <c r="H1326" i="23" s="1"/>
  <c r="G1325" i="23"/>
  <c r="H1325" i="23" s="1"/>
  <c r="G1324" i="23"/>
  <c r="H1324" i="23" s="1"/>
  <c r="G1323" i="23"/>
  <c r="H1323" i="23" s="1"/>
  <c r="G1322" i="23"/>
  <c r="H1322" i="23" s="1"/>
  <c r="G1321" i="23"/>
  <c r="H1321" i="23" s="1"/>
  <c r="G1320" i="23"/>
  <c r="H1320" i="23" s="1"/>
  <c r="G1319" i="23"/>
  <c r="H1319" i="23" s="1"/>
  <c r="G1318" i="23"/>
  <c r="H1318" i="23" s="1"/>
  <c r="G1317" i="23"/>
  <c r="H1317" i="23" s="1"/>
  <c r="G1316" i="23"/>
  <c r="H1316" i="23" s="1"/>
  <c r="G1315" i="23"/>
  <c r="H1315" i="23" s="1"/>
  <c r="H1314" i="23"/>
  <c r="G1314" i="23"/>
  <c r="G1313" i="23"/>
  <c r="H1313" i="23" s="1"/>
  <c r="G1312" i="23"/>
  <c r="H1312" i="23" s="1"/>
  <c r="G1311" i="23"/>
  <c r="H1311" i="23" s="1"/>
  <c r="G1310" i="23"/>
  <c r="H1310" i="23" s="1"/>
  <c r="G1309" i="23"/>
  <c r="H1309" i="23" s="1"/>
  <c r="G1308" i="23"/>
  <c r="H1308" i="23" s="1"/>
  <c r="G1307" i="23"/>
  <c r="H1307" i="23" s="1"/>
  <c r="G1306" i="23"/>
  <c r="H1306" i="23" s="1"/>
  <c r="G1305" i="23"/>
  <c r="H1305" i="23" s="1"/>
  <c r="G1304" i="23"/>
  <c r="H1304" i="23" s="1"/>
  <c r="G1303" i="23"/>
  <c r="H1303" i="23" s="1"/>
  <c r="G1302" i="23"/>
  <c r="H1302" i="23" s="1"/>
  <c r="G1301" i="23"/>
  <c r="H1301" i="23" s="1"/>
  <c r="G1300" i="23"/>
  <c r="H1300" i="23" s="1"/>
  <c r="G1299" i="23"/>
  <c r="H1299" i="23" s="1"/>
  <c r="G1298" i="23"/>
  <c r="H1298" i="23" s="1"/>
  <c r="G1297" i="23"/>
  <c r="H1297" i="23" s="1"/>
  <c r="G1296" i="23"/>
  <c r="H1296" i="23" s="1"/>
  <c r="G1295" i="23"/>
  <c r="H1295" i="23" s="1"/>
  <c r="G1294" i="23"/>
  <c r="H1294" i="23" s="1"/>
  <c r="G1293" i="23"/>
  <c r="H1293" i="23" s="1"/>
  <c r="G1292" i="23"/>
  <c r="H1292" i="23" s="1"/>
  <c r="G1291" i="23"/>
  <c r="H1291" i="23" s="1"/>
  <c r="G1290" i="23"/>
  <c r="H1290" i="23" s="1"/>
  <c r="G1289" i="23"/>
  <c r="H1289" i="23" s="1"/>
  <c r="G1288" i="23"/>
  <c r="H1288" i="23" s="1"/>
  <c r="G1287" i="23"/>
  <c r="H1287" i="23" s="1"/>
  <c r="G1286" i="23"/>
  <c r="H1286" i="23" s="1"/>
  <c r="G1285" i="23"/>
  <c r="H1285" i="23" s="1"/>
  <c r="G1284" i="23"/>
  <c r="H1284" i="23" s="1"/>
  <c r="G1283" i="23"/>
  <c r="H1283" i="23" s="1"/>
  <c r="G1282" i="23"/>
  <c r="H1282" i="23" s="1"/>
  <c r="G1281" i="23"/>
  <c r="H1281" i="23" s="1"/>
  <c r="G1280" i="23"/>
  <c r="H1280" i="23" s="1"/>
  <c r="G1279" i="23"/>
  <c r="H1279" i="23" s="1"/>
  <c r="G1278" i="23"/>
  <c r="H1278" i="23" s="1"/>
  <c r="G1277" i="23"/>
  <c r="H1277" i="23" s="1"/>
  <c r="G1276" i="23"/>
  <c r="H1276" i="23" s="1"/>
  <c r="G1275" i="23"/>
  <c r="H1275" i="23" s="1"/>
  <c r="H1274" i="23"/>
  <c r="G1274" i="23"/>
  <c r="G1273" i="23"/>
  <c r="H1273" i="23" s="1"/>
  <c r="G1272" i="23"/>
  <c r="H1272" i="23" s="1"/>
  <c r="G1271" i="23"/>
  <c r="H1271" i="23" s="1"/>
  <c r="G1270" i="23"/>
  <c r="H1270" i="23" s="1"/>
  <c r="G1269" i="23"/>
  <c r="H1269" i="23" s="1"/>
  <c r="G1268" i="23"/>
  <c r="H1268" i="23" s="1"/>
  <c r="G1267" i="23"/>
  <c r="H1267" i="23" s="1"/>
  <c r="G1266" i="23"/>
  <c r="H1266" i="23" s="1"/>
  <c r="G1265" i="23"/>
  <c r="H1265" i="23" s="1"/>
  <c r="G1264" i="23"/>
  <c r="H1264" i="23" s="1"/>
  <c r="G1263" i="23"/>
  <c r="H1263" i="23" s="1"/>
  <c r="G1262" i="23"/>
  <c r="H1262" i="23" s="1"/>
  <c r="G1261" i="23"/>
  <c r="H1261" i="23" s="1"/>
  <c r="G1260" i="23"/>
  <c r="H1260" i="23" s="1"/>
  <c r="G1259" i="23"/>
  <c r="H1259" i="23" s="1"/>
  <c r="G1258" i="23"/>
  <c r="H1258" i="23" s="1"/>
  <c r="G1257" i="23"/>
  <c r="H1257" i="23" s="1"/>
  <c r="G1256" i="23"/>
  <c r="H1256" i="23" s="1"/>
  <c r="G1255" i="23"/>
  <c r="H1255" i="23" s="1"/>
  <c r="G1254" i="23"/>
  <c r="H1254" i="23" s="1"/>
  <c r="G1253" i="23"/>
  <c r="H1253" i="23" s="1"/>
  <c r="G1252" i="23"/>
  <c r="H1252" i="23" s="1"/>
  <c r="G1251" i="23"/>
  <c r="H1251" i="23" s="1"/>
  <c r="G1250" i="23"/>
  <c r="H1250" i="23" s="1"/>
  <c r="G1249" i="23"/>
  <c r="H1249" i="23" s="1"/>
  <c r="G1248" i="23"/>
  <c r="H1248" i="23" s="1"/>
  <c r="G1247" i="23"/>
  <c r="H1247" i="23" s="1"/>
  <c r="G1246" i="23"/>
  <c r="H1246" i="23" s="1"/>
  <c r="G1245" i="23"/>
  <c r="H1245" i="23" s="1"/>
  <c r="G1244" i="23"/>
  <c r="H1244" i="23" s="1"/>
  <c r="G1243" i="23"/>
  <c r="H1243" i="23" s="1"/>
  <c r="G1242" i="23"/>
  <c r="H1242" i="23" s="1"/>
  <c r="G1241" i="23"/>
  <c r="H1241" i="23" s="1"/>
  <c r="G1240" i="23"/>
  <c r="H1240" i="23" s="1"/>
  <c r="G1239" i="23"/>
  <c r="H1239" i="23" s="1"/>
  <c r="G1238" i="23"/>
  <c r="H1238" i="23" s="1"/>
  <c r="G1237" i="23"/>
  <c r="H1237" i="23" s="1"/>
  <c r="G1236" i="23"/>
  <c r="H1236" i="23" s="1"/>
  <c r="G1235" i="23"/>
  <c r="H1235" i="23" s="1"/>
  <c r="G1234" i="23"/>
  <c r="H1234" i="23" s="1"/>
  <c r="G1233" i="23"/>
  <c r="H1233" i="23" s="1"/>
  <c r="G1232" i="23"/>
  <c r="H1232" i="23" s="1"/>
  <c r="G1231" i="23"/>
  <c r="H1231" i="23" s="1"/>
  <c r="G1230" i="23"/>
  <c r="H1230" i="23" s="1"/>
  <c r="G1229" i="23"/>
  <c r="H1229" i="23" s="1"/>
  <c r="G1228" i="23"/>
  <c r="H1228" i="23" s="1"/>
  <c r="G1227" i="23"/>
  <c r="H1227" i="23" s="1"/>
  <c r="G1226" i="23"/>
  <c r="H1226" i="23" s="1"/>
  <c r="G1225" i="23"/>
  <c r="H1225" i="23" s="1"/>
  <c r="G1224" i="23"/>
  <c r="H1224" i="23" s="1"/>
  <c r="G1223" i="23"/>
  <c r="H1223" i="23" s="1"/>
  <c r="G1222" i="23"/>
  <c r="H1222" i="23" s="1"/>
  <c r="G1221" i="23"/>
  <c r="H1221" i="23" s="1"/>
  <c r="G1220" i="23"/>
  <c r="H1220" i="23" s="1"/>
  <c r="G1219" i="23"/>
  <c r="H1219" i="23" s="1"/>
  <c r="G1218" i="23"/>
  <c r="H1218" i="23" s="1"/>
  <c r="G1217" i="23"/>
  <c r="H1217" i="23" s="1"/>
  <c r="G1216" i="23"/>
  <c r="H1216" i="23" s="1"/>
  <c r="G1215" i="23"/>
  <c r="H1215" i="23" s="1"/>
  <c r="G1214" i="23"/>
  <c r="H1214" i="23" s="1"/>
  <c r="G1213" i="23"/>
  <c r="H1213" i="23" s="1"/>
  <c r="G1212" i="23"/>
  <c r="H1212" i="23" s="1"/>
  <c r="G1211" i="23"/>
  <c r="H1211" i="23" s="1"/>
  <c r="G1210" i="23"/>
  <c r="H1210" i="23" s="1"/>
  <c r="G1209" i="23"/>
  <c r="H1209" i="23" s="1"/>
  <c r="G1208" i="23"/>
  <c r="H1208" i="23" s="1"/>
  <c r="G1207" i="23"/>
  <c r="H1207" i="23" s="1"/>
  <c r="H1206" i="23"/>
  <c r="G1206" i="23"/>
  <c r="G1205" i="23"/>
  <c r="H1205" i="23" s="1"/>
  <c r="G1204" i="23"/>
  <c r="H1204" i="23" s="1"/>
  <c r="G1203" i="23"/>
  <c r="H1203" i="23" s="1"/>
  <c r="G1202" i="23"/>
  <c r="H1202" i="23" s="1"/>
  <c r="G1201" i="23"/>
  <c r="H1201" i="23" s="1"/>
  <c r="G1200" i="23"/>
  <c r="H1200" i="23" s="1"/>
  <c r="G1199" i="23"/>
  <c r="H1199" i="23" s="1"/>
  <c r="G1198" i="23"/>
  <c r="H1198" i="23" s="1"/>
  <c r="G1197" i="23"/>
  <c r="H1197" i="23" s="1"/>
  <c r="G1196" i="23"/>
  <c r="H1196" i="23" s="1"/>
  <c r="G1195" i="23"/>
  <c r="H1195" i="23" s="1"/>
  <c r="G1194" i="23"/>
  <c r="H1194" i="23" s="1"/>
  <c r="G1193" i="23"/>
  <c r="H1193" i="23" s="1"/>
  <c r="G1192" i="23"/>
  <c r="H1192" i="23" s="1"/>
  <c r="G1191" i="23"/>
  <c r="H1191" i="23" s="1"/>
  <c r="G1190" i="23"/>
  <c r="H1190" i="23" s="1"/>
  <c r="G1189" i="23"/>
  <c r="H1189" i="23" s="1"/>
  <c r="G1188" i="23"/>
  <c r="H1188" i="23" s="1"/>
  <c r="G1187" i="23"/>
  <c r="H1187" i="23" s="1"/>
  <c r="G1186" i="23"/>
  <c r="H1186" i="23" s="1"/>
  <c r="G1185" i="23"/>
  <c r="H1185" i="23" s="1"/>
  <c r="G1184" i="23"/>
  <c r="H1184" i="23" s="1"/>
  <c r="H1183" i="23"/>
  <c r="G1183" i="23"/>
  <c r="G1182" i="23"/>
  <c r="H1182" i="23" s="1"/>
  <c r="G1181" i="23"/>
  <c r="H1181" i="23" s="1"/>
  <c r="G1180" i="23"/>
  <c r="H1180" i="23" s="1"/>
  <c r="G1179" i="23"/>
  <c r="H1179" i="23" s="1"/>
  <c r="G1178" i="23"/>
  <c r="H1178" i="23" s="1"/>
  <c r="G1177" i="23"/>
  <c r="H1177" i="23" s="1"/>
  <c r="G1176" i="23"/>
  <c r="H1176" i="23" s="1"/>
  <c r="G1175" i="23"/>
  <c r="H1175" i="23" s="1"/>
  <c r="G1174" i="23"/>
  <c r="H1174" i="23" s="1"/>
  <c r="G1173" i="23"/>
  <c r="H1173" i="23" s="1"/>
  <c r="G1172" i="23"/>
  <c r="H1172" i="23" s="1"/>
  <c r="G1171" i="23"/>
  <c r="H1171" i="23" s="1"/>
  <c r="G1170" i="23"/>
  <c r="H1170" i="23" s="1"/>
  <c r="G1169" i="23"/>
  <c r="H1169" i="23" s="1"/>
  <c r="G1168" i="23"/>
  <c r="H1168" i="23" s="1"/>
  <c r="G1167" i="23"/>
  <c r="H1167" i="23" s="1"/>
  <c r="G1166" i="23"/>
  <c r="H1166" i="23" s="1"/>
  <c r="G1165" i="23"/>
  <c r="H1165" i="23" s="1"/>
  <c r="G1164" i="23"/>
  <c r="H1164" i="23" s="1"/>
  <c r="G1163" i="23"/>
  <c r="H1163" i="23" s="1"/>
  <c r="G1162" i="23"/>
  <c r="H1162" i="23" s="1"/>
  <c r="G1161" i="23"/>
  <c r="H1161" i="23" s="1"/>
  <c r="H1160" i="23"/>
  <c r="G1160" i="23"/>
  <c r="G1159" i="23"/>
  <c r="H1159" i="23" s="1"/>
  <c r="G1158" i="23"/>
  <c r="H1158" i="23" s="1"/>
  <c r="G1157" i="23"/>
  <c r="H1157" i="23" s="1"/>
  <c r="G1156" i="23"/>
  <c r="H1156" i="23" s="1"/>
  <c r="G1155" i="23"/>
  <c r="H1155" i="23" s="1"/>
  <c r="G1154" i="23"/>
  <c r="H1154" i="23" s="1"/>
  <c r="G1153" i="23"/>
  <c r="H1153" i="23" s="1"/>
  <c r="G1152" i="23"/>
  <c r="H1152" i="23" s="1"/>
  <c r="G1151" i="23"/>
  <c r="H1151" i="23" s="1"/>
  <c r="G1150" i="23"/>
  <c r="H1150" i="23" s="1"/>
  <c r="G1149" i="23"/>
  <c r="H1149" i="23" s="1"/>
  <c r="H1148" i="23"/>
  <c r="G1148" i="23"/>
  <c r="G1147" i="23"/>
  <c r="H1147" i="23" s="1"/>
  <c r="H1146" i="23"/>
  <c r="G1146" i="23"/>
  <c r="G1145" i="23"/>
  <c r="H1145" i="23" s="1"/>
  <c r="G1144" i="23"/>
  <c r="H1144" i="23" s="1"/>
  <c r="G1143" i="23"/>
  <c r="H1143" i="23" s="1"/>
  <c r="H1142" i="23"/>
  <c r="G1142" i="23"/>
  <c r="G1141" i="23"/>
  <c r="H1141" i="23" s="1"/>
  <c r="H1140" i="23"/>
  <c r="G1140" i="23"/>
  <c r="G1139" i="23"/>
  <c r="H1139" i="23" s="1"/>
  <c r="G1138" i="23"/>
  <c r="H1138" i="23" s="1"/>
  <c r="G1137" i="23"/>
  <c r="H1137" i="23" s="1"/>
  <c r="G1136" i="23"/>
  <c r="H1136" i="23" s="1"/>
  <c r="G1135" i="23"/>
  <c r="H1135" i="23" s="1"/>
  <c r="G1134" i="23"/>
  <c r="H1134" i="23" s="1"/>
  <c r="G1133" i="23"/>
  <c r="H1133" i="23" s="1"/>
  <c r="G1132" i="23"/>
  <c r="H1132" i="23" s="1"/>
  <c r="G1131" i="23"/>
  <c r="H1131" i="23" s="1"/>
  <c r="G1130" i="23"/>
  <c r="H1130" i="23" s="1"/>
  <c r="G1129" i="23"/>
  <c r="H1129" i="23" s="1"/>
  <c r="G1128" i="23"/>
  <c r="H1128" i="23" s="1"/>
  <c r="G1127" i="23"/>
  <c r="H1127" i="23" s="1"/>
  <c r="G1126" i="23"/>
  <c r="H1126" i="23" s="1"/>
  <c r="G1125" i="23"/>
  <c r="H1125" i="23" s="1"/>
  <c r="G1124" i="23"/>
  <c r="H1124" i="23" s="1"/>
  <c r="G1123" i="23"/>
  <c r="H1123" i="23" s="1"/>
  <c r="G1122" i="23"/>
  <c r="H1122" i="23" s="1"/>
  <c r="G1121" i="23"/>
  <c r="H1121" i="23" s="1"/>
  <c r="G1120" i="23"/>
  <c r="H1120" i="23" s="1"/>
  <c r="H1119" i="23"/>
  <c r="G1119" i="23"/>
  <c r="G1118" i="23"/>
  <c r="H1118" i="23" s="1"/>
  <c r="G1117" i="23"/>
  <c r="H1117" i="23" s="1"/>
  <c r="G1116" i="23"/>
  <c r="H1116" i="23" s="1"/>
  <c r="G1115" i="23"/>
  <c r="H1115" i="23" s="1"/>
  <c r="G1114" i="23"/>
  <c r="H1114" i="23" s="1"/>
  <c r="G1113" i="23"/>
  <c r="H1113" i="23" s="1"/>
  <c r="G1112" i="23"/>
  <c r="H1112" i="23" s="1"/>
  <c r="G1111" i="23"/>
  <c r="H1111" i="23" s="1"/>
  <c r="G1110" i="23"/>
  <c r="H1110" i="23" s="1"/>
  <c r="G1109" i="23"/>
  <c r="H1109" i="23" s="1"/>
  <c r="G1108" i="23"/>
  <c r="H1108" i="23" s="1"/>
  <c r="G1107" i="23"/>
  <c r="H1107" i="23" s="1"/>
  <c r="G1106" i="23"/>
  <c r="H1106" i="23" s="1"/>
  <c r="G1105" i="23"/>
  <c r="H1105" i="23" s="1"/>
  <c r="G1104" i="23"/>
  <c r="H1104" i="23" s="1"/>
  <c r="G1103" i="23"/>
  <c r="H1103" i="23" s="1"/>
  <c r="G1102" i="23"/>
  <c r="H1102" i="23" s="1"/>
  <c r="G1101" i="23"/>
  <c r="H1101" i="23" s="1"/>
  <c r="G1100" i="23"/>
  <c r="H1100" i="23" s="1"/>
  <c r="H1099" i="23"/>
  <c r="G1099" i="23"/>
  <c r="G1098" i="23"/>
  <c r="H1098" i="23" s="1"/>
  <c r="G1097" i="23"/>
  <c r="H1097" i="23" s="1"/>
  <c r="G1096" i="23"/>
  <c r="H1096" i="23" s="1"/>
  <c r="G1095" i="23"/>
  <c r="H1095" i="23" s="1"/>
  <c r="G1094" i="23"/>
  <c r="H1094" i="23" s="1"/>
  <c r="G1093" i="23"/>
  <c r="H1093" i="23" s="1"/>
  <c r="G1092" i="23"/>
  <c r="H1092" i="23" s="1"/>
  <c r="G1091" i="23"/>
  <c r="H1091" i="23" s="1"/>
  <c r="G1090" i="23"/>
  <c r="H1090" i="23" s="1"/>
  <c r="G1089" i="23"/>
  <c r="H1089" i="23" s="1"/>
  <c r="G1088" i="23"/>
  <c r="H1088" i="23" s="1"/>
  <c r="G1087" i="23"/>
  <c r="H1087" i="23" s="1"/>
  <c r="G1086" i="23"/>
  <c r="H1086" i="23" s="1"/>
  <c r="G1085" i="23"/>
  <c r="H1085" i="23" s="1"/>
  <c r="G1084" i="23"/>
  <c r="H1084" i="23" s="1"/>
  <c r="G1083" i="23"/>
  <c r="H1083" i="23" s="1"/>
  <c r="G1082" i="23"/>
  <c r="H1082" i="23" s="1"/>
  <c r="G1081" i="23"/>
  <c r="H1081" i="23" s="1"/>
  <c r="G1080" i="23"/>
  <c r="H1080" i="23" s="1"/>
  <c r="G1079" i="23"/>
  <c r="H1079" i="23" s="1"/>
  <c r="G1078" i="23"/>
  <c r="H1078" i="23" s="1"/>
  <c r="G1077" i="23"/>
  <c r="H1077" i="23" s="1"/>
  <c r="G1076" i="23"/>
  <c r="H1076" i="23" s="1"/>
  <c r="G1075" i="23"/>
  <c r="H1075" i="23" s="1"/>
  <c r="G1074" i="23"/>
  <c r="H1074" i="23" s="1"/>
  <c r="G1073" i="23"/>
  <c r="H1073" i="23" s="1"/>
  <c r="G1072" i="23"/>
  <c r="H1072" i="23" s="1"/>
  <c r="G1071" i="23"/>
  <c r="H1071" i="23" s="1"/>
  <c r="G1070" i="23"/>
  <c r="H1070" i="23" s="1"/>
  <c r="G1069" i="23"/>
  <c r="H1069" i="23" s="1"/>
  <c r="G1068" i="23"/>
  <c r="H1068" i="23" s="1"/>
  <c r="G1067" i="23"/>
  <c r="H1067" i="23" s="1"/>
  <c r="G1066" i="23"/>
  <c r="H1066" i="23" s="1"/>
  <c r="G1065" i="23"/>
  <c r="H1065" i="23" s="1"/>
  <c r="G1064" i="23"/>
  <c r="H1064" i="23" s="1"/>
  <c r="G1063" i="23"/>
  <c r="H1063" i="23" s="1"/>
  <c r="G1062" i="23"/>
  <c r="H1062" i="23" s="1"/>
  <c r="G1061" i="23"/>
  <c r="H1061" i="23" s="1"/>
  <c r="G1060" i="23"/>
  <c r="H1060" i="23" s="1"/>
  <c r="G1059" i="23"/>
  <c r="H1059" i="23" s="1"/>
  <c r="G1058" i="23"/>
  <c r="H1058" i="23" s="1"/>
  <c r="G1057" i="23"/>
  <c r="H1057" i="23" s="1"/>
  <c r="G1056" i="23"/>
  <c r="H1056" i="23" s="1"/>
  <c r="G1055" i="23"/>
  <c r="H1055" i="23" s="1"/>
  <c r="G1054" i="23"/>
  <c r="H1054" i="23" s="1"/>
  <c r="G1053" i="23"/>
  <c r="H1053" i="23" s="1"/>
  <c r="G1052" i="23"/>
  <c r="H1052" i="23" s="1"/>
  <c r="G1051" i="23"/>
  <c r="H1051" i="23" s="1"/>
  <c r="G1050" i="23"/>
  <c r="H1050" i="23" s="1"/>
  <c r="G1049" i="23"/>
  <c r="H1049" i="23" s="1"/>
  <c r="G1048" i="23"/>
  <c r="H1048" i="23" s="1"/>
  <c r="G1047" i="23"/>
  <c r="H1047" i="23" s="1"/>
  <c r="G1046" i="23"/>
  <c r="H1046" i="23" s="1"/>
  <c r="G1045" i="23"/>
  <c r="H1045" i="23" s="1"/>
  <c r="G1044" i="23"/>
  <c r="H1044" i="23" s="1"/>
  <c r="G1043" i="23"/>
  <c r="H1043" i="23" s="1"/>
  <c r="G1042" i="23"/>
  <c r="H1042" i="23" s="1"/>
  <c r="G1041" i="23"/>
  <c r="H1041" i="23" s="1"/>
  <c r="G1040" i="23"/>
  <c r="H1040" i="23" s="1"/>
  <c r="G1039" i="23"/>
  <c r="H1039" i="23" s="1"/>
  <c r="G1038" i="23"/>
  <c r="H1038" i="23" s="1"/>
  <c r="G1037" i="23"/>
  <c r="H1037" i="23" s="1"/>
  <c r="G1036" i="23"/>
  <c r="H1036" i="23" s="1"/>
  <c r="G1035" i="23"/>
  <c r="H1035" i="23" s="1"/>
  <c r="G1034" i="23"/>
  <c r="H1034" i="23" s="1"/>
  <c r="G1033" i="23"/>
  <c r="H1033" i="23" s="1"/>
  <c r="G1032" i="23"/>
  <c r="H1032" i="23" s="1"/>
  <c r="G1031" i="23"/>
  <c r="H1031" i="23" s="1"/>
  <c r="G1030" i="23"/>
  <c r="H1030" i="23" s="1"/>
  <c r="G1029" i="23"/>
  <c r="H1029" i="23" s="1"/>
  <c r="G1028" i="23"/>
  <c r="H1028" i="23" s="1"/>
  <c r="G1027" i="23"/>
  <c r="H1027" i="23" s="1"/>
  <c r="G1026" i="23"/>
  <c r="H1026" i="23" s="1"/>
  <c r="G1025" i="23"/>
  <c r="H1025" i="23" s="1"/>
  <c r="G1024" i="23"/>
  <c r="H1024" i="23" s="1"/>
  <c r="G1023" i="23"/>
  <c r="H1023" i="23" s="1"/>
  <c r="G1022" i="23"/>
  <c r="H1022" i="23" s="1"/>
  <c r="G1021" i="23"/>
  <c r="H1021" i="23" s="1"/>
  <c r="G1020" i="23"/>
  <c r="H1020" i="23" s="1"/>
  <c r="G1019" i="23"/>
  <c r="H1019" i="23" s="1"/>
  <c r="G1018" i="23"/>
  <c r="H1018" i="23" s="1"/>
  <c r="G1017" i="23"/>
  <c r="H1017" i="23" s="1"/>
  <c r="G1016" i="23"/>
  <c r="H1016" i="23" s="1"/>
  <c r="G1015" i="23"/>
  <c r="H1015" i="23" s="1"/>
  <c r="G1014" i="23"/>
  <c r="H1014" i="23" s="1"/>
  <c r="G1013" i="23"/>
  <c r="H1013" i="23" s="1"/>
  <c r="G1012" i="23"/>
  <c r="H1012" i="23" s="1"/>
  <c r="G1011" i="23"/>
  <c r="H1011" i="23" s="1"/>
  <c r="G1010" i="23"/>
  <c r="H1010" i="23" s="1"/>
  <c r="G1009" i="23"/>
  <c r="H1009" i="23" s="1"/>
  <c r="G1008" i="23"/>
  <c r="H1008" i="23" s="1"/>
  <c r="G1007" i="23"/>
  <c r="H1007" i="23" s="1"/>
  <c r="G1006" i="23"/>
  <c r="H1006" i="23" s="1"/>
  <c r="G1005" i="23"/>
  <c r="H1005" i="23" s="1"/>
  <c r="G1004" i="23"/>
  <c r="H1004" i="23" s="1"/>
  <c r="G1003" i="23"/>
  <c r="H1003" i="23" s="1"/>
  <c r="G1002" i="23"/>
  <c r="H1002" i="23" s="1"/>
  <c r="G1001" i="23"/>
  <c r="H1001" i="23" s="1"/>
  <c r="G1000" i="23"/>
  <c r="H1000" i="23" s="1"/>
  <c r="G999" i="23"/>
  <c r="H999" i="23" s="1"/>
  <c r="G998" i="23"/>
  <c r="H998" i="23" s="1"/>
  <c r="G997" i="23"/>
  <c r="H997" i="23" s="1"/>
  <c r="G996" i="23"/>
  <c r="H996" i="23" s="1"/>
  <c r="G995" i="23"/>
  <c r="H995" i="23" s="1"/>
  <c r="G994" i="23"/>
  <c r="H994" i="23" s="1"/>
  <c r="G993" i="23"/>
  <c r="H993" i="23" s="1"/>
  <c r="G992" i="23"/>
  <c r="H992" i="23" s="1"/>
  <c r="G991" i="23"/>
  <c r="H991" i="23" s="1"/>
  <c r="G990" i="23"/>
  <c r="H990" i="23" s="1"/>
  <c r="G989" i="23"/>
  <c r="H989" i="23" s="1"/>
  <c r="G988" i="23"/>
  <c r="H988" i="23" s="1"/>
  <c r="G987" i="23"/>
  <c r="H987" i="23" s="1"/>
  <c r="G986" i="23"/>
  <c r="H986" i="23" s="1"/>
  <c r="G985" i="23"/>
  <c r="H985" i="23" s="1"/>
  <c r="G984" i="23"/>
  <c r="H984" i="23" s="1"/>
  <c r="G983" i="23"/>
  <c r="H983" i="23" s="1"/>
  <c r="G982" i="23"/>
  <c r="H982" i="23" s="1"/>
  <c r="G981" i="23"/>
  <c r="H981" i="23" s="1"/>
  <c r="G980" i="23"/>
  <c r="H980" i="23" s="1"/>
  <c r="G979" i="23"/>
  <c r="H979" i="23" s="1"/>
  <c r="G978" i="23"/>
  <c r="H978" i="23" s="1"/>
  <c r="G977" i="23"/>
  <c r="H977" i="23" s="1"/>
  <c r="G976" i="23"/>
  <c r="H976" i="23" s="1"/>
  <c r="G975" i="23"/>
  <c r="H975" i="23" s="1"/>
  <c r="G974" i="23"/>
  <c r="H974" i="23" s="1"/>
  <c r="G973" i="23"/>
  <c r="H973" i="23" s="1"/>
  <c r="G972" i="23"/>
  <c r="H972" i="23" s="1"/>
  <c r="G971" i="23"/>
  <c r="H971" i="23" s="1"/>
  <c r="G970" i="23"/>
  <c r="H970" i="23" s="1"/>
  <c r="G969" i="23"/>
  <c r="H969" i="23" s="1"/>
  <c r="G968" i="23"/>
  <c r="H968" i="23" s="1"/>
  <c r="G967" i="23"/>
  <c r="H967" i="23" s="1"/>
  <c r="G966" i="23"/>
  <c r="H966" i="23" s="1"/>
  <c r="G965" i="23"/>
  <c r="H965" i="23" s="1"/>
  <c r="G964" i="23"/>
  <c r="H964" i="23" s="1"/>
  <c r="G963" i="23"/>
  <c r="H963" i="23" s="1"/>
  <c r="G962" i="23"/>
  <c r="H962" i="23" s="1"/>
  <c r="G961" i="23"/>
  <c r="H961" i="23" s="1"/>
  <c r="G960" i="23"/>
  <c r="H960" i="23" s="1"/>
  <c r="G959" i="23"/>
  <c r="H959" i="23" s="1"/>
  <c r="G958" i="23"/>
  <c r="H958" i="23" s="1"/>
  <c r="G957" i="23"/>
  <c r="H957" i="23" s="1"/>
  <c r="G956" i="23"/>
  <c r="H956" i="23" s="1"/>
  <c r="G955" i="23"/>
  <c r="H955" i="23" s="1"/>
  <c r="G954" i="23"/>
  <c r="H954" i="23" s="1"/>
  <c r="G953" i="23"/>
  <c r="H953" i="23" s="1"/>
  <c r="G952" i="23"/>
  <c r="H952" i="23" s="1"/>
  <c r="G951" i="23"/>
  <c r="H951" i="23" s="1"/>
  <c r="H950" i="23"/>
  <c r="G950" i="23"/>
  <c r="G949" i="23"/>
  <c r="H949" i="23" s="1"/>
  <c r="G948" i="23"/>
  <c r="H948" i="23" s="1"/>
  <c r="G947" i="23"/>
  <c r="H947" i="23" s="1"/>
  <c r="G946" i="23"/>
  <c r="H946" i="23" s="1"/>
  <c r="G945" i="23"/>
  <c r="H945" i="23" s="1"/>
  <c r="G944" i="23"/>
  <c r="H944" i="23" s="1"/>
  <c r="G943" i="23"/>
  <c r="H943" i="23" s="1"/>
  <c r="G942" i="23"/>
  <c r="H942" i="23" s="1"/>
  <c r="G941" i="23"/>
  <c r="H941" i="23" s="1"/>
  <c r="G940" i="23"/>
  <c r="H940" i="23" s="1"/>
  <c r="G939" i="23"/>
  <c r="H939" i="23" s="1"/>
  <c r="G938" i="23"/>
  <c r="H938" i="23" s="1"/>
  <c r="G937" i="23"/>
  <c r="H937" i="23" s="1"/>
  <c r="G936" i="23"/>
  <c r="H936" i="23" s="1"/>
  <c r="G935" i="23"/>
  <c r="H935" i="23" s="1"/>
  <c r="G934" i="23"/>
  <c r="H934" i="23" s="1"/>
  <c r="G933" i="23"/>
  <c r="H933" i="23" s="1"/>
  <c r="G932" i="23"/>
  <c r="H932" i="23" s="1"/>
  <c r="G931" i="23"/>
  <c r="H931" i="23" s="1"/>
  <c r="G930" i="23"/>
  <c r="H930" i="23" s="1"/>
  <c r="G929" i="23"/>
  <c r="H929" i="23" s="1"/>
  <c r="G928" i="23"/>
  <c r="H928" i="23" s="1"/>
  <c r="G927" i="23"/>
  <c r="H927" i="23" s="1"/>
  <c r="G926" i="23"/>
  <c r="H926" i="23" s="1"/>
  <c r="G925" i="23"/>
  <c r="H925" i="23" s="1"/>
  <c r="G924" i="23"/>
  <c r="H924" i="23" s="1"/>
  <c r="G923" i="23"/>
  <c r="H923" i="23" s="1"/>
  <c r="G922" i="23"/>
  <c r="H922" i="23" s="1"/>
  <c r="G921" i="23"/>
  <c r="H921" i="23" s="1"/>
  <c r="G920" i="23"/>
  <c r="H920" i="23" s="1"/>
  <c r="G919" i="23"/>
  <c r="H919" i="23" s="1"/>
  <c r="H918" i="23"/>
  <c r="G918" i="23"/>
  <c r="G917" i="23"/>
  <c r="H917" i="23" s="1"/>
  <c r="G916" i="23"/>
  <c r="H916" i="23" s="1"/>
  <c r="H915" i="23"/>
  <c r="G915" i="23"/>
  <c r="G914" i="23"/>
  <c r="H914" i="23" s="1"/>
  <c r="G913" i="23"/>
  <c r="H913" i="23" s="1"/>
  <c r="G912" i="23"/>
  <c r="H912" i="23" s="1"/>
  <c r="G911" i="23"/>
  <c r="H911" i="23" s="1"/>
  <c r="G910" i="23"/>
  <c r="H910" i="23" s="1"/>
  <c r="G909" i="23"/>
  <c r="H909" i="23" s="1"/>
  <c r="G908" i="23"/>
  <c r="H908" i="23" s="1"/>
  <c r="G907" i="23"/>
  <c r="H907" i="23" s="1"/>
  <c r="G906" i="23"/>
  <c r="H906" i="23" s="1"/>
  <c r="G905" i="23"/>
  <c r="H905" i="23" s="1"/>
  <c r="G904" i="23"/>
  <c r="H904" i="23" s="1"/>
  <c r="G903" i="23"/>
  <c r="H903" i="23" s="1"/>
  <c r="G902" i="23"/>
  <c r="H902" i="23" s="1"/>
  <c r="G901" i="23"/>
  <c r="H901" i="23" s="1"/>
  <c r="G900" i="23"/>
  <c r="H900" i="23" s="1"/>
  <c r="G899" i="23"/>
  <c r="H899" i="23" s="1"/>
  <c r="G898" i="23"/>
  <c r="H898" i="23" s="1"/>
  <c r="G897" i="23"/>
  <c r="H897" i="23" s="1"/>
  <c r="G896" i="23"/>
  <c r="H896" i="23" s="1"/>
  <c r="G895" i="23"/>
  <c r="H895" i="23" s="1"/>
  <c r="G894" i="23"/>
  <c r="H894" i="23" s="1"/>
  <c r="G893" i="23"/>
  <c r="H893" i="23" s="1"/>
  <c r="H892" i="23"/>
  <c r="G892" i="23"/>
  <c r="G891" i="23"/>
  <c r="H891" i="23" s="1"/>
  <c r="G890" i="23"/>
  <c r="H890" i="23" s="1"/>
  <c r="G889" i="23"/>
  <c r="H889" i="23" s="1"/>
  <c r="G888" i="23"/>
  <c r="H888" i="23" s="1"/>
  <c r="G887" i="23"/>
  <c r="H887" i="23" s="1"/>
  <c r="G886" i="23"/>
  <c r="H886" i="23" s="1"/>
  <c r="G885" i="23"/>
  <c r="H885" i="23" s="1"/>
  <c r="G884" i="23"/>
  <c r="H884" i="23" s="1"/>
  <c r="G883" i="23"/>
  <c r="H883" i="23" s="1"/>
  <c r="G882" i="23"/>
  <c r="H882" i="23" s="1"/>
  <c r="G881" i="23"/>
  <c r="H881" i="23" s="1"/>
  <c r="G880" i="23"/>
  <c r="H880" i="23" s="1"/>
  <c r="G879" i="23"/>
  <c r="H879" i="23" s="1"/>
  <c r="G878" i="23"/>
  <c r="H878" i="23" s="1"/>
  <c r="G877" i="23"/>
  <c r="H877" i="23" s="1"/>
  <c r="G876" i="23"/>
  <c r="H876" i="23" s="1"/>
  <c r="G875" i="23"/>
  <c r="H875" i="23" s="1"/>
  <c r="H874" i="23"/>
  <c r="G874" i="23"/>
  <c r="G873" i="23"/>
  <c r="H873" i="23" s="1"/>
  <c r="G872" i="23"/>
  <c r="H872" i="23" s="1"/>
  <c r="G871" i="23"/>
  <c r="H871" i="23" s="1"/>
  <c r="G870" i="23"/>
  <c r="H870" i="23" s="1"/>
  <c r="G869" i="23"/>
  <c r="H869" i="23" s="1"/>
  <c r="G868" i="23"/>
  <c r="H868" i="23" s="1"/>
  <c r="G867" i="23"/>
  <c r="H867" i="23" s="1"/>
  <c r="G866" i="23"/>
  <c r="H866" i="23" s="1"/>
  <c r="G865" i="23"/>
  <c r="H865" i="23" s="1"/>
  <c r="G864" i="23"/>
  <c r="H864" i="23" s="1"/>
  <c r="G863" i="23"/>
  <c r="H863" i="23" s="1"/>
  <c r="G862" i="23"/>
  <c r="H862" i="23" s="1"/>
  <c r="G861" i="23"/>
  <c r="H861" i="23" s="1"/>
  <c r="G860" i="23"/>
  <c r="H860" i="23" s="1"/>
  <c r="G859" i="23"/>
  <c r="H859" i="23" s="1"/>
  <c r="G858" i="23"/>
  <c r="H858" i="23" s="1"/>
  <c r="G857" i="23"/>
  <c r="H857" i="23" s="1"/>
  <c r="G856" i="23"/>
  <c r="H856" i="23" s="1"/>
  <c r="G855" i="23"/>
  <c r="H855" i="23" s="1"/>
  <c r="G854" i="23"/>
  <c r="H854" i="23" s="1"/>
  <c r="G853" i="23"/>
  <c r="H853" i="23" s="1"/>
  <c r="G852" i="23"/>
  <c r="H852" i="23" s="1"/>
  <c r="G851" i="23"/>
  <c r="H851" i="23" s="1"/>
  <c r="G850" i="23"/>
  <c r="H850" i="23" s="1"/>
  <c r="G849" i="23"/>
  <c r="H849" i="23" s="1"/>
  <c r="G848" i="23"/>
  <c r="H848" i="23" s="1"/>
  <c r="G847" i="23"/>
  <c r="H847" i="23" s="1"/>
  <c r="G846" i="23"/>
  <c r="H846" i="23" s="1"/>
  <c r="G845" i="23"/>
  <c r="H845" i="23" s="1"/>
  <c r="G844" i="23"/>
  <c r="H844" i="23" s="1"/>
  <c r="G843" i="23"/>
  <c r="H843" i="23" s="1"/>
  <c r="G842" i="23"/>
  <c r="H842" i="23" s="1"/>
  <c r="G841" i="23"/>
  <c r="H841" i="23" s="1"/>
  <c r="G840" i="23"/>
  <c r="H840" i="23" s="1"/>
  <c r="G839" i="23"/>
  <c r="H839" i="23" s="1"/>
  <c r="G838" i="23"/>
  <c r="H838" i="23" s="1"/>
  <c r="G837" i="23"/>
  <c r="H837" i="23" s="1"/>
  <c r="G836" i="23"/>
  <c r="H836" i="23" s="1"/>
  <c r="G835" i="23"/>
  <c r="H835" i="23" s="1"/>
  <c r="H834" i="23"/>
  <c r="G834" i="23"/>
  <c r="G833" i="23"/>
  <c r="H833" i="23" s="1"/>
  <c r="G832" i="23"/>
  <c r="H832" i="23" s="1"/>
  <c r="G831" i="23"/>
  <c r="H831" i="23" s="1"/>
  <c r="G830" i="23"/>
  <c r="H830" i="23" s="1"/>
  <c r="G829" i="23"/>
  <c r="H829" i="23" s="1"/>
  <c r="G828" i="23"/>
  <c r="H828" i="23" s="1"/>
  <c r="G827" i="23"/>
  <c r="H827" i="23" s="1"/>
  <c r="G826" i="23"/>
  <c r="H826" i="23" s="1"/>
  <c r="G825" i="23"/>
  <c r="H825" i="23" s="1"/>
  <c r="G824" i="23"/>
  <c r="H824" i="23" s="1"/>
  <c r="G823" i="23"/>
  <c r="H823" i="23" s="1"/>
  <c r="G822" i="23"/>
  <c r="H822" i="23" s="1"/>
  <c r="G821" i="23"/>
  <c r="H821" i="23" s="1"/>
  <c r="G820" i="23"/>
  <c r="H820" i="23" s="1"/>
  <c r="G819" i="23"/>
  <c r="H819" i="23" s="1"/>
  <c r="G818" i="23"/>
  <c r="H818" i="23" s="1"/>
  <c r="G817" i="23"/>
  <c r="H817" i="23" s="1"/>
  <c r="G816" i="23"/>
  <c r="H816" i="23" s="1"/>
  <c r="G815" i="23"/>
  <c r="H815" i="23" s="1"/>
  <c r="G814" i="23"/>
  <c r="H814" i="23" s="1"/>
  <c r="G813" i="23"/>
  <c r="H813" i="23" s="1"/>
  <c r="G812" i="23"/>
  <c r="H812" i="23" s="1"/>
  <c r="G811" i="23"/>
  <c r="H811" i="23" s="1"/>
  <c r="G810" i="23"/>
  <c r="H810" i="23" s="1"/>
  <c r="G809" i="23"/>
  <c r="H809" i="23" s="1"/>
  <c r="G808" i="23"/>
  <c r="H808" i="23" s="1"/>
  <c r="G807" i="23"/>
  <c r="H807" i="23" s="1"/>
  <c r="G806" i="23"/>
  <c r="H806" i="23" s="1"/>
  <c r="G805" i="23"/>
  <c r="H805" i="23" s="1"/>
  <c r="G804" i="23"/>
  <c r="H804" i="23" s="1"/>
  <c r="G803" i="23"/>
  <c r="H803" i="23" s="1"/>
  <c r="G802" i="23"/>
  <c r="H802" i="23" s="1"/>
  <c r="G801" i="23"/>
  <c r="H801" i="23" s="1"/>
  <c r="G800" i="23"/>
  <c r="H800" i="23" s="1"/>
  <c r="G799" i="23"/>
  <c r="H799" i="23" s="1"/>
  <c r="G798" i="23"/>
  <c r="H798" i="23" s="1"/>
  <c r="G797" i="23"/>
  <c r="H797" i="23" s="1"/>
  <c r="G796" i="23"/>
  <c r="H796" i="23" s="1"/>
  <c r="G795" i="23"/>
  <c r="H795" i="23" s="1"/>
  <c r="G794" i="23"/>
  <c r="H794" i="23" s="1"/>
  <c r="G793" i="23"/>
  <c r="H793" i="23" s="1"/>
  <c r="G792" i="23"/>
  <c r="H792" i="23" s="1"/>
  <c r="G791" i="23"/>
  <c r="H791" i="23" s="1"/>
  <c r="G790" i="23"/>
  <c r="H790" i="23" s="1"/>
  <c r="G789" i="23"/>
  <c r="H789" i="23" s="1"/>
  <c r="G788" i="23"/>
  <c r="H788" i="23" s="1"/>
  <c r="H787" i="23"/>
  <c r="G787" i="23"/>
  <c r="G786" i="23"/>
  <c r="H786" i="23" s="1"/>
  <c r="G785" i="23"/>
  <c r="H785" i="23" s="1"/>
  <c r="G784" i="23"/>
  <c r="H784" i="23" s="1"/>
  <c r="G783" i="23"/>
  <c r="H783" i="23" s="1"/>
  <c r="G782" i="23"/>
  <c r="H782" i="23" s="1"/>
  <c r="G781" i="23"/>
  <c r="H781" i="23" s="1"/>
  <c r="G780" i="23"/>
  <c r="H780" i="23" s="1"/>
  <c r="G779" i="23"/>
  <c r="H779" i="23" s="1"/>
  <c r="G778" i="23"/>
  <c r="H778" i="23" s="1"/>
  <c r="G777" i="23"/>
  <c r="H777" i="23" s="1"/>
  <c r="G776" i="23"/>
  <c r="H776" i="23" s="1"/>
  <c r="G775" i="23"/>
  <c r="H775" i="23" s="1"/>
  <c r="G774" i="23"/>
  <c r="H774" i="23" s="1"/>
  <c r="G773" i="23"/>
  <c r="H773" i="23" s="1"/>
  <c r="G772" i="23"/>
  <c r="H772" i="23" s="1"/>
  <c r="G771" i="23"/>
  <c r="H771" i="23" s="1"/>
  <c r="G770" i="23"/>
  <c r="H770" i="23" s="1"/>
  <c r="G769" i="23"/>
  <c r="H769" i="23" s="1"/>
  <c r="G768" i="23"/>
  <c r="H768" i="23" s="1"/>
  <c r="G767" i="23"/>
  <c r="H767" i="23" s="1"/>
  <c r="G766" i="23"/>
  <c r="H766" i="23" s="1"/>
  <c r="G765" i="23"/>
  <c r="H765" i="23" s="1"/>
  <c r="G764" i="23"/>
  <c r="H764" i="23" s="1"/>
  <c r="G763" i="23"/>
  <c r="H763" i="23" s="1"/>
  <c r="G762" i="23"/>
  <c r="H762" i="23" s="1"/>
  <c r="G761" i="23"/>
  <c r="H761" i="23" s="1"/>
  <c r="G760" i="23"/>
  <c r="H760" i="23" s="1"/>
  <c r="H759" i="23"/>
  <c r="G759" i="23"/>
  <c r="G758" i="23"/>
  <c r="H758" i="23" s="1"/>
  <c r="G757" i="23"/>
  <c r="H757" i="23" s="1"/>
  <c r="G756" i="23"/>
  <c r="H756" i="23" s="1"/>
  <c r="G755" i="23"/>
  <c r="H755" i="23" s="1"/>
  <c r="G754" i="23"/>
  <c r="H754" i="23" s="1"/>
  <c r="G753" i="23"/>
  <c r="H753" i="23" s="1"/>
  <c r="G752" i="23"/>
  <c r="H752" i="23" s="1"/>
  <c r="G751" i="23"/>
  <c r="H751" i="23" s="1"/>
  <c r="G750" i="23"/>
  <c r="H750" i="23" s="1"/>
  <c r="G749" i="23"/>
  <c r="H749" i="23" s="1"/>
  <c r="G748" i="23"/>
  <c r="H748" i="23" s="1"/>
  <c r="G747" i="23"/>
  <c r="H747" i="23" s="1"/>
  <c r="G746" i="23"/>
  <c r="H746" i="23" s="1"/>
  <c r="G745" i="23"/>
  <c r="H745" i="23" s="1"/>
  <c r="G744" i="23"/>
  <c r="H744" i="23" s="1"/>
  <c r="G743" i="23"/>
  <c r="H743" i="23" s="1"/>
  <c r="G742" i="23"/>
  <c r="H742" i="23" s="1"/>
  <c r="G741" i="23"/>
  <c r="H741" i="23" s="1"/>
  <c r="G740" i="23"/>
  <c r="H740" i="23" s="1"/>
  <c r="G739" i="23"/>
  <c r="H739" i="23" s="1"/>
  <c r="G738" i="23"/>
  <c r="H738" i="23" s="1"/>
  <c r="G737" i="23"/>
  <c r="H737" i="23" s="1"/>
  <c r="G736" i="23"/>
  <c r="H736" i="23" s="1"/>
  <c r="G735" i="23"/>
  <c r="H735" i="23" s="1"/>
  <c r="G734" i="23"/>
  <c r="H734" i="23" s="1"/>
  <c r="G733" i="23"/>
  <c r="H733" i="23" s="1"/>
  <c r="G732" i="23"/>
  <c r="H732" i="23" s="1"/>
  <c r="G731" i="23"/>
  <c r="H731" i="23" s="1"/>
  <c r="G730" i="23"/>
  <c r="H730" i="23" s="1"/>
  <c r="G729" i="23"/>
  <c r="H729" i="23" s="1"/>
  <c r="G728" i="23"/>
  <c r="H728" i="23" s="1"/>
  <c r="G727" i="23"/>
  <c r="H727" i="23" s="1"/>
  <c r="G726" i="23"/>
  <c r="H726" i="23" s="1"/>
  <c r="G725" i="23"/>
  <c r="H725" i="23" s="1"/>
  <c r="G724" i="23"/>
  <c r="H724" i="23" s="1"/>
  <c r="G723" i="23"/>
  <c r="H723" i="23" s="1"/>
  <c r="G722" i="23"/>
  <c r="H722" i="23" s="1"/>
  <c r="G721" i="23"/>
  <c r="H721" i="23" s="1"/>
  <c r="G720" i="23"/>
  <c r="H720" i="23" s="1"/>
  <c r="G719" i="23"/>
  <c r="H719" i="23" s="1"/>
  <c r="G718" i="23"/>
  <c r="H718" i="23" s="1"/>
  <c r="G717" i="23"/>
  <c r="H717" i="23" s="1"/>
  <c r="G716" i="23"/>
  <c r="H716" i="23" s="1"/>
  <c r="G715" i="23"/>
  <c r="H715" i="23" s="1"/>
  <c r="G714" i="23"/>
  <c r="H714" i="23" s="1"/>
  <c r="G713" i="23"/>
  <c r="H713" i="23" s="1"/>
  <c r="G712" i="23"/>
  <c r="H712" i="23" s="1"/>
  <c r="G711" i="23"/>
  <c r="H711" i="23" s="1"/>
  <c r="G710" i="23"/>
  <c r="H710" i="23" s="1"/>
  <c r="G709" i="23"/>
  <c r="H709" i="23" s="1"/>
  <c r="G708" i="23"/>
  <c r="H708" i="23" s="1"/>
  <c r="G707" i="23"/>
  <c r="H707" i="23" s="1"/>
  <c r="G706" i="23"/>
  <c r="H706" i="23" s="1"/>
  <c r="G705" i="23"/>
  <c r="H705" i="23" s="1"/>
  <c r="G704" i="23"/>
  <c r="H704" i="23" s="1"/>
  <c r="G703" i="23"/>
  <c r="H703" i="23" s="1"/>
  <c r="G702" i="23"/>
  <c r="H702" i="23" s="1"/>
  <c r="G701" i="23"/>
  <c r="H701" i="23" s="1"/>
  <c r="G700" i="23"/>
  <c r="H700" i="23" s="1"/>
  <c r="G699" i="23"/>
  <c r="H699" i="23" s="1"/>
  <c r="G698" i="23"/>
  <c r="H698" i="23" s="1"/>
  <c r="G697" i="23"/>
  <c r="H697" i="23" s="1"/>
  <c r="G696" i="23"/>
  <c r="H696" i="23" s="1"/>
  <c r="G695" i="23"/>
  <c r="H695" i="23" s="1"/>
  <c r="G694" i="23"/>
  <c r="H694" i="23" s="1"/>
  <c r="G693" i="23"/>
  <c r="H693" i="23" s="1"/>
  <c r="G692" i="23"/>
  <c r="H692" i="23" s="1"/>
  <c r="G691" i="23"/>
  <c r="H691" i="23" s="1"/>
  <c r="G690" i="23"/>
  <c r="H690" i="23" s="1"/>
  <c r="G689" i="23"/>
  <c r="H689" i="23" s="1"/>
  <c r="G688" i="23"/>
  <c r="H688" i="23" s="1"/>
  <c r="G687" i="23"/>
  <c r="H687" i="23" s="1"/>
  <c r="G686" i="23"/>
  <c r="H686" i="23" s="1"/>
  <c r="G685" i="23"/>
  <c r="H685" i="23" s="1"/>
  <c r="G684" i="23"/>
  <c r="H684" i="23" s="1"/>
  <c r="G683" i="23"/>
  <c r="H683" i="23" s="1"/>
  <c r="G682" i="23"/>
  <c r="H682" i="23" s="1"/>
  <c r="G681" i="23"/>
  <c r="H681" i="23" s="1"/>
  <c r="G680" i="23"/>
  <c r="H680" i="23" s="1"/>
  <c r="G679" i="23"/>
  <c r="H679" i="23" s="1"/>
  <c r="G678" i="23"/>
  <c r="H678" i="23" s="1"/>
  <c r="G677" i="23"/>
  <c r="H677" i="23" s="1"/>
  <c r="G676" i="23"/>
  <c r="H676" i="23" s="1"/>
  <c r="G675" i="23"/>
  <c r="H675" i="23" s="1"/>
  <c r="G674" i="23"/>
  <c r="H674" i="23" s="1"/>
  <c r="G673" i="23"/>
  <c r="H673" i="23" s="1"/>
  <c r="G672" i="23"/>
  <c r="H672" i="23" s="1"/>
  <c r="G671" i="23"/>
  <c r="H671" i="23" s="1"/>
  <c r="G670" i="23"/>
  <c r="H670" i="23" s="1"/>
  <c r="G669" i="23"/>
  <c r="H669" i="23" s="1"/>
  <c r="G668" i="23"/>
  <c r="H668" i="23" s="1"/>
  <c r="G667" i="23"/>
  <c r="H667" i="23" s="1"/>
  <c r="G666" i="23"/>
  <c r="H666" i="23" s="1"/>
  <c r="G665" i="23"/>
  <c r="H665" i="23" s="1"/>
  <c r="G664" i="23"/>
  <c r="H664" i="23" s="1"/>
  <c r="G663" i="23"/>
  <c r="H663" i="23" s="1"/>
  <c r="G662" i="23"/>
  <c r="H662" i="23" s="1"/>
  <c r="G661" i="23"/>
  <c r="H661" i="23" s="1"/>
  <c r="G660" i="23"/>
  <c r="H660" i="23" s="1"/>
  <c r="G659" i="23"/>
  <c r="H659" i="23" s="1"/>
  <c r="G658" i="23"/>
  <c r="H658" i="23" s="1"/>
  <c r="G657" i="23"/>
  <c r="H657" i="23" s="1"/>
  <c r="G656" i="23"/>
  <c r="H656" i="23" s="1"/>
  <c r="G655" i="23"/>
  <c r="H655" i="23" s="1"/>
  <c r="G654" i="23"/>
  <c r="H654" i="23" s="1"/>
  <c r="G653" i="23"/>
  <c r="H653" i="23" s="1"/>
  <c r="G652" i="23"/>
  <c r="H652" i="23" s="1"/>
  <c r="H651" i="23"/>
  <c r="G651" i="23"/>
  <c r="G650" i="23"/>
  <c r="H650" i="23" s="1"/>
  <c r="G649" i="23"/>
  <c r="H649" i="23" s="1"/>
  <c r="G648" i="23"/>
  <c r="H648" i="23" s="1"/>
  <c r="G647" i="23"/>
  <c r="H647" i="23" s="1"/>
  <c r="G646" i="23"/>
  <c r="H646" i="23" s="1"/>
  <c r="G645" i="23"/>
  <c r="H645" i="23" s="1"/>
  <c r="G644" i="23"/>
  <c r="H644" i="23" s="1"/>
  <c r="G643" i="23"/>
  <c r="H643" i="23" s="1"/>
  <c r="G642" i="23"/>
  <c r="H642" i="23" s="1"/>
  <c r="G641" i="23"/>
  <c r="H641" i="23" s="1"/>
  <c r="G640" i="23"/>
  <c r="H640" i="23" s="1"/>
  <c r="G639" i="23"/>
  <c r="H639" i="23" s="1"/>
  <c r="G638" i="23"/>
  <c r="H638" i="23" s="1"/>
  <c r="G637" i="23"/>
  <c r="H637" i="23" s="1"/>
  <c r="G636" i="23"/>
  <c r="H636" i="23" s="1"/>
  <c r="G635" i="23"/>
  <c r="H635" i="23" s="1"/>
  <c r="G634" i="23"/>
  <c r="H634" i="23" s="1"/>
  <c r="G633" i="23"/>
  <c r="H633" i="23" s="1"/>
  <c r="G632" i="23"/>
  <c r="H632" i="23" s="1"/>
  <c r="G631" i="23"/>
  <c r="H631" i="23" s="1"/>
  <c r="G630" i="23"/>
  <c r="H630" i="23" s="1"/>
  <c r="G629" i="23"/>
  <c r="H629" i="23" s="1"/>
  <c r="G628" i="23"/>
  <c r="H628" i="23" s="1"/>
  <c r="G627" i="23"/>
  <c r="H627" i="23" s="1"/>
  <c r="G626" i="23"/>
  <c r="H626" i="23" s="1"/>
  <c r="G625" i="23"/>
  <c r="H625" i="23" s="1"/>
  <c r="G624" i="23"/>
  <c r="H624" i="23" s="1"/>
  <c r="G623" i="23"/>
  <c r="H623" i="23" s="1"/>
  <c r="G622" i="23"/>
  <c r="H622" i="23" s="1"/>
  <c r="G621" i="23"/>
  <c r="H621" i="23" s="1"/>
  <c r="G620" i="23"/>
  <c r="H620" i="23" s="1"/>
  <c r="G619" i="23"/>
  <c r="H619" i="23" s="1"/>
  <c r="G618" i="23"/>
  <c r="H618" i="23" s="1"/>
  <c r="G617" i="23"/>
  <c r="H617" i="23" s="1"/>
  <c r="G616" i="23"/>
  <c r="H616" i="23" s="1"/>
  <c r="H615" i="23"/>
  <c r="G615" i="23"/>
  <c r="G614" i="23"/>
  <c r="H614" i="23" s="1"/>
  <c r="H613" i="23"/>
  <c r="G613" i="23"/>
  <c r="G612" i="23"/>
  <c r="H612" i="23" s="1"/>
  <c r="G611" i="23"/>
  <c r="H611" i="23" s="1"/>
  <c r="G610" i="23"/>
  <c r="H610" i="23" s="1"/>
  <c r="G609" i="23"/>
  <c r="H609" i="23" s="1"/>
  <c r="G608" i="23"/>
  <c r="H608" i="23" s="1"/>
  <c r="G607" i="23"/>
  <c r="H607" i="23" s="1"/>
  <c r="G606" i="23"/>
  <c r="H606" i="23" s="1"/>
  <c r="G605" i="23"/>
  <c r="H605" i="23" s="1"/>
  <c r="G604" i="23"/>
  <c r="H604" i="23" s="1"/>
  <c r="G603" i="23"/>
  <c r="H603" i="23" s="1"/>
  <c r="G602" i="23"/>
  <c r="H602" i="23" s="1"/>
  <c r="G601" i="23"/>
  <c r="H601" i="23" s="1"/>
  <c r="G600" i="23"/>
  <c r="H600" i="23" s="1"/>
  <c r="G599" i="23"/>
  <c r="H599" i="23" s="1"/>
  <c r="G598" i="23"/>
  <c r="H598" i="23" s="1"/>
  <c r="G597" i="23"/>
  <c r="H597" i="23" s="1"/>
  <c r="G596" i="23"/>
  <c r="H596" i="23" s="1"/>
  <c r="G595" i="23"/>
  <c r="H595" i="23" s="1"/>
  <c r="G594" i="23"/>
  <c r="H594" i="23" s="1"/>
  <c r="G593" i="23"/>
  <c r="H593" i="23" s="1"/>
  <c r="G592" i="23"/>
  <c r="H592" i="23" s="1"/>
  <c r="G591" i="23"/>
  <c r="H591" i="23" s="1"/>
  <c r="G590" i="23"/>
  <c r="H590" i="23" s="1"/>
  <c r="G589" i="23"/>
  <c r="H589" i="23" s="1"/>
  <c r="G588" i="23"/>
  <c r="H588" i="23" s="1"/>
  <c r="G587" i="23"/>
  <c r="H587" i="23" s="1"/>
  <c r="G586" i="23"/>
  <c r="H586" i="23" s="1"/>
  <c r="G585" i="23"/>
  <c r="H585" i="23" s="1"/>
  <c r="G584" i="23"/>
  <c r="H584" i="23" s="1"/>
  <c r="G583" i="23"/>
  <c r="H583" i="23" s="1"/>
  <c r="G582" i="23"/>
  <c r="H582" i="23" s="1"/>
  <c r="G581" i="23"/>
  <c r="H581" i="23" s="1"/>
  <c r="G580" i="23"/>
  <c r="H580" i="23" s="1"/>
  <c r="G579" i="23"/>
  <c r="H579" i="23" s="1"/>
  <c r="G578" i="23"/>
  <c r="H578" i="23" s="1"/>
  <c r="G577" i="23"/>
  <c r="H577" i="23" s="1"/>
  <c r="G576" i="23"/>
  <c r="H576" i="23" s="1"/>
  <c r="G575" i="23"/>
  <c r="H575" i="23" s="1"/>
  <c r="G574" i="23"/>
  <c r="H574" i="23" s="1"/>
  <c r="G573" i="23"/>
  <c r="H573" i="23" s="1"/>
  <c r="G572" i="23"/>
  <c r="H572" i="23" s="1"/>
  <c r="G571" i="23"/>
  <c r="H571" i="23" s="1"/>
  <c r="G570" i="23"/>
  <c r="H570" i="23" s="1"/>
  <c r="G569" i="23"/>
  <c r="H569" i="23" s="1"/>
  <c r="G568" i="23"/>
  <c r="H568" i="23" s="1"/>
  <c r="G567" i="23"/>
  <c r="H567" i="23" s="1"/>
  <c r="G566" i="23"/>
  <c r="H566" i="23" s="1"/>
  <c r="G565" i="23"/>
  <c r="H565" i="23" s="1"/>
  <c r="G564" i="23"/>
  <c r="H564" i="23" s="1"/>
  <c r="G563" i="23"/>
  <c r="H563" i="23" s="1"/>
  <c r="G562" i="23"/>
  <c r="H562" i="23" s="1"/>
  <c r="G561" i="23"/>
  <c r="H561" i="23" s="1"/>
  <c r="G560" i="23"/>
  <c r="H560" i="23" s="1"/>
  <c r="G559" i="23"/>
  <c r="H559" i="23" s="1"/>
  <c r="G558" i="23"/>
  <c r="H558" i="23" s="1"/>
  <c r="G557" i="23"/>
  <c r="H557" i="23" s="1"/>
  <c r="G556" i="23"/>
  <c r="H556" i="23" s="1"/>
  <c r="G555" i="23"/>
  <c r="H555" i="23" s="1"/>
  <c r="G554" i="23"/>
  <c r="H554" i="23" s="1"/>
  <c r="G553" i="23"/>
  <c r="H553" i="23" s="1"/>
  <c r="G552" i="23"/>
  <c r="H552" i="23" s="1"/>
  <c r="G551" i="23"/>
  <c r="H551" i="23" s="1"/>
  <c r="G550" i="23"/>
  <c r="H550" i="23" s="1"/>
  <c r="G549" i="23"/>
  <c r="H549" i="23" s="1"/>
  <c r="G548" i="23"/>
  <c r="H548" i="23" s="1"/>
  <c r="G547" i="23"/>
  <c r="H547" i="23" s="1"/>
  <c r="G546" i="23"/>
  <c r="H546" i="23" s="1"/>
  <c r="G545" i="23"/>
  <c r="H545" i="23" s="1"/>
  <c r="G544" i="23"/>
  <c r="H544" i="23" s="1"/>
  <c r="G543" i="23"/>
  <c r="H543" i="23" s="1"/>
  <c r="G542" i="23"/>
  <c r="H542" i="23" s="1"/>
  <c r="G541" i="23"/>
  <c r="H541" i="23" s="1"/>
  <c r="G540" i="23"/>
  <c r="H540" i="23" s="1"/>
  <c r="H539" i="23"/>
  <c r="G539" i="23"/>
  <c r="G538" i="23"/>
  <c r="H538" i="23" s="1"/>
  <c r="G537" i="23"/>
  <c r="H537" i="23" s="1"/>
  <c r="G536" i="23"/>
  <c r="H536" i="23" s="1"/>
  <c r="G535" i="23"/>
  <c r="H535" i="23" s="1"/>
  <c r="G534" i="23"/>
  <c r="H534" i="23" s="1"/>
  <c r="G533" i="23"/>
  <c r="H533" i="23" s="1"/>
  <c r="G532" i="23"/>
  <c r="H532" i="23" s="1"/>
  <c r="G531" i="23"/>
  <c r="H531" i="23" s="1"/>
  <c r="G530" i="23"/>
  <c r="H530" i="23" s="1"/>
  <c r="G529" i="23"/>
  <c r="H529" i="23" s="1"/>
  <c r="G528" i="23"/>
  <c r="H528" i="23" s="1"/>
  <c r="G527" i="23"/>
  <c r="H527" i="23" s="1"/>
  <c r="G526" i="23"/>
  <c r="H526" i="23" s="1"/>
  <c r="G525" i="23"/>
  <c r="H525" i="23" s="1"/>
  <c r="G524" i="23"/>
  <c r="H524" i="23" s="1"/>
  <c r="G523" i="23"/>
  <c r="H523" i="23" s="1"/>
  <c r="G522" i="23"/>
  <c r="H522" i="23" s="1"/>
  <c r="G521" i="23"/>
  <c r="H521" i="23" s="1"/>
  <c r="G520" i="23"/>
  <c r="H520" i="23" s="1"/>
  <c r="G519" i="23"/>
  <c r="H519" i="23" s="1"/>
  <c r="G518" i="23"/>
  <c r="H518" i="23" s="1"/>
  <c r="G517" i="23"/>
  <c r="H517" i="23" s="1"/>
  <c r="G516" i="23"/>
  <c r="H516" i="23" s="1"/>
  <c r="G515" i="23"/>
  <c r="H515" i="23" s="1"/>
  <c r="G514" i="23"/>
  <c r="H514" i="23" s="1"/>
  <c r="G513" i="23"/>
  <c r="H513" i="23" s="1"/>
  <c r="G512" i="23"/>
  <c r="H512" i="23" s="1"/>
  <c r="G511" i="23"/>
  <c r="H511" i="23" s="1"/>
  <c r="G510" i="23"/>
  <c r="H510" i="23" s="1"/>
  <c r="G509" i="23"/>
  <c r="H509" i="23" s="1"/>
  <c r="G508" i="23"/>
  <c r="H508" i="23" s="1"/>
  <c r="G507" i="23"/>
  <c r="H507" i="23" s="1"/>
  <c r="G506" i="23"/>
  <c r="H506" i="23" s="1"/>
  <c r="G505" i="23"/>
  <c r="H505" i="23" s="1"/>
  <c r="G504" i="23"/>
  <c r="H504" i="23" s="1"/>
  <c r="G503" i="23"/>
  <c r="H503" i="23" s="1"/>
  <c r="G502" i="23"/>
  <c r="H502" i="23" s="1"/>
  <c r="G501" i="23"/>
  <c r="H501" i="23" s="1"/>
  <c r="G500" i="23"/>
  <c r="H500" i="23" s="1"/>
  <c r="G499" i="23"/>
  <c r="H499" i="23" s="1"/>
  <c r="G498" i="23"/>
  <c r="H498" i="23" s="1"/>
  <c r="G497" i="23"/>
  <c r="H497" i="23" s="1"/>
  <c r="G496" i="23"/>
  <c r="H496" i="23" s="1"/>
  <c r="G495" i="23"/>
  <c r="H495" i="23" s="1"/>
  <c r="G494" i="23"/>
  <c r="H494" i="23" s="1"/>
  <c r="G493" i="23"/>
  <c r="H493" i="23" s="1"/>
  <c r="G492" i="23"/>
  <c r="H492" i="23" s="1"/>
  <c r="G491" i="23"/>
  <c r="H491" i="23" s="1"/>
  <c r="G490" i="23"/>
  <c r="H490" i="23" s="1"/>
  <c r="G489" i="23"/>
  <c r="H489" i="23" s="1"/>
  <c r="G488" i="23"/>
  <c r="H488" i="23" s="1"/>
  <c r="G487" i="23"/>
  <c r="H487" i="23" s="1"/>
  <c r="G486" i="23"/>
  <c r="H486" i="23" s="1"/>
  <c r="G485" i="23"/>
  <c r="H485" i="23" s="1"/>
  <c r="G484" i="23"/>
  <c r="H484" i="23" s="1"/>
  <c r="G483" i="23"/>
  <c r="H483" i="23" s="1"/>
  <c r="G482" i="23"/>
  <c r="H482" i="23" s="1"/>
  <c r="G481" i="23"/>
  <c r="H481" i="23" s="1"/>
  <c r="G480" i="23"/>
  <c r="H480" i="23" s="1"/>
  <c r="G479" i="23"/>
  <c r="H479" i="23" s="1"/>
  <c r="G478" i="23"/>
  <c r="H478" i="23" s="1"/>
  <c r="G477" i="23"/>
  <c r="H477" i="23" s="1"/>
  <c r="G476" i="23"/>
  <c r="H476" i="23" s="1"/>
  <c r="G475" i="23"/>
  <c r="H475" i="23" s="1"/>
  <c r="G474" i="23"/>
  <c r="H474" i="23" s="1"/>
  <c r="G473" i="23"/>
  <c r="H473" i="23" s="1"/>
  <c r="G472" i="23"/>
  <c r="H472" i="23" s="1"/>
  <c r="H471" i="23"/>
  <c r="G471" i="23"/>
  <c r="G470" i="23"/>
  <c r="H470" i="23" s="1"/>
  <c r="G469" i="23"/>
  <c r="H469" i="23" s="1"/>
  <c r="G468" i="23"/>
  <c r="H468" i="23" s="1"/>
  <c r="G467" i="23"/>
  <c r="H467" i="23" s="1"/>
  <c r="G466" i="23"/>
  <c r="H466" i="23" s="1"/>
  <c r="G465" i="23"/>
  <c r="H465" i="23" s="1"/>
  <c r="H464" i="23"/>
  <c r="G464" i="23"/>
  <c r="G463" i="23"/>
  <c r="H463" i="23" s="1"/>
  <c r="G462" i="23"/>
  <c r="H462" i="23" s="1"/>
  <c r="G461" i="23"/>
  <c r="H461" i="23" s="1"/>
  <c r="G460" i="23"/>
  <c r="H460" i="23" s="1"/>
  <c r="G459" i="23"/>
  <c r="H459" i="23" s="1"/>
  <c r="G458" i="23"/>
  <c r="H458" i="23" s="1"/>
  <c r="G457" i="23"/>
  <c r="H457" i="23" s="1"/>
  <c r="G456" i="23"/>
  <c r="H456" i="23" s="1"/>
  <c r="G455" i="23"/>
  <c r="H455" i="23" s="1"/>
  <c r="G454" i="23"/>
  <c r="H454" i="23" s="1"/>
  <c r="G453" i="23"/>
  <c r="H453" i="23" s="1"/>
  <c r="G452" i="23"/>
  <c r="H452" i="23" s="1"/>
  <c r="G451" i="23"/>
  <c r="H451" i="23" s="1"/>
  <c r="G450" i="23"/>
  <c r="H450" i="23" s="1"/>
  <c r="G449" i="23"/>
  <c r="H449" i="23" s="1"/>
  <c r="G448" i="23"/>
  <c r="H448" i="23" s="1"/>
  <c r="G447" i="23"/>
  <c r="H447" i="23" s="1"/>
  <c r="G446" i="23"/>
  <c r="H446" i="23" s="1"/>
  <c r="G445" i="23"/>
  <c r="H445" i="23" s="1"/>
  <c r="G444" i="23"/>
  <c r="H444" i="23" s="1"/>
  <c r="G443" i="23"/>
  <c r="H443" i="23" s="1"/>
  <c r="G442" i="23"/>
  <c r="H442" i="23" s="1"/>
  <c r="H441" i="23"/>
  <c r="G441" i="23"/>
  <c r="G440" i="23"/>
  <c r="H440" i="23" s="1"/>
  <c r="G439" i="23"/>
  <c r="H439" i="23" s="1"/>
  <c r="G438" i="23"/>
  <c r="H438" i="23" s="1"/>
  <c r="G437" i="23"/>
  <c r="H437" i="23" s="1"/>
  <c r="G436" i="23"/>
  <c r="H436" i="23" s="1"/>
  <c r="G435" i="23"/>
  <c r="H435" i="23" s="1"/>
  <c r="G434" i="23"/>
  <c r="H434" i="23" s="1"/>
  <c r="G433" i="23"/>
  <c r="H433" i="23" s="1"/>
  <c r="G432" i="23"/>
  <c r="H432" i="23" s="1"/>
  <c r="G431" i="23"/>
  <c r="H431" i="23" s="1"/>
  <c r="G430" i="23"/>
  <c r="H430" i="23" s="1"/>
  <c r="G429" i="23"/>
  <c r="H429" i="23" s="1"/>
  <c r="G428" i="23"/>
  <c r="H428" i="23" s="1"/>
  <c r="G427" i="23"/>
  <c r="H427" i="23" s="1"/>
  <c r="G426" i="23"/>
  <c r="H426" i="23" s="1"/>
  <c r="G425" i="23"/>
  <c r="H425" i="23" s="1"/>
  <c r="G424" i="23"/>
  <c r="H424" i="23" s="1"/>
  <c r="G423" i="23"/>
  <c r="H423" i="23" s="1"/>
  <c r="G422" i="23"/>
  <c r="H422" i="23" s="1"/>
  <c r="G421" i="23"/>
  <c r="H421" i="23" s="1"/>
  <c r="G420" i="23"/>
  <c r="H420" i="23" s="1"/>
  <c r="G419" i="23"/>
  <c r="H419" i="23" s="1"/>
  <c r="G418" i="23"/>
  <c r="H418" i="23" s="1"/>
  <c r="G417" i="23"/>
  <c r="H417" i="23" s="1"/>
  <c r="G416" i="23"/>
  <c r="H416" i="23" s="1"/>
  <c r="G415" i="23"/>
  <c r="H415" i="23" s="1"/>
  <c r="G414" i="23"/>
  <c r="H414" i="23" s="1"/>
  <c r="G413" i="23"/>
  <c r="H413" i="23" s="1"/>
  <c r="G412" i="23"/>
  <c r="H412" i="23" s="1"/>
  <c r="G411" i="23"/>
  <c r="H411" i="23" s="1"/>
  <c r="G410" i="23"/>
  <c r="H410" i="23" s="1"/>
  <c r="G409" i="23"/>
  <c r="H409" i="23" s="1"/>
  <c r="G408" i="23"/>
  <c r="H408" i="23" s="1"/>
  <c r="G407" i="23"/>
  <c r="H407" i="23" s="1"/>
  <c r="G406" i="23"/>
  <c r="H406" i="23" s="1"/>
  <c r="H405" i="23"/>
  <c r="G405" i="23"/>
  <c r="G404" i="23"/>
  <c r="H404" i="23" s="1"/>
  <c r="G403" i="23"/>
  <c r="H403" i="23" s="1"/>
  <c r="G402" i="23"/>
  <c r="H402" i="23" s="1"/>
  <c r="G401" i="23"/>
  <c r="H401" i="23" s="1"/>
  <c r="G400" i="23"/>
  <c r="H400" i="23" s="1"/>
  <c r="G399" i="23"/>
  <c r="H399" i="23" s="1"/>
  <c r="G398" i="23"/>
  <c r="H398" i="23" s="1"/>
  <c r="G397" i="23"/>
  <c r="H397" i="23" s="1"/>
  <c r="G396" i="23"/>
  <c r="H396" i="23" s="1"/>
  <c r="G395" i="23"/>
  <c r="H395" i="23" s="1"/>
  <c r="G394" i="23"/>
  <c r="H394" i="23" s="1"/>
  <c r="G393" i="23"/>
  <c r="H393" i="23" s="1"/>
  <c r="G392" i="23"/>
  <c r="H392" i="23" s="1"/>
  <c r="G391" i="23"/>
  <c r="H391" i="23" s="1"/>
  <c r="G390" i="23"/>
  <c r="H390" i="23" s="1"/>
  <c r="G389" i="23"/>
  <c r="H389" i="23" s="1"/>
  <c r="G388" i="23"/>
  <c r="H388" i="23" s="1"/>
  <c r="G387" i="23"/>
  <c r="H387" i="23" s="1"/>
  <c r="G386" i="23"/>
  <c r="H386" i="23" s="1"/>
  <c r="G385" i="23"/>
  <c r="H385" i="23" s="1"/>
  <c r="G384" i="23"/>
  <c r="H384" i="23" s="1"/>
  <c r="G383" i="23"/>
  <c r="H383" i="23" s="1"/>
  <c r="G382" i="23"/>
  <c r="H382" i="23" s="1"/>
  <c r="G381" i="23"/>
  <c r="H381" i="23" s="1"/>
  <c r="G380" i="23"/>
  <c r="H380" i="23" s="1"/>
  <c r="G379" i="23"/>
  <c r="H379" i="23" s="1"/>
  <c r="G378" i="23"/>
  <c r="H378" i="23" s="1"/>
  <c r="G377" i="23"/>
  <c r="H377" i="23" s="1"/>
  <c r="G376" i="23"/>
  <c r="H376" i="23" s="1"/>
  <c r="G375" i="23"/>
  <c r="H375" i="23" s="1"/>
  <c r="G374" i="23"/>
  <c r="H374" i="23" s="1"/>
  <c r="G373" i="23"/>
  <c r="H373" i="23" s="1"/>
  <c r="G372" i="23"/>
  <c r="H372" i="23" s="1"/>
  <c r="G371" i="23"/>
  <c r="H371" i="23" s="1"/>
  <c r="G370" i="23"/>
  <c r="H370" i="23" s="1"/>
  <c r="G369" i="23"/>
  <c r="H369" i="23" s="1"/>
  <c r="G368" i="23"/>
  <c r="H368" i="23" s="1"/>
  <c r="G367" i="23"/>
  <c r="H367" i="23" s="1"/>
  <c r="G366" i="23"/>
  <c r="H366" i="23" s="1"/>
  <c r="G365" i="23"/>
  <c r="H365" i="23" s="1"/>
  <c r="G364" i="23"/>
  <c r="H364" i="23" s="1"/>
  <c r="G363" i="23"/>
  <c r="H363" i="23" s="1"/>
  <c r="G362" i="23"/>
  <c r="H362" i="23" s="1"/>
  <c r="G361" i="23"/>
  <c r="H361" i="23" s="1"/>
  <c r="G360" i="23"/>
  <c r="H360" i="23" s="1"/>
  <c r="G359" i="23"/>
  <c r="H359" i="23" s="1"/>
  <c r="G358" i="23"/>
  <c r="H358" i="23" s="1"/>
  <c r="G357" i="23"/>
  <c r="H357" i="23" s="1"/>
  <c r="G356" i="23"/>
  <c r="H356" i="23" s="1"/>
  <c r="G355" i="23"/>
  <c r="H355" i="23" s="1"/>
  <c r="G354" i="23"/>
  <c r="H354" i="23" s="1"/>
  <c r="G353" i="23"/>
  <c r="H353" i="23" s="1"/>
  <c r="G352" i="23"/>
  <c r="H352" i="23" s="1"/>
  <c r="G351" i="23"/>
  <c r="H351" i="23" s="1"/>
  <c r="G350" i="23"/>
  <c r="H350" i="23" s="1"/>
  <c r="G349" i="23"/>
  <c r="H349" i="23" s="1"/>
  <c r="G348" i="23"/>
  <c r="H348" i="23" s="1"/>
  <c r="G347" i="23"/>
  <c r="H347" i="23" s="1"/>
  <c r="G346" i="23"/>
  <c r="H346" i="23" s="1"/>
  <c r="G345" i="23"/>
  <c r="H345" i="23" s="1"/>
  <c r="G344" i="23"/>
  <c r="H344" i="23" s="1"/>
  <c r="G343" i="23"/>
  <c r="H343" i="23" s="1"/>
  <c r="G342" i="23"/>
  <c r="H342" i="23" s="1"/>
  <c r="G341" i="23"/>
  <c r="H341" i="23" s="1"/>
  <c r="G340" i="23"/>
  <c r="H340" i="23" s="1"/>
  <c r="G339" i="23"/>
  <c r="H339" i="23" s="1"/>
  <c r="G338" i="23"/>
  <c r="H338" i="23" s="1"/>
  <c r="G337" i="23"/>
  <c r="H337" i="23" s="1"/>
  <c r="G336" i="23"/>
  <c r="H336" i="23" s="1"/>
  <c r="G335" i="23"/>
  <c r="H335" i="23" s="1"/>
  <c r="G334" i="23"/>
  <c r="H334" i="23" s="1"/>
  <c r="G333" i="23"/>
  <c r="H333" i="23" s="1"/>
  <c r="G332" i="23"/>
  <c r="H332" i="23" s="1"/>
  <c r="G331" i="23"/>
  <c r="H331" i="23" s="1"/>
  <c r="G330" i="23"/>
  <c r="H330" i="23" s="1"/>
  <c r="G329" i="23"/>
  <c r="H329" i="23" s="1"/>
  <c r="G328" i="23"/>
  <c r="H328" i="23" s="1"/>
  <c r="G327" i="23"/>
  <c r="H327" i="23" s="1"/>
  <c r="G326" i="23"/>
  <c r="H326" i="23" s="1"/>
  <c r="G325" i="23"/>
  <c r="H325" i="23" s="1"/>
  <c r="G324" i="23"/>
  <c r="H324" i="23" s="1"/>
  <c r="G323" i="23"/>
  <c r="H323" i="23" s="1"/>
  <c r="G322" i="23"/>
  <c r="H322" i="23" s="1"/>
  <c r="G321" i="23"/>
  <c r="H321" i="23" s="1"/>
  <c r="G320" i="23"/>
  <c r="H320" i="23" s="1"/>
  <c r="G319" i="23"/>
  <c r="H319" i="23" s="1"/>
  <c r="G318" i="23"/>
  <c r="H318" i="23" s="1"/>
  <c r="G317" i="23"/>
  <c r="H317" i="23" s="1"/>
  <c r="G316" i="23"/>
  <c r="H316" i="23" s="1"/>
  <c r="G315" i="23"/>
  <c r="H315" i="23" s="1"/>
  <c r="G314" i="23"/>
  <c r="H314" i="23" s="1"/>
  <c r="G313" i="23"/>
  <c r="H313" i="23" s="1"/>
  <c r="G312" i="23"/>
  <c r="H312" i="23" s="1"/>
  <c r="G311" i="23"/>
  <c r="H311" i="23" s="1"/>
  <c r="G310" i="23"/>
  <c r="H310" i="23" s="1"/>
  <c r="G309" i="23"/>
  <c r="H309" i="23" s="1"/>
  <c r="G308" i="23"/>
  <c r="H308" i="23" s="1"/>
  <c r="G307" i="23"/>
  <c r="H307" i="23" s="1"/>
  <c r="G306" i="23"/>
  <c r="H306" i="23" s="1"/>
  <c r="G305" i="23"/>
  <c r="H305" i="23" s="1"/>
  <c r="G304" i="23"/>
  <c r="H304" i="23" s="1"/>
  <c r="G303" i="23"/>
  <c r="H303" i="23" s="1"/>
  <c r="G302" i="23"/>
  <c r="H302" i="23" s="1"/>
  <c r="G301" i="23"/>
  <c r="H301" i="23" s="1"/>
  <c r="G300" i="23"/>
  <c r="H300" i="23" s="1"/>
  <c r="G299" i="23"/>
  <c r="H299" i="23" s="1"/>
  <c r="G298" i="23"/>
  <c r="H298" i="23" s="1"/>
  <c r="G297" i="23"/>
  <c r="H297" i="23" s="1"/>
  <c r="G296" i="23"/>
  <c r="H296" i="23" s="1"/>
  <c r="G295" i="23"/>
  <c r="H295" i="23" s="1"/>
  <c r="G294" i="23"/>
  <c r="H294" i="23" s="1"/>
  <c r="G293" i="23"/>
  <c r="H293" i="23" s="1"/>
  <c r="G292" i="23"/>
  <c r="H292" i="23" s="1"/>
  <c r="G291" i="23"/>
  <c r="H291" i="23" s="1"/>
  <c r="G290" i="23"/>
  <c r="H290" i="23" s="1"/>
  <c r="G289" i="23"/>
  <c r="H289" i="23" s="1"/>
  <c r="G288" i="23"/>
  <c r="H288" i="23" s="1"/>
  <c r="G287" i="23"/>
  <c r="H287" i="23" s="1"/>
  <c r="G286" i="23"/>
  <c r="H286" i="23" s="1"/>
  <c r="G285" i="23"/>
  <c r="H285" i="23" s="1"/>
  <c r="G284" i="23"/>
  <c r="H284" i="23" s="1"/>
  <c r="G283" i="23"/>
  <c r="H283" i="23" s="1"/>
  <c r="G282" i="23"/>
  <c r="H282" i="23" s="1"/>
  <c r="G281" i="23"/>
  <c r="H281" i="23" s="1"/>
  <c r="G280" i="23"/>
  <c r="H280" i="23" s="1"/>
  <c r="G279" i="23"/>
  <c r="H279" i="23" s="1"/>
  <c r="G278" i="23"/>
  <c r="H278" i="23" s="1"/>
  <c r="G277" i="23"/>
  <c r="H277" i="23" s="1"/>
  <c r="G276" i="23"/>
  <c r="H276" i="23" s="1"/>
  <c r="G275" i="23"/>
  <c r="H275" i="23" s="1"/>
  <c r="G274" i="23"/>
  <c r="H274" i="23" s="1"/>
  <c r="G273" i="23"/>
  <c r="H273" i="23" s="1"/>
  <c r="G272" i="23"/>
  <c r="H272" i="23" s="1"/>
  <c r="G271" i="23"/>
  <c r="H271" i="23" s="1"/>
  <c r="G270" i="23"/>
  <c r="H270" i="23" s="1"/>
  <c r="G269" i="23"/>
  <c r="H269" i="23" s="1"/>
  <c r="G268" i="23"/>
  <c r="H268" i="23" s="1"/>
  <c r="G267" i="23"/>
  <c r="H267" i="23" s="1"/>
  <c r="G266" i="23"/>
  <c r="H266" i="23" s="1"/>
  <c r="G265" i="23"/>
  <c r="H265" i="23" s="1"/>
  <c r="G264" i="23"/>
  <c r="H264" i="23" s="1"/>
  <c r="G263" i="23"/>
  <c r="H263" i="23" s="1"/>
  <c r="G262" i="23"/>
  <c r="H262" i="23" s="1"/>
  <c r="G261" i="23"/>
  <c r="H261" i="23" s="1"/>
  <c r="G260" i="23"/>
  <c r="H260" i="23" s="1"/>
  <c r="G259" i="23"/>
  <c r="H259" i="23" s="1"/>
  <c r="G258" i="23"/>
  <c r="H258" i="23" s="1"/>
  <c r="G257" i="23"/>
  <c r="H257" i="23" s="1"/>
  <c r="G256" i="23"/>
  <c r="H256" i="23" s="1"/>
  <c r="G255" i="23"/>
  <c r="H255" i="23" s="1"/>
  <c r="G254" i="23"/>
  <c r="H254" i="23" s="1"/>
  <c r="G253" i="23"/>
  <c r="H253" i="23" s="1"/>
  <c r="G252" i="23"/>
  <c r="H252" i="23" s="1"/>
  <c r="G251" i="23"/>
  <c r="H251" i="23" s="1"/>
  <c r="G250" i="23"/>
  <c r="H250" i="23" s="1"/>
  <c r="H249" i="23"/>
  <c r="G249" i="23"/>
  <c r="G248" i="23"/>
  <c r="H248" i="23" s="1"/>
  <c r="G247" i="23"/>
  <c r="H247" i="23" s="1"/>
  <c r="G246" i="23"/>
  <c r="H246" i="23" s="1"/>
  <c r="G245" i="23"/>
  <c r="H245" i="23" s="1"/>
  <c r="G244" i="23"/>
  <c r="H244" i="23" s="1"/>
  <c r="G243" i="23"/>
  <c r="H243" i="23" s="1"/>
  <c r="G242" i="23"/>
  <c r="H242" i="23" s="1"/>
  <c r="G241" i="23"/>
  <c r="H241" i="23" s="1"/>
  <c r="G240" i="23"/>
  <c r="H240" i="23" s="1"/>
  <c r="G239" i="23"/>
  <c r="H239" i="23" s="1"/>
  <c r="G238" i="23"/>
  <c r="H238" i="23" s="1"/>
  <c r="G237" i="23"/>
  <c r="H237" i="23" s="1"/>
  <c r="G236" i="23"/>
  <c r="H236" i="23" s="1"/>
  <c r="G235" i="23"/>
  <c r="H235" i="23" s="1"/>
  <c r="G234" i="23"/>
  <c r="H234" i="23" s="1"/>
  <c r="G233" i="23"/>
  <c r="H233" i="23" s="1"/>
  <c r="G232" i="23"/>
  <c r="H232" i="23" s="1"/>
  <c r="G231" i="23"/>
  <c r="H231" i="23" s="1"/>
  <c r="G230" i="23"/>
  <c r="H230" i="23" s="1"/>
  <c r="G229" i="23"/>
  <c r="H229" i="23" s="1"/>
  <c r="G228" i="23"/>
  <c r="H228" i="23" s="1"/>
  <c r="G227" i="23"/>
  <c r="H227" i="23" s="1"/>
  <c r="G226" i="23"/>
  <c r="H226" i="23" s="1"/>
  <c r="G225" i="23"/>
  <c r="H225" i="23" s="1"/>
  <c r="G224" i="23"/>
  <c r="H224" i="23" s="1"/>
  <c r="G223" i="23"/>
  <c r="H223" i="23" s="1"/>
  <c r="G222" i="23"/>
  <c r="H222" i="23" s="1"/>
  <c r="G221" i="23"/>
  <c r="H221" i="23" s="1"/>
  <c r="G220" i="23"/>
  <c r="H220" i="23" s="1"/>
  <c r="G219" i="23"/>
  <c r="H219" i="23" s="1"/>
  <c r="G218" i="23"/>
  <c r="H218" i="23" s="1"/>
  <c r="G217" i="23"/>
  <c r="H217" i="23" s="1"/>
  <c r="G216" i="23"/>
  <c r="H216" i="23" s="1"/>
  <c r="G215" i="23"/>
  <c r="H215" i="23" s="1"/>
  <c r="G214" i="23"/>
  <c r="H214" i="23" s="1"/>
  <c r="G213" i="23"/>
  <c r="H213" i="23" s="1"/>
  <c r="G212" i="23"/>
  <c r="H212" i="23" s="1"/>
  <c r="G211" i="23"/>
  <c r="H211" i="23" s="1"/>
  <c r="G210" i="23"/>
  <c r="H210" i="23" s="1"/>
  <c r="G209" i="23"/>
  <c r="H209" i="23" s="1"/>
  <c r="G208" i="23"/>
  <c r="H208" i="23" s="1"/>
  <c r="G207" i="23"/>
  <c r="H207" i="23" s="1"/>
  <c r="G206" i="23"/>
  <c r="H206" i="23" s="1"/>
  <c r="G205" i="23"/>
  <c r="H205" i="23" s="1"/>
  <c r="G204" i="23"/>
  <c r="H204" i="23" s="1"/>
  <c r="G203" i="23"/>
  <c r="H203" i="23" s="1"/>
  <c r="G202" i="23"/>
  <c r="H202" i="23" s="1"/>
  <c r="G201" i="23"/>
  <c r="H201" i="23" s="1"/>
  <c r="G200" i="23"/>
  <c r="H200" i="23" s="1"/>
  <c r="G199" i="23"/>
  <c r="H199" i="23" s="1"/>
  <c r="G198" i="23"/>
  <c r="H198" i="23" s="1"/>
  <c r="G197" i="23"/>
  <c r="H197" i="23" s="1"/>
  <c r="G196" i="23"/>
  <c r="H196" i="23" s="1"/>
  <c r="G195" i="23"/>
  <c r="H195" i="23" s="1"/>
  <c r="G194" i="23"/>
  <c r="H194" i="23" s="1"/>
  <c r="G193" i="23"/>
  <c r="H193" i="23" s="1"/>
  <c r="G192" i="23"/>
  <c r="H192" i="23" s="1"/>
  <c r="G191" i="23"/>
  <c r="H191" i="23" s="1"/>
  <c r="G190" i="23"/>
  <c r="H190" i="23" s="1"/>
  <c r="G189" i="23"/>
  <c r="H189" i="23" s="1"/>
  <c r="G188" i="23"/>
  <c r="H188" i="23" s="1"/>
  <c r="G187" i="23"/>
  <c r="H187" i="23" s="1"/>
  <c r="G186" i="23"/>
  <c r="H186" i="23" s="1"/>
  <c r="G185" i="23"/>
  <c r="H185" i="23" s="1"/>
  <c r="G184" i="23"/>
  <c r="H184" i="23" s="1"/>
  <c r="G183" i="23"/>
  <c r="H183" i="23" s="1"/>
  <c r="G182" i="23"/>
  <c r="H182" i="23" s="1"/>
  <c r="G181" i="23"/>
  <c r="H181" i="23" s="1"/>
  <c r="G180" i="23"/>
  <c r="H180" i="23" s="1"/>
  <c r="G179" i="23"/>
  <c r="H179" i="23" s="1"/>
  <c r="G178" i="23"/>
  <c r="H178" i="23" s="1"/>
  <c r="G177" i="23"/>
  <c r="H177" i="23" s="1"/>
  <c r="G176" i="23"/>
  <c r="H176" i="23" s="1"/>
  <c r="G175" i="23"/>
  <c r="H175" i="23" s="1"/>
  <c r="G174" i="23"/>
  <c r="H174" i="23" s="1"/>
  <c r="G173" i="23"/>
  <c r="H173" i="23" s="1"/>
  <c r="G172" i="23"/>
  <c r="H172" i="23" s="1"/>
  <c r="G171" i="23"/>
  <c r="H171" i="23" s="1"/>
  <c r="G170" i="23"/>
  <c r="H170" i="23" s="1"/>
  <c r="G169" i="23"/>
  <c r="H169" i="23" s="1"/>
  <c r="G168" i="23"/>
  <c r="H168" i="23" s="1"/>
  <c r="G167" i="23"/>
  <c r="H167" i="23" s="1"/>
  <c r="H166" i="23"/>
  <c r="G166" i="23"/>
  <c r="G165" i="23"/>
  <c r="H165" i="23" s="1"/>
  <c r="G164" i="23"/>
  <c r="H164" i="23" s="1"/>
  <c r="G163" i="23"/>
  <c r="H163" i="23" s="1"/>
  <c r="G162" i="23"/>
  <c r="H162" i="23" s="1"/>
  <c r="G161" i="23"/>
  <c r="H161" i="23" s="1"/>
  <c r="G160" i="23"/>
  <c r="H160" i="23" s="1"/>
  <c r="G159" i="23"/>
  <c r="H159" i="23" s="1"/>
  <c r="G158" i="23"/>
  <c r="H158" i="23" s="1"/>
  <c r="G157" i="23"/>
  <c r="H157" i="23" s="1"/>
  <c r="G156" i="23"/>
  <c r="H156" i="23" s="1"/>
  <c r="H155" i="23"/>
  <c r="G155" i="23"/>
  <c r="G154" i="23"/>
  <c r="H154" i="23" s="1"/>
  <c r="G153" i="23"/>
  <c r="H153" i="23" s="1"/>
  <c r="G152" i="23"/>
  <c r="H152" i="23" s="1"/>
  <c r="G151" i="23"/>
  <c r="H151" i="23" s="1"/>
  <c r="G150" i="23"/>
  <c r="H150" i="23" s="1"/>
  <c r="G149" i="23"/>
  <c r="H149" i="23" s="1"/>
  <c r="G148" i="23"/>
  <c r="H148" i="23" s="1"/>
  <c r="G147" i="23"/>
  <c r="H147" i="23" s="1"/>
  <c r="G146" i="23"/>
  <c r="H146" i="23" s="1"/>
  <c r="G145" i="23"/>
  <c r="H145" i="23" s="1"/>
  <c r="G144" i="23"/>
  <c r="H144" i="23" s="1"/>
  <c r="G143" i="23"/>
  <c r="H143" i="23" s="1"/>
  <c r="G142" i="23"/>
  <c r="H142" i="23" s="1"/>
  <c r="G141" i="23"/>
  <c r="H141" i="23" s="1"/>
  <c r="G140" i="23"/>
  <c r="H140" i="23" s="1"/>
  <c r="G139" i="23"/>
  <c r="H139" i="23" s="1"/>
  <c r="G138" i="23"/>
  <c r="H138" i="23" s="1"/>
  <c r="H137" i="23"/>
  <c r="G137" i="23"/>
  <c r="G136" i="23"/>
  <c r="H136" i="23" s="1"/>
  <c r="G135" i="23"/>
  <c r="H135" i="23" s="1"/>
  <c r="G134" i="23"/>
  <c r="H134" i="23" s="1"/>
  <c r="G133" i="23"/>
  <c r="H133" i="23" s="1"/>
  <c r="G132" i="23"/>
  <c r="H132" i="23" s="1"/>
  <c r="G131" i="23"/>
  <c r="H131" i="23" s="1"/>
  <c r="G130" i="23"/>
  <c r="H130" i="23" s="1"/>
  <c r="G129" i="23"/>
  <c r="H129" i="23" s="1"/>
  <c r="G128" i="23"/>
  <c r="H128" i="23" s="1"/>
  <c r="G127" i="23"/>
  <c r="H127" i="23" s="1"/>
  <c r="G126" i="23"/>
  <c r="H126" i="23" s="1"/>
  <c r="H125" i="23"/>
  <c r="G125" i="23"/>
  <c r="G124" i="23"/>
  <c r="H124" i="23" s="1"/>
  <c r="G123" i="23"/>
  <c r="H123" i="23" s="1"/>
  <c r="G122" i="23"/>
  <c r="H122" i="23" s="1"/>
  <c r="G121" i="23"/>
  <c r="H121" i="23" s="1"/>
  <c r="G120" i="23"/>
  <c r="H120" i="23" s="1"/>
  <c r="G119" i="23"/>
  <c r="H119" i="23" s="1"/>
  <c r="G118" i="23"/>
  <c r="H118" i="23" s="1"/>
  <c r="G117" i="23"/>
  <c r="H117" i="23" s="1"/>
  <c r="G116" i="23"/>
  <c r="H116" i="23" s="1"/>
  <c r="G115" i="23"/>
  <c r="H115" i="23" s="1"/>
  <c r="G114" i="23"/>
  <c r="H114" i="23" s="1"/>
  <c r="G113" i="23"/>
  <c r="H113" i="23" s="1"/>
  <c r="G112" i="23"/>
  <c r="H112" i="23" s="1"/>
  <c r="G111" i="23"/>
  <c r="H111" i="23" s="1"/>
  <c r="G110" i="23"/>
  <c r="H110" i="23" s="1"/>
  <c r="G109" i="23"/>
  <c r="H109" i="23" s="1"/>
  <c r="G108" i="23"/>
  <c r="H108" i="23" s="1"/>
  <c r="G107" i="23"/>
  <c r="H107" i="23" s="1"/>
  <c r="G106" i="23"/>
  <c r="H106" i="23" s="1"/>
  <c r="G105" i="23"/>
  <c r="H105" i="23" s="1"/>
  <c r="G104" i="23"/>
  <c r="H104" i="23" s="1"/>
  <c r="G103" i="23"/>
  <c r="H103" i="23" s="1"/>
  <c r="G102" i="23"/>
  <c r="H102" i="23" s="1"/>
  <c r="G101" i="23"/>
  <c r="H101" i="23" s="1"/>
  <c r="G100" i="23"/>
  <c r="H100" i="23" s="1"/>
  <c r="G99" i="23"/>
  <c r="H99" i="23" s="1"/>
  <c r="G98" i="23"/>
  <c r="H98" i="23" s="1"/>
  <c r="G97" i="23"/>
  <c r="H97" i="23" s="1"/>
  <c r="G96" i="23"/>
  <c r="H96" i="23" s="1"/>
  <c r="G95" i="23"/>
  <c r="H95" i="23" s="1"/>
  <c r="G94" i="23"/>
  <c r="H94" i="23" s="1"/>
  <c r="G93" i="23"/>
  <c r="H93" i="23" s="1"/>
  <c r="G92" i="23"/>
  <c r="H92" i="23" s="1"/>
  <c r="G91" i="23"/>
  <c r="H91" i="23" s="1"/>
  <c r="G90" i="23"/>
  <c r="H90" i="23" s="1"/>
  <c r="G89" i="23"/>
  <c r="H89" i="23" s="1"/>
  <c r="G88" i="23"/>
  <c r="H88" i="23" s="1"/>
  <c r="G87" i="23"/>
  <c r="H87" i="23" s="1"/>
  <c r="G86" i="23"/>
  <c r="H86" i="23" s="1"/>
  <c r="G85" i="23"/>
  <c r="H85" i="23" s="1"/>
  <c r="G84" i="23"/>
  <c r="H84" i="23" s="1"/>
  <c r="G83" i="23"/>
  <c r="H83" i="23" s="1"/>
  <c r="K83" i="23"/>
  <c r="G82" i="23"/>
  <c r="H82" i="23" s="1"/>
  <c r="G81" i="23"/>
  <c r="H81" i="23" s="1"/>
  <c r="G80" i="23"/>
  <c r="H80" i="23" s="1"/>
  <c r="G79" i="23"/>
  <c r="H79" i="23" s="1"/>
  <c r="G78" i="23"/>
  <c r="H78" i="23" s="1"/>
  <c r="G77" i="23"/>
  <c r="H77" i="23" s="1"/>
  <c r="G76" i="23"/>
  <c r="H76" i="23" s="1"/>
  <c r="G75" i="23"/>
  <c r="H75" i="23" s="1"/>
  <c r="G74" i="23"/>
  <c r="H74" i="23" s="1"/>
  <c r="G73" i="23"/>
  <c r="H73" i="23" s="1"/>
  <c r="G72" i="23"/>
  <c r="H72" i="23" s="1"/>
  <c r="G71" i="23"/>
  <c r="H71" i="23" s="1"/>
  <c r="G70" i="23"/>
  <c r="H70" i="23" s="1"/>
  <c r="G69" i="23"/>
  <c r="H69" i="23" s="1"/>
  <c r="G68" i="23"/>
  <c r="H68" i="23" s="1"/>
  <c r="G67" i="23"/>
  <c r="H67" i="23" s="1"/>
  <c r="G66" i="23"/>
  <c r="H66" i="23" s="1"/>
  <c r="G65" i="23"/>
  <c r="H65" i="23" s="1"/>
  <c r="G64" i="23"/>
  <c r="H64" i="23" s="1"/>
  <c r="H63" i="23"/>
  <c r="G63" i="23"/>
  <c r="G62" i="23"/>
  <c r="H62" i="23" s="1"/>
  <c r="G61" i="23"/>
  <c r="H61" i="23" s="1"/>
  <c r="G60" i="23"/>
  <c r="H60" i="23" s="1"/>
  <c r="G59" i="23"/>
  <c r="H59" i="23" s="1"/>
  <c r="G58" i="23"/>
  <c r="H58" i="23" s="1"/>
  <c r="G57" i="23"/>
  <c r="H57" i="23" s="1"/>
  <c r="G56" i="23"/>
  <c r="H56" i="23" s="1"/>
  <c r="G55" i="23"/>
  <c r="H55" i="23" s="1"/>
  <c r="G54" i="23"/>
  <c r="H54" i="23" s="1"/>
  <c r="G53" i="23"/>
  <c r="H53" i="23" s="1"/>
  <c r="G52" i="23"/>
  <c r="H52" i="23" s="1"/>
  <c r="G51" i="23"/>
  <c r="H51" i="23" s="1"/>
  <c r="G50" i="23"/>
  <c r="H50" i="23" s="1"/>
  <c r="G49" i="23"/>
  <c r="H49" i="23" s="1"/>
  <c r="G48" i="23"/>
  <c r="H48" i="23" s="1"/>
  <c r="G47" i="23"/>
  <c r="H47" i="23" s="1"/>
  <c r="G46" i="23"/>
  <c r="H46" i="23" s="1"/>
  <c r="G45" i="23"/>
  <c r="H45" i="23" s="1"/>
  <c r="G44" i="23"/>
  <c r="H44" i="23" s="1"/>
  <c r="G43" i="23"/>
  <c r="H43" i="23" s="1"/>
  <c r="G42" i="23"/>
  <c r="H42" i="23" s="1"/>
  <c r="G41" i="23"/>
  <c r="H41" i="23" s="1"/>
  <c r="G40" i="23"/>
  <c r="H40" i="23" s="1"/>
  <c r="G39" i="23"/>
  <c r="H39" i="23" s="1"/>
  <c r="G38" i="23"/>
  <c r="H38" i="23" s="1"/>
  <c r="G37" i="23"/>
  <c r="H37" i="23" s="1"/>
  <c r="G36" i="23"/>
  <c r="H36" i="23" s="1"/>
  <c r="G35" i="23"/>
  <c r="H35" i="23" s="1"/>
  <c r="G34" i="23"/>
  <c r="H34" i="23" s="1"/>
  <c r="G33" i="23"/>
  <c r="H33" i="23" s="1"/>
  <c r="G32" i="23"/>
  <c r="H32" i="23" s="1"/>
  <c r="G31" i="23"/>
  <c r="H31" i="23" s="1"/>
  <c r="G30" i="23"/>
  <c r="H30" i="23" s="1"/>
  <c r="G29" i="23"/>
  <c r="H29" i="23" s="1"/>
  <c r="G28" i="23"/>
  <c r="H28" i="23" s="1"/>
  <c r="G27" i="23"/>
  <c r="H27" i="23" s="1"/>
  <c r="G26" i="23"/>
  <c r="H26" i="23" s="1"/>
  <c r="G25" i="23"/>
  <c r="H25" i="23" s="1"/>
  <c r="G24" i="23"/>
  <c r="H24" i="23" s="1"/>
  <c r="G23" i="23"/>
  <c r="H23" i="23" s="1"/>
  <c r="G22" i="23"/>
  <c r="H22" i="23" s="1"/>
  <c r="G21" i="23"/>
  <c r="H21" i="23" s="1"/>
  <c r="G20" i="23"/>
  <c r="H20" i="23" s="1"/>
  <c r="G19" i="23"/>
  <c r="H19" i="23" s="1"/>
  <c r="G18" i="23"/>
  <c r="G8" i="23"/>
  <c r="G6" i="23"/>
  <c r="C12" i="11"/>
  <c r="D12" i="11"/>
  <c r="E12" i="11"/>
  <c r="F12" i="11"/>
  <c r="G12" i="11"/>
  <c r="K12" i="11" s="1"/>
  <c r="H12" i="11"/>
  <c r="L12" i="11" s="1"/>
  <c r="I12" i="11"/>
  <c r="J12" i="11"/>
  <c r="K89" i="21"/>
  <c r="K90" i="21"/>
  <c r="K82" i="21"/>
  <c r="G4" i="21"/>
  <c r="G3" i="21"/>
  <c r="G1746" i="21"/>
  <c r="H1746" i="21" s="1"/>
  <c r="G1745" i="21"/>
  <c r="H1745" i="21" s="1"/>
  <c r="G1744" i="21"/>
  <c r="H1744" i="21" s="1"/>
  <c r="G1743" i="21"/>
  <c r="H1743" i="21" s="1"/>
  <c r="G1742" i="21"/>
  <c r="H1742" i="21" s="1"/>
  <c r="G1741" i="21"/>
  <c r="H1741" i="21" s="1"/>
  <c r="G1740" i="21"/>
  <c r="H1740" i="21" s="1"/>
  <c r="G1739" i="21"/>
  <c r="H1739" i="21" s="1"/>
  <c r="G1738" i="21"/>
  <c r="H1738" i="21" s="1"/>
  <c r="G1737" i="21"/>
  <c r="H1737" i="21" s="1"/>
  <c r="G1736" i="21"/>
  <c r="H1736" i="21" s="1"/>
  <c r="G1735" i="21"/>
  <c r="H1735" i="21" s="1"/>
  <c r="G1734" i="21"/>
  <c r="H1734" i="21" s="1"/>
  <c r="G1733" i="21"/>
  <c r="H1733" i="21" s="1"/>
  <c r="G1732" i="21"/>
  <c r="H1732" i="21" s="1"/>
  <c r="G1731" i="21"/>
  <c r="H1731" i="21" s="1"/>
  <c r="G1730" i="21"/>
  <c r="H1730" i="21" s="1"/>
  <c r="G1729" i="21"/>
  <c r="H1729" i="21" s="1"/>
  <c r="G1728" i="21"/>
  <c r="H1728" i="21" s="1"/>
  <c r="G1727" i="21"/>
  <c r="H1727" i="21" s="1"/>
  <c r="G1726" i="21"/>
  <c r="H1726" i="21" s="1"/>
  <c r="G1725" i="21"/>
  <c r="H1725" i="21" s="1"/>
  <c r="G1724" i="21"/>
  <c r="H1724" i="21" s="1"/>
  <c r="G1723" i="21"/>
  <c r="H1723" i="21" s="1"/>
  <c r="G1722" i="21"/>
  <c r="H1722" i="21" s="1"/>
  <c r="G1721" i="21"/>
  <c r="H1721" i="21" s="1"/>
  <c r="G1720" i="21"/>
  <c r="H1720" i="21" s="1"/>
  <c r="G1719" i="21"/>
  <c r="H1719" i="21" s="1"/>
  <c r="G1718" i="21"/>
  <c r="H1718" i="21" s="1"/>
  <c r="G1717" i="21"/>
  <c r="H1717" i="21" s="1"/>
  <c r="G1716" i="21"/>
  <c r="H1716" i="21" s="1"/>
  <c r="G1715" i="21"/>
  <c r="H1715" i="21" s="1"/>
  <c r="G1714" i="21"/>
  <c r="H1714" i="21" s="1"/>
  <c r="G1713" i="21"/>
  <c r="H1713" i="21" s="1"/>
  <c r="G1712" i="21"/>
  <c r="H1712" i="21" s="1"/>
  <c r="G1711" i="21"/>
  <c r="H1711" i="21" s="1"/>
  <c r="G1710" i="21"/>
  <c r="H1710" i="21" s="1"/>
  <c r="G1709" i="21"/>
  <c r="H1709" i="21" s="1"/>
  <c r="G1708" i="21"/>
  <c r="H1708" i="21" s="1"/>
  <c r="G1707" i="21"/>
  <c r="H1707" i="21" s="1"/>
  <c r="G1706" i="21"/>
  <c r="H1706" i="21" s="1"/>
  <c r="G1705" i="21"/>
  <c r="H1705" i="21" s="1"/>
  <c r="G1704" i="21"/>
  <c r="H1704" i="21" s="1"/>
  <c r="G1703" i="21"/>
  <c r="H1703" i="21" s="1"/>
  <c r="G1702" i="21"/>
  <c r="H1702" i="21" s="1"/>
  <c r="G1701" i="21"/>
  <c r="H1701" i="21" s="1"/>
  <c r="G1700" i="21"/>
  <c r="H1700" i="21" s="1"/>
  <c r="G1699" i="21"/>
  <c r="H1699" i="21" s="1"/>
  <c r="G1698" i="21"/>
  <c r="H1698" i="21" s="1"/>
  <c r="G1697" i="21"/>
  <c r="H1697" i="21" s="1"/>
  <c r="G1696" i="21"/>
  <c r="H1696" i="21" s="1"/>
  <c r="G1695" i="21"/>
  <c r="H1695" i="21" s="1"/>
  <c r="G1694" i="21"/>
  <c r="H1694" i="21" s="1"/>
  <c r="G1693" i="21"/>
  <c r="H1693" i="21" s="1"/>
  <c r="G1692" i="21"/>
  <c r="H1692" i="21" s="1"/>
  <c r="G1691" i="21"/>
  <c r="H1691" i="21" s="1"/>
  <c r="G1690" i="21"/>
  <c r="H1690" i="21" s="1"/>
  <c r="G1689" i="21"/>
  <c r="H1689" i="21" s="1"/>
  <c r="G1688" i="21"/>
  <c r="H1688" i="21" s="1"/>
  <c r="G1687" i="21"/>
  <c r="H1687" i="21" s="1"/>
  <c r="G1686" i="21"/>
  <c r="H1686" i="21" s="1"/>
  <c r="G1685" i="21"/>
  <c r="H1685" i="21" s="1"/>
  <c r="G1684" i="21"/>
  <c r="H1684" i="21" s="1"/>
  <c r="G1683" i="21"/>
  <c r="H1683" i="21" s="1"/>
  <c r="G1682" i="21"/>
  <c r="H1682" i="21" s="1"/>
  <c r="G1681" i="21"/>
  <c r="H1681" i="21" s="1"/>
  <c r="G1680" i="21"/>
  <c r="H1680" i="21" s="1"/>
  <c r="G1679" i="21"/>
  <c r="H1679" i="21" s="1"/>
  <c r="G1678" i="21"/>
  <c r="H1678" i="21" s="1"/>
  <c r="G1677" i="21"/>
  <c r="H1677" i="21" s="1"/>
  <c r="G1676" i="21"/>
  <c r="H1676" i="21" s="1"/>
  <c r="G1675" i="21"/>
  <c r="H1675" i="21" s="1"/>
  <c r="G1674" i="21"/>
  <c r="H1674" i="21" s="1"/>
  <c r="G1673" i="21"/>
  <c r="H1673" i="21" s="1"/>
  <c r="G1672" i="21"/>
  <c r="H1672" i="21" s="1"/>
  <c r="G1671" i="21"/>
  <c r="H1671" i="21" s="1"/>
  <c r="G1670" i="21"/>
  <c r="H1670" i="21" s="1"/>
  <c r="G1669" i="21"/>
  <c r="H1669" i="21" s="1"/>
  <c r="G1668" i="21"/>
  <c r="H1668" i="21" s="1"/>
  <c r="G1667" i="21"/>
  <c r="H1667" i="21" s="1"/>
  <c r="G1666" i="21"/>
  <c r="H1666" i="21" s="1"/>
  <c r="G1665" i="21"/>
  <c r="H1665" i="21" s="1"/>
  <c r="G1664" i="21"/>
  <c r="H1664" i="21" s="1"/>
  <c r="G1663" i="21"/>
  <c r="H1663" i="21" s="1"/>
  <c r="G1662" i="21"/>
  <c r="H1662" i="21" s="1"/>
  <c r="G1661" i="21"/>
  <c r="H1661" i="21" s="1"/>
  <c r="G1660" i="21"/>
  <c r="H1660" i="21" s="1"/>
  <c r="G1659" i="21"/>
  <c r="H1659" i="21" s="1"/>
  <c r="G1658" i="21"/>
  <c r="H1658" i="21" s="1"/>
  <c r="G1657" i="21"/>
  <c r="H1657" i="21" s="1"/>
  <c r="G1656" i="21"/>
  <c r="H1656" i="21" s="1"/>
  <c r="G1655" i="21"/>
  <c r="H1655" i="21" s="1"/>
  <c r="G1654" i="21"/>
  <c r="H1654" i="21" s="1"/>
  <c r="G1653" i="21"/>
  <c r="H1653" i="21" s="1"/>
  <c r="G1652" i="21"/>
  <c r="H1652" i="21" s="1"/>
  <c r="G1651" i="21"/>
  <c r="H1651" i="21" s="1"/>
  <c r="G1650" i="21"/>
  <c r="H1650" i="21" s="1"/>
  <c r="G1649" i="21"/>
  <c r="H1649" i="21" s="1"/>
  <c r="G1648" i="21"/>
  <c r="H1648" i="21" s="1"/>
  <c r="G1647" i="21"/>
  <c r="H1647" i="21" s="1"/>
  <c r="G1646" i="21"/>
  <c r="H1646" i="21" s="1"/>
  <c r="G1645" i="21"/>
  <c r="H1645" i="21" s="1"/>
  <c r="G1644" i="21"/>
  <c r="H1644" i="21" s="1"/>
  <c r="G1643" i="21"/>
  <c r="H1643" i="21" s="1"/>
  <c r="G1642" i="21"/>
  <c r="H1642" i="21" s="1"/>
  <c r="G1641" i="21"/>
  <c r="H1641" i="21" s="1"/>
  <c r="G1640" i="21"/>
  <c r="H1640" i="21" s="1"/>
  <c r="G1639" i="21"/>
  <c r="H1639" i="21" s="1"/>
  <c r="G1638" i="21"/>
  <c r="H1638" i="21" s="1"/>
  <c r="G1637" i="21"/>
  <c r="H1637" i="21" s="1"/>
  <c r="G1636" i="21"/>
  <c r="H1636" i="21" s="1"/>
  <c r="G1635" i="21"/>
  <c r="H1635" i="21" s="1"/>
  <c r="G1634" i="21"/>
  <c r="H1634" i="21" s="1"/>
  <c r="G1633" i="21"/>
  <c r="H1633" i="21" s="1"/>
  <c r="G1632" i="21"/>
  <c r="H1632" i="21" s="1"/>
  <c r="G1631" i="21"/>
  <c r="H1631" i="21" s="1"/>
  <c r="G1630" i="21"/>
  <c r="H1630" i="21" s="1"/>
  <c r="G1629" i="21"/>
  <c r="H1629" i="21" s="1"/>
  <c r="G1628" i="21"/>
  <c r="H1628" i="21" s="1"/>
  <c r="G1627" i="21"/>
  <c r="H1627" i="21" s="1"/>
  <c r="G1626" i="21"/>
  <c r="H1626" i="21" s="1"/>
  <c r="G1625" i="21"/>
  <c r="H1625" i="21" s="1"/>
  <c r="G1624" i="21"/>
  <c r="H1624" i="21" s="1"/>
  <c r="G1623" i="21"/>
  <c r="H1623" i="21" s="1"/>
  <c r="G1622" i="21"/>
  <c r="H1622" i="21" s="1"/>
  <c r="G1621" i="21"/>
  <c r="H1621" i="21" s="1"/>
  <c r="G1620" i="21"/>
  <c r="H1620" i="21" s="1"/>
  <c r="G1619" i="21"/>
  <c r="H1619" i="21" s="1"/>
  <c r="G1618" i="21"/>
  <c r="H1618" i="21" s="1"/>
  <c r="G1617" i="21"/>
  <c r="H1617" i="21" s="1"/>
  <c r="G1616" i="21"/>
  <c r="H1616" i="21" s="1"/>
  <c r="G1615" i="21"/>
  <c r="H1615" i="21" s="1"/>
  <c r="G1614" i="21"/>
  <c r="H1614" i="21" s="1"/>
  <c r="G1613" i="21"/>
  <c r="H1613" i="21" s="1"/>
  <c r="G1612" i="21"/>
  <c r="H1612" i="21" s="1"/>
  <c r="G1611" i="21"/>
  <c r="H1611" i="21" s="1"/>
  <c r="G1610" i="21"/>
  <c r="H1610" i="21" s="1"/>
  <c r="G1609" i="21"/>
  <c r="H1609" i="21" s="1"/>
  <c r="G1608" i="21"/>
  <c r="H1608" i="21" s="1"/>
  <c r="G1607" i="21"/>
  <c r="H1607" i="21" s="1"/>
  <c r="G1606" i="21"/>
  <c r="H1606" i="21" s="1"/>
  <c r="G1605" i="21"/>
  <c r="H1605" i="21" s="1"/>
  <c r="G1604" i="21"/>
  <c r="H1604" i="21" s="1"/>
  <c r="G1603" i="21"/>
  <c r="H1603" i="21" s="1"/>
  <c r="G1602" i="21"/>
  <c r="H1602" i="21" s="1"/>
  <c r="G1601" i="21"/>
  <c r="H1601" i="21" s="1"/>
  <c r="G1600" i="21"/>
  <c r="H1600" i="21" s="1"/>
  <c r="G1599" i="21"/>
  <c r="H1599" i="21" s="1"/>
  <c r="G1598" i="21"/>
  <c r="H1598" i="21" s="1"/>
  <c r="G1597" i="21"/>
  <c r="H1597" i="21" s="1"/>
  <c r="G1596" i="21"/>
  <c r="H1596" i="21" s="1"/>
  <c r="G1595" i="21"/>
  <c r="H1595" i="21" s="1"/>
  <c r="G1594" i="21"/>
  <c r="H1594" i="21" s="1"/>
  <c r="G1593" i="21"/>
  <c r="H1593" i="21" s="1"/>
  <c r="G1592" i="21"/>
  <c r="H1592" i="21" s="1"/>
  <c r="G1591" i="21"/>
  <c r="H1591" i="21" s="1"/>
  <c r="G1590" i="21"/>
  <c r="H1590" i="21" s="1"/>
  <c r="G1589" i="21"/>
  <c r="H1589" i="21" s="1"/>
  <c r="G1588" i="21"/>
  <c r="H1588" i="21" s="1"/>
  <c r="G1587" i="21"/>
  <c r="H1587" i="21" s="1"/>
  <c r="G1586" i="21"/>
  <c r="H1586" i="21" s="1"/>
  <c r="G1585" i="21"/>
  <c r="H1585" i="21" s="1"/>
  <c r="G1584" i="21"/>
  <c r="H1584" i="21" s="1"/>
  <c r="G1583" i="21"/>
  <c r="H1583" i="21" s="1"/>
  <c r="G1582" i="21"/>
  <c r="H1582" i="21" s="1"/>
  <c r="G1581" i="21"/>
  <c r="H1581" i="21" s="1"/>
  <c r="G1580" i="21"/>
  <c r="H1580" i="21" s="1"/>
  <c r="G1579" i="21"/>
  <c r="H1579" i="21" s="1"/>
  <c r="G1578" i="21"/>
  <c r="H1578" i="21" s="1"/>
  <c r="G1577" i="21"/>
  <c r="H1577" i="21" s="1"/>
  <c r="G1576" i="21"/>
  <c r="H1576" i="21" s="1"/>
  <c r="G1575" i="21"/>
  <c r="H1575" i="21" s="1"/>
  <c r="G1574" i="21"/>
  <c r="H1574" i="21" s="1"/>
  <c r="G1573" i="21"/>
  <c r="H1573" i="21" s="1"/>
  <c r="G1572" i="21"/>
  <c r="H1572" i="21" s="1"/>
  <c r="G1571" i="21"/>
  <c r="H1571" i="21" s="1"/>
  <c r="G1570" i="21"/>
  <c r="H1570" i="21" s="1"/>
  <c r="G1569" i="21"/>
  <c r="H1569" i="21" s="1"/>
  <c r="G1568" i="21"/>
  <c r="H1568" i="21" s="1"/>
  <c r="G1567" i="21"/>
  <c r="H1567" i="21" s="1"/>
  <c r="G1566" i="21"/>
  <c r="H1566" i="21" s="1"/>
  <c r="G1565" i="21"/>
  <c r="H1565" i="21" s="1"/>
  <c r="G1564" i="21"/>
  <c r="H1564" i="21" s="1"/>
  <c r="G1563" i="21"/>
  <c r="H1563" i="21" s="1"/>
  <c r="G1562" i="21"/>
  <c r="H1562" i="21" s="1"/>
  <c r="G1561" i="21"/>
  <c r="H1561" i="21" s="1"/>
  <c r="G1560" i="21"/>
  <c r="H1560" i="21" s="1"/>
  <c r="G1559" i="21"/>
  <c r="H1559" i="21" s="1"/>
  <c r="G1558" i="21"/>
  <c r="H1558" i="21" s="1"/>
  <c r="G1557" i="21"/>
  <c r="H1557" i="21" s="1"/>
  <c r="G1556" i="21"/>
  <c r="H1556" i="21" s="1"/>
  <c r="G1555" i="21"/>
  <c r="H1555" i="21" s="1"/>
  <c r="G1554" i="21"/>
  <c r="H1554" i="21" s="1"/>
  <c r="G1553" i="21"/>
  <c r="H1553" i="21" s="1"/>
  <c r="G1552" i="21"/>
  <c r="H1552" i="21" s="1"/>
  <c r="G1551" i="21"/>
  <c r="H1551" i="21" s="1"/>
  <c r="G1550" i="21"/>
  <c r="H1550" i="21" s="1"/>
  <c r="G1549" i="21"/>
  <c r="H1549" i="21" s="1"/>
  <c r="G1548" i="21"/>
  <c r="H1548" i="21" s="1"/>
  <c r="G1547" i="21"/>
  <c r="H1547" i="21" s="1"/>
  <c r="G1546" i="21"/>
  <c r="H1546" i="21" s="1"/>
  <c r="G1545" i="21"/>
  <c r="H1545" i="21" s="1"/>
  <c r="G1544" i="21"/>
  <c r="H1544" i="21" s="1"/>
  <c r="G1543" i="21"/>
  <c r="H1543" i="21" s="1"/>
  <c r="G1542" i="21"/>
  <c r="H1542" i="21" s="1"/>
  <c r="G1541" i="21"/>
  <c r="H1541" i="21" s="1"/>
  <c r="G1540" i="21"/>
  <c r="H1540" i="21" s="1"/>
  <c r="G1539" i="21"/>
  <c r="H1539" i="21" s="1"/>
  <c r="G1538" i="21"/>
  <c r="H1538" i="21" s="1"/>
  <c r="G1537" i="21"/>
  <c r="H1537" i="21" s="1"/>
  <c r="G1536" i="21"/>
  <c r="H1536" i="21" s="1"/>
  <c r="G1535" i="21"/>
  <c r="H1535" i="21" s="1"/>
  <c r="G1534" i="21"/>
  <c r="H1534" i="21" s="1"/>
  <c r="G1533" i="21"/>
  <c r="H1533" i="21" s="1"/>
  <c r="G1532" i="21"/>
  <c r="H1532" i="21" s="1"/>
  <c r="G1531" i="21"/>
  <c r="H1531" i="21" s="1"/>
  <c r="G1530" i="21"/>
  <c r="H1530" i="21" s="1"/>
  <c r="G1529" i="21"/>
  <c r="H1529" i="21" s="1"/>
  <c r="G1528" i="21"/>
  <c r="H1528" i="21" s="1"/>
  <c r="G1527" i="21"/>
  <c r="H1527" i="21" s="1"/>
  <c r="G1526" i="21"/>
  <c r="H1526" i="21" s="1"/>
  <c r="G1525" i="21"/>
  <c r="H1525" i="21" s="1"/>
  <c r="G1524" i="21"/>
  <c r="H1524" i="21" s="1"/>
  <c r="G1523" i="21"/>
  <c r="H1523" i="21" s="1"/>
  <c r="G1522" i="21"/>
  <c r="H1522" i="21" s="1"/>
  <c r="G1521" i="21"/>
  <c r="H1521" i="21" s="1"/>
  <c r="G1520" i="21"/>
  <c r="H1520" i="21" s="1"/>
  <c r="G1519" i="21"/>
  <c r="H1519" i="21" s="1"/>
  <c r="G1518" i="21"/>
  <c r="H1518" i="21" s="1"/>
  <c r="G1517" i="21"/>
  <c r="H1517" i="21" s="1"/>
  <c r="G1516" i="21"/>
  <c r="H1516" i="21" s="1"/>
  <c r="G1515" i="21"/>
  <c r="H1515" i="21" s="1"/>
  <c r="G1514" i="21"/>
  <c r="H1514" i="21" s="1"/>
  <c r="G1513" i="21"/>
  <c r="H1513" i="21" s="1"/>
  <c r="G1512" i="21"/>
  <c r="H1512" i="21" s="1"/>
  <c r="G1511" i="21"/>
  <c r="H1511" i="21" s="1"/>
  <c r="G1510" i="21"/>
  <c r="H1510" i="21" s="1"/>
  <c r="G1509" i="21"/>
  <c r="H1509" i="21" s="1"/>
  <c r="G1508" i="21"/>
  <c r="H1508" i="21" s="1"/>
  <c r="G1507" i="21"/>
  <c r="H1507" i="21" s="1"/>
  <c r="G1506" i="21"/>
  <c r="H1506" i="21" s="1"/>
  <c r="G1505" i="21"/>
  <c r="H1505" i="21" s="1"/>
  <c r="G1504" i="21"/>
  <c r="H1504" i="21" s="1"/>
  <c r="G1503" i="21"/>
  <c r="H1503" i="21" s="1"/>
  <c r="G1502" i="21"/>
  <c r="H1502" i="21" s="1"/>
  <c r="G1501" i="21"/>
  <c r="H1501" i="21" s="1"/>
  <c r="G1500" i="21"/>
  <c r="H1500" i="21" s="1"/>
  <c r="G1499" i="21"/>
  <c r="H1499" i="21" s="1"/>
  <c r="G1498" i="21"/>
  <c r="H1498" i="21" s="1"/>
  <c r="G1497" i="21"/>
  <c r="H1497" i="21" s="1"/>
  <c r="G1496" i="21"/>
  <c r="H1496" i="21" s="1"/>
  <c r="G1495" i="21"/>
  <c r="H1495" i="21" s="1"/>
  <c r="G1494" i="21"/>
  <c r="H1494" i="21" s="1"/>
  <c r="G1493" i="21"/>
  <c r="H1493" i="21" s="1"/>
  <c r="G1492" i="21"/>
  <c r="H1492" i="21" s="1"/>
  <c r="G1491" i="21"/>
  <c r="H1491" i="21" s="1"/>
  <c r="G1490" i="21"/>
  <c r="H1490" i="21" s="1"/>
  <c r="G1489" i="21"/>
  <c r="H1489" i="21" s="1"/>
  <c r="H1488" i="21"/>
  <c r="G1488" i="21"/>
  <c r="G1487" i="21"/>
  <c r="H1487" i="21" s="1"/>
  <c r="G1486" i="21"/>
  <c r="H1486" i="21" s="1"/>
  <c r="G1485" i="21"/>
  <c r="H1485" i="21" s="1"/>
  <c r="G1484" i="21"/>
  <c r="H1484" i="21" s="1"/>
  <c r="G1483" i="21"/>
  <c r="H1483" i="21" s="1"/>
  <c r="G1482" i="21"/>
  <c r="H1482" i="21" s="1"/>
  <c r="G1481" i="21"/>
  <c r="H1481" i="21" s="1"/>
  <c r="G1480" i="21"/>
  <c r="H1480" i="21" s="1"/>
  <c r="G1479" i="21"/>
  <c r="H1479" i="21" s="1"/>
  <c r="G1478" i="21"/>
  <c r="H1478" i="21" s="1"/>
  <c r="G1477" i="21"/>
  <c r="H1477" i="21" s="1"/>
  <c r="G1476" i="21"/>
  <c r="H1476" i="21" s="1"/>
  <c r="G1475" i="21"/>
  <c r="H1475" i="21" s="1"/>
  <c r="G1474" i="21"/>
  <c r="H1474" i="21" s="1"/>
  <c r="G1473" i="21"/>
  <c r="H1473" i="21" s="1"/>
  <c r="G1472" i="21"/>
  <c r="H1472" i="21" s="1"/>
  <c r="G1471" i="21"/>
  <c r="H1471" i="21" s="1"/>
  <c r="G1470" i="21"/>
  <c r="H1470" i="21" s="1"/>
  <c r="G1469" i="21"/>
  <c r="H1469" i="21" s="1"/>
  <c r="H1468" i="21"/>
  <c r="G1468" i="21"/>
  <c r="G1467" i="21"/>
  <c r="H1467" i="21" s="1"/>
  <c r="G1466" i="21"/>
  <c r="H1466" i="21" s="1"/>
  <c r="G1465" i="21"/>
  <c r="H1465" i="21" s="1"/>
  <c r="G1464" i="21"/>
  <c r="H1464" i="21" s="1"/>
  <c r="G1463" i="21"/>
  <c r="H1463" i="21" s="1"/>
  <c r="G1462" i="21"/>
  <c r="H1462" i="21" s="1"/>
  <c r="G1461" i="21"/>
  <c r="H1461" i="21" s="1"/>
  <c r="G1460" i="21"/>
  <c r="H1460" i="21" s="1"/>
  <c r="G1459" i="21"/>
  <c r="H1459" i="21" s="1"/>
  <c r="G1458" i="21"/>
  <c r="H1458" i="21" s="1"/>
  <c r="G1457" i="21"/>
  <c r="H1457" i="21" s="1"/>
  <c r="H1456" i="21"/>
  <c r="G1456" i="21"/>
  <c r="G1455" i="21"/>
  <c r="H1455" i="21" s="1"/>
  <c r="G1454" i="21"/>
  <c r="H1454" i="21" s="1"/>
  <c r="G1453" i="21"/>
  <c r="H1453" i="21" s="1"/>
  <c r="G1452" i="21"/>
  <c r="H1452" i="21" s="1"/>
  <c r="G1451" i="21"/>
  <c r="H1451" i="21" s="1"/>
  <c r="G1450" i="21"/>
  <c r="H1450" i="21" s="1"/>
  <c r="G1449" i="21"/>
  <c r="H1449" i="21" s="1"/>
  <c r="G1448" i="21"/>
  <c r="H1448" i="21" s="1"/>
  <c r="G1447" i="21"/>
  <c r="H1447" i="21" s="1"/>
  <c r="G1446" i="21"/>
  <c r="H1446" i="21" s="1"/>
  <c r="G1445" i="21"/>
  <c r="H1445" i="21" s="1"/>
  <c r="G1444" i="21"/>
  <c r="H1444" i="21" s="1"/>
  <c r="G1443" i="21"/>
  <c r="H1443" i="21" s="1"/>
  <c r="G1442" i="21"/>
  <c r="H1442" i="21" s="1"/>
  <c r="G1441" i="21"/>
  <c r="H1441" i="21" s="1"/>
  <c r="G1440" i="21"/>
  <c r="H1440" i="21" s="1"/>
  <c r="G1439" i="21"/>
  <c r="H1439" i="21" s="1"/>
  <c r="G1438" i="21"/>
  <c r="H1438" i="21" s="1"/>
  <c r="G1437" i="21"/>
  <c r="H1437" i="21" s="1"/>
  <c r="G1436" i="21"/>
  <c r="H1436" i="21" s="1"/>
  <c r="H1435" i="21"/>
  <c r="G1435" i="21"/>
  <c r="G1434" i="21"/>
  <c r="H1434" i="21" s="1"/>
  <c r="G1433" i="21"/>
  <c r="H1433" i="21" s="1"/>
  <c r="G1432" i="21"/>
  <c r="H1432" i="21" s="1"/>
  <c r="G1431" i="21"/>
  <c r="H1431" i="21" s="1"/>
  <c r="G1430" i="21"/>
  <c r="H1430" i="21" s="1"/>
  <c r="G1429" i="21"/>
  <c r="H1429" i="21" s="1"/>
  <c r="H1428" i="21"/>
  <c r="G1428" i="21"/>
  <c r="G1427" i="21"/>
  <c r="H1427" i="21" s="1"/>
  <c r="H1426" i="21"/>
  <c r="G1426" i="21"/>
  <c r="G1425" i="21"/>
  <c r="H1425" i="21" s="1"/>
  <c r="H1424" i="21"/>
  <c r="G1424" i="21"/>
  <c r="G1423" i="21"/>
  <c r="H1423" i="21" s="1"/>
  <c r="G1422" i="21"/>
  <c r="H1422" i="21" s="1"/>
  <c r="G1421" i="21"/>
  <c r="H1421" i="21" s="1"/>
  <c r="H1420" i="21"/>
  <c r="G1420" i="21"/>
  <c r="G1419" i="21"/>
  <c r="H1419" i="21" s="1"/>
  <c r="G1418" i="21"/>
  <c r="H1418" i="21" s="1"/>
  <c r="G1417" i="21"/>
  <c r="H1417" i="21" s="1"/>
  <c r="H1416" i="21"/>
  <c r="G1416" i="21"/>
  <c r="G1415" i="21"/>
  <c r="H1415" i="21" s="1"/>
  <c r="G1414" i="21"/>
  <c r="H1414" i="21" s="1"/>
  <c r="G1413" i="21"/>
  <c r="H1413" i="21" s="1"/>
  <c r="G1412" i="21"/>
  <c r="H1412" i="21" s="1"/>
  <c r="G1411" i="21"/>
  <c r="H1411" i="21" s="1"/>
  <c r="G1410" i="21"/>
  <c r="H1410" i="21" s="1"/>
  <c r="G1409" i="21"/>
  <c r="H1409" i="21" s="1"/>
  <c r="G1408" i="21"/>
  <c r="H1408" i="21" s="1"/>
  <c r="H1407" i="21"/>
  <c r="G1407" i="21"/>
  <c r="G1406" i="21"/>
  <c r="H1406" i="21" s="1"/>
  <c r="G1405" i="21"/>
  <c r="H1405" i="21" s="1"/>
  <c r="G1404" i="21"/>
  <c r="H1404" i="21" s="1"/>
  <c r="G1403" i="21"/>
  <c r="H1403" i="21" s="1"/>
  <c r="G1402" i="21"/>
  <c r="H1402" i="21" s="1"/>
  <c r="G1401" i="21"/>
  <c r="H1401" i="21" s="1"/>
  <c r="G1400" i="21"/>
  <c r="H1400" i="21" s="1"/>
  <c r="G1399" i="21"/>
  <c r="H1399" i="21" s="1"/>
  <c r="G1398" i="21"/>
  <c r="H1398" i="21" s="1"/>
  <c r="G1397" i="21"/>
  <c r="H1397" i="21" s="1"/>
  <c r="G1396" i="21"/>
  <c r="H1396" i="21" s="1"/>
  <c r="G1395" i="21"/>
  <c r="H1395" i="21" s="1"/>
  <c r="G1394" i="21"/>
  <c r="H1394" i="21" s="1"/>
  <c r="G1393" i="21"/>
  <c r="H1393" i="21" s="1"/>
  <c r="G1392" i="21"/>
  <c r="H1392" i="21" s="1"/>
  <c r="G1391" i="21"/>
  <c r="H1391" i="21" s="1"/>
  <c r="G1390" i="21"/>
  <c r="H1390" i="21" s="1"/>
  <c r="G1389" i="21"/>
  <c r="H1389" i="21" s="1"/>
  <c r="G1388" i="21"/>
  <c r="H1388" i="21" s="1"/>
  <c r="G1387" i="21"/>
  <c r="H1387" i="21" s="1"/>
  <c r="G1386" i="21"/>
  <c r="H1386" i="21" s="1"/>
  <c r="G1385" i="21"/>
  <c r="H1385" i="21" s="1"/>
  <c r="G1384" i="21"/>
  <c r="H1384" i="21" s="1"/>
  <c r="G1383" i="21"/>
  <c r="H1383" i="21" s="1"/>
  <c r="G1382" i="21"/>
  <c r="H1382" i="21" s="1"/>
  <c r="G1381" i="21"/>
  <c r="H1381" i="21" s="1"/>
  <c r="G1380" i="21"/>
  <c r="H1380" i="21" s="1"/>
  <c r="G1379" i="21"/>
  <c r="H1379" i="21" s="1"/>
  <c r="G1378" i="21"/>
  <c r="H1378" i="21" s="1"/>
  <c r="G1377" i="21"/>
  <c r="H1377" i="21" s="1"/>
  <c r="G1376" i="21"/>
  <c r="H1376" i="21" s="1"/>
  <c r="H1375" i="21"/>
  <c r="G1375" i="21"/>
  <c r="H1374" i="21"/>
  <c r="G1374" i="21"/>
  <c r="G1373" i="21"/>
  <c r="H1373" i="21" s="1"/>
  <c r="G1372" i="21"/>
  <c r="H1372" i="21" s="1"/>
  <c r="G1371" i="21"/>
  <c r="H1371" i="21" s="1"/>
  <c r="G1370" i="21"/>
  <c r="H1370" i="21" s="1"/>
  <c r="G1369" i="21"/>
  <c r="H1369" i="21" s="1"/>
  <c r="G1368" i="21"/>
  <c r="H1368" i="21" s="1"/>
  <c r="G1367" i="21"/>
  <c r="H1367" i="21" s="1"/>
  <c r="G1366" i="21"/>
  <c r="H1366" i="21" s="1"/>
  <c r="G1365" i="21"/>
  <c r="H1365" i="21" s="1"/>
  <c r="G1364" i="21"/>
  <c r="H1364" i="21" s="1"/>
  <c r="G1363" i="21"/>
  <c r="H1363" i="21" s="1"/>
  <c r="G1362" i="21"/>
  <c r="H1362" i="21" s="1"/>
  <c r="G1361" i="21"/>
  <c r="H1361" i="21" s="1"/>
  <c r="G1360" i="21"/>
  <c r="H1360" i="21" s="1"/>
  <c r="G1359" i="21"/>
  <c r="H1359" i="21" s="1"/>
  <c r="G1358" i="21"/>
  <c r="H1358" i="21" s="1"/>
  <c r="G1357" i="21"/>
  <c r="H1357" i="21" s="1"/>
  <c r="G1356" i="21"/>
  <c r="H1356" i="21" s="1"/>
  <c r="G1355" i="21"/>
  <c r="H1355" i="21" s="1"/>
  <c r="G1354" i="21"/>
  <c r="H1354" i="21" s="1"/>
  <c r="G1353" i="21"/>
  <c r="H1353" i="21" s="1"/>
  <c r="G1352" i="21"/>
  <c r="H1352" i="21" s="1"/>
  <c r="G1351" i="21"/>
  <c r="H1351" i="21" s="1"/>
  <c r="G1350" i="21"/>
  <c r="H1350" i="21" s="1"/>
  <c r="G1349" i="21"/>
  <c r="H1349" i="21" s="1"/>
  <c r="G1348" i="21"/>
  <c r="H1348" i="21" s="1"/>
  <c r="G1347" i="21"/>
  <c r="H1347" i="21" s="1"/>
  <c r="G1346" i="21"/>
  <c r="H1346" i="21" s="1"/>
  <c r="G1345" i="21"/>
  <c r="H1345" i="21" s="1"/>
  <c r="G1344" i="21"/>
  <c r="H1344" i="21" s="1"/>
  <c r="H1343" i="21"/>
  <c r="G1343" i="21"/>
  <c r="G1342" i="21"/>
  <c r="H1342" i="21" s="1"/>
  <c r="G1341" i="21"/>
  <c r="H1341" i="21" s="1"/>
  <c r="G1340" i="21"/>
  <c r="H1340" i="21" s="1"/>
  <c r="G1339" i="21"/>
  <c r="H1339" i="21" s="1"/>
  <c r="G1338" i="21"/>
  <c r="H1338" i="21" s="1"/>
  <c r="G1337" i="21"/>
  <c r="H1337" i="21" s="1"/>
  <c r="G1336" i="21"/>
  <c r="H1336" i="21" s="1"/>
  <c r="G1335" i="21"/>
  <c r="H1335" i="21" s="1"/>
  <c r="G1334" i="21"/>
  <c r="H1334" i="21" s="1"/>
  <c r="G1333" i="21"/>
  <c r="H1333" i="21" s="1"/>
  <c r="G1332" i="21"/>
  <c r="H1332" i="21" s="1"/>
  <c r="G1331" i="21"/>
  <c r="H1331" i="21" s="1"/>
  <c r="G1330" i="21"/>
  <c r="H1330" i="21" s="1"/>
  <c r="G1329" i="21"/>
  <c r="H1329" i="21" s="1"/>
  <c r="G1328" i="21"/>
  <c r="H1328" i="21" s="1"/>
  <c r="G1327" i="21"/>
  <c r="H1327" i="21" s="1"/>
  <c r="G1326" i="21"/>
  <c r="H1326" i="21" s="1"/>
  <c r="G1325" i="21"/>
  <c r="H1325" i="21" s="1"/>
  <c r="G1324" i="21"/>
  <c r="H1324" i="21" s="1"/>
  <c r="G1323" i="21"/>
  <c r="H1323" i="21" s="1"/>
  <c r="G1322" i="21"/>
  <c r="H1322" i="21" s="1"/>
  <c r="G1321" i="21"/>
  <c r="H1321" i="21" s="1"/>
  <c r="G1320" i="21"/>
  <c r="H1320" i="21" s="1"/>
  <c r="G1319" i="21"/>
  <c r="H1319" i="21" s="1"/>
  <c r="G1318" i="21"/>
  <c r="H1318" i="21" s="1"/>
  <c r="G1317" i="21"/>
  <c r="H1317" i="21" s="1"/>
  <c r="G1316" i="21"/>
  <c r="H1316" i="21" s="1"/>
  <c r="G1315" i="21"/>
  <c r="H1315" i="21" s="1"/>
  <c r="G1314" i="21"/>
  <c r="H1314" i="21" s="1"/>
  <c r="G1313" i="21"/>
  <c r="H1313" i="21" s="1"/>
  <c r="G1312" i="21"/>
  <c r="H1312" i="21" s="1"/>
  <c r="H1311" i="21"/>
  <c r="G1311" i="21"/>
  <c r="H1310" i="21"/>
  <c r="G1310" i="21"/>
  <c r="G1309" i="21"/>
  <c r="H1309" i="21" s="1"/>
  <c r="G1308" i="21"/>
  <c r="H1308" i="21" s="1"/>
  <c r="G1307" i="21"/>
  <c r="H1307" i="21" s="1"/>
  <c r="G1306" i="21"/>
  <c r="H1306" i="21" s="1"/>
  <c r="G1305" i="21"/>
  <c r="H1305" i="21" s="1"/>
  <c r="G1304" i="21"/>
  <c r="H1304" i="21" s="1"/>
  <c r="G1303" i="21"/>
  <c r="H1303" i="21" s="1"/>
  <c r="G1302" i="21"/>
  <c r="H1302" i="21" s="1"/>
  <c r="G1301" i="21"/>
  <c r="H1301" i="21" s="1"/>
  <c r="G1300" i="21"/>
  <c r="H1300" i="21" s="1"/>
  <c r="G1299" i="21"/>
  <c r="H1299" i="21" s="1"/>
  <c r="G1298" i="21"/>
  <c r="H1298" i="21" s="1"/>
  <c r="G1297" i="21"/>
  <c r="H1297" i="21" s="1"/>
  <c r="G1296" i="21"/>
  <c r="H1296" i="21" s="1"/>
  <c r="G1295" i="21"/>
  <c r="H1295" i="21" s="1"/>
  <c r="G1294" i="21"/>
  <c r="H1294" i="21" s="1"/>
  <c r="G1293" i="21"/>
  <c r="H1293" i="21" s="1"/>
  <c r="G1292" i="21"/>
  <c r="H1292" i="21" s="1"/>
  <c r="G1291" i="21"/>
  <c r="H1291" i="21" s="1"/>
  <c r="G1290" i="21"/>
  <c r="H1290" i="21" s="1"/>
  <c r="G1289" i="21"/>
  <c r="H1289" i="21" s="1"/>
  <c r="G1288" i="21"/>
  <c r="H1288" i="21" s="1"/>
  <c r="G1287" i="21"/>
  <c r="H1287" i="21" s="1"/>
  <c r="G1286" i="21"/>
  <c r="H1286" i="21" s="1"/>
  <c r="G1285" i="21"/>
  <c r="H1285" i="21" s="1"/>
  <c r="G1284" i="21"/>
  <c r="H1284" i="21" s="1"/>
  <c r="G1283" i="21"/>
  <c r="H1283" i="21" s="1"/>
  <c r="G1282" i="21"/>
  <c r="H1282" i="21" s="1"/>
  <c r="G1281" i="21"/>
  <c r="H1281" i="21" s="1"/>
  <c r="G1280" i="21"/>
  <c r="H1280" i="21" s="1"/>
  <c r="H1279" i="21"/>
  <c r="G1279" i="21"/>
  <c r="H1278" i="21"/>
  <c r="G1278" i="21"/>
  <c r="G1277" i="21"/>
  <c r="H1277" i="21" s="1"/>
  <c r="G1276" i="21"/>
  <c r="H1276" i="21" s="1"/>
  <c r="G1275" i="21"/>
  <c r="H1275" i="21" s="1"/>
  <c r="G1274" i="21"/>
  <c r="H1274" i="21" s="1"/>
  <c r="G1273" i="21"/>
  <c r="H1273" i="21" s="1"/>
  <c r="G1272" i="21"/>
  <c r="H1272" i="21" s="1"/>
  <c r="G1271" i="21"/>
  <c r="H1271" i="21" s="1"/>
  <c r="G1270" i="21"/>
  <c r="H1270" i="21" s="1"/>
  <c r="G1269" i="21"/>
  <c r="H1269" i="21" s="1"/>
  <c r="G1268" i="21"/>
  <c r="H1268" i="21" s="1"/>
  <c r="G1267" i="21"/>
  <c r="H1267" i="21" s="1"/>
  <c r="G1266" i="21"/>
  <c r="H1266" i="21" s="1"/>
  <c r="G1265" i="21"/>
  <c r="H1265" i="21" s="1"/>
  <c r="G1264" i="21"/>
  <c r="H1264" i="21" s="1"/>
  <c r="G1263" i="21"/>
  <c r="H1263" i="21" s="1"/>
  <c r="G1262" i="21"/>
  <c r="H1262" i="21" s="1"/>
  <c r="G1261" i="21"/>
  <c r="H1261" i="21" s="1"/>
  <c r="G1260" i="21"/>
  <c r="H1260" i="21" s="1"/>
  <c r="G1259" i="21"/>
  <c r="H1259" i="21" s="1"/>
  <c r="G1258" i="21"/>
  <c r="H1258" i="21" s="1"/>
  <c r="G1257" i="21"/>
  <c r="H1257" i="21" s="1"/>
  <c r="G1256" i="21"/>
  <c r="H1256" i="21" s="1"/>
  <c r="G1255" i="21"/>
  <c r="H1255" i="21" s="1"/>
  <c r="H1254" i="21"/>
  <c r="G1254" i="21"/>
  <c r="G1253" i="21"/>
  <c r="H1253" i="21" s="1"/>
  <c r="G1252" i="21"/>
  <c r="H1252" i="21" s="1"/>
  <c r="G1251" i="21"/>
  <c r="H1251" i="21" s="1"/>
  <c r="G1250" i="21"/>
  <c r="H1250" i="21" s="1"/>
  <c r="G1249" i="21"/>
  <c r="H1249" i="21" s="1"/>
  <c r="G1248" i="21"/>
  <c r="H1248" i="21" s="1"/>
  <c r="G1247" i="21"/>
  <c r="H1247" i="21" s="1"/>
  <c r="G1246" i="21"/>
  <c r="H1246" i="21" s="1"/>
  <c r="G1245" i="21"/>
  <c r="H1245" i="21" s="1"/>
  <c r="G1244" i="21"/>
  <c r="H1244" i="21" s="1"/>
  <c r="G1243" i="21"/>
  <c r="H1243" i="21" s="1"/>
  <c r="G1242" i="21"/>
  <c r="H1242" i="21" s="1"/>
  <c r="G1241" i="21"/>
  <c r="H1241" i="21" s="1"/>
  <c r="G1240" i="21"/>
  <c r="H1240" i="21" s="1"/>
  <c r="G1239" i="21"/>
  <c r="H1239" i="21" s="1"/>
  <c r="G1238" i="21"/>
  <c r="H1238" i="21" s="1"/>
  <c r="G1237" i="21"/>
  <c r="H1237" i="21" s="1"/>
  <c r="G1236" i="21"/>
  <c r="H1236" i="21" s="1"/>
  <c r="G1235" i="21"/>
  <c r="H1235" i="21" s="1"/>
  <c r="G1234" i="21"/>
  <c r="H1234" i="21" s="1"/>
  <c r="G1233" i="21"/>
  <c r="H1233" i="21" s="1"/>
  <c r="G1232" i="21"/>
  <c r="H1232" i="21" s="1"/>
  <c r="G1231" i="21"/>
  <c r="H1231" i="21" s="1"/>
  <c r="G1230" i="21"/>
  <c r="H1230" i="21" s="1"/>
  <c r="G1229" i="21"/>
  <c r="H1229" i="21" s="1"/>
  <c r="G1228" i="21"/>
  <c r="H1228" i="21" s="1"/>
  <c r="G1227" i="21"/>
  <c r="H1227" i="21" s="1"/>
  <c r="G1226" i="21"/>
  <c r="H1226" i="21" s="1"/>
  <c r="G1225" i="21"/>
  <c r="H1225" i="21" s="1"/>
  <c r="G1224" i="21"/>
  <c r="H1224" i="21" s="1"/>
  <c r="G1223" i="21"/>
  <c r="H1223" i="21" s="1"/>
  <c r="G1222" i="21"/>
  <c r="H1222" i="21" s="1"/>
  <c r="G1221" i="21"/>
  <c r="H1221" i="21" s="1"/>
  <c r="G1220" i="21"/>
  <c r="H1220" i="21" s="1"/>
  <c r="H1219" i="21"/>
  <c r="G1219" i="21"/>
  <c r="G1218" i="21"/>
  <c r="H1218" i="21" s="1"/>
  <c r="G1217" i="21"/>
  <c r="H1217" i="21" s="1"/>
  <c r="G1216" i="21"/>
  <c r="H1216" i="21" s="1"/>
  <c r="H1215" i="21"/>
  <c r="G1215" i="21"/>
  <c r="G1214" i="21"/>
  <c r="H1214" i="21" s="1"/>
  <c r="G1213" i="21"/>
  <c r="H1213" i="21" s="1"/>
  <c r="G1212" i="21"/>
  <c r="H1212" i="21" s="1"/>
  <c r="G1211" i="21"/>
  <c r="H1211" i="21" s="1"/>
  <c r="G1210" i="21"/>
  <c r="H1210" i="21" s="1"/>
  <c r="G1209" i="21"/>
  <c r="H1209" i="21" s="1"/>
  <c r="G1208" i="21"/>
  <c r="H1208" i="21" s="1"/>
  <c r="G1207" i="21"/>
  <c r="H1207" i="21" s="1"/>
  <c r="G1206" i="21"/>
  <c r="H1206" i="21" s="1"/>
  <c r="G1205" i="21"/>
  <c r="H1205" i="21" s="1"/>
  <c r="G1204" i="21"/>
  <c r="H1204" i="21" s="1"/>
  <c r="G1203" i="21"/>
  <c r="H1203" i="21" s="1"/>
  <c r="G1202" i="21"/>
  <c r="H1202" i="21" s="1"/>
  <c r="G1201" i="21"/>
  <c r="H1201" i="21" s="1"/>
  <c r="G1200" i="21"/>
  <c r="H1200" i="21" s="1"/>
  <c r="G1199" i="21"/>
  <c r="H1199" i="21" s="1"/>
  <c r="G1198" i="21"/>
  <c r="H1198" i="21" s="1"/>
  <c r="G1197" i="21"/>
  <c r="H1197" i="21" s="1"/>
  <c r="G1196" i="21"/>
  <c r="H1196" i="21" s="1"/>
  <c r="G1195" i="21"/>
  <c r="H1195" i="21" s="1"/>
  <c r="H1194" i="21"/>
  <c r="G1194" i="21"/>
  <c r="G1193" i="21"/>
  <c r="H1193" i="21" s="1"/>
  <c r="G1192" i="21"/>
  <c r="H1192" i="21" s="1"/>
  <c r="G1191" i="21"/>
  <c r="H1191" i="21" s="1"/>
  <c r="G1190" i="21"/>
  <c r="H1190" i="21" s="1"/>
  <c r="G1189" i="21"/>
  <c r="H1189" i="21" s="1"/>
  <c r="G1188" i="21"/>
  <c r="H1188" i="21" s="1"/>
  <c r="G1187" i="21"/>
  <c r="H1187" i="21" s="1"/>
  <c r="G1186" i="21"/>
  <c r="H1186" i="21" s="1"/>
  <c r="G1185" i="21"/>
  <c r="H1185" i="21" s="1"/>
  <c r="G1184" i="21"/>
  <c r="H1184" i="21" s="1"/>
  <c r="G1183" i="21"/>
  <c r="H1183" i="21" s="1"/>
  <c r="G1182" i="21"/>
  <c r="H1182" i="21" s="1"/>
  <c r="G1181" i="21"/>
  <c r="H1181" i="21" s="1"/>
  <c r="G1180" i="21"/>
  <c r="H1180" i="21" s="1"/>
  <c r="G1179" i="21"/>
  <c r="H1179" i="21" s="1"/>
  <c r="H1178" i="21"/>
  <c r="G1178" i="21"/>
  <c r="G1177" i="21"/>
  <c r="H1177" i="21" s="1"/>
  <c r="G1176" i="21"/>
  <c r="H1176" i="21" s="1"/>
  <c r="G1175" i="21"/>
  <c r="H1175" i="21" s="1"/>
  <c r="G1174" i="21"/>
  <c r="H1174" i="21" s="1"/>
  <c r="G1173" i="21"/>
  <c r="H1173" i="21" s="1"/>
  <c r="G1172" i="21"/>
  <c r="H1172" i="21" s="1"/>
  <c r="H1171" i="21"/>
  <c r="G1171" i="21"/>
  <c r="G1170" i="21"/>
  <c r="H1170" i="21" s="1"/>
  <c r="G1169" i="21"/>
  <c r="H1169" i="21" s="1"/>
  <c r="G1168" i="21"/>
  <c r="H1168" i="21" s="1"/>
  <c r="G1167" i="21"/>
  <c r="H1167" i="21" s="1"/>
  <c r="G1166" i="21"/>
  <c r="H1166" i="21" s="1"/>
  <c r="G1165" i="21"/>
  <c r="H1165" i="21" s="1"/>
  <c r="G1164" i="21"/>
  <c r="H1164" i="21" s="1"/>
  <c r="G1163" i="21"/>
  <c r="H1163" i="21" s="1"/>
  <c r="G1162" i="21"/>
  <c r="H1162" i="21" s="1"/>
  <c r="G1161" i="21"/>
  <c r="H1161" i="21" s="1"/>
  <c r="G1160" i="21"/>
  <c r="H1160" i="21" s="1"/>
  <c r="G1159" i="21"/>
  <c r="H1159" i="21" s="1"/>
  <c r="G1158" i="21"/>
  <c r="H1158" i="21" s="1"/>
  <c r="G1157" i="21"/>
  <c r="H1157" i="21" s="1"/>
  <c r="G1156" i="21"/>
  <c r="H1156" i="21" s="1"/>
  <c r="G1155" i="21"/>
  <c r="H1155" i="21" s="1"/>
  <c r="G1154" i="21"/>
  <c r="H1154" i="21" s="1"/>
  <c r="G1153" i="21"/>
  <c r="H1153" i="21" s="1"/>
  <c r="G1152" i="21"/>
  <c r="H1152" i="21" s="1"/>
  <c r="G1151" i="21"/>
  <c r="H1151" i="21" s="1"/>
  <c r="G1150" i="21"/>
  <c r="H1150" i="21" s="1"/>
  <c r="G1149" i="21"/>
  <c r="H1149" i="21" s="1"/>
  <c r="G1148" i="21"/>
  <c r="H1148" i="21" s="1"/>
  <c r="H1147" i="21"/>
  <c r="G1147" i="21"/>
  <c r="G1146" i="21"/>
  <c r="H1146" i="21" s="1"/>
  <c r="G1145" i="21"/>
  <c r="H1145" i="21" s="1"/>
  <c r="G1144" i="21"/>
  <c r="H1144" i="21" s="1"/>
  <c r="G1143" i="21"/>
  <c r="H1143" i="21" s="1"/>
  <c r="G1142" i="21"/>
  <c r="H1142" i="21" s="1"/>
  <c r="G1141" i="21"/>
  <c r="H1141" i="21" s="1"/>
  <c r="G1140" i="21"/>
  <c r="H1140" i="21" s="1"/>
  <c r="G1139" i="21"/>
  <c r="H1139" i="21" s="1"/>
  <c r="G1138" i="21"/>
  <c r="H1138" i="21" s="1"/>
  <c r="G1137" i="21"/>
  <c r="H1137" i="21" s="1"/>
  <c r="G1136" i="21"/>
  <c r="H1136" i="21" s="1"/>
  <c r="G1135" i="21"/>
  <c r="H1135" i="21" s="1"/>
  <c r="G1134" i="21"/>
  <c r="H1134" i="21" s="1"/>
  <c r="H1133" i="21"/>
  <c r="G1133" i="21"/>
  <c r="G1132" i="21"/>
  <c r="H1132" i="21" s="1"/>
  <c r="G1131" i="21"/>
  <c r="H1131" i="21" s="1"/>
  <c r="G1130" i="21"/>
  <c r="H1130" i="21" s="1"/>
  <c r="G1129" i="21"/>
  <c r="H1129" i="21" s="1"/>
  <c r="H1128" i="21"/>
  <c r="G1128" i="21"/>
  <c r="G1127" i="21"/>
  <c r="H1127" i="21" s="1"/>
  <c r="G1126" i="21"/>
  <c r="H1126" i="21" s="1"/>
  <c r="G1125" i="21"/>
  <c r="H1125" i="21" s="1"/>
  <c r="H1124" i="21"/>
  <c r="G1124" i="21"/>
  <c r="G1123" i="21"/>
  <c r="H1123" i="21" s="1"/>
  <c r="G1122" i="21"/>
  <c r="H1122" i="21" s="1"/>
  <c r="G1121" i="21"/>
  <c r="H1121" i="21" s="1"/>
  <c r="H1120" i="21"/>
  <c r="G1120" i="21"/>
  <c r="G1119" i="21"/>
  <c r="H1119" i="21" s="1"/>
  <c r="G1118" i="21"/>
  <c r="H1118" i="21" s="1"/>
  <c r="G1117" i="21"/>
  <c r="H1117" i="21" s="1"/>
  <c r="G1116" i="21"/>
  <c r="H1116" i="21" s="1"/>
  <c r="H1115" i="21"/>
  <c r="G1115" i="21"/>
  <c r="G1114" i="21"/>
  <c r="H1114" i="21" s="1"/>
  <c r="G1113" i="21"/>
  <c r="H1113" i="21" s="1"/>
  <c r="G1112" i="21"/>
  <c r="H1112" i="21" s="1"/>
  <c r="G1111" i="21"/>
  <c r="H1111" i="21" s="1"/>
  <c r="G1110" i="21"/>
  <c r="H1110" i="21" s="1"/>
  <c r="G1109" i="21"/>
  <c r="H1109" i="21" s="1"/>
  <c r="G1108" i="21"/>
  <c r="H1108" i="21" s="1"/>
  <c r="G1107" i="21"/>
  <c r="H1107" i="21" s="1"/>
  <c r="H1106" i="21"/>
  <c r="G1106" i="21"/>
  <c r="G1105" i="21"/>
  <c r="H1105" i="21" s="1"/>
  <c r="G1104" i="21"/>
  <c r="H1104" i="21" s="1"/>
  <c r="G1103" i="21"/>
  <c r="H1103" i="21" s="1"/>
  <c r="G1102" i="21"/>
  <c r="H1102" i="21" s="1"/>
  <c r="G1101" i="21"/>
  <c r="H1101" i="21" s="1"/>
  <c r="G1100" i="21"/>
  <c r="H1100" i="21" s="1"/>
  <c r="G1099" i="21"/>
  <c r="H1099" i="21" s="1"/>
  <c r="G1098" i="21"/>
  <c r="H1098" i="21" s="1"/>
  <c r="G1097" i="21"/>
  <c r="H1097" i="21" s="1"/>
  <c r="G1096" i="21"/>
  <c r="H1096" i="21" s="1"/>
  <c r="G1095" i="21"/>
  <c r="H1095" i="21" s="1"/>
  <c r="G1094" i="21"/>
  <c r="H1094" i="21" s="1"/>
  <c r="G1093" i="21"/>
  <c r="H1093" i="21" s="1"/>
  <c r="G1092" i="21"/>
  <c r="H1092" i="21" s="1"/>
  <c r="G1091" i="21"/>
  <c r="H1091" i="21" s="1"/>
  <c r="H1090" i="21"/>
  <c r="G1090" i="21"/>
  <c r="G1089" i="21"/>
  <c r="H1089" i="21" s="1"/>
  <c r="G1088" i="21"/>
  <c r="H1088" i="21" s="1"/>
  <c r="G1087" i="21"/>
  <c r="H1087" i="21" s="1"/>
  <c r="G1086" i="21"/>
  <c r="H1086" i="21" s="1"/>
  <c r="G1085" i="21"/>
  <c r="H1085" i="21" s="1"/>
  <c r="G1084" i="21"/>
  <c r="H1084" i="21" s="1"/>
  <c r="G1083" i="21"/>
  <c r="H1083" i="21" s="1"/>
  <c r="H1082" i="21"/>
  <c r="G1082" i="21"/>
  <c r="G1081" i="21"/>
  <c r="H1081" i="21" s="1"/>
  <c r="G1080" i="21"/>
  <c r="H1080" i="21" s="1"/>
  <c r="G1079" i="21"/>
  <c r="H1079" i="21" s="1"/>
  <c r="G1078" i="21"/>
  <c r="H1078" i="21" s="1"/>
  <c r="G1077" i="21"/>
  <c r="H1077" i="21" s="1"/>
  <c r="G1076" i="21"/>
  <c r="H1076" i="21" s="1"/>
  <c r="G1075" i="21"/>
  <c r="H1075" i="21" s="1"/>
  <c r="G1074" i="21"/>
  <c r="H1074" i="21" s="1"/>
  <c r="G1073" i="21"/>
  <c r="H1073" i="21" s="1"/>
  <c r="G1072" i="21"/>
  <c r="H1072" i="21" s="1"/>
  <c r="G1071" i="21"/>
  <c r="H1071" i="21" s="1"/>
  <c r="G1070" i="21"/>
  <c r="H1070" i="21" s="1"/>
  <c r="G1069" i="21"/>
  <c r="H1069" i="21" s="1"/>
  <c r="G1068" i="21"/>
  <c r="H1068" i="21" s="1"/>
  <c r="G1067" i="21"/>
  <c r="H1067" i="21" s="1"/>
  <c r="G1066" i="21"/>
  <c r="H1066" i="21" s="1"/>
  <c r="G1065" i="21"/>
  <c r="H1065" i="21" s="1"/>
  <c r="G1064" i="21"/>
  <c r="H1064" i="21" s="1"/>
  <c r="H1063" i="21"/>
  <c r="G1063" i="21"/>
  <c r="H1062" i="21"/>
  <c r="G1062" i="21"/>
  <c r="G1061" i="21"/>
  <c r="H1061" i="21" s="1"/>
  <c r="G1060" i="21"/>
  <c r="H1060" i="21" s="1"/>
  <c r="G1059" i="21"/>
  <c r="H1059" i="21" s="1"/>
  <c r="G1058" i="21"/>
  <c r="H1058" i="21" s="1"/>
  <c r="G1057" i="21"/>
  <c r="H1057" i="21" s="1"/>
  <c r="G1056" i="21"/>
  <c r="H1056" i="21" s="1"/>
  <c r="G1055" i="21"/>
  <c r="H1055" i="21" s="1"/>
  <c r="G1054" i="21"/>
  <c r="H1054" i="21" s="1"/>
  <c r="G1053" i="21"/>
  <c r="H1053" i="21" s="1"/>
  <c r="G1052" i="21"/>
  <c r="H1052" i="21" s="1"/>
  <c r="G1051" i="21"/>
  <c r="H1051" i="21" s="1"/>
  <c r="G1050" i="21"/>
  <c r="H1050" i="21" s="1"/>
  <c r="G1049" i="21"/>
  <c r="H1049" i="21" s="1"/>
  <c r="G1048" i="21"/>
  <c r="H1048" i="21" s="1"/>
  <c r="G1047" i="21"/>
  <c r="H1047" i="21" s="1"/>
  <c r="G1046" i="21"/>
  <c r="H1046" i="21" s="1"/>
  <c r="G1045" i="21"/>
  <c r="H1045" i="21" s="1"/>
  <c r="G1044" i="21"/>
  <c r="H1044" i="21" s="1"/>
  <c r="G1043" i="21"/>
  <c r="H1043" i="21" s="1"/>
  <c r="G1042" i="21"/>
  <c r="H1042" i="21" s="1"/>
  <c r="G1041" i="21"/>
  <c r="H1041" i="21" s="1"/>
  <c r="G1040" i="21"/>
  <c r="H1040" i="21" s="1"/>
  <c r="G1039" i="21"/>
  <c r="H1039" i="21" s="1"/>
  <c r="G1038" i="21"/>
  <c r="H1038" i="21" s="1"/>
  <c r="G1037" i="21"/>
  <c r="H1037" i="21" s="1"/>
  <c r="H1036" i="21"/>
  <c r="G1036" i="21"/>
  <c r="H1035" i="21"/>
  <c r="G1035" i="21"/>
  <c r="G1034" i="21"/>
  <c r="H1034" i="21" s="1"/>
  <c r="G1033" i="21"/>
  <c r="H1033" i="21" s="1"/>
  <c r="G1032" i="21"/>
  <c r="H1032" i="21" s="1"/>
  <c r="G1031" i="21"/>
  <c r="H1031" i="21" s="1"/>
  <c r="G1030" i="21"/>
  <c r="H1030" i="21" s="1"/>
  <c r="G1029" i="21"/>
  <c r="H1029" i="21" s="1"/>
  <c r="G1028" i="21"/>
  <c r="H1028" i="21" s="1"/>
  <c r="G1027" i="21"/>
  <c r="H1027" i="21" s="1"/>
  <c r="G1026" i="21"/>
  <c r="H1026" i="21" s="1"/>
  <c r="G1025" i="21"/>
  <c r="H1025" i="21" s="1"/>
  <c r="G1024" i="21"/>
  <c r="H1024" i="21" s="1"/>
  <c r="G1023" i="21"/>
  <c r="H1023" i="21" s="1"/>
  <c r="G1022" i="21"/>
  <c r="H1022" i="21" s="1"/>
  <c r="G1021" i="21"/>
  <c r="H1021" i="21" s="1"/>
  <c r="G1020" i="21"/>
  <c r="H1020" i="21" s="1"/>
  <c r="G1019" i="21"/>
  <c r="H1019" i="21" s="1"/>
  <c r="G1018" i="21"/>
  <c r="H1018" i="21" s="1"/>
  <c r="G1017" i="21"/>
  <c r="H1017" i="21" s="1"/>
  <c r="G1016" i="21"/>
  <c r="H1016" i="21" s="1"/>
  <c r="G1015" i="21"/>
  <c r="H1015" i="21" s="1"/>
  <c r="H1014" i="21"/>
  <c r="G1014" i="21"/>
  <c r="G1013" i="21"/>
  <c r="H1013" i="21" s="1"/>
  <c r="G1012" i="21"/>
  <c r="H1012" i="21" s="1"/>
  <c r="G1011" i="21"/>
  <c r="H1011" i="21" s="1"/>
  <c r="G1010" i="21"/>
  <c r="H1010" i="21" s="1"/>
  <c r="G1009" i="21"/>
  <c r="H1009" i="21" s="1"/>
  <c r="G1008" i="21"/>
  <c r="H1008" i="21" s="1"/>
  <c r="G1007" i="21"/>
  <c r="H1007" i="21" s="1"/>
  <c r="G1006" i="21"/>
  <c r="H1006" i="21" s="1"/>
  <c r="G1005" i="21"/>
  <c r="H1005" i="21" s="1"/>
  <c r="G1004" i="21"/>
  <c r="H1004" i="21" s="1"/>
  <c r="G1003" i="21"/>
  <c r="H1003" i="21" s="1"/>
  <c r="G1002" i="21"/>
  <c r="H1002" i="21" s="1"/>
  <c r="G1001" i="21"/>
  <c r="H1001" i="21" s="1"/>
  <c r="G1000" i="21"/>
  <c r="H1000" i="21" s="1"/>
  <c r="H999" i="21"/>
  <c r="G999" i="21"/>
  <c r="G998" i="21"/>
  <c r="H998" i="21" s="1"/>
  <c r="G997" i="21"/>
  <c r="H997" i="21" s="1"/>
  <c r="G996" i="21"/>
  <c r="H996" i="21" s="1"/>
  <c r="H995" i="21"/>
  <c r="G995" i="21"/>
  <c r="G994" i="21"/>
  <c r="H994" i="21" s="1"/>
  <c r="G993" i="21"/>
  <c r="H993" i="21" s="1"/>
  <c r="G992" i="21"/>
  <c r="H992" i="21" s="1"/>
  <c r="G991" i="21"/>
  <c r="H991" i="21" s="1"/>
  <c r="G990" i="21"/>
  <c r="H990" i="21" s="1"/>
  <c r="G989" i="21"/>
  <c r="H989" i="21" s="1"/>
  <c r="G988" i="21"/>
  <c r="H988" i="21" s="1"/>
  <c r="G987" i="21"/>
  <c r="H987" i="21" s="1"/>
  <c r="G986" i="21"/>
  <c r="H986" i="21" s="1"/>
  <c r="G985" i="21"/>
  <c r="H985" i="21" s="1"/>
  <c r="G984" i="21"/>
  <c r="H984" i="21" s="1"/>
  <c r="G983" i="21"/>
  <c r="H983" i="21" s="1"/>
  <c r="G982" i="21"/>
  <c r="H982" i="21" s="1"/>
  <c r="G981" i="21"/>
  <c r="H981" i="21" s="1"/>
  <c r="G980" i="21"/>
  <c r="H980" i="21" s="1"/>
  <c r="G979" i="21"/>
  <c r="H979" i="21" s="1"/>
  <c r="G978" i="21"/>
  <c r="H978" i="21" s="1"/>
  <c r="G977" i="21"/>
  <c r="H977" i="21" s="1"/>
  <c r="G976" i="21"/>
  <c r="H976" i="21" s="1"/>
  <c r="G975" i="21"/>
  <c r="H975" i="21" s="1"/>
  <c r="G974" i="21"/>
  <c r="H974" i="21" s="1"/>
  <c r="G973" i="21"/>
  <c r="H973" i="21" s="1"/>
  <c r="G972" i="21"/>
  <c r="H972" i="21" s="1"/>
  <c r="G971" i="21"/>
  <c r="H971" i="21" s="1"/>
  <c r="G970" i="21"/>
  <c r="H970" i="21" s="1"/>
  <c r="G969" i="21"/>
  <c r="H969" i="21" s="1"/>
  <c r="G968" i="21"/>
  <c r="H968" i="21" s="1"/>
  <c r="G967" i="21"/>
  <c r="H967" i="21" s="1"/>
  <c r="G966" i="21"/>
  <c r="H966" i="21" s="1"/>
  <c r="G965" i="21"/>
  <c r="H965" i="21" s="1"/>
  <c r="G964" i="21"/>
  <c r="H964" i="21" s="1"/>
  <c r="H963" i="21"/>
  <c r="G963" i="21"/>
  <c r="G962" i="21"/>
  <c r="H962" i="21" s="1"/>
  <c r="G961" i="21"/>
  <c r="H961" i="21" s="1"/>
  <c r="G960" i="21"/>
  <c r="H960" i="21" s="1"/>
  <c r="G959" i="21"/>
  <c r="H959" i="21" s="1"/>
  <c r="G958" i="21"/>
  <c r="H958" i="21" s="1"/>
  <c r="G957" i="21"/>
  <c r="H957" i="21" s="1"/>
  <c r="G956" i="21"/>
  <c r="H956" i="21" s="1"/>
  <c r="G955" i="21"/>
  <c r="H955" i="21" s="1"/>
  <c r="G954" i="21"/>
  <c r="H954" i="21" s="1"/>
  <c r="G953" i="21"/>
  <c r="H953" i="21" s="1"/>
  <c r="G952" i="21"/>
  <c r="H952" i="21" s="1"/>
  <c r="G951" i="21"/>
  <c r="H951" i="21" s="1"/>
  <c r="G950" i="21"/>
  <c r="H950" i="21" s="1"/>
  <c r="G949" i="21"/>
  <c r="H949" i="21" s="1"/>
  <c r="G948" i="21"/>
  <c r="H948" i="21" s="1"/>
  <c r="G947" i="21"/>
  <c r="H947" i="21" s="1"/>
  <c r="G946" i="21"/>
  <c r="H946" i="21" s="1"/>
  <c r="G945" i="21"/>
  <c r="H945" i="21" s="1"/>
  <c r="G944" i="21"/>
  <c r="H944" i="21" s="1"/>
  <c r="G943" i="21"/>
  <c r="H943" i="21" s="1"/>
  <c r="G942" i="21"/>
  <c r="H942" i="21" s="1"/>
  <c r="G941" i="21"/>
  <c r="H941" i="21" s="1"/>
  <c r="G940" i="21"/>
  <c r="H940" i="21" s="1"/>
  <c r="G939" i="21"/>
  <c r="H939" i="21" s="1"/>
  <c r="G938" i="21"/>
  <c r="H938" i="21" s="1"/>
  <c r="G937" i="21"/>
  <c r="H937" i="21" s="1"/>
  <c r="G936" i="21"/>
  <c r="H936" i="21" s="1"/>
  <c r="G935" i="21"/>
  <c r="H935" i="21" s="1"/>
  <c r="G934" i="21"/>
  <c r="H934" i="21" s="1"/>
  <c r="G933" i="21"/>
  <c r="H933" i="21" s="1"/>
  <c r="G932" i="21"/>
  <c r="H932" i="21" s="1"/>
  <c r="G931" i="21"/>
  <c r="H931" i="21" s="1"/>
  <c r="G930" i="21"/>
  <c r="H930" i="21" s="1"/>
  <c r="G929" i="21"/>
  <c r="H929" i="21" s="1"/>
  <c r="G928" i="21"/>
  <c r="H928" i="21" s="1"/>
  <c r="G927" i="21"/>
  <c r="H927" i="21" s="1"/>
  <c r="G926" i="21"/>
  <c r="H926" i="21" s="1"/>
  <c r="G925" i="21"/>
  <c r="H925" i="21" s="1"/>
  <c r="G924" i="21"/>
  <c r="H924" i="21" s="1"/>
  <c r="G923" i="21"/>
  <c r="H923" i="21" s="1"/>
  <c r="G922" i="21"/>
  <c r="H922" i="21" s="1"/>
  <c r="G921" i="21"/>
  <c r="H921" i="21" s="1"/>
  <c r="G920" i="21"/>
  <c r="H920" i="21" s="1"/>
  <c r="G919" i="21"/>
  <c r="H919" i="21" s="1"/>
  <c r="G918" i="21"/>
  <c r="H918" i="21" s="1"/>
  <c r="G917" i="21"/>
  <c r="H917" i="21" s="1"/>
  <c r="G916" i="21"/>
  <c r="H916" i="21" s="1"/>
  <c r="G915" i="21"/>
  <c r="H915" i="21" s="1"/>
  <c r="G914" i="21"/>
  <c r="H914" i="21" s="1"/>
  <c r="G913" i="21"/>
  <c r="H913" i="21" s="1"/>
  <c r="G912" i="21"/>
  <c r="H912" i="21" s="1"/>
  <c r="G911" i="21"/>
  <c r="H911" i="21" s="1"/>
  <c r="G910" i="21"/>
  <c r="H910" i="21" s="1"/>
  <c r="G909" i="21"/>
  <c r="H909" i="21" s="1"/>
  <c r="G908" i="21"/>
  <c r="H908" i="21" s="1"/>
  <c r="G907" i="21"/>
  <c r="H907" i="21" s="1"/>
  <c r="G906" i="21"/>
  <c r="H906" i="21" s="1"/>
  <c r="G905" i="21"/>
  <c r="H905" i="21" s="1"/>
  <c r="G904" i="21"/>
  <c r="H904" i="21" s="1"/>
  <c r="H903" i="21"/>
  <c r="G903" i="21"/>
  <c r="G902" i="21"/>
  <c r="H902" i="21" s="1"/>
  <c r="G901" i="21"/>
  <c r="H901" i="21" s="1"/>
  <c r="G900" i="21"/>
  <c r="H900" i="21" s="1"/>
  <c r="G899" i="21"/>
  <c r="H899" i="21" s="1"/>
  <c r="G898" i="21"/>
  <c r="H898" i="21" s="1"/>
  <c r="G897" i="21"/>
  <c r="H897" i="21" s="1"/>
  <c r="G896" i="21"/>
  <c r="H896" i="21" s="1"/>
  <c r="G895" i="21"/>
  <c r="H895" i="21" s="1"/>
  <c r="G894" i="21"/>
  <c r="H894" i="21" s="1"/>
  <c r="G893" i="21"/>
  <c r="H893" i="21" s="1"/>
  <c r="G892" i="21"/>
  <c r="H892" i="21" s="1"/>
  <c r="H891" i="21"/>
  <c r="G891" i="21"/>
  <c r="G890" i="21"/>
  <c r="H890" i="21" s="1"/>
  <c r="G889" i="21"/>
  <c r="H889" i="21" s="1"/>
  <c r="G888" i="21"/>
  <c r="H888" i="21" s="1"/>
  <c r="G887" i="21"/>
  <c r="H887" i="21" s="1"/>
  <c r="G886" i="21"/>
  <c r="H886" i="21" s="1"/>
  <c r="G885" i="21"/>
  <c r="H885" i="21" s="1"/>
  <c r="G884" i="21"/>
  <c r="H884" i="21" s="1"/>
  <c r="G883" i="21"/>
  <c r="H883" i="21" s="1"/>
  <c r="G882" i="21"/>
  <c r="H882" i="21" s="1"/>
  <c r="G881" i="21"/>
  <c r="H881" i="21" s="1"/>
  <c r="G880" i="21"/>
  <c r="H880" i="21" s="1"/>
  <c r="G879" i="21"/>
  <c r="H879" i="21" s="1"/>
  <c r="G878" i="21"/>
  <c r="H878" i="21" s="1"/>
  <c r="G877" i="21"/>
  <c r="H877" i="21" s="1"/>
  <c r="G876" i="21"/>
  <c r="H876" i="21" s="1"/>
  <c r="G875" i="21"/>
  <c r="H875" i="21" s="1"/>
  <c r="G874" i="21"/>
  <c r="H874" i="21" s="1"/>
  <c r="G873" i="21"/>
  <c r="H873" i="21" s="1"/>
  <c r="G872" i="21"/>
  <c r="H872" i="21" s="1"/>
  <c r="G871" i="21"/>
  <c r="H871" i="21" s="1"/>
  <c r="G870" i="21"/>
  <c r="H870" i="21" s="1"/>
  <c r="G869" i="21"/>
  <c r="H869" i="21" s="1"/>
  <c r="G868" i="21"/>
  <c r="H868" i="21" s="1"/>
  <c r="G867" i="21"/>
  <c r="H867" i="21" s="1"/>
  <c r="G866" i="21"/>
  <c r="H866" i="21" s="1"/>
  <c r="G865" i="21"/>
  <c r="H865" i="21" s="1"/>
  <c r="G864" i="21"/>
  <c r="H864" i="21" s="1"/>
  <c r="G863" i="21"/>
  <c r="H863" i="21" s="1"/>
  <c r="G862" i="21"/>
  <c r="H862" i="21" s="1"/>
  <c r="G861" i="21"/>
  <c r="H861" i="21" s="1"/>
  <c r="G860" i="21"/>
  <c r="H860" i="21" s="1"/>
  <c r="G859" i="21"/>
  <c r="H859" i="21" s="1"/>
  <c r="G858" i="21"/>
  <c r="H858" i="21" s="1"/>
  <c r="G857" i="21"/>
  <c r="H857" i="21" s="1"/>
  <c r="G856" i="21"/>
  <c r="H856" i="21" s="1"/>
  <c r="G855" i="21"/>
  <c r="H855" i="21" s="1"/>
  <c r="G854" i="21"/>
  <c r="H854" i="21" s="1"/>
  <c r="G853" i="21"/>
  <c r="H853" i="21" s="1"/>
  <c r="G852" i="21"/>
  <c r="H852" i="21" s="1"/>
  <c r="G851" i="21"/>
  <c r="H851" i="21" s="1"/>
  <c r="G850" i="21"/>
  <c r="H850" i="21" s="1"/>
  <c r="G849" i="21"/>
  <c r="H849" i="21" s="1"/>
  <c r="G848" i="21"/>
  <c r="H848" i="21" s="1"/>
  <c r="G847" i="21"/>
  <c r="H847" i="21" s="1"/>
  <c r="G846" i="21"/>
  <c r="H846" i="21" s="1"/>
  <c r="G845" i="21"/>
  <c r="H845" i="21" s="1"/>
  <c r="G844" i="21"/>
  <c r="H844" i="21" s="1"/>
  <c r="G843" i="21"/>
  <c r="H843" i="21" s="1"/>
  <c r="G842" i="21"/>
  <c r="H842" i="21" s="1"/>
  <c r="G841" i="21"/>
  <c r="H841" i="21" s="1"/>
  <c r="G840" i="21"/>
  <c r="H840" i="21" s="1"/>
  <c r="G839" i="21"/>
  <c r="H839" i="21" s="1"/>
  <c r="G838" i="21"/>
  <c r="H838" i="21" s="1"/>
  <c r="G837" i="21"/>
  <c r="H837" i="21" s="1"/>
  <c r="G836" i="21"/>
  <c r="H836" i="21" s="1"/>
  <c r="G835" i="21"/>
  <c r="H835" i="21" s="1"/>
  <c r="G834" i="21"/>
  <c r="H834" i="21" s="1"/>
  <c r="G833" i="21"/>
  <c r="H833" i="21" s="1"/>
  <c r="G832" i="21"/>
  <c r="H832" i="21" s="1"/>
  <c r="G831" i="21"/>
  <c r="H831" i="21" s="1"/>
  <c r="G830" i="21"/>
  <c r="H830" i="21" s="1"/>
  <c r="G829" i="21"/>
  <c r="H829" i="21" s="1"/>
  <c r="G828" i="21"/>
  <c r="H828" i="21" s="1"/>
  <c r="G827" i="21"/>
  <c r="H827" i="21" s="1"/>
  <c r="G826" i="21"/>
  <c r="H826" i="21" s="1"/>
  <c r="G825" i="21"/>
  <c r="H825" i="21" s="1"/>
  <c r="G824" i="21"/>
  <c r="H824" i="21" s="1"/>
  <c r="G823" i="21"/>
  <c r="H823" i="21" s="1"/>
  <c r="G822" i="21"/>
  <c r="H822" i="21" s="1"/>
  <c r="G821" i="21"/>
  <c r="H821" i="21" s="1"/>
  <c r="G820" i="21"/>
  <c r="H820" i="21" s="1"/>
  <c r="G819" i="21"/>
  <c r="H819" i="21" s="1"/>
  <c r="G818" i="21"/>
  <c r="H818" i="21" s="1"/>
  <c r="G817" i="21"/>
  <c r="H817" i="21" s="1"/>
  <c r="G816" i="21"/>
  <c r="H816" i="21" s="1"/>
  <c r="G815" i="21"/>
  <c r="H815" i="21" s="1"/>
  <c r="G814" i="21"/>
  <c r="H814" i="21" s="1"/>
  <c r="G813" i="21"/>
  <c r="H813" i="21" s="1"/>
  <c r="G812" i="21"/>
  <c r="H812" i="21" s="1"/>
  <c r="G811" i="21"/>
  <c r="H811" i="21" s="1"/>
  <c r="G810" i="21"/>
  <c r="H810" i="21" s="1"/>
  <c r="G809" i="21"/>
  <c r="H809" i="21" s="1"/>
  <c r="G808" i="21"/>
  <c r="H808" i="21" s="1"/>
  <c r="G807" i="21"/>
  <c r="H807" i="21" s="1"/>
  <c r="G806" i="21"/>
  <c r="H806" i="21" s="1"/>
  <c r="G805" i="21"/>
  <c r="H805" i="21" s="1"/>
  <c r="G804" i="21"/>
  <c r="H804" i="21" s="1"/>
  <c r="G803" i="21"/>
  <c r="H803" i="21" s="1"/>
  <c r="G802" i="21"/>
  <c r="H802" i="21" s="1"/>
  <c r="G801" i="21"/>
  <c r="H801" i="21" s="1"/>
  <c r="G800" i="21"/>
  <c r="H800" i="21" s="1"/>
  <c r="G799" i="21"/>
  <c r="H799" i="21" s="1"/>
  <c r="G798" i="21"/>
  <c r="H798" i="21" s="1"/>
  <c r="G797" i="21"/>
  <c r="H797" i="21" s="1"/>
  <c r="G796" i="21"/>
  <c r="H796" i="21" s="1"/>
  <c r="G795" i="21"/>
  <c r="H795" i="21" s="1"/>
  <c r="G794" i="21"/>
  <c r="H794" i="21" s="1"/>
  <c r="G793" i="21"/>
  <c r="H793" i="21" s="1"/>
  <c r="G792" i="21"/>
  <c r="H792" i="21" s="1"/>
  <c r="G791" i="21"/>
  <c r="H791" i="21" s="1"/>
  <c r="G790" i="21"/>
  <c r="H790" i="21" s="1"/>
  <c r="G789" i="21"/>
  <c r="H789" i="21" s="1"/>
  <c r="G788" i="21"/>
  <c r="H788" i="21" s="1"/>
  <c r="G787" i="21"/>
  <c r="H787" i="21" s="1"/>
  <c r="G786" i="21"/>
  <c r="H786" i="21" s="1"/>
  <c r="G785" i="21"/>
  <c r="H785" i="21" s="1"/>
  <c r="G784" i="21"/>
  <c r="H784" i="21" s="1"/>
  <c r="G783" i="21"/>
  <c r="H783" i="21" s="1"/>
  <c r="G782" i="21"/>
  <c r="H782" i="21" s="1"/>
  <c r="G781" i="21"/>
  <c r="H781" i="21" s="1"/>
  <c r="G780" i="21"/>
  <c r="H780" i="21" s="1"/>
  <c r="G779" i="21"/>
  <c r="H779" i="21" s="1"/>
  <c r="G778" i="21"/>
  <c r="H778" i="21" s="1"/>
  <c r="G777" i="21"/>
  <c r="H777" i="21" s="1"/>
  <c r="G776" i="21"/>
  <c r="H776" i="21" s="1"/>
  <c r="G775" i="21"/>
  <c r="H775" i="21" s="1"/>
  <c r="G774" i="21"/>
  <c r="H774" i="21" s="1"/>
  <c r="G773" i="21"/>
  <c r="H773" i="21" s="1"/>
  <c r="G772" i="21"/>
  <c r="H772" i="21" s="1"/>
  <c r="G771" i="21"/>
  <c r="H771" i="21" s="1"/>
  <c r="G770" i="21"/>
  <c r="H770" i="21" s="1"/>
  <c r="G769" i="21"/>
  <c r="H769" i="21" s="1"/>
  <c r="G768" i="21"/>
  <c r="H768" i="21" s="1"/>
  <c r="G767" i="21"/>
  <c r="H767" i="21" s="1"/>
  <c r="G766" i="21"/>
  <c r="H766" i="21" s="1"/>
  <c r="G765" i="21"/>
  <c r="H765" i="21" s="1"/>
  <c r="G764" i="21"/>
  <c r="H764" i="21" s="1"/>
  <c r="G763" i="21"/>
  <c r="H763" i="21" s="1"/>
  <c r="G762" i="21"/>
  <c r="H762" i="21" s="1"/>
  <c r="G761" i="21"/>
  <c r="H761" i="21" s="1"/>
  <c r="G760" i="21"/>
  <c r="H760" i="21" s="1"/>
  <c r="G759" i="21"/>
  <c r="H759" i="21" s="1"/>
  <c r="G758" i="21"/>
  <c r="H758" i="21" s="1"/>
  <c r="G757" i="21"/>
  <c r="H757" i="21" s="1"/>
  <c r="G756" i="21"/>
  <c r="H756" i="21" s="1"/>
  <c r="G755" i="21"/>
  <c r="H755" i="21" s="1"/>
  <c r="G754" i="21"/>
  <c r="H754" i="21" s="1"/>
  <c r="G753" i="21"/>
  <c r="H753" i="21" s="1"/>
  <c r="G752" i="21"/>
  <c r="H752" i="21" s="1"/>
  <c r="G751" i="21"/>
  <c r="H751" i="21" s="1"/>
  <c r="G750" i="21"/>
  <c r="H750" i="21" s="1"/>
  <c r="G749" i="21"/>
  <c r="H749" i="21" s="1"/>
  <c r="G748" i="21"/>
  <c r="H748" i="21" s="1"/>
  <c r="G747" i="21"/>
  <c r="H747" i="21" s="1"/>
  <c r="G746" i="21"/>
  <c r="H746" i="21" s="1"/>
  <c r="G745" i="21"/>
  <c r="H745" i="21" s="1"/>
  <c r="G744" i="21"/>
  <c r="H744" i="21" s="1"/>
  <c r="G743" i="21"/>
  <c r="H743" i="21" s="1"/>
  <c r="G742" i="21"/>
  <c r="H742" i="21" s="1"/>
  <c r="G741" i="21"/>
  <c r="H741" i="21" s="1"/>
  <c r="G740" i="21"/>
  <c r="H740" i="21" s="1"/>
  <c r="G739" i="21"/>
  <c r="H739" i="21" s="1"/>
  <c r="G738" i="21"/>
  <c r="H738" i="21" s="1"/>
  <c r="G737" i="21"/>
  <c r="H737" i="21" s="1"/>
  <c r="G736" i="21"/>
  <c r="H736" i="21" s="1"/>
  <c r="G735" i="21"/>
  <c r="H735" i="21" s="1"/>
  <c r="G734" i="21"/>
  <c r="H734" i="21" s="1"/>
  <c r="G733" i="21"/>
  <c r="H733" i="21" s="1"/>
  <c r="G732" i="21"/>
  <c r="H732" i="21" s="1"/>
  <c r="G731" i="21"/>
  <c r="H731" i="21" s="1"/>
  <c r="G730" i="21"/>
  <c r="H730" i="21" s="1"/>
  <c r="G729" i="21"/>
  <c r="H729" i="21" s="1"/>
  <c r="G728" i="21"/>
  <c r="H728" i="21" s="1"/>
  <c r="G727" i="21"/>
  <c r="H727" i="21" s="1"/>
  <c r="G726" i="21"/>
  <c r="H726" i="21" s="1"/>
  <c r="G725" i="21"/>
  <c r="H725" i="21" s="1"/>
  <c r="G724" i="21"/>
  <c r="H724" i="21" s="1"/>
  <c r="G723" i="21"/>
  <c r="H723" i="21" s="1"/>
  <c r="G722" i="21"/>
  <c r="H722" i="21" s="1"/>
  <c r="G721" i="21"/>
  <c r="H721" i="21" s="1"/>
  <c r="G720" i="21"/>
  <c r="H720" i="21" s="1"/>
  <c r="G719" i="21"/>
  <c r="H719" i="21" s="1"/>
  <c r="G718" i="21"/>
  <c r="H718" i="21" s="1"/>
  <c r="G717" i="21"/>
  <c r="H717" i="21" s="1"/>
  <c r="G716" i="21"/>
  <c r="H716" i="21" s="1"/>
  <c r="G715" i="21"/>
  <c r="H715" i="21" s="1"/>
  <c r="H714" i="21"/>
  <c r="G714" i="21"/>
  <c r="G713" i="21"/>
  <c r="H713" i="21" s="1"/>
  <c r="G712" i="21"/>
  <c r="H712" i="21" s="1"/>
  <c r="G711" i="21"/>
  <c r="H711" i="21" s="1"/>
  <c r="G710" i="21"/>
  <c r="H710" i="21" s="1"/>
  <c r="G709" i="21"/>
  <c r="H709" i="21" s="1"/>
  <c r="G708" i="21"/>
  <c r="H708" i="21" s="1"/>
  <c r="G707" i="21"/>
  <c r="H707" i="21" s="1"/>
  <c r="G706" i="21"/>
  <c r="H706" i="21" s="1"/>
  <c r="G705" i="21"/>
  <c r="H705" i="21" s="1"/>
  <c r="G704" i="21"/>
  <c r="H704" i="21" s="1"/>
  <c r="G703" i="21"/>
  <c r="H703" i="21" s="1"/>
  <c r="G702" i="21"/>
  <c r="H702" i="21" s="1"/>
  <c r="G701" i="21"/>
  <c r="H701" i="21" s="1"/>
  <c r="G700" i="21"/>
  <c r="H700" i="21" s="1"/>
  <c r="G699" i="21"/>
  <c r="H699" i="21" s="1"/>
  <c r="G698" i="21"/>
  <c r="H698" i="21" s="1"/>
  <c r="G697" i="21"/>
  <c r="H697" i="21" s="1"/>
  <c r="G696" i="21"/>
  <c r="H696" i="21" s="1"/>
  <c r="G695" i="21"/>
  <c r="H695" i="21" s="1"/>
  <c r="G694" i="21"/>
  <c r="H694" i="21" s="1"/>
  <c r="G693" i="21"/>
  <c r="H693" i="21" s="1"/>
  <c r="G692" i="21"/>
  <c r="H692" i="21" s="1"/>
  <c r="G691" i="21"/>
  <c r="H691" i="21" s="1"/>
  <c r="G690" i="21"/>
  <c r="H690" i="21" s="1"/>
  <c r="G689" i="21"/>
  <c r="H689" i="21" s="1"/>
  <c r="G688" i="21"/>
  <c r="H688" i="21" s="1"/>
  <c r="G687" i="21"/>
  <c r="H687" i="21" s="1"/>
  <c r="G686" i="21"/>
  <c r="H686" i="21" s="1"/>
  <c r="G685" i="21"/>
  <c r="H685" i="21" s="1"/>
  <c r="G684" i="21"/>
  <c r="H684" i="21" s="1"/>
  <c r="G683" i="21"/>
  <c r="H683" i="21" s="1"/>
  <c r="G682" i="21"/>
  <c r="H682" i="21" s="1"/>
  <c r="G681" i="21"/>
  <c r="H681" i="21" s="1"/>
  <c r="G680" i="21"/>
  <c r="H680" i="21" s="1"/>
  <c r="G679" i="21"/>
  <c r="H679" i="21" s="1"/>
  <c r="G678" i="21"/>
  <c r="H678" i="21" s="1"/>
  <c r="G677" i="21"/>
  <c r="H677" i="21" s="1"/>
  <c r="G676" i="21"/>
  <c r="H676" i="21" s="1"/>
  <c r="G675" i="21"/>
  <c r="H675" i="21" s="1"/>
  <c r="G674" i="21"/>
  <c r="H674" i="21" s="1"/>
  <c r="G673" i="21"/>
  <c r="H673" i="21" s="1"/>
  <c r="G672" i="21"/>
  <c r="H672" i="21" s="1"/>
  <c r="G671" i="21"/>
  <c r="H671" i="21" s="1"/>
  <c r="G670" i="21"/>
  <c r="H670" i="21" s="1"/>
  <c r="G669" i="21"/>
  <c r="H669" i="21" s="1"/>
  <c r="G668" i="21"/>
  <c r="H668" i="21" s="1"/>
  <c r="G667" i="21"/>
  <c r="H667" i="21" s="1"/>
  <c r="G666" i="21"/>
  <c r="H666" i="21" s="1"/>
  <c r="G665" i="21"/>
  <c r="H665" i="21" s="1"/>
  <c r="G664" i="21"/>
  <c r="H664" i="21" s="1"/>
  <c r="G663" i="21"/>
  <c r="H663" i="21" s="1"/>
  <c r="G662" i="21"/>
  <c r="H662" i="21" s="1"/>
  <c r="G661" i="21"/>
  <c r="H661" i="21" s="1"/>
  <c r="G660" i="21"/>
  <c r="H660" i="21" s="1"/>
  <c r="G659" i="21"/>
  <c r="H659" i="21" s="1"/>
  <c r="G658" i="21"/>
  <c r="H658" i="21" s="1"/>
  <c r="G657" i="21"/>
  <c r="H657" i="21" s="1"/>
  <c r="G656" i="21"/>
  <c r="H656" i="21" s="1"/>
  <c r="G655" i="21"/>
  <c r="H655" i="21" s="1"/>
  <c r="G654" i="21"/>
  <c r="H654" i="21" s="1"/>
  <c r="G653" i="21"/>
  <c r="H653" i="21" s="1"/>
  <c r="G652" i="21"/>
  <c r="H652" i="21" s="1"/>
  <c r="G651" i="21"/>
  <c r="H651" i="21" s="1"/>
  <c r="G650" i="21"/>
  <c r="H650" i="21" s="1"/>
  <c r="G649" i="21"/>
  <c r="H649" i="21" s="1"/>
  <c r="G648" i="21"/>
  <c r="H648" i="21" s="1"/>
  <c r="G647" i="21"/>
  <c r="H647" i="21" s="1"/>
  <c r="G646" i="21"/>
  <c r="H646" i="21" s="1"/>
  <c r="G645" i="21"/>
  <c r="H645" i="21" s="1"/>
  <c r="G644" i="21"/>
  <c r="H644" i="21" s="1"/>
  <c r="G643" i="21"/>
  <c r="H643" i="21" s="1"/>
  <c r="H642" i="21"/>
  <c r="G642" i="21"/>
  <c r="G641" i="21"/>
  <c r="H641" i="21" s="1"/>
  <c r="G640" i="21"/>
  <c r="H640" i="21" s="1"/>
  <c r="G639" i="21"/>
  <c r="H639" i="21" s="1"/>
  <c r="G638" i="21"/>
  <c r="H638" i="21" s="1"/>
  <c r="G637" i="21"/>
  <c r="H637" i="21" s="1"/>
  <c r="G636" i="21"/>
  <c r="H636" i="21" s="1"/>
  <c r="G635" i="21"/>
  <c r="H635" i="21" s="1"/>
  <c r="G634" i="21"/>
  <c r="H634" i="21" s="1"/>
  <c r="G633" i="21"/>
  <c r="H633" i="21" s="1"/>
  <c r="G632" i="21"/>
  <c r="H632" i="21" s="1"/>
  <c r="G631" i="21"/>
  <c r="H631" i="21" s="1"/>
  <c r="G630" i="21"/>
  <c r="H630" i="21" s="1"/>
  <c r="G629" i="21"/>
  <c r="H629" i="21" s="1"/>
  <c r="G628" i="21"/>
  <c r="H628" i="21" s="1"/>
  <c r="G627" i="21"/>
  <c r="H627" i="21" s="1"/>
  <c r="G626" i="21"/>
  <c r="H626" i="21" s="1"/>
  <c r="G625" i="21"/>
  <c r="H625" i="21" s="1"/>
  <c r="G624" i="21"/>
  <c r="H624" i="21" s="1"/>
  <c r="G623" i="21"/>
  <c r="H623" i="21" s="1"/>
  <c r="G622" i="21"/>
  <c r="H622" i="21" s="1"/>
  <c r="G621" i="21"/>
  <c r="H621" i="21" s="1"/>
  <c r="G620" i="21"/>
  <c r="H620" i="21" s="1"/>
  <c r="G619" i="21"/>
  <c r="H619" i="21" s="1"/>
  <c r="G618" i="21"/>
  <c r="H618" i="21" s="1"/>
  <c r="G617" i="21"/>
  <c r="H617" i="21" s="1"/>
  <c r="G616" i="21"/>
  <c r="H616" i="21" s="1"/>
  <c r="G615" i="21"/>
  <c r="H615" i="21" s="1"/>
  <c r="G614" i="21"/>
  <c r="H614" i="21" s="1"/>
  <c r="G613" i="21"/>
  <c r="H613" i="21" s="1"/>
  <c r="G612" i="21"/>
  <c r="H612" i="21" s="1"/>
  <c r="G611" i="21"/>
  <c r="H611" i="21" s="1"/>
  <c r="G610" i="21"/>
  <c r="H610" i="21" s="1"/>
  <c r="G609" i="21"/>
  <c r="H609" i="21" s="1"/>
  <c r="G608" i="21"/>
  <c r="H608" i="21" s="1"/>
  <c r="G607" i="21"/>
  <c r="H607" i="21" s="1"/>
  <c r="G606" i="21"/>
  <c r="H606" i="21" s="1"/>
  <c r="G605" i="21"/>
  <c r="H605" i="21" s="1"/>
  <c r="G604" i="21"/>
  <c r="H604" i="21" s="1"/>
  <c r="G603" i="21"/>
  <c r="H603" i="21" s="1"/>
  <c r="G602" i="21"/>
  <c r="H602" i="21" s="1"/>
  <c r="G601" i="21"/>
  <c r="H601" i="21" s="1"/>
  <c r="G600" i="21"/>
  <c r="H600" i="21" s="1"/>
  <c r="G599" i="21"/>
  <c r="H599" i="21" s="1"/>
  <c r="G598" i="21"/>
  <c r="H598" i="21" s="1"/>
  <c r="G597" i="21"/>
  <c r="H597" i="21" s="1"/>
  <c r="G596" i="21"/>
  <c r="H596" i="21" s="1"/>
  <c r="G595" i="21"/>
  <c r="H595" i="21" s="1"/>
  <c r="G594" i="21"/>
  <c r="H594" i="21" s="1"/>
  <c r="G593" i="21"/>
  <c r="H593" i="21" s="1"/>
  <c r="G592" i="21"/>
  <c r="H592" i="21" s="1"/>
  <c r="G591" i="21"/>
  <c r="H591" i="21" s="1"/>
  <c r="G590" i="21"/>
  <c r="H590" i="21" s="1"/>
  <c r="G589" i="21"/>
  <c r="H589" i="21" s="1"/>
  <c r="G588" i="21"/>
  <c r="H588" i="21" s="1"/>
  <c r="G587" i="21"/>
  <c r="H587" i="21" s="1"/>
  <c r="G586" i="21"/>
  <c r="H586" i="21" s="1"/>
  <c r="G585" i="21"/>
  <c r="H585" i="21" s="1"/>
  <c r="G584" i="21"/>
  <c r="H584" i="21" s="1"/>
  <c r="G583" i="21"/>
  <c r="H583" i="21" s="1"/>
  <c r="G582" i="21"/>
  <c r="H582" i="21" s="1"/>
  <c r="G581" i="21"/>
  <c r="H581" i="21" s="1"/>
  <c r="G580" i="21"/>
  <c r="H580" i="21" s="1"/>
  <c r="G579" i="21"/>
  <c r="H579" i="21" s="1"/>
  <c r="G578" i="21"/>
  <c r="H578" i="21" s="1"/>
  <c r="G577" i="21"/>
  <c r="H577" i="21" s="1"/>
  <c r="G576" i="21"/>
  <c r="H576" i="21" s="1"/>
  <c r="G575" i="21"/>
  <c r="H575" i="21" s="1"/>
  <c r="G574" i="21"/>
  <c r="H574" i="21" s="1"/>
  <c r="G573" i="21"/>
  <c r="H573" i="21" s="1"/>
  <c r="G572" i="21"/>
  <c r="H572" i="21" s="1"/>
  <c r="G571" i="21"/>
  <c r="H571" i="21" s="1"/>
  <c r="G570" i="21"/>
  <c r="H570" i="21" s="1"/>
  <c r="G569" i="21"/>
  <c r="H569" i="21" s="1"/>
  <c r="G568" i="21"/>
  <c r="H568" i="21" s="1"/>
  <c r="G567" i="21"/>
  <c r="H567" i="21" s="1"/>
  <c r="G566" i="21"/>
  <c r="H566" i="21" s="1"/>
  <c r="G565" i="21"/>
  <c r="H565" i="21" s="1"/>
  <c r="G564" i="21"/>
  <c r="H564" i="21" s="1"/>
  <c r="G563" i="21"/>
  <c r="H563" i="21" s="1"/>
  <c r="G562" i="21"/>
  <c r="H562" i="21" s="1"/>
  <c r="G561" i="21"/>
  <c r="H561" i="21" s="1"/>
  <c r="G560" i="21"/>
  <c r="H560" i="21" s="1"/>
  <c r="G559" i="21"/>
  <c r="H559" i="21" s="1"/>
  <c r="G558" i="21"/>
  <c r="H558" i="21" s="1"/>
  <c r="G557" i="21"/>
  <c r="H557" i="21" s="1"/>
  <c r="G556" i="21"/>
  <c r="H556" i="21" s="1"/>
  <c r="G555" i="21"/>
  <c r="H555" i="21" s="1"/>
  <c r="G554" i="21"/>
  <c r="H554" i="21" s="1"/>
  <c r="G553" i="21"/>
  <c r="H553" i="21" s="1"/>
  <c r="G552" i="21"/>
  <c r="H552" i="21" s="1"/>
  <c r="G551" i="21"/>
  <c r="H551" i="21" s="1"/>
  <c r="G550" i="21"/>
  <c r="H550" i="21" s="1"/>
  <c r="G549" i="21"/>
  <c r="H549" i="21" s="1"/>
  <c r="G548" i="21"/>
  <c r="H548" i="21" s="1"/>
  <c r="G547" i="21"/>
  <c r="H547" i="21" s="1"/>
  <c r="G546" i="21"/>
  <c r="H546" i="21" s="1"/>
  <c r="G545" i="21"/>
  <c r="H545" i="21" s="1"/>
  <c r="G544" i="21"/>
  <c r="H544" i="21" s="1"/>
  <c r="G543" i="21"/>
  <c r="H543" i="21" s="1"/>
  <c r="G542" i="21"/>
  <c r="H542" i="21" s="1"/>
  <c r="G541" i="21"/>
  <c r="H541" i="21" s="1"/>
  <c r="H540" i="21"/>
  <c r="G540" i="21"/>
  <c r="G539" i="21"/>
  <c r="H539" i="21" s="1"/>
  <c r="G538" i="21"/>
  <c r="H538" i="21" s="1"/>
  <c r="G537" i="21"/>
  <c r="H537" i="21" s="1"/>
  <c r="G536" i="21"/>
  <c r="H536" i="21" s="1"/>
  <c r="G535" i="21"/>
  <c r="H535" i="21" s="1"/>
  <c r="G534" i="21"/>
  <c r="H534" i="21" s="1"/>
  <c r="G533" i="21"/>
  <c r="H533" i="21" s="1"/>
  <c r="G532" i="21"/>
  <c r="H532" i="21" s="1"/>
  <c r="G531" i="21"/>
  <c r="H531" i="21" s="1"/>
  <c r="G530" i="21"/>
  <c r="H530" i="21" s="1"/>
  <c r="G529" i="21"/>
  <c r="H529" i="21" s="1"/>
  <c r="G528" i="21"/>
  <c r="H528" i="21" s="1"/>
  <c r="G527" i="21"/>
  <c r="H527" i="21" s="1"/>
  <c r="G526" i="21"/>
  <c r="H526" i="21" s="1"/>
  <c r="G525" i="21"/>
  <c r="H525" i="21" s="1"/>
  <c r="G524" i="21"/>
  <c r="H524" i="21" s="1"/>
  <c r="G523" i="21"/>
  <c r="H523" i="21" s="1"/>
  <c r="G522" i="21"/>
  <c r="H522" i="21" s="1"/>
  <c r="G521" i="21"/>
  <c r="H521" i="21" s="1"/>
  <c r="G520" i="21"/>
  <c r="H520" i="21" s="1"/>
  <c r="G519" i="21"/>
  <c r="H519" i="21" s="1"/>
  <c r="G518" i="21"/>
  <c r="H518" i="21" s="1"/>
  <c r="G517" i="21"/>
  <c r="H517" i="21" s="1"/>
  <c r="G516" i="21"/>
  <c r="H516" i="21" s="1"/>
  <c r="G515" i="21"/>
  <c r="H515" i="21" s="1"/>
  <c r="G514" i="21"/>
  <c r="H514" i="21" s="1"/>
  <c r="G513" i="21"/>
  <c r="H513" i="21" s="1"/>
  <c r="G512" i="21"/>
  <c r="H512" i="21" s="1"/>
  <c r="G511" i="21"/>
  <c r="H511" i="21" s="1"/>
  <c r="G510" i="21"/>
  <c r="H510" i="21" s="1"/>
  <c r="G509" i="21"/>
  <c r="H509" i="21" s="1"/>
  <c r="G508" i="21"/>
  <c r="H508" i="21" s="1"/>
  <c r="G507" i="21"/>
  <c r="H507" i="21" s="1"/>
  <c r="G506" i="21"/>
  <c r="H506" i="21" s="1"/>
  <c r="G505" i="21"/>
  <c r="H505" i="21" s="1"/>
  <c r="G504" i="21"/>
  <c r="H504" i="21" s="1"/>
  <c r="G503" i="21"/>
  <c r="H503" i="21" s="1"/>
  <c r="G502" i="21"/>
  <c r="H502" i="21" s="1"/>
  <c r="G501" i="21"/>
  <c r="H501" i="21" s="1"/>
  <c r="G500" i="21"/>
  <c r="H500" i="21" s="1"/>
  <c r="G499" i="21"/>
  <c r="H499" i="21" s="1"/>
  <c r="G498" i="21"/>
  <c r="H498" i="21" s="1"/>
  <c r="G497" i="21"/>
  <c r="H497" i="21" s="1"/>
  <c r="G496" i="21"/>
  <c r="H496" i="21" s="1"/>
  <c r="G495" i="21"/>
  <c r="H495" i="21" s="1"/>
  <c r="G494" i="21"/>
  <c r="H494" i="21" s="1"/>
  <c r="G493" i="21"/>
  <c r="H493" i="21" s="1"/>
  <c r="G492" i="21"/>
  <c r="H492" i="21" s="1"/>
  <c r="G491" i="21"/>
  <c r="H491" i="21" s="1"/>
  <c r="G490" i="21"/>
  <c r="H490" i="21" s="1"/>
  <c r="G489" i="21"/>
  <c r="H489" i="21" s="1"/>
  <c r="G488" i="21"/>
  <c r="H488" i="21" s="1"/>
  <c r="G487" i="21"/>
  <c r="H487" i="21" s="1"/>
  <c r="G486" i="21"/>
  <c r="H486" i="21" s="1"/>
  <c r="G485" i="21"/>
  <c r="H485" i="21" s="1"/>
  <c r="G484" i="21"/>
  <c r="H484" i="21" s="1"/>
  <c r="G483" i="21"/>
  <c r="H483" i="21" s="1"/>
  <c r="G482" i="21"/>
  <c r="H482" i="21" s="1"/>
  <c r="G481" i="21"/>
  <c r="H481" i="21" s="1"/>
  <c r="G480" i="21"/>
  <c r="H480" i="21" s="1"/>
  <c r="G479" i="21"/>
  <c r="H479" i="21" s="1"/>
  <c r="G478" i="21"/>
  <c r="H478" i="21" s="1"/>
  <c r="G477" i="21"/>
  <c r="H477" i="21" s="1"/>
  <c r="G476" i="21"/>
  <c r="H476" i="21" s="1"/>
  <c r="G475" i="21"/>
  <c r="H475" i="21" s="1"/>
  <c r="G474" i="21"/>
  <c r="H474" i="21" s="1"/>
  <c r="G473" i="21"/>
  <c r="H473" i="21" s="1"/>
  <c r="G472" i="21"/>
  <c r="H472" i="21" s="1"/>
  <c r="G471" i="21"/>
  <c r="H471" i="21" s="1"/>
  <c r="G470" i="21"/>
  <c r="H470" i="21" s="1"/>
  <c r="G469" i="21"/>
  <c r="H469" i="21" s="1"/>
  <c r="G468" i="21"/>
  <c r="H468" i="21" s="1"/>
  <c r="G467" i="21"/>
  <c r="H467" i="21" s="1"/>
  <c r="G466" i="21"/>
  <c r="H466" i="21" s="1"/>
  <c r="G465" i="21"/>
  <c r="H465" i="21" s="1"/>
  <c r="G464" i="21"/>
  <c r="H464" i="21" s="1"/>
  <c r="G463" i="21"/>
  <c r="H463" i="21" s="1"/>
  <c r="G462" i="21"/>
  <c r="H462" i="21" s="1"/>
  <c r="G461" i="21"/>
  <c r="H461" i="21" s="1"/>
  <c r="G460" i="21"/>
  <c r="H460" i="21" s="1"/>
  <c r="G459" i="21"/>
  <c r="H459" i="21" s="1"/>
  <c r="G458" i="21"/>
  <c r="H458" i="21" s="1"/>
  <c r="G457" i="21"/>
  <c r="H457" i="21" s="1"/>
  <c r="G456" i="21"/>
  <c r="H456" i="21" s="1"/>
  <c r="H455" i="21"/>
  <c r="G455" i="21"/>
  <c r="G454" i="21"/>
  <c r="H454" i="21" s="1"/>
  <c r="G453" i="21"/>
  <c r="H453" i="21" s="1"/>
  <c r="G452" i="21"/>
  <c r="H452" i="21" s="1"/>
  <c r="G451" i="21"/>
  <c r="H451" i="21" s="1"/>
  <c r="G450" i="21"/>
  <c r="H450" i="21" s="1"/>
  <c r="G449" i="21"/>
  <c r="H449" i="21" s="1"/>
  <c r="H448" i="21"/>
  <c r="G448" i="21"/>
  <c r="G447" i="21"/>
  <c r="H447" i="21" s="1"/>
  <c r="G446" i="21"/>
  <c r="H446" i="21" s="1"/>
  <c r="G445" i="21"/>
  <c r="H445" i="21" s="1"/>
  <c r="G444" i="21"/>
  <c r="H444" i="21" s="1"/>
  <c r="G443" i="21"/>
  <c r="H443" i="21" s="1"/>
  <c r="G442" i="21"/>
  <c r="H442" i="21" s="1"/>
  <c r="G441" i="21"/>
  <c r="H441" i="21" s="1"/>
  <c r="G440" i="21"/>
  <c r="H440" i="21" s="1"/>
  <c r="G439" i="21"/>
  <c r="H439" i="21" s="1"/>
  <c r="G438" i="21"/>
  <c r="H438" i="21" s="1"/>
  <c r="G437" i="21"/>
  <c r="H437" i="21" s="1"/>
  <c r="G436" i="21"/>
  <c r="H436" i="21" s="1"/>
  <c r="G435" i="21"/>
  <c r="H435" i="21" s="1"/>
  <c r="G434" i="21"/>
  <c r="H434" i="21" s="1"/>
  <c r="G433" i="21"/>
  <c r="H433" i="21" s="1"/>
  <c r="G432" i="21"/>
  <c r="H432" i="21" s="1"/>
  <c r="G431" i="21"/>
  <c r="H431" i="21" s="1"/>
  <c r="H430" i="21"/>
  <c r="G430" i="21"/>
  <c r="G429" i="21"/>
  <c r="H429" i="21" s="1"/>
  <c r="G428" i="21"/>
  <c r="H428" i="21" s="1"/>
  <c r="G427" i="21"/>
  <c r="H427" i="21" s="1"/>
  <c r="G426" i="21"/>
  <c r="H426" i="21" s="1"/>
  <c r="G425" i="21"/>
  <c r="H425" i="21" s="1"/>
  <c r="G424" i="21"/>
  <c r="H424" i="21" s="1"/>
  <c r="G423" i="21"/>
  <c r="H423" i="21" s="1"/>
  <c r="H422" i="21"/>
  <c r="G422" i="21"/>
  <c r="G421" i="21"/>
  <c r="H421" i="21" s="1"/>
  <c r="G420" i="21"/>
  <c r="H420" i="21" s="1"/>
  <c r="G419" i="21"/>
  <c r="H419" i="21" s="1"/>
  <c r="G418" i="21"/>
  <c r="H418" i="21" s="1"/>
  <c r="G417" i="21"/>
  <c r="H417" i="21" s="1"/>
  <c r="H416" i="21"/>
  <c r="G416" i="21"/>
  <c r="G415" i="21"/>
  <c r="H415" i="21" s="1"/>
  <c r="G414" i="21"/>
  <c r="H414" i="21" s="1"/>
  <c r="G413" i="21"/>
  <c r="H413" i="21" s="1"/>
  <c r="G412" i="21"/>
  <c r="H412" i="21" s="1"/>
  <c r="G411" i="21"/>
  <c r="H411" i="21" s="1"/>
  <c r="G410" i="21"/>
  <c r="H410" i="21" s="1"/>
  <c r="G409" i="21"/>
  <c r="H409" i="21" s="1"/>
  <c r="G408" i="21"/>
  <c r="H408" i="21" s="1"/>
  <c r="G407" i="21"/>
  <c r="H407" i="21" s="1"/>
  <c r="G406" i="21"/>
  <c r="H406" i="21" s="1"/>
  <c r="G405" i="21"/>
  <c r="H405" i="21" s="1"/>
  <c r="G404" i="21"/>
  <c r="H404" i="21" s="1"/>
  <c r="G403" i="21"/>
  <c r="H403" i="21" s="1"/>
  <c r="G402" i="21"/>
  <c r="H402" i="21" s="1"/>
  <c r="G401" i="21"/>
  <c r="H401" i="21" s="1"/>
  <c r="G400" i="21"/>
  <c r="H400" i="21" s="1"/>
  <c r="G399" i="21"/>
  <c r="H399" i="21" s="1"/>
  <c r="G398" i="21"/>
  <c r="H398" i="21" s="1"/>
  <c r="G397" i="21"/>
  <c r="H397" i="21" s="1"/>
  <c r="G396" i="21"/>
  <c r="H396" i="21" s="1"/>
  <c r="G395" i="21"/>
  <c r="H395" i="21" s="1"/>
  <c r="G394" i="21"/>
  <c r="H394" i="21" s="1"/>
  <c r="G393" i="21"/>
  <c r="H393" i="21" s="1"/>
  <c r="G392" i="21"/>
  <c r="H392" i="21" s="1"/>
  <c r="G391" i="21"/>
  <c r="H391" i="21" s="1"/>
  <c r="G390" i="21"/>
  <c r="H390" i="21" s="1"/>
  <c r="G389" i="21"/>
  <c r="H389" i="21" s="1"/>
  <c r="G388" i="21"/>
  <c r="H388" i="21" s="1"/>
  <c r="G387" i="21"/>
  <c r="H387" i="21" s="1"/>
  <c r="G386" i="21"/>
  <c r="H386" i="21" s="1"/>
  <c r="G385" i="21"/>
  <c r="H385" i="21" s="1"/>
  <c r="G384" i="21"/>
  <c r="H384" i="21" s="1"/>
  <c r="G383" i="21"/>
  <c r="H383" i="21" s="1"/>
  <c r="G382" i="21"/>
  <c r="H382" i="21" s="1"/>
  <c r="G381" i="21"/>
  <c r="H381" i="21" s="1"/>
  <c r="G380" i="21"/>
  <c r="H380" i="21" s="1"/>
  <c r="G379" i="21"/>
  <c r="H379" i="21" s="1"/>
  <c r="G378" i="21"/>
  <c r="H378" i="21" s="1"/>
  <c r="G377" i="21"/>
  <c r="H377" i="21" s="1"/>
  <c r="G376" i="21"/>
  <c r="H376" i="21" s="1"/>
  <c r="G375" i="21"/>
  <c r="H375" i="21" s="1"/>
  <c r="G374" i="21"/>
  <c r="H374" i="21" s="1"/>
  <c r="G373" i="21"/>
  <c r="H373" i="21" s="1"/>
  <c r="G372" i="21"/>
  <c r="H372" i="21" s="1"/>
  <c r="G371" i="21"/>
  <c r="H371" i="21" s="1"/>
  <c r="G370" i="21"/>
  <c r="H370" i="21" s="1"/>
  <c r="G369" i="21"/>
  <c r="H369" i="21" s="1"/>
  <c r="G368" i="21"/>
  <c r="H368" i="21" s="1"/>
  <c r="G367" i="21"/>
  <c r="H367" i="21" s="1"/>
  <c r="G366" i="21"/>
  <c r="H366" i="21" s="1"/>
  <c r="G365" i="21"/>
  <c r="H365" i="21" s="1"/>
  <c r="G364" i="21"/>
  <c r="H364" i="21" s="1"/>
  <c r="G363" i="21"/>
  <c r="H363" i="21" s="1"/>
  <c r="G362" i="21"/>
  <c r="H362" i="21" s="1"/>
  <c r="G361" i="21"/>
  <c r="H361" i="21" s="1"/>
  <c r="G360" i="21"/>
  <c r="H360" i="21" s="1"/>
  <c r="G359" i="21"/>
  <c r="H359" i="21" s="1"/>
  <c r="G358" i="21"/>
  <c r="H358" i="21" s="1"/>
  <c r="G357" i="21"/>
  <c r="H357" i="21" s="1"/>
  <c r="G356" i="21"/>
  <c r="H356" i="21" s="1"/>
  <c r="G355" i="21"/>
  <c r="H355" i="21" s="1"/>
  <c r="G354" i="21"/>
  <c r="H354" i="21" s="1"/>
  <c r="G353" i="21"/>
  <c r="H353" i="21" s="1"/>
  <c r="H352" i="21"/>
  <c r="G352" i="21"/>
  <c r="G351" i="21"/>
  <c r="H351" i="21" s="1"/>
  <c r="G350" i="21"/>
  <c r="H350" i="21" s="1"/>
  <c r="G349" i="21"/>
  <c r="H349" i="21" s="1"/>
  <c r="G348" i="21"/>
  <c r="H348" i="21" s="1"/>
  <c r="G347" i="21"/>
  <c r="H347" i="21" s="1"/>
  <c r="G346" i="21"/>
  <c r="H346" i="21" s="1"/>
  <c r="G345" i="21"/>
  <c r="H345" i="21" s="1"/>
  <c r="G344" i="21"/>
  <c r="H344" i="21" s="1"/>
  <c r="G343" i="21"/>
  <c r="H343" i="21" s="1"/>
  <c r="G342" i="21"/>
  <c r="H342" i="21" s="1"/>
  <c r="G341" i="21"/>
  <c r="H341" i="21" s="1"/>
  <c r="G340" i="21"/>
  <c r="H340" i="21" s="1"/>
  <c r="G339" i="21"/>
  <c r="H339" i="21" s="1"/>
  <c r="G338" i="21"/>
  <c r="H338" i="21" s="1"/>
  <c r="G337" i="21"/>
  <c r="H337" i="21" s="1"/>
  <c r="G336" i="21"/>
  <c r="H336" i="21" s="1"/>
  <c r="G335" i="21"/>
  <c r="H335" i="21" s="1"/>
  <c r="G334" i="21"/>
  <c r="H334" i="21" s="1"/>
  <c r="G333" i="21"/>
  <c r="H333" i="21" s="1"/>
  <c r="H332" i="21"/>
  <c r="G332" i="21"/>
  <c r="G331" i="21"/>
  <c r="H331" i="21" s="1"/>
  <c r="G330" i="21"/>
  <c r="H330" i="21" s="1"/>
  <c r="G329" i="21"/>
  <c r="H329" i="21" s="1"/>
  <c r="G328" i="21"/>
  <c r="H328" i="21" s="1"/>
  <c r="G327" i="21"/>
  <c r="H327" i="21" s="1"/>
  <c r="G326" i="21"/>
  <c r="H326" i="21" s="1"/>
  <c r="G325" i="21"/>
  <c r="H325" i="21" s="1"/>
  <c r="G324" i="21"/>
  <c r="H324" i="21" s="1"/>
  <c r="G323" i="21"/>
  <c r="H323" i="21" s="1"/>
  <c r="G322" i="21"/>
  <c r="H322" i="21" s="1"/>
  <c r="H321" i="21"/>
  <c r="G321" i="21"/>
  <c r="G320" i="21"/>
  <c r="H320" i="21" s="1"/>
  <c r="G319" i="21"/>
  <c r="H319" i="21" s="1"/>
  <c r="G318" i="21"/>
  <c r="H318" i="21" s="1"/>
  <c r="G317" i="21"/>
  <c r="H317" i="21" s="1"/>
  <c r="G316" i="21"/>
  <c r="H316" i="21" s="1"/>
  <c r="G315" i="21"/>
  <c r="H315" i="21" s="1"/>
  <c r="H314" i="21"/>
  <c r="G314" i="21"/>
  <c r="G313" i="21"/>
  <c r="H313" i="21" s="1"/>
  <c r="G312" i="21"/>
  <c r="H312" i="21" s="1"/>
  <c r="G311" i="21"/>
  <c r="H311" i="21" s="1"/>
  <c r="G310" i="21"/>
  <c r="H310" i="21" s="1"/>
  <c r="G309" i="21"/>
  <c r="H309" i="21" s="1"/>
  <c r="G308" i="21"/>
  <c r="H308" i="21" s="1"/>
  <c r="G307" i="21"/>
  <c r="H307" i="21" s="1"/>
  <c r="G306" i="21"/>
  <c r="H306" i="21" s="1"/>
  <c r="G305" i="21"/>
  <c r="H305" i="21" s="1"/>
  <c r="H304" i="21"/>
  <c r="G304" i="21"/>
  <c r="G303" i="21"/>
  <c r="H303" i="21" s="1"/>
  <c r="G302" i="21"/>
  <c r="H302" i="21" s="1"/>
  <c r="G301" i="21"/>
  <c r="H301" i="21" s="1"/>
  <c r="G300" i="21"/>
  <c r="H300" i="21" s="1"/>
  <c r="G299" i="21"/>
  <c r="H299" i="21" s="1"/>
  <c r="G298" i="21"/>
  <c r="H298" i="21" s="1"/>
  <c r="G297" i="21"/>
  <c r="H297" i="21" s="1"/>
  <c r="G296" i="21"/>
  <c r="H296" i="21" s="1"/>
  <c r="G295" i="21"/>
  <c r="H295" i="21" s="1"/>
  <c r="G294" i="21"/>
  <c r="H294" i="21" s="1"/>
  <c r="G293" i="21"/>
  <c r="H293" i="21" s="1"/>
  <c r="H292" i="21"/>
  <c r="G292" i="21"/>
  <c r="G291" i="21"/>
  <c r="H291" i="21" s="1"/>
  <c r="H290" i="21"/>
  <c r="G290" i="21"/>
  <c r="G289" i="21"/>
  <c r="H289" i="21" s="1"/>
  <c r="G288" i="21"/>
  <c r="H288" i="21" s="1"/>
  <c r="G287" i="21"/>
  <c r="H287" i="21" s="1"/>
  <c r="G286" i="21"/>
  <c r="H286" i="21" s="1"/>
  <c r="G285" i="21"/>
  <c r="H285" i="21" s="1"/>
  <c r="G284" i="21"/>
  <c r="H284" i="21" s="1"/>
  <c r="G283" i="21"/>
  <c r="H283" i="21" s="1"/>
  <c r="G282" i="21"/>
  <c r="H282" i="21" s="1"/>
  <c r="G281" i="21"/>
  <c r="H281" i="21" s="1"/>
  <c r="G280" i="21"/>
  <c r="H280" i="21" s="1"/>
  <c r="G279" i="21"/>
  <c r="H279" i="21" s="1"/>
  <c r="G278" i="21"/>
  <c r="H278" i="21" s="1"/>
  <c r="G277" i="21"/>
  <c r="H277" i="21" s="1"/>
  <c r="G276" i="21"/>
  <c r="H276" i="21" s="1"/>
  <c r="G275" i="21"/>
  <c r="H275" i="21" s="1"/>
  <c r="G274" i="21"/>
  <c r="H274" i="21" s="1"/>
  <c r="G273" i="21"/>
  <c r="H273" i="21" s="1"/>
  <c r="G272" i="21"/>
  <c r="H272" i="21" s="1"/>
  <c r="G271" i="21"/>
  <c r="H271" i="21" s="1"/>
  <c r="G270" i="21"/>
  <c r="H270" i="21" s="1"/>
  <c r="H269" i="21"/>
  <c r="G269" i="21"/>
  <c r="G268" i="21"/>
  <c r="H268" i="21" s="1"/>
  <c r="G267" i="21"/>
  <c r="H267" i="21" s="1"/>
  <c r="G266" i="21"/>
  <c r="H266" i="21" s="1"/>
  <c r="G265" i="21"/>
  <c r="H265" i="21" s="1"/>
  <c r="G264" i="21"/>
  <c r="H264" i="21" s="1"/>
  <c r="G263" i="21"/>
  <c r="H263" i="21" s="1"/>
  <c r="G262" i="21"/>
  <c r="H262" i="21" s="1"/>
  <c r="G261" i="21"/>
  <c r="H261" i="21" s="1"/>
  <c r="G260" i="21"/>
  <c r="H260" i="21" s="1"/>
  <c r="G259" i="21"/>
  <c r="H259" i="21" s="1"/>
  <c r="H258" i="21"/>
  <c r="G258" i="21"/>
  <c r="G257" i="21"/>
  <c r="H257" i="21" s="1"/>
  <c r="G256" i="21"/>
  <c r="H256" i="21" s="1"/>
  <c r="G255" i="21"/>
  <c r="H255" i="21" s="1"/>
  <c r="G254" i="21"/>
  <c r="H254" i="21" s="1"/>
  <c r="G253" i="21"/>
  <c r="H253" i="21" s="1"/>
  <c r="G252" i="21"/>
  <c r="H252" i="21" s="1"/>
  <c r="G251" i="21"/>
  <c r="H251" i="21" s="1"/>
  <c r="G250" i="21"/>
  <c r="H250" i="21" s="1"/>
  <c r="H249" i="21"/>
  <c r="G249" i="21"/>
  <c r="G248" i="21"/>
  <c r="H248" i="21" s="1"/>
  <c r="G247" i="21"/>
  <c r="H247" i="21" s="1"/>
  <c r="H246" i="21"/>
  <c r="G246" i="21"/>
  <c r="G245" i="21"/>
  <c r="H245" i="21" s="1"/>
  <c r="G244" i="21"/>
  <c r="H244" i="21" s="1"/>
  <c r="G243" i="21"/>
  <c r="H243" i="21" s="1"/>
  <c r="G242" i="21"/>
  <c r="H242" i="21" s="1"/>
  <c r="G241" i="21"/>
  <c r="H241" i="21" s="1"/>
  <c r="G240" i="21"/>
  <c r="H240" i="21" s="1"/>
  <c r="G239" i="21"/>
  <c r="H239" i="21" s="1"/>
  <c r="G238" i="21"/>
  <c r="H238" i="21" s="1"/>
  <c r="H237" i="21"/>
  <c r="G237" i="21"/>
  <c r="G236" i="21"/>
  <c r="H236" i="21" s="1"/>
  <c r="G235" i="21"/>
  <c r="H235" i="21" s="1"/>
  <c r="G234" i="21"/>
  <c r="H234" i="21" s="1"/>
  <c r="G233" i="21"/>
  <c r="H233" i="21" s="1"/>
  <c r="G232" i="21"/>
  <c r="H232" i="21" s="1"/>
  <c r="G231" i="21"/>
  <c r="H231" i="21" s="1"/>
  <c r="G230" i="21"/>
  <c r="H230" i="21" s="1"/>
  <c r="G229" i="21"/>
  <c r="H229" i="21" s="1"/>
  <c r="G228" i="21"/>
  <c r="H228" i="21" s="1"/>
  <c r="G227" i="21"/>
  <c r="H227" i="21" s="1"/>
  <c r="G226" i="21"/>
  <c r="H226" i="21" s="1"/>
  <c r="G225" i="21"/>
  <c r="H225" i="21" s="1"/>
  <c r="G224" i="21"/>
  <c r="H224" i="21" s="1"/>
  <c r="H223" i="21"/>
  <c r="G223" i="21"/>
  <c r="G222" i="21"/>
  <c r="H222" i="21" s="1"/>
  <c r="G221" i="21"/>
  <c r="H221" i="21" s="1"/>
  <c r="G220" i="21"/>
  <c r="H220" i="21" s="1"/>
  <c r="G219" i="21"/>
  <c r="H219" i="21" s="1"/>
  <c r="G218" i="21"/>
  <c r="H218" i="21" s="1"/>
  <c r="G217" i="21"/>
  <c r="H217" i="21" s="1"/>
  <c r="G216" i="21"/>
  <c r="H216" i="21" s="1"/>
  <c r="G215" i="21"/>
  <c r="H215" i="21" s="1"/>
  <c r="G214" i="21"/>
  <c r="H214" i="21" s="1"/>
  <c r="G213" i="21"/>
  <c r="H213" i="21" s="1"/>
  <c r="G212" i="21"/>
  <c r="H212" i="21" s="1"/>
  <c r="G211" i="21"/>
  <c r="H211" i="21" s="1"/>
  <c r="G210" i="21"/>
  <c r="H210" i="21" s="1"/>
  <c r="G209" i="21"/>
  <c r="H209" i="21" s="1"/>
  <c r="G208" i="21"/>
  <c r="H208" i="21" s="1"/>
  <c r="G207" i="21"/>
  <c r="H207" i="21" s="1"/>
  <c r="H206" i="21"/>
  <c r="G206" i="21"/>
  <c r="G205" i="21"/>
  <c r="H205" i="21" s="1"/>
  <c r="G204" i="21"/>
  <c r="H204" i="21" s="1"/>
  <c r="G203" i="21"/>
  <c r="H203" i="21" s="1"/>
  <c r="G202" i="21"/>
  <c r="H202" i="21" s="1"/>
  <c r="G201" i="21"/>
  <c r="H201" i="21" s="1"/>
  <c r="G200" i="21"/>
  <c r="H200" i="21" s="1"/>
  <c r="G199" i="21"/>
  <c r="H199" i="21" s="1"/>
  <c r="G198" i="21"/>
  <c r="H198" i="21" s="1"/>
  <c r="G197" i="21"/>
  <c r="H197" i="21" s="1"/>
  <c r="G196" i="21"/>
  <c r="H196" i="21" s="1"/>
  <c r="G195" i="21"/>
  <c r="H195" i="21" s="1"/>
  <c r="G194" i="21"/>
  <c r="H194" i="21" s="1"/>
  <c r="G193" i="21"/>
  <c r="H193" i="21" s="1"/>
  <c r="G192" i="21"/>
  <c r="H192" i="21" s="1"/>
  <c r="G191" i="21"/>
  <c r="H191" i="21" s="1"/>
  <c r="G190" i="21"/>
  <c r="H190" i="21" s="1"/>
  <c r="G189" i="21"/>
  <c r="H189" i="21" s="1"/>
  <c r="G188" i="21"/>
  <c r="H188" i="21" s="1"/>
  <c r="G187" i="21"/>
  <c r="H187" i="21" s="1"/>
  <c r="G186" i="21"/>
  <c r="H186" i="21" s="1"/>
  <c r="G185" i="21"/>
  <c r="H185" i="21" s="1"/>
  <c r="G184" i="21"/>
  <c r="H184" i="21" s="1"/>
  <c r="G183" i="21"/>
  <c r="H183" i="21" s="1"/>
  <c r="H182" i="21"/>
  <c r="G182" i="21"/>
  <c r="G181" i="21"/>
  <c r="H181" i="21" s="1"/>
  <c r="G180" i="21"/>
  <c r="H180" i="21" s="1"/>
  <c r="G179" i="21"/>
  <c r="H179" i="21" s="1"/>
  <c r="G178" i="21"/>
  <c r="H178" i="21" s="1"/>
  <c r="G177" i="21"/>
  <c r="H177" i="21" s="1"/>
  <c r="G176" i="21"/>
  <c r="H176" i="21" s="1"/>
  <c r="G175" i="21"/>
  <c r="H175" i="21" s="1"/>
  <c r="G174" i="21"/>
  <c r="H174" i="21" s="1"/>
  <c r="G173" i="21"/>
  <c r="H173" i="21" s="1"/>
  <c r="G172" i="21"/>
  <c r="H172" i="21" s="1"/>
  <c r="G171" i="21"/>
  <c r="H171" i="21" s="1"/>
  <c r="G170" i="21"/>
  <c r="H170" i="21" s="1"/>
  <c r="G169" i="21"/>
  <c r="H169" i="21" s="1"/>
  <c r="G168" i="21"/>
  <c r="H168" i="21" s="1"/>
  <c r="G167" i="21"/>
  <c r="H167" i="21" s="1"/>
  <c r="G166" i="21"/>
  <c r="H166" i="21" s="1"/>
  <c r="G165" i="21"/>
  <c r="H165" i="21" s="1"/>
  <c r="G164" i="21"/>
  <c r="H164" i="21" s="1"/>
  <c r="G163" i="21"/>
  <c r="H163" i="21" s="1"/>
  <c r="G162" i="21"/>
  <c r="H162" i="21" s="1"/>
  <c r="G161" i="21"/>
  <c r="H161" i="21" s="1"/>
  <c r="G160" i="21"/>
  <c r="H160" i="21" s="1"/>
  <c r="G159" i="21"/>
  <c r="H159" i="21" s="1"/>
  <c r="G158" i="21"/>
  <c r="H158" i="21" s="1"/>
  <c r="G157" i="21"/>
  <c r="H157" i="21" s="1"/>
  <c r="G156" i="21"/>
  <c r="H156" i="21" s="1"/>
  <c r="G155" i="21"/>
  <c r="H155" i="21" s="1"/>
  <c r="G154" i="21"/>
  <c r="H154" i="21" s="1"/>
  <c r="G153" i="21"/>
  <c r="H153" i="21" s="1"/>
  <c r="G152" i="21"/>
  <c r="H152" i="21" s="1"/>
  <c r="G151" i="21"/>
  <c r="H151" i="21" s="1"/>
  <c r="G150" i="21"/>
  <c r="H150" i="21" s="1"/>
  <c r="G149" i="21"/>
  <c r="H149" i="21" s="1"/>
  <c r="G148" i="21"/>
  <c r="H148" i="21" s="1"/>
  <c r="G147" i="21"/>
  <c r="H147" i="21" s="1"/>
  <c r="G146" i="21"/>
  <c r="H146" i="21" s="1"/>
  <c r="G145" i="21"/>
  <c r="H145" i="21" s="1"/>
  <c r="G144" i="21"/>
  <c r="H144" i="21" s="1"/>
  <c r="G143" i="21"/>
  <c r="H143" i="21" s="1"/>
  <c r="G142" i="21"/>
  <c r="H142" i="21" s="1"/>
  <c r="G141" i="21"/>
  <c r="H141" i="21" s="1"/>
  <c r="G140" i="21"/>
  <c r="H140" i="21" s="1"/>
  <c r="G139" i="21"/>
  <c r="H139" i="21" s="1"/>
  <c r="G138" i="21"/>
  <c r="H138" i="21" s="1"/>
  <c r="G137" i="21"/>
  <c r="H137" i="21" s="1"/>
  <c r="G136" i="21"/>
  <c r="H136" i="21" s="1"/>
  <c r="G135" i="21"/>
  <c r="H135" i="21" s="1"/>
  <c r="G134" i="21"/>
  <c r="H134" i="21" s="1"/>
  <c r="G133" i="21"/>
  <c r="H133" i="21" s="1"/>
  <c r="G132" i="21"/>
  <c r="H132" i="21" s="1"/>
  <c r="G131" i="21"/>
  <c r="H131" i="21" s="1"/>
  <c r="G130" i="21"/>
  <c r="H130" i="21" s="1"/>
  <c r="H129" i="21"/>
  <c r="G129" i="21"/>
  <c r="G128" i="21"/>
  <c r="H128" i="21" s="1"/>
  <c r="H127" i="21"/>
  <c r="G127" i="21"/>
  <c r="G126" i="21"/>
  <c r="H126" i="21" s="1"/>
  <c r="G125" i="21"/>
  <c r="H125" i="21" s="1"/>
  <c r="G124" i="21"/>
  <c r="H124" i="21" s="1"/>
  <c r="G123" i="21"/>
  <c r="H123" i="21" s="1"/>
  <c r="G122" i="21"/>
  <c r="H122" i="21" s="1"/>
  <c r="G121" i="21"/>
  <c r="H121" i="21" s="1"/>
  <c r="G120" i="21"/>
  <c r="H120" i="21" s="1"/>
  <c r="G119" i="21"/>
  <c r="H119" i="21" s="1"/>
  <c r="G118" i="21"/>
  <c r="H118" i="21" s="1"/>
  <c r="G117" i="21"/>
  <c r="H117" i="21" s="1"/>
  <c r="G116" i="21"/>
  <c r="H116" i="21" s="1"/>
  <c r="G115" i="21"/>
  <c r="H115" i="21" s="1"/>
  <c r="G114" i="21"/>
  <c r="H114" i="21" s="1"/>
  <c r="H113" i="21"/>
  <c r="G113" i="21"/>
  <c r="G112" i="21"/>
  <c r="H112" i="21" s="1"/>
  <c r="G111" i="21"/>
  <c r="H111" i="21" s="1"/>
  <c r="G110" i="21"/>
  <c r="H110" i="21" s="1"/>
  <c r="G109" i="21"/>
  <c r="H109" i="21" s="1"/>
  <c r="G108" i="21"/>
  <c r="H108" i="21" s="1"/>
  <c r="G107" i="21"/>
  <c r="H107" i="21" s="1"/>
  <c r="G106" i="21"/>
  <c r="H106" i="21" s="1"/>
  <c r="G105" i="21"/>
  <c r="H105" i="21" s="1"/>
  <c r="G104" i="21"/>
  <c r="H104" i="21" s="1"/>
  <c r="G103" i="21"/>
  <c r="H103" i="21" s="1"/>
  <c r="G102" i="21"/>
  <c r="H102" i="21" s="1"/>
  <c r="G101" i="21"/>
  <c r="H101" i="21" s="1"/>
  <c r="G100" i="21"/>
  <c r="H100" i="21" s="1"/>
  <c r="G99" i="21"/>
  <c r="H99" i="21" s="1"/>
  <c r="G98" i="21"/>
  <c r="H98" i="21" s="1"/>
  <c r="G97" i="21"/>
  <c r="H97" i="21" s="1"/>
  <c r="G96" i="21"/>
  <c r="H96" i="21" s="1"/>
  <c r="G95" i="21"/>
  <c r="H95" i="21" s="1"/>
  <c r="G94" i="21"/>
  <c r="H94" i="21" s="1"/>
  <c r="G93" i="21"/>
  <c r="H93" i="21" s="1"/>
  <c r="G92" i="21"/>
  <c r="H92" i="21" s="1"/>
  <c r="G91" i="21"/>
  <c r="H91" i="21" s="1"/>
  <c r="G90" i="21"/>
  <c r="H90" i="21" s="1"/>
  <c r="G89" i="21"/>
  <c r="H89" i="21" s="1"/>
  <c r="G88" i="21"/>
  <c r="H88" i="21" s="1"/>
  <c r="H87" i="21"/>
  <c r="G87" i="21"/>
  <c r="G86" i="21"/>
  <c r="H86" i="21" s="1"/>
  <c r="G85" i="21"/>
  <c r="H85" i="21" s="1"/>
  <c r="G84" i="21"/>
  <c r="H84" i="21" s="1"/>
  <c r="G83" i="21"/>
  <c r="H83" i="21" s="1"/>
  <c r="K83" i="21"/>
  <c r="G82" i="21"/>
  <c r="H82" i="21" s="1"/>
  <c r="G81" i="21"/>
  <c r="H81" i="21" s="1"/>
  <c r="G80" i="21"/>
  <c r="H80" i="21" s="1"/>
  <c r="G79" i="21"/>
  <c r="H79" i="21" s="1"/>
  <c r="G78" i="21"/>
  <c r="H78" i="21" s="1"/>
  <c r="G77" i="21"/>
  <c r="H77" i="21" s="1"/>
  <c r="G76" i="21"/>
  <c r="H76" i="21" s="1"/>
  <c r="G75" i="21"/>
  <c r="H75" i="21" s="1"/>
  <c r="G74" i="21"/>
  <c r="H74" i="21" s="1"/>
  <c r="G73" i="21"/>
  <c r="H73" i="21" s="1"/>
  <c r="G72" i="21"/>
  <c r="H72" i="21" s="1"/>
  <c r="G71" i="21"/>
  <c r="H71" i="21" s="1"/>
  <c r="G70" i="21"/>
  <c r="H70" i="21" s="1"/>
  <c r="G69" i="21"/>
  <c r="H69" i="21" s="1"/>
  <c r="G68" i="21"/>
  <c r="H68" i="21" s="1"/>
  <c r="G67" i="21"/>
  <c r="H67" i="21" s="1"/>
  <c r="G66" i="21"/>
  <c r="H66" i="21" s="1"/>
  <c r="H65" i="21"/>
  <c r="G65" i="21"/>
  <c r="G64" i="21"/>
  <c r="H64" i="21" s="1"/>
  <c r="G63" i="21"/>
  <c r="H63" i="21" s="1"/>
  <c r="G62" i="21"/>
  <c r="H62" i="21" s="1"/>
  <c r="G61" i="21"/>
  <c r="H61" i="21" s="1"/>
  <c r="G60" i="21"/>
  <c r="H60" i="21" s="1"/>
  <c r="G59" i="21"/>
  <c r="H59" i="21" s="1"/>
  <c r="G58" i="21"/>
  <c r="H58" i="21" s="1"/>
  <c r="G57" i="21"/>
  <c r="H57" i="21" s="1"/>
  <c r="G56" i="21"/>
  <c r="H56" i="21" s="1"/>
  <c r="G55" i="21"/>
  <c r="H55" i="21" s="1"/>
  <c r="G54" i="21"/>
  <c r="H54" i="21" s="1"/>
  <c r="G53" i="21"/>
  <c r="H53" i="21" s="1"/>
  <c r="G52" i="21"/>
  <c r="H52" i="21" s="1"/>
  <c r="G51" i="21"/>
  <c r="H51" i="21" s="1"/>
  <c r="G50" i="21"/>
  <c r="H50" i="21" s="1"/>
  <c r="G49" i="21"/>
  <c r="H49" i="21" s="1"/>
  <c r="G48" i="21"/>
  <c r="H48" i="21" s="1"/>
  <c r="G47" i="21"/>
  <c r="H47" i="21" s="1"/>
  <c r="G46" i="21"/>
  <c r="H46" i="21" s="1"/>
  <c r="G45" i="21"/>
  <c r="H45" i="21" s="1"/>
  <c r="G44" i="21"/>
  <c r="H44" i="21" s="1"/>
  <c r="G43" i="21"/>
  <c r="H43" i="21" s="1"/>
  <c r="G42" i="21"/>
  <c r="H42" i="21" s="1"/>
  <c r="G41" i="21"/>
  <c r="H41" i="21" s="1"/>
  <c r="G40" i="21"/>
  <c r="H40" i="21" s="1"/>
  <c r="G39" i="21"/>
  <c r="H39" i="21" s="1"/>
  <c r="G38" i="21"/>
  <c r="H38" i="21" s="1"/>
  <c r="G37" i="21"/>
  <c r="H37" i="21" s="1"/>
  <c r="G36" i="21"/>
  <c r="H36" i="21" s="1"/>
  <c r="G35" i="21"/>
  <c r="H35" i="21" s="1"/>
  <c r="G34" i="21"/>
  <c r="H34" i="21" s="1"/>
  <c r="G33" i="21"/>
  <c r="H33" i="21" s="1"/>
  <c r="G32" i="21"/>
  <c r="H32" i="21" s="1"/>
  <c r="G31" i="21"/>
  <c r="H31" i="21" s="1"/>
  <c r="G30" i="21"/>
  <c r="H30" i="21" s="1"/>
  <c r="G29" i="21"/>
  <c r="H29" i="21" s="1"/>
  <c r="H28" i="21"/>
  <c r="G28" i="21"/>
  <c r="G27" i="21"/>
  <c r="H27" i="21" s="1"/>
  <c r="G26" i="21"/>
  <c r="H26" i="21" s="1"/>
  <c r="G25" i="21"/>
  <c r="H25" i="21" s="1"/>
  <c r="G24" i="21"/>
  <c r="H24" i="21" s="1"/>
  <c r="G23" i="21"/>
  <c r="H23" i="21" s="1"/>
  <c r="G22" i="21"/>
  <c r="H22" i="21" s="1"/>
  <c r="G21" i="21"/>
  <c r="H21" i="21" s="1"/>
  <c r="G20" i="21"/>
  <c r="H20" i="21" s="1"/>
  <c r="G19" i="21"/>
  <c r="H19" i="21" s="1"/>
  <c r="G18" i="21"/>
  <c r="H18" i="21" s="1"/>
  <c r="G8" i="21"/>
  <c r="G6" i="21"/>
  <c r="G5" i="21"/>
  <c r="G3" i="6"/>
  <c r="G3" i="16"/>
  <c r="G3" i="13"/>
  <c r="H13" i="11"/>
  <c r="G13" i="11"/>
  <c r="F13" i="11"/>
  <c r="E13" i="11"/>
  <c r="D13" i="11"/>
  <c r="C13" i="11"/>
  <c r="L13" i="11"/>
  <c r="K13" i="11"/>
  <c r="J13" i="11"/>
  <c r="I13" i="11"/>
  <c r="K90" i="19"/>
  <c r="K89" i="19"/>
  <c r="G1831" i="19"/>
  <c r="H1831" i="19" s="1"/>
  <c r="G1830" i="19"/>
  <c r="H1830" i="19" s="1"/>
  <c r="G1829" i="19"/>
  <c r="H1829" i="19" s="1"/>
  <c r="G1828" i="19"/>
  <c r="H1828" i="19" s="1"/>
  <c r="G1827" i="19"/>
  <c r="H1827" i="19" s="1"/>
  <c r="G1826" i="19"/>
  <c r="H1826" i="19" s="1"/>
  <c r="G1825" i="19"/>
  <c r="H1825" i="19" s="1"/>
  <c r="G1824" i="19"/>
  <c r="H1824" i="19" s="1"/>
  <c r="G1823" i="19"/>
  <c r="H1823" i="19" s="1"/>
  <c r="G1822" i="19"/>
  <c r="H1822" i="19" s="1"/>
  <c r="G1821" i="19"/>
  <c r="H1821" i="19" s="1"/>
  <c r="G1820" i="19"/>
  <c r="H1820" i="19" s="1"/>
  <c r="G1819" i="19"/>
  <c r="H1819" i="19" s="1"/>
  <c r="G1818" i="19"/>
  <c r="H1818" i="19" s="1"/>
  <c r="G1817" i="19"/>
  <c r="H1817" i="19" s="1"/>
  <c r="G1816" i="19"/>
  <c r="H1816" i="19" s="1"/>
  <c r="G1815" i="19"/>
  <c r="H1815" i="19" s="1"/>
  <c r="G1814" i="19"/>
  <c r="H1814" i="19" s="1"/>
  <c r="G1813" i="19"/>
  <c r="H1813" i="19" s="1"/>
  <c r="G1812" i="19"/>
  <c r="H1812" i="19" s="1"/>
  <c r="G1811" i="19"/>
  <c r="H1811" i="19" s="1"/>
  <c r="G1810" i="19"/>
  <c r="H1810" i="19" s="1"/>
  <c r="G1809" i="19"/>
  <c r="H1809" i="19" s="1"/>
  <c r="G1808" i="19"/>
  <c r="H1808" i="19" s="1"/>
  <c r="G1807" i="19"/>
  <c r="H1807" i="19" s="1"/>
  <c r="G1806" i="19"/>
  <c r="H1806" i="19" s="1"/>
  <c r="G1805" i="19"/>
  <c r="H1805" i="19" s="1"/>
  <c r="G1804" i="19"/>
  <c r="H1804" i="19" s="1"/>
  <c r="G1803" i="19"/>
  <c r="H1803" i="19" s="1"/>
  <c r="G1802" i="19"/>
  <c r="H1802" i="19" s="1"/>
  <c r="G1801" i="19"/>
  <c r="H1801" i="19" s="1"/>
  <c r="G1800" i="19"/>
  <c r="H1800" i="19" s="1"/>
  <c r="G1799" i="19"/>
  <c r="H1799" i="19" s="1"/>
  <c r="G1798" i="19"/>
  <c r="H1798" i="19" s="1"/>
  <c r="G1797" i="19"/>
  <c r="H1797" i="19" s="1"/>
  <c r="G1796" i="19"/>
  <c r="H1796" i="19" s="1"/>
  <c r="G1795" i="19"/>
  <c r="H1795" i="19" s="1"/>
  <c r="G1794" i="19"/>
  <c r="H1794" i="19" s="1"/>
  <c r="G1793" i="19"/>
  <c r="H1793" i="19" s="1"/>
  <c r="G1792" i="19"/>
  <c r="H1792" i="19" s="1"/>
  <c r="G1791" i="19"/>
  <c r="H1791" i="19" s="1"/>
  <c r="G1790" i="19"/>
  <c r="H1790" i="19" s="1"/>
  <c r="G1789" i="19"/>
  <c r="H1789" i="19" s="1"/>
  <c r="G1788" i="19"/>
  <c r="H1788" i="19" s="1"/>
  <c r="G1787" i="19"/>
  <c r="H1787" i="19" s="1"/>
  <c r="G1786" i="19"/>
  <c r="H1786" i="19" s="1"/>
  <c r="G1785" i="19"/>
  <c r="H1785" i="19" s="1"/>
  <c r="G1784" i="19"/>
  <c r="H1784" i="19" s="1"/>
  <c r="G1783" i="19"/>
  <c r="H1783" i="19" s="1"/>
  <c r="G1782" i="19"/>
  <c r="H1782" i="19" s="1"/>
  <c r="G1781" i="19"/>
  <c r="H1781" i="19" s="1"/>
  <c r="G1780" i="19"/>
  <c r="H1780" i="19" s="1"/>
  <c r="G1779" i="19"/>
  <c r="H1779" i="19" s="1"/>
  <c r="G1778" i="19"/>
  <c r="H1778" i="19" s="1"/>
  <c r="G1777" i="19"/>
  <c r="H1777" i="19" s="1"/>
  <c r="G1776" i="19"/>
  <c r="H1776" i="19" s="1"/>
  <c r="G1775" i="19"/>
  <c r="H1775" i="19" s="1"/>
  <c r="G1774" i="19"/>
  <c r="H1774" i="19" s="1"/>
  <c r="G1773" i="19"/>
  <c r="H1773" i="19" s="1"/>
  <c r="G1772" i="19"/>
  <c r="H1772" i="19" s="1"/>
  <c r="G1771" i="19"/>
  <c r="H1771" i="19" s="1"/>
  <c r="G1770" i="19"/>
  <c r="H1770" i="19" s="1"/>
  <c r="G1769" i="19"/>
  <c r="H1769" i="19" s="1"/>
  <c r="G1768" i="19"/>
  <c r="H1768" i="19" s="1"/>
  <c r="G1767" i="19"/>
  <c r="H1767" i="19" s="1"/>
  <c r="G1766" i="19"/>
  <c r="H1766" i="19" s="1"/>
  <c r="G1765" i="19"/>
  <c r="H1765" i="19" s="1"/>
  <c r="G1764" i="19"/>
  <c r="H1764" i="19" s="1"/>
  <c r="G1763" i="19"/>
  <c r="H1763" i="19" s="1"/>
  <c r="G1762" i="19"/>
  <c r="H1762" i="19" s="1"/>
  <c r="G1761" i="19"/>
  <c r="H1761" i="19" s="1"/>
  <c r="G1760" i="19"/>
  <c r="H1760" i="19" s="1"/>
  <c r="G1759" i="19"/>
  <c r="H1759" i="19" s="1"/>
  <c r="G1758" i="19"/>
  <c r="H1758" i="19" s="1"/>
  <c r="G1757" i="19"/>
  <c r="H1757" i="19" s="1"/>
  <c r="G1756" i="19"/>
  <c r="H1756" i="19" s="1"/>
  <c r="G1755" i="19"/>
  <c r="H1755" i="19" s="1"/>
  <c r="G1754" i="19"/>
  <c r="H1754" i="19" s="1"/>
  <c r="G1753" i="19"/>
  <c r="H1753" i="19" s="1"/>
  <c r="G1752" i="19"/>
  <c r="H1752" i="19" s="1"/>
  <c r="G1751" i="19"/>
  <c r="H1751" i="19" s="1"/>
  <c r="G1750" i="19"/>
  <c r="H1750" i="19" s="1"/>
  <c r="G1749" i="19"/>
  <c r="H1749" i="19" s="1"/>
  <c r="G1748" i="19"/>
  <c r="H1748" i="19" s="1"/>
  <c r="G1747" i="19"/>
  <c r="H1747" i="19" s="1"/>
  <c r="G1746" i="19"/>
  <c r="H1746" i="19" s="1"/>
  <c r="G1745" i="19"/>
  <c r="H1745" i="19" s="1"/>
  <c r="G1744" i="19"/>
  <c r="H1744" i="19" s="1"/>
  <c r="G1743" i="19"/>
  <c r="H1743" i="19" s="1"/>
  <c r="G1742" i="19"/>
  <c r="H1742" i="19" s="1"/>
  <c r="G1741" i="19"/>
  <c r="H1741" i="19" s="1"/>
  <c r="G1740" i="19"/>
  <c r="H1740" i="19" s="1"/>
  <c r="G1739" i="19"/>
  <c r="H1739" i="19" s="1"/>
  <c r="G1738" i="19"/>
  <c r="H1738" i="19" s="1"/>
  <c r="G1737" i="19"/>
  <c r="H1737" i="19" s="1"/>
  <c r="G1736" i="19"/>
  <c r="H1736" i="19" s="1"/>
  <c r="G1735" i="19"/>
  <c r="H1735" i="19" s="1"/>
  <c r="G1734" i="19"/>
  <c r="H1734" i="19" s="1"/>
  <c r="G1733" i="19"/>
  <c r="H1733" i="19" s="1"/>
  <c r="G1732" i="19"/>
  <c r="H1732" i="19" s="1"/>
  <c r="G1731" i="19"/>
  <c r="H1731" i="19" s="1"/>
  <c r="G1730" i="19"/>
  <c r="H1730" i="19" s="1"/>
  <c r="G1729" i="19"/>
  <c r="H1729" i="19" s="1"/>
  <c r="G1728" i="19"/>
  <c r="H1728" i="19" s="1"/>
  <c r="G1727" i="19"/>
  <c r="H1727" i="19" s="1"/>
  <c r="G1726" i="19"/>
  <c r="H1726" i="19" s="1"/>
  <c r="G1725" i="19"/>
  <c r="H1725" i="19" s="1"/>
  <c r="G1724" i="19"/>
  <c r="H1724" i="19" s="1"/>
  <c r="G1723" i="19"/>
  <c r="H1723" i="19" s="1"/>
  <c r="G1722" i="19"/>
  <c r="H1722" i="19" s="1"/>
  <c r="G1721" i="19"/>
  <c r="H1721" i="19" s="1"/>
  <c r="G1720" i="19"/>
  <c r="H1720" i="19" s="1"/>
  <c r="G1719" i="19"/>
  <c r="H1719" i="19" s="1"/>
  <c r="G1718" i="19"/>
  <c r="H1718" i="19" s="1"/>
  <c r="G1717" i="19"/>
  <c r="H1717" i="19" s="1"/>
  <c r="G1716" i="19"/>
  <c r="H1716" i="19" s="1"/>
  <c r="G1715" i="19"/>
  <c r="H1715" i="19" s="1"/>
  <c r="G1714" i="19"/>
  <c r="H1714" i="19" s="1"/>
  <c r="G1713" i="19"/>
  <c r="H1713" i="19" s="1"/>
  <c r="G1712" i="19"/>
  <c r="H1712" i="19" s="1"/>
  <c r="G1711" i="19"/>
  <c r="H1711" i="19" s="1"/>
  <c r="G1710" i="19"/>
  <c r="H1710" i="19" s="1"/>
  <c r="G1709" i="19"/>
  <c r="H1709" i="19" s="1"/>
  <c r="G1708" i="19"/>
  <c r="H1708" i="19" s="1"/>
  <c r="G1707" i="19"/>
  <c r="H1707" i="19" s="1"/>
  <c r="G1706" i="19"/>
  <c r="H1706" i="19" s="1"/>
  <c r="G1705" i="19"/>
  <c r="H1705" i="19" s="1"/>
  <c r="G1704" i="19"/>
  <c r="H1704" i="19" s="1"/>
  <c r="G1703" i="19"/>
  <c r="H1703" i="19" s="1"/>
  <c r="G1702" i="19"/>
  <c r="H1702" i="19" s="1"/>
  <c r="G1701" i="19"/>
  <c r="H1701" i="19" s="1"/>
  <c r="G1700" i="19"/>
  <c r="H1700" i="19" s="1"/>
  <c r="G1699" i="19"/>
  <c r="H1699" i="19" s="1"/>
  <c r="G1698" i="19"/>
  <c r="H1698" i="19" s="1"/>
  <c r="G1697" i="19"/>
  <c r="H1697" i="19" s="1"/>
  <c r="G1696" i="19"/>
  <c r="H1696" i="19" s="1"/>
  <c r="G1695" i="19"/>
  <c r="H1695" i="19" s="1"/>
  <c r="G1694" i="19"/>
  <c r="H1694" i="19" s="1"/>
  <c r="G1693" i="19"/>
  <c r="H1693" i="19" s="1"/>
  <c r="G1692" i="19"/>
  <c r="H1692" i="19" s="1"/>
  <c r="G1691" i="19"/>
  <c r="H1691" i="19" s="1"/>
  <c r="G1690" i="19"/>
  <c r="H1690" i="19" s="1"/>
  <c r="G1689" i="19"/>
  <c r="H1689" i="19" s="1"/>
  <c r="G1688" i="19"/>
  <c r="H1688" i="19" s="1"/>
  <c r="G1687" i="19"/>
  <c r="H1687" i="19" s="1"/>
  <c r="G1686" i="19"/>
  <c r="H1686" i="19" s="1"/>
  <c r="G1685" i="19"/>
  <c r="H1685" i="19" s="1"/>
  <c r="G1684" i="19"/>
  <c r="H1684" i="19" s="1"/>
  <c r="G1683" i="19"/>
  <c r="H1683" i="19" s="1"/>
  <c r="G1682" i="19"/>
  <c r="H1682" i="19" s="1"/>
  <c r="G1681" i="19"/>
  <c r="H1681" i="19" s="1"/>
  <c r="G1680" i="19"/>
  <c r="H1680" i="19" s="1"/>
  <c r="G1679" i="19"/>
  <c r="H1679" i="19" s="1"/>
  <c r="G1678" i="19"/>
  <c r="H1678" i="19" s="1"/>
  <c r="G1677" i="19"/>
  <c r="H1677" i="19" s="1"/>
  <c r="G1676" i="19"/>
  <c r="H1676" i="19" s="1"/>
  <c r="G1675" i="19"/>
  <c r="H1675" i="19" s="1"/>
  <c r="G1674" i="19"/>
  <c r="H1674" i="19" s="1"/>
  <c r="G1673" i="19"/>
  <c r="H1673" i="19" s="1"/>
  <c r="G1672" i="19"/>
  <c r="H1672" i="19" s="1"/>
  <c r="G1671" i="19"/>
  <c r="H1671" i="19" s="1"/>
  <c r="G1670" i="19"/>
  <c r="H1670" i="19" s="1"/>
  <c r="G1669" i="19"/>
  <c r="H1669" i="19" s="1"/>
  <c r="G1668" i="19"/>
  <c r="H1668" i="19" s="1"/>
  <c r="G1667" i="19"/>
  <c r="H1667" i="19" s="1"/>
  <c r="G1666" i="19"/>
  <c r="H1666" i="19" s="1"/>
  <c r="G1665" i="19"/>
  <c r="H1665" i="19" s="1"/>
  <c r="G1664" i="19"/>
  <c r="H1664" i="19" s="1"/>
  <c r="G1663" i="19"/>
  <c r="H1663" i="19" s="1"/>
  <c r="G1662" i="19"/>
  <c r="H1662" i="19" s="1"/>
  <c r="G1661" i="19"/>
  <c r="H1661" i="19" s="1"/>
  <c r="G1660" i="19"/>
  <c r="H1660" i="19" s="1"/>
  <c r="G1659" i="19"/>
  <c r="H1659" i="19" s="1"/>
  <c r="G1658" i="19"/>
  <c r="H1658" i="19" s="1"/>
  <c r="G1657" i="19"/>
  <c r="H1657" i="19" s="1"/>
  <c r="G1656" i="19"/>
  <c r="H1656" i="19" s="1"/>
  <c r="G1655" i="19"/>
  <c r="H1655" i="19" s="1"/>
  <c r="G1654" i="19"/>
  <c r="H1654" i="19" s="1"/>
  <c r="G1653" i="19"/>
  <c r="H1653" i="19" s="1"/>
  <c r="G1652" i="19"/>
  <c r="H1652" i="19" s="1"/>
  <c r="G1651" i="19"/>
  <c r="H1651" i="19" s="1"/>
  <c r="G1650" i="19"/>
  <c r="H1650" i="19" s="1"/>
  <c r="G1649" i="19"/>
  <c r="H1649" i="19" s="1"/>
  <c r="G1648" i="19"/>
  <c r="H1648" i="19" s="1"/>
  <c r="G1647" i="19"/>
  <c r="H1647" i="19" s="1"/>
  <c r="G1646" i="19"/>
  <c r="H1646" i="19" s="1"/>
  <c r="G1645" i="19"/>
  <c r="H1645" i="19" s="1"/>
  <c r="G1644" i="19"/>
  <c r="H1644" i="19" s="1"/>
  <c r="G1643" i="19"/>
  <c r="H1643" i="19" s="1"/>
  <c r="G1642" i="19"/>
  <c r="H1642" i="19" s="1"/>
  <c r="G1641" i="19"/>
  <c r="H1641" i="19" s="1"/>
  <c r="G1640" i="19"/>
  <c r="H1640" i="19" s="1"/>
  <c r="G1639" i="19"/>
  <c r="H1639" i="19" s="1"/>
  <c r="G1638" i="19"/>
  <c r="H1638" i="19" s="1"/>
  <c r="G1637" i="19"/>
  <c r="H1637" i="19" s="1"/>
  <c r="G1636" i="19"/>
  <c r="H1636" i="19" s="1"/>
  <c r="G1635" i="19"/>
  <c r="H1635" i="19" s="1"/>
  <c r="G1634" i="19"/>
  <c r="H1634" i="19" s="1"/>
  <c r="G1633" i="19"/>
  <c r="H1633" i="19" s="1"/>
  <c r="G1632" i="19"/>
  <c r="H1632" i="19" s="1"/>
  <c r="G1631" i="19"/>
  <c r="H1631" i="19" s="1"/>
  <c r="G1630" i="19"/>
  <c r="H1630" i="19" s="1"/>
  <c r="G1629" i="19"/>
  <c r="H1629" i="19" s="1"/>
  <c r="G1628" i="19"/>
  <c r="H1628" i="19" s="1"/>
  <c r="G1627" i="19"/>
  <c r="H1627" i="19" s="1"/>
  <c r="G1626" i="19"/>
  <c r="H1626" i="19" s="1"/>
  <c r="G1625" i="19"/>
  <c r="H1625" i="19" s="1"/>
  <c r="G1624" i="19"/>
  <c r="H1624" i="19" s="1"/>
  <c r="G1623" i="19"/>
  <c r="H1623" i="19" s="1"/>
  <c r="G1622" i="19"/>
  <c r="H1622" i="19" s="1"/>
  <c r="G1621" i="19"/>
  <c r="H1621" i="19" s="1"/>
  <c r="G1620" i="19"/>
  <c r="H1620" i="19" s="1"/>
  <c r="G1619" i="19"/>
  <c r="H1619" i="19" s="1"/>
  <c r="G1618" i="19"/>
  <c r="H1618" i="19" s="1"/>
  <c r="G1617" i="19"/>
  <c r="H1617" i="19" s="1"/>
  <c r="G1616" i="19"/>
  <c r="H1616" i="19" s="1"/>
  <c r="G1615" i="19"/>
  <c r="H1615" i="19" s="1"/>
  <c r="G1614" i="19"/>
  <c r="H1614" i="19" s="1"/>
  <c r="G1613" i="19"/>
  <c r="H1613" i="19" s="1"/>
  <c r="G1612" i="19"/>
  <c r="H1612" i="19" s="1"/>
  <c r="G1611" i="19"/>
  <c r="H1611" i="19" s="1"/>
  <c r="G1610" i="19"/>
  <c r="H1610" i="19" s="1"/>
  <c r="G1609" i="19"/>
  <c r="H1609" i="19" s="1"/>
  <c r="G1608" i="19"/>
  <c r="H1608" i="19" s="1"/>
  <c r="G1607" i="19"/>
  <c r="H1607" i="19" s="1"/>
  <c r="G1606" i="19"/>
  <c r="H1606" i="19" s="1"/>
  <c r="G1605" i="19"/>
  <c r="H1605" i="19" s="1"/>
  <c r="G1604" i="19"/>
  <c r="H1604" i="19" s="1"/>
  <c r="G1603" i="19"/>
  <c r="H1603" i="19" s="1"/>
  <c r="G1602" i="19"/>
  <c r="H1602" i="19" s="1"/>
  <c r="G1601" i="19"/>
  <c r="H1601" i="19" s="1"/>
  <c r="G1600" i="19"/>
  <c r="H1600" i="19" s="1"/>
  <c r="G1599" i="19"/>
  <c r="H1599" i="19" s="1"/>
  <c r="G1598" i="19"/>
  <c r="H1598" i="19" s="1"/>
  <c r="G1597" i="19"/>
  <c r="H1597" i="19" s="1"/>
  <c r="G1596" i="19"/>
  <c r="H1596" i="19" s="1"/>
  <c r="G1595" i="19"/>
  <c r="H1595" i="19" s="1"/>
  <c r="G1594" i="19"/>
  <c r="H1594" i="19" s="1"/>
  <c r="G1593" i="19"/>
  <c r="H1593" i="19" s="1"/>
  <c r="G1592" i="19"/>
  <c r="H1592" i="19" s="1"/>
  <c r="G1591" i="19"/>
  <c r="H1591" i="19" s="1"/>
  <c r="G1590" i="19"/>
  <c r="H1590" i="19" s="1"/>
  <c r="G1589" i="19"/>
  <c r="H1589" i="19" s="1"/>
  <c r="G1588" i="19"/>
  <c r="H1588" i="19" s="1"/>
  <c r="G1587" i="19"/>
  <c r="H1587" i="19" s="1"/>
  <c r="G1586" i="19"/>
  <c r="H1586" i="19" s="1"/>
  <c r="G1585" i="19"/>
  <c r="H1585" i="19" s="1"/>
  <c r="G1584" i="19"/>
  <c r="H1584" i="19" s="1"/>
  <c r="G1583" i="19"/>
  <c r="H1583" i="19" s="1"/>
  <c r="G1582" i="19"/>
  <c r="H1582" i="19" s="1"/>
  <c r="G1581" i="19"/>
  <c r="H1581" i="19" s="1"/>
  <c r="G1580" i="19"/>
  <c r="H1580" i="19" s="1"/>
  <c r="G1579" i="19"/>
  <c r="H1579" i="19" s="1"/>
  <c r="G1578" i="19"/>
  <c r="H1578" i="19" s="1"/>
  <c r="G1577" i="19"/>
  <c r="H1577" i="19" s="1"/>
  <c r="G1576" i="19"/>
  <c r="H1576" i="19" s="1"/>
  <c r="G1575" i="19"/>
  <c r="H1575" i="19" s="1"/>
  <c r="G1574" i="19"/>
  <c r="H1574" i="19" s="1"/>
  <c r="G1573" i="19"/>
  <c r="H1573" i="19" s="1"/>
  <c r="G1572" i="19"/>
  <c r="H1572" i="19" s="1"/>
  <c r="G1571" i="19"/>
  <c r="H1571" i="19" s="1"/>
  <c r="G1570" i="19"/>
  <c r="H1570" i="19" s="1"/>
  <c r="G1569" i="19"/>
  <c r="H1569" i="19" s="1"/>
  <c r="G1568" i="19"/>
  <c r="H1568" i="19" s="1"/>
  <c r="G1567" i="19"/>
  <c r="H1567" i="19" s="1"/>
  <c r="G1566" i="19"/>
  <c r="H1566" i="19" s="1"/>
  <c r="G1565" i="19"/>
  <c r="H1565" i="19" s="1"/>
  <c r="G1564" i="19"/>
  <c r="H1564" i="19" s="1"/>
  <c r="G1563" i="19"/>
  <c r="H1563" i="19" s="1"/>
  <c r="G1562" i="19"/>
  <c r="H1562" i="19" s="1"/>
  <c r="G1561" i="19"/>
  <c r="H1561" i="19" s="1"/>
  <c r="G1560" i="19"/>
  <c r="H1560" i="19" s="1"/>
  <c r="G1559" i="19"/>
  <c r="H1559" i="19" s="1"/>
  <c r="G1558" i="19"/>
  <c r="H1558" i="19" s="1"/>
  <c r="G1557" i="19"/>
  <c r="H1557" i="19" s="1"/>
  <c r="G1556" i="19"/>
  <c r="H1556" i="19" s="1"/>
  <c r="G1555" i="19"/>
  <c r="H1555" i="19" s="1"/>
  <c r="G1554" i="19"/>
  <c r="H1554" i="19" s="1"/>
  <c r="G1553" i="19"/>
  <c r="H1553" i="19" s="1"/>
  <c r="G1552" i="19"/>
  <c r="H1552" i="19" s="1"/>
  <c r="G1551" i="19"/>
  <c r="H1551" i="19" s="1"/>
  <c r="G1550" i="19"/>
  <c r="H1550" i="19" s="1"/>
  <c r="G1549" i="19"/>
  <c r="H1549" i="19" s="1"/>
  <c r="G1548" i="19"/>
  <c r="H1548" i="19" s="1"/>
  <c r="G1547" i="19"/>
  <c r="H1547" i="19" s="1"/>
  <c r="G1546" i="19"/>
  <c r="H1546" i="19" s="1"/>
  <c r="G1545" i="19"/>
  <c r="H1545" i="19" s="1"/>
  <c r="G1544" i="19"/>
  <c r="H1544" i="19" s="1"/>
  <c r="G1543" i="19"/>
  <c r="H1543" i="19" s="1"/>
  <c r="G1542" i="19"/>
  <c r="H1542" i="19" s="1"/>
  <c r="G1541" i="19"/>
  <c r="H1541" i="19" s="1"/>
  <c r="G1540" i="19"/>
  <c r="H1540" i="19" s="1"/>
  <c r="G1539" i="19"/>
  <c r="H1539" i="19" s="1"/>
  <c r="G1538" i="19"/>
  <c r="H1538" i="19" s="1"/>
  <c r="G1537" i="19"/>
  <c r="H1537" i="19" s="1"/>
  <c r="G1536" i="19"/>
  <c r="H1536" i="19" s="1"/>
  <c r="G1535" i="19"/>
  <c r="H1535" i="19" s="1"/>
  <c r="G1534" i="19"/>
  <c r="H1534" i="19" s="1"/>
  <c r="G1533" i="19"/>
  <c r="H1533" i="19" s="1"/>
  <c r="G1532" i="19"/>
  <c r="H1532" i="19" s="1"/>
  <c r="G1531" i="19"/>
  <c r="H1531" i="19" s="1"/>
  <c r="G1530" i="19"/>
  <c r="H1530" i="19" s="1"/>
  <c r="G1529" i="19"/>
  <c r="H1529" i="19" s="1"/>
  <c r="G1528" i="19"/>
  <c r="H1528" i="19" s="1"/>
  <c r="G1527" i="19"/>
  <c r="H1527" i="19" s="1"/>
  <c r="G1526" i="19"/>
  <c r="H1526" i="19" s="1"/>
  <c r="G1525" i="19"/>
  <c r="H1525" i="19" s="1"/>
  <c r="G1524" i="19"/>
  <c r="H1524" i="19" s="1"/>
  <c r="G1523" i="19"/>
  <c r="H1523" i="19" s="1"/>
  <c r="G1522" i="19"/>
  <c r="H1522" i="19" s="1"/>
  <c r="G1521" i="19"/>
  <c r="H1521" i="19" s="1"/>
  <c r="G1520" i="19"/>
  <c r="H1520" i="19" s="1"/>
  <c r="G1519" i="19"/>
  <c r="H1519" i="19" s="1"/>
  <c r="G1518" i="19"/>
  <c r="H1518" i="19" s="1"/>
  <c r="G1517" i="19"/>
  <c r="H1517" i="19" s="1"/>
  <c r="G1516" i="19"/>
  <c r="H1516" i="19" s="1"/>
  <c r="G1515" i="19"/>
  <c r="H1515" i="19" s="1"/>
  <c r="G1514" i="19"/>
  <c r="H1514" i="19" s="1"/>
  <c r="G1513" i="19"/>
  <c r="H1513" i="19" s="1"/>
  <c r="G1512" i="19"/>
  <c r="H1512" i="19" s="1"/>
  <c r="G1511" i="19"/>
  <c r="H1511" i="19" s="1"/>
  <c r="G1510" i="19"/>
  <c r="H1510" i="19" s="1"/>
  <c r="G1509" i="19"/>
  <c r="H1509" i="19" s="1"/>
  <c r="G1508" i="19"/>
  <c r="H1508" i="19" s="1"/>
  <c r="G1507" i="19"/>
  <c r="H1507" i="19" s="1"/>
  <c r="G1506" i="19"/>
  <c r="H1506" i="19" s="1"/>
  <c r="G1505" i="19"/>
  <c r="H1505" i="19" s="1"/>
  <c r="G1504" i="19"/>
  <c r="H1504" i="19" s="1"/>
  <c r="G1503" i="19"/>
  <c r="H1503" i="19" s="1"/>
  <c r="G1502" i="19"/>
  <c r="H1502" i="19" s="1"/>
  <c r="G1501" i="19"/>
  <c r="H1501" i="19" s="1"/>
  <c r="G1500" i="19"/>
  <c r="H1500" i="19" s="1"/>
  <c r="G1499" i="19"/>
  <c r="H1499" i="19" s="1"/>
  <c r="G1498" i="19"/>
  <c r="H1498" i="19" s="1"/>
  <c r="G1497" i="19"/>
  <c r="H1497" i="19" s="1"/>
  <c r="G1496" i="19"/>
  <c r="H1496" i="19" s="1"/>
  <c r="G1495" i="19"/>
  <c r="H1495" i="19" s="1"/>
  <c r="G1494" i="19"/>
  <c r="H1494" i="19" s="1"/>
  <c r="G1493" i="19"/>
  <c r="H1493" i="19" s="1"/>
  <c r="G1492" i="19"/>
  <c r="H1492" i="19" s="1"/>
  <c r="G1491" i="19"/>
  <c r="H1491" i="19" s="1"/>
  <c r="G1490" i="19"/>
  <c r="H1490" i="19" s="1"/>
  <c r="G1489" i="19"/>
  <c r="H1489" i="19" s="1"/>
  <c r="G1488" i="19"/>
  <c r="H1488" i="19" s="1"/>
  <c r="G1487" i="19"/>
  <c r="H1487" i="19" s="1"/>
  <c r="G1486" i="19"/>
  <c r="H1486" i="19" s="1"/>
  <c r="G1485" i="19"/>
  <c r="H1485" i="19" s="1"/>
  <c r="G1484" i="19"/>
  <c r="H1484" i="19" s="1"/>
  <c r="G1483" i="19"/>
  <c r="H1483" i="19" s="1"/>
  <c r="G1482" i="19"/>
  <c r="H1482" i="19" s="1"/>
  <c r="G1481" i="19"/>
  <c r="H1481" i="19" s="1"/>
  <c r="G1480" i="19"/>
  <c r="H1480" i="19" s="1"/>
  <c r="G1479" i="19"/>
  <c r="H1479" i="19" s="1"/>
  <c r="G1478" i="19"/>
  <c r="H1478" i="19" s="1"/>
  <c r="G1477" i="19"/>
  <c r="H1477" i="19" s="1"/>
  <c r="G1476" i="19"/>
  <c r="H1476" i="19" s="1"/>
  <c r="G1475" i="19"/>
  <c r="H1475" i="19" s="1"/>
  <c r="G1474" i="19"/>
  <c r="H1474" i="19" s="1"/>
  <c r="G1473" i="19"/>
  <c r="H1473" i="19" s="1"/>
  <c r="G1472" i="19"/>
  <c r="H1472" i="19" s="1"/>
  <c r="G1471" i="19"/>
  <c r="H1471" i="19" s="1"/>
  <c r="G1470" i="19"/>
  <c r="H1470" i="19" s="1"/>
  <c r="G1469" i="19"/>
  <c r="H1469" i="19" s="1"/>
  <c r="G1468" i="19"/>
  <c r="H1468" i="19" s="1"/>
  <c r="G1467" i="19"/>
  <c r="H1467" i="19" s="1"/>
  <c r="G1466" i="19"/>
  <c r="H1466" i="19" s="1"/>
  <c r="G1465" i="19"/>
  <c r="H1465" i="19" s="1"/>
  <c r="G1464" i="19"/>
  <c r="H1464" i="19" s="1"/>
  <c r="G1463" i="19"/>
  <c r="H1463" i="19" s="1"/>
  <c r="G1462" i="19"/>
  <c r="H1462" i="19" s="1"/>
  <c r="G1461" i="19"/>
  <c r="H1461" i="19" s="1"/>
  <c r="G1460" i="19"/>
  <c r="H1460" i="19" s="1"/>
  <c r="G1459" i="19"/>
  <c r="H1459" i="19" s="1"/>
  <c r="G1458" i="19"/>
  <c r="H1458" i="19" s="1"/>
  <c r="G1457" i="19"/>
  <c r="H1457" i="19" s="1"/>
  <c r="G1456" i="19"/>
  <c r="H1456" i="19" s="1"/>
  <c r="G1455" i="19"/>
  <c r="H1455" i="19" s="1"/>
  <c r="G1454" i="19"/>
  <c r="H1454" i="19" s="1"/>
  <c r="G1453" i="19"/>
  <c r="H1453" i="19" s="1"/>
  <c r="G1452" i="19"/>
  <c r="H1452" i="19" s="1"/>
  <c r="G1451" i="19"/>
  <c r="H1451" i="19" s="1"/>
  <c r="G1450" i="19"/>
  <c r="H1450" i="19" s="1"/>
  <c r="G1449" i="19"/>
  <c r="H1449" i="19" s="1"/>
  <c r="G1448" i="19"/>
  <c r="H1448" i="19" s="1"/>
  <c r="G1447" i="19"/>
  <c r="H1447" i="19" s="1"/>
  <c r="G1446" i="19"/>
  <c r="H1446" i="19" s="1"/>
  <c r="G1445" i="19"/>
  <c r="H1445" i="19" s="1"/>
  <c r="G1444" i="19"/>
  <c r="H1444" i="19" s="1"/>
  <c r="G1443" i="19"/>
  <c r="H1443" i="19" s="1"/>
  <c r="G1442" i="19"/>
  <c r="H1442" i="19" s="1"/>
  <c r="G1441" i="19"/>
  <c r="H1441" i="19" s="1"/>
  <c r="G1440" i="19"/>
  <c r="H1440" i="19" s="1"/>
  <c r="G1439" i="19"/>
  <c r="H1439" i="19" s="1"/>
  <c r="G1438" i="19"/>
  <c r="H1438" i="19" s="1"/>
  <c r="G1437" i="19"/>
  <c r="H1437" i="19" s="1"/>
  <c r="G1436" i="19"/>
  <c r="H1436" i="19" s="1"/>
  <c r="G1435" i="19"/>
  <c r="H1435" i="19" s="1"/>
  <c r="G1434" i="19"/>
  <c r="H1434" i="19" s="1"/>
  <c r="G1433" i="19"/>
  <c r="H1433" i="19" s="1"/>
  <c r="G1432" i="19"/>
  <c r="H1432" i="19" s="1"/>
  <c r="G1431" i="19"/>
  <c r="H1431" i="19" s="1"/>
  <c r="G1430" i="19"/>
  <c r="H1430" i="19" s="1"/>
  <c r="G1429" i="19"/>
  <c r="H1429" i="19" s="1"/>
  <c r="G1428" i="19"/>
  <c r="H1428" i="19" s="1"/>
  <c r="G1427" i="19"/>
  <c r="H1427" i="19" s="1"/>
  <c r="G1426" i="19"/>
  <c r="H1426" i="19" s="1"/>
  <c r="G1425" i="19"/>
  <c r="H1425" i="19" s="1"/>
  <c r="G1424" i="19"/>
  <c r="H1424" i="19" s="1"/>
  <c r="G1423" i="19"/>
  <c r="H1423" i="19" s="1"/>
  <c r="G1422" i="19"/>
  <c r="H1422" i="19" s="1"/>
  <c r="G1421" i="19"/>
  <c r="H1421" i="19" s="1"/>
  <c r="G1420" i="19"/>
  <c r="H1420" i="19" s="1"/>
  <c r="G1419" i="19"/>
  <c r="H1419" i="19" s="1"/>
  <c r="G1418" i="19"/>
  <c r="H1418" i="19" s="1"/>
  <c r="G1417" i="19"/>
  <c r="H1417" i="19" s="1"/>
  <c r="G1416" i="19"/>
  <c r="H1416" i="19" s="1"/>
  <c r="G1415" i="19"/>
  <c r="H1415" i="19" s="1"/>
  <c r="G1414" i="19"/>
  <c r="H1414" i="19" s="1"/>
  <c r="G1413" i="19"/>
  <c r="H1413" i="19" s="1"/>
  <c r="G1412" i="19"/>
  <c r="H1412" i="19" s="1"/>
  <c r="G1411" i="19"/>
  <c r="H1411" i="19" s="1"/>
  <c r="G1410" i="19"/>
  <c r="H1410" i="19" s="1"/>
  <c r="G1409" i="19"/>
  <c r="H1409" i="19" s="1"/>
  <c r="G1408" i="19"/>
  <c r="H1408" i="19" s="1"/>
  <c r="G1407" i="19"/>
  <c r="H1407" i="19" s="1"/>
  <c r="G1406" i="19"/>
  <c r="H1406" i="19" s="1"/>
  <c r="G1405" i="19"/>
  <c r="H1405" i="19" s="1"/>
  <c r="G1404" i="19"/>
  <c r="H1404" i="19" s="1"/>
  <c r="G1403" i="19"/>
  <c r="H1403" i="19" s="1"/>
  <c r="G1402" i="19"/>
  <c r="H1402" i="19" s="1"/>
  <c r="G1401" i="19"/>
  <c r="H1401" i="19" s="1"/>
  <c r="G1400" i="19"/>
  <c r="H1400" i="19" s="1"/>
  <c r="G1399" i="19"/>
  <c r="H1399" i="19" s="1"/>
  <c r="G1398" i="19"/>
  <c r="H1398" i="19" s="1"/>
  <c r="G1397" i="19"/>
  <c r="H1397" i="19" s="1"/>
  <c r="G1396" i="19"/>
  <c r="H1396" i="19" s="1"/>
  <c r="G1395" i="19"/>
  <c r="H1395" i="19" s="1"/>
  <c r="G1394" i="19"/>
  <c r="H1394" i="19" s="1"/>
  <c r="G1393" i="19"/>
  <c r="H1393" i="19" s="1"/>
  <c r="G1392" i="19"/>
  <c r="H1392" i="19" s="1"/>
  <c r="G1391" i="19"/>
  <c r="H1391" i="19" s="1"/>
  <c r="G1390" i="19"/>
  <c r="H1390" i="19" s="1"/>
  <c r="G1389" i="19"/>
  <c r="H1389" i="19" s="1"/>
  <c r="G1388" i="19"/>
  <c r="H1388" i="19" s="1"/>
  <c r="G1387" i="19"/>
  <c r="H1387" i="19" s="1"/>
  <c r="G1386" i="19"/>
  <c r="H1386" i="19" s="1"/>
  <c r="G1385" i="19"/>
  <c r="H1385" i="19" s="1"/>
  <c r="G1384" i="19"/>
  <c r="H1384" i="19" s="1"/>
  <c r="G1383" i="19"/>
  <c r="H1383" i="19" s="1"/>
  <c r="G1382" i="19"/>
  <c r="H1382" i="19" s="1"/>
  <c r="G1381" i="19"/>
  <c r="H1381" i="19" s="1"/>
  <c r="G1380" i="19"/>
  <c r="H1380" i="19" s="1"/>
  <c r="G1379" i="19"/>
  <c r="H1379" i="19" s="1"/>
  <c r="G1378" i="19"/>
  <c r="H1378" i="19" s="1"/>
  <c r="G1377" i="19"/>
  <c r="H1377" i="19" s="1"/>
  <c r="G1376" i="19"/>
  <c r="H1376" i="19" s="1"/>
  <c r="G1375" i="19"/>
  <c r="H1375" i="19" s="1"/>
  <c r="G1374" i="19"/>
  <c r="H1374" i="19" s="1"/>
  <c r="G1373" i="19"/>
  <c r="H1373" i="19" s="1"/>
  <c r="G1372" i="19"/>
  <c r="H1372" i="19" s="1"/>
  <c r="G1371" i="19"/>
  <c r="H1371" i="19" s="1"/>
  <c r="G1370" i="19"/>
  <c r="H1370" i="19" s="1"/>
  <c r="G1369" i="19"/>
  <c r="H1369" i="19" s="1"/>
  <c r="G1368" i="19"/>
  <c r="H1368" i="19" s="1"/>
  <c r="G1367" i="19"/>
  <c r="H1367" i="19" s="1"/>
  <c r="G1366" i="19"/>
  <c r="H1366" i="19" s="1"/>
  <c r="G1365" i="19"/>
  <c r="H1365" i="19" s="1"/>
  <c r="G1364" i="19"/>
  <c r="H1364" i="19" s="1"/>
  <c r="G1363" i="19"/>
  <c r="H1363" i="19" s="1"/>
  <c r="G1362" i="19"/>
  <c r="H1362" i="19" s="1"/>
  <c r="G1361" i="19"/>
  <c r="H1361" i="19" s="1"/>
  <c r="G1360" i="19"/>
  <c r="H1360" i="19" s="1"/>
  <c r="G1359" i="19"/>
  <c r="H1359" i="19" s="1"/>
  <c r="G1358" i="19"/>
  <c r="H1358" i="19" s="1"/>
  <c r="G1357" i="19"/>
  <c r="H1357" i="19" s="1"/>
  <c r="G1356" i="19"/>
  <c r="H1356" i="19" s="1"/>
  <c r="G1355" i="19"/>
  <c r="H1355" i="19" s="1"/>
  <c r="G1354" i="19"/>
  <c r="H1354" i="19" s="1"/>
  <c r="G1353" i="19"/>
  <c r="H1353" i="19" s="1"/>
  <c r="G1352" i="19"/>
  <c r="H1352" i="19" s="1"/>
  <c r="G1351" i="19"/>
  <c r="H1351" i="19" s="1"/>
  <c r="G1350" i="19"/>
  <c r="H1350" i="19" s="1"/>
  <c r="G1349" i="19"/>
  <c r="H1349" i="19" s="1"/>
  <c r="G1348" i="19"/>
  <c r="H1348" i="19" s="1"/>
  <c r="G1347" i="19"/>
  <c r="H1347" i="19" s="1"/>
  <c r="G1346" i="19"/>
  <c r="H1346" i="19" s="1"/>
  <c r="G1345" i="19"/>
  <c r="H1345" i="19" s="1"/>
  <c r="G1344" i="19"/>
  <c r="H1344" i="19" s="1"/>
  <c r="G1343" i="19"/>
  <c r="H1343" i="19" s="1"/>
  <c r="G1342" i="19"/>
  <c r="H1342" i="19" s="1"/>
  <c r="G1341" i="19"/>
  <c r="H1341" i="19" s="1"/>
  <c r="G1340" i="19"/>
  <c r="H1340" i="19" s="1"/>
  <c r="G1339" i="19"/>
  <c r="H1339" i="19" s="1"/>
  <c r="G1338" i="19"/>
  <c r="H1338" i="19" s="1"/>
  <c r="G1337" i="19"/>
  <c r="H1337" i="19" s="1"/>
  <c r="G1336" i="19"/>
  <c r="H1336" i="19" s="1"/>
  <c r="G1335" i="19"/>
  <c r="H1335" i="19" s="1"/>
  <c r="G1334" i="19"/>
  <c r="H1334" i="19" s="1"/>
  <c r="G1333" i="19"/>
  <c r="H1333" i="19" s="1"/>
  <c r="G1332" i="19"/>
  <c r="H1332" i="19" s="1"/>
  <c r="G1331" i="19"/>
  <c r="H1331" i="19" s="1"/>
  <c r="G1330" i="19"/>
  <c r="H1330" i="19" s="1"/>
  <c r="G1329" i="19"/>
  <c r="H1329" i="19" s="1"/>
  <c r="G1328" i="19"/>
  <c r="H1328" i="19" s="1"/>
  <c r="G1327" i="19"/>
  <c r="H1327" i="19" s="1"/>
  <c r="G1326" i="19"/>
  <c r="H1326" i="19" s="1"/>
  <c r="G1325" i="19"/>
  <c r="H1325" i="19" s="1"/>
  <c r="G1324" i="19"/>
  <c r="H1324" i="19" s="1"/>
  <c r="G1323" i="19"/>
  <c r="H1323" i="19" s="1"/>
  <c r="G1322" i="19"/>
  <c r="H1322" i="19" s="1"/>
  <c r="G1321" i="19"/>
  <c r="H1321" i="19" s="1"/>
  <c r="G1320" i="19"/>
  <c r="H1320" i="19" s="1"/>
  <c r="G1319" i="19"/>
  <c r="H1319" i="19" s="1"/>
  <c r="G1318" i="19"/>
  <c r="H1318" i="19" s="1"/>
  <c r="G1317" i="19"/>
  <c r="H1317" i="19" s="1"/>
  <c r="G1316" i="19"/>
  <c r="H1316" i="19" s="1"/>
  <c r="G1315" i="19"/>
  <c r="H1315" i="19" s="1"/>
  <c r="G1314" i="19"/>
  <c r="H1314" i="19" s="1"/>
  <c r="G1313" i="19"/>
  <c r="H1313" i="19" s="1"/>
  <c r="G1312" i="19"/>
  <c r="H1312" i="19" s="1"/>
  <c r="G1311" i="19"/>
  <c r="H1311" i="19" s="1"/>
  <c r="G1310" i="19"/>
  <c r="H1310" i="19" s="1"/>
  <c r="G1309" i="19"/>
  <c r="H1309" i="19" s="1"/>
  <c r="G1308" i="19"/>
  <c r="H1308" i="19" s="1"/>
  <c r="G1307" i="19"/>
  <c r="H1307" i="19" s="1"/>
  <c r="G1306" i="19"/>
  <c r="H1306" i="19" s="1"/>
  <c r="G1305" i="19"/>
  <c r="H1305" i="19" s="1"/>
  <c r="G1304" i="19"/>
  <c r="H1304" i="19" s="1"/>
  <c r="G1303" i="19"/>
  <c r="H1303" i="19" s="1"/>
  <c r="G1302" i="19"/>
  <c r="H1302" i="19" s="1"/>
  <c r="G1301" i="19"/>
  <c r="H1301" i="19" s="1"/>
  <c r="G1300" i="19"/>
  <c r="H1300" i="19" s="1"/>
  <c r="G1299" i="19"/>
  <c r="H1299" i="19" s="1"/>
  <c r="G1298" i="19"/>
  <c r="H1298" i="19" s="1"/>
  <c r="G1297" i="19"/>
  <c r="H1297" i="19" s="1"/>
  <c r="G1296" i="19"/>
  <c r="H1296" i="19" s="1"/>
  <c r="G1295" i="19"/>
  <c r="H1295" i="19" s="1"/>
  <c r="G1294" i="19"/>
  <c r="H1294" i="19" s="1"/>
  <c r="G1293" i="19"/>
  <c r="H1293" i="19" s="1"/>
  <c r="H1292" i="19"/>
  <c r="G1292" i="19"/>
  <c r="G1291" i="19"/>
  <c r="H1291" i="19" s="1"/>
  <c r="G1290" i="19"/>
  <c r="H1290" i="19" s="1"/>
  <c r="G1289" i="19"/>
  <c r="H1289" i="19" s="1"/>
  <c r="G1288" i="19"/>
  <c r="H1288" i="19" s="1"/>
  <c r="G1287" i="19"/>
  <c r="H1287" i="19" s="1"/>
  <c r="G1286" i="19"/>
  <c r="H1286" i="19" s="1"/>
  <c r="G1285" i="19"/>
  <c r="H1285" i="19" s="1"/>
  <c r="G1284" i="19"/>
  <c r="H1284" i="19" s="1"/>
  <c r="G1283" i="19"/>
  <c r="H1283" i="19" s="1"/>
  <c r="G1282" i="19"/>
  <c r="H1282" i="19" s="1"/>
  <c r="G1281" i="19"/>
  <c r="H1281" i="19" s="1"/>
  <c r="G1280" i="19"/>
  <c r="H1280" i="19" s="1"/>
  <c r="G1279" i="19"/>
  <c r="H1279" i="19" s="1"/>
  <c r="G1278" i="19"/>
  <c r="H1278" i="19" s="1"/>
  <c r="G1277" i="19"/>
  <c r="H1277" i="19" s="1"/>
  <c r="G1276" i="19"/>
  <c r="H1276" i="19" s="1"/>
  <c r="G1275" i="19"/>
  <c r="H1275" i="19" s="1"/>
  <c r="G1274" i="19"/>
  <c r="H1274" i="19" s="1"/>
  <c r="G1273" i="19"/>
  <c r="H1273" i="19" s="1"/>
  <c r="G1272" i="19"/>
  <c r="H1272" i="19" s="1"/>
  <c r="G1271" i="19"/>
  <c r="H1271" i="19" s="1"/>
  <c r="G1270" i="19"/>
  <c r="H1270" i="19" s="1"/>
  <c r="G1269" i="19"/>
  <c r="H1269" i="19" s="1"/>
  <c r="G1268" i="19"/>
  <c r="H1268" i="19" s="1"/>
  <c r="G1267" i="19"/>
  <c r="H1267" i="19" s="1"/>
  <c r="G1266" i="19"/>
  <c r="H1266" i="19" s="1"/>
  <c r="G1265" i="19"/>
  <c r="H1265" i="19" s="1"/>
  <c r="G1264" i="19"/>
  <c r="H1264" i="19" s="1"/>
  <c r="G1263" i="19"/>
  <c r="H1263" i="19" s="1"/>
  <c r="G1262" i="19"/>
  <c r="H1262" i="19" s="1"/>
  <c r="H1261" i="19"/>
  <c r="G1261" i="19"/>
  <c r="G1260" i="19"/>
  <c r="H1260" i="19" s="1"/>
  <c r="G1259" i="19"/>
  <c r="H1259" i="19" s="1"/>
  <c r="G1258" i="19"/>
  <c r="H1258" i="19" s="1"/>
  <c r="G1257" i="19"/>
  <c r="H1257" i="19" s="1"/>
  <c r="G1256" i="19"/>
  <c r="H1256" i="19" s="1"/>
  <c r="G1255" i="19"/>
  <c r="H1255" i="19" s="1"/>
  <c r="G1254" i="19"/>
  <c r="H1254" i="19" s="1"/>
  <c r="G1253" i="19"/>
  <c r="H1253" i="19" s="1"/>
  <c r="G1252" i="19"/>
  <c r="H1252" i="19" s="1"/>
  <c r="G1251" i="19"/>
  <c r="H1251" i="19" s="1"/>
  <c r="G1250" i="19"/>
  <c r="H1250" i="19" s="1"/>
  <c r="G1249" i="19"/>
  <c r="H1249" i="19" s="1"/>
  <c r="G1248" i="19"/>
  <c r="H1248" i="19" s="1"/>
  <c r="G1247" i="19"/>
  <c r="H1247" i="19" s="1"/>
  <c r="G1246" i="19"/>
  <c r="H1246" i="19" s="1"/>
  <c r="G1245" i="19"/>
  <c r="H1245" i="19" s="1"/>
  <c r="G1244" i="19"/>
  <c r="H1244" i="19" s="1"/>
  <c r="G1243" i="19"/>
  <c r="H1243" i="19" s="1"/>
  <c r="G1242" i="19"/>
  <c r="H1242" i="19" s="1"/>
  <c r="G1241" i="19"/>
  <c r="H1241" i="19" s="1"/>
  <c r="G1240" i="19"/>
  <c r="H1240" i="19" s="1"/>
  <c r="G1239" i="19"/>
  <c r="H1239" i="19" s="1"/>
  <c r="G1238" i="19"/>
  <c r="H1238" i="19" s="1"/>
  <c r="G1237" i="19"/>
  <c r="H1237" i="19" s="1"/>
  <c r="G1236" i="19"/>
  <c r="H1236" i="19" s="1"/>
  <c r="G1235" i="19"/>
  <c r="H1235" i="19" s="1"/>
  <c r="G1234" i="19"/>
  <c r="H1234" i="19" s="1"/>
  <c r="G1233" i="19"/>
  <c r="H1233" i="19" s="1"/>
  <c r="G1232" i="19"/>
  <c r="H1232" i="19" s="1"/>
  <c r="G1231" i="19"/>
  <c r="H1231" i="19" s="1"/>
  <c r="G1230" i="19"/>
  <c r="H1230" i="19" s="1"/>
  <c r="G1229" i="19"/>
  <c r="H1229" i="19" s="1"/>
  <c r="G1228" i="19"/>
  <c r="H1228" i="19" s="1"/>
  <c r="G1227" i="19"/>
  <c r="H1227" i="19" s="1"/>
  <c r="G1226" i="19"/>
  <c r="H1226" i="19" s="1"/>
  <c r="G1225" i="19"/>
  <c r="H1225" i="19" s="1"/>
  <c r="G1224" i="19"/>
  <c r="H1224" i="19" s="1"/>
  <c r="G1223" i="19"/>
  <c r="H1223" i="19" s="1"/>
  <c r="G1222" i="19"/>
  <c r="H1222" i="19" s="1"/>
  <c r="G1221" i="19"/>
  <c r="H1221" i="19" s="1"/>
  <c r="G1220" i="19"/>
  <c r="H1220" i="19" s="1"/>
  <c r="G1219" i="19"/>
  <c r="H1219" i="19" s="1"/>
  <c r="G1218" i="19"/>
  <c r="H1218" i="19" s="1"/>
  <c r="G1217" i="19"/>
  <c r="H1217" i="19" s="1"/>
  <c r="G1216" i="19"/>
  <c r="H1216" i="19" s="1"/>
  <c r="G1215" i="19"/>
  <c r="H1215" i="19" s="1"/>
  <c r="G1214" i="19"/>
  <c r="H1214" i="19" s="1"/>
  <c r="G1213" i="19"/>
  <c r="H1213" i="19" s="1"/>
  <c r="G1212" i="19"/>
  <c r="H1212" i="19" s="1"/>
  <c r="G1211" i="19"/>
  <c r="H1211" i="19" s="1"/>
  <c r="G1210" i="19"/>
  <c r="H1210" i="19" s="1"/>
  <c r="G1209" i="19"/>
  <c r="H1209" i="19" s="1"/>
  <c r="G1208" i="19"/>
  <c r="H1208" i="19" s="1"/>
  <c r="G1207" i="19"/>
  <c r="H1207" i="19" s="1"/>
  <c r="G1206" i="19"/>
  <c r="H1206" i="19" s="1"/>
  <c r="G1205" i="19"/>
  <c r="H1205" i="19" s="1"/>
  <c r="G1204" i="19"/>
  <c r="H1204" i="19" s="1"/>
  <c r="G1203" i="19"/>
  <c r="H1203" i="19" s="1"/>
  <c r="G1202" i="19"/>
  <c r="H1202" i="19" s="1"/>
  <c r="G1201" i="19"/>
  <c r="H1201" i="19" s="1"/>
  <c r="G1200" i="19"/>
  <c r="H1200" i="19" s="1"/>
  <c r="G1199" i="19"/>
  <c r="H1199" i="19" s="1"/>
  <c r="G1198" i="19"/>
  <c r="H1198" i="19" s="1"/>
  <c r="G1197" i="19"/>
  <c r="H1197" i="19" s="1"/>
  <c r="G1196" i="19"/>
  <c r="H1196" i="19" s="1"/>
  <c r="G1195" i="19"/>
  <c r="H1195" i="19" s="1"/>
  <c r="G1194" i="19"/>
  <c r="H1194" i="19" s="1"/>
  <c r="G1193" i="19"/>
  <c r="H1193" i="19" s="1"/>
  <c r="G1192" i="19"/>
  <c r="H1192" i="19" s="1"/>
  <c r="G1191" i="19"/>
  <c r="H1191" i="19" s="1"/>
  <c r="G1190" i="19"/>
  <c r="H1190" i="19" s="1"/>
  <c r="G1189" i="19"/>
  <c r="H1189" i="19" s="1"/>
  <c r="G1188" i="19"/>
  <c r="H1188" i="19" s="1"/>
  <c r="G1187" i="19"/>
  <c r="H1187" i="19" s="1"/>
  <c r="G1186" i="19"/>
  <c r="H1186" i="19" s="1"/>
  <c r="G1185" i="19"/>
  <c r="H1185" i="19" s="1"/>
  <c r="G1184" i="19"/>
  <c r="H1184" i="19" s="1"/>
  <c r="G1183" i="19"/>
  <c r="H1183" i="19" s="1"/>
  <c r="G1182" i="19"/>
  <c r="H1182" i="19" s="1"/>
  <c r="H1181" i="19"/>
  <c r="G1181" i="19"/>
  <c r="G1180" i="19"/>
  <c r="H1180" i="19" s="1"/>
  <c r="G1179" i="19"/>
  <c r="H1179" i="19" s="1"/>
  <c r="G1178" i="19"/>
  <c r="H1178" i="19" s="1"/>
  <c r="G1177" i="19"/>
  <c r="H1177" i="19" s="1"/>
  <c r="G1176" i="19"/>
  <c r="H1176" i="19" s="1"/>
  <c r="G1175" i="19"/>
  <c r="H1175" i="19" s="1"/>
  <c r="G1174" i="19"/>
  <c r="H1174" i="19" s="1"/>
  <c r="G1173" i="19"/>
  <c r="H1173" i="19" s="1"/>
  <c r="G1172" i="19"/>
  <c r="H1172" i="19" s="1"/>
  <c r="G1171" i="19"/>
  <c r="H1171" i="19" s="1"/>
  <c r="G1170" i="19"/>
  <c r="H1170" i="19" s="1"/>
  <c r="G1169" i="19"/>
  <c r="H1169" i="19" s="1"/>
  <c r="G1168" i="19"/>
  <c r="H1168" i="19" s="1"/>
  <c r="G1167" i="19"/>
  <c r="H1167" i="19" s="1"/>
  <c r="G1166" i="19"/>
  <c r="H1166" i="19" s="1"/>
  <c r="G1165" i="19"/>
  <c r="H1165" i="19" s="1"/>
  <c r="G1164" i="19"/>
  <c r="H1164" i="19" s="1"/>
  <c r="G1163" i="19"/>
  <c r="H1163" i="19" s="1"/>
  <c r="G1162" i="19"/>
  <c r="H1162" i="19" s="1"/>
  <c r="G1161" i="19"/>
  <c r="H1161" i="19" s="1"/>
  <c r="G1160" i="19"/>
  <c r="H1160" i="19" s="1"/>
  <c r="G1159" i="19"/>
  <c r="H1159" i="19" s="1"/>
  <c r="G1158" i="19"/>
  <c r="H1158" i="19" s="1"/>
  <c r="G1157" i="19"/>
  <c r="H1157" i="19" s="1"/>
  <c r="G1156" i="19"/>
  <c r="H1156" i="19" s="1"/>
  <c r="G1155" i="19"/>
  <c r="H1155" i="19" s="1"/>
  <c r="G1154" i="19"/>
  <c r="H1154" i="19" s="1"/>
  <c r="G1153" i="19"/>
  <c r="H1153" i="19" s="1"/>
  <c r="G1152" i="19"/>
  <c r="H1152" i="19" s="1"/>
  <c r="G1151" i="19"/>
  <c r="H1151" i="19" s="1"/>
  <c r="G1150" i="19"/>
  <c r="H1150" i="19" s="1"/>
  <c r="G1149" i="19"/>
  <c r="H1149" i="19" s="1"/>
  <c r="G1148" i="19"/>
  <c r="H1148" i="19" s="1"/>
  <c r="G1147" i="19"/>
  <c r="H1147" i="19" s="1"/>
  <c r="G1146" i="19"/>
  <c r="H1146" i="19" s="1"/>
  <c r="G1145" i="19"/>
  <c r="H1145" i="19" s="1"/>
  <c r="G1144" i="19"/>
  <c r="H1144" i="19" s="1"/>
  <c r="G1143" i="19"/>
  <c r="H1143" i="19" s="1"/>
  <c r="G1142" i="19"/>
  <c r="H1142" i="19" s="1"/>
  <c r="G1141" i="19"/>
  <c r="H1141" i="19" s="1"/>
  <c r="G1140" i="19"/>
  <c r="H1140" i="19" s="1"/>
  <c r="G1139" i="19"/>
  <c r="H1139" i="19" s="1"/>
  <c r="G1138" i="19"/>
  <c r="H1138" i="19" s="1"/>
  <c r="G1137" i="19"/>
  <c r="H1137" i="19" s="1"/>
  <c r="G1136" i="19"/>
  <c r="H1136" i="19" s="1"/>
  <c r="G1135" i="19"/>
  <c r="H1135" i="19" s="1"/>
  <c r="G1134" i="19"/>
  <c r="H1134" i="19" s="1"/>
  <c r="G1133" i="19"/>
  <c r="H1133" i="19" s="1"/>
  <c r="G1132" i="19"/>
  <c r="H1132" i="19" s="1"/>
  <c r="G1131" i="19"/>
  <c r="H1131" i="19" s="1"/>
  <c r="G1130" i="19"/>
  <c r="H1130" i="19" s="1"/>
  <c r="G1129" i="19"/>
  <c r="H1129" i="19" s="1"/>
  <c r="G1128" i="19"/>
  <c r="H1128" i="19" s="1"/>
  <c r="G1127" i="19"/>
  <c r="H1127" i="19" s="1"/>
  <c r="G1126" i="19"/>
  <c r="H1126" i="19" s="1"/>
  <c r="G1125" i="19"/>
  <c r="H1125" i="19" s="1"/>
  <c r="G1124" i="19"/>
  <c r="H1124" i="19" s="1"/>
  <c r="G1123" i="19"/>
  <c r="H1123" i="19" s="1"/>
  <c r="G1122" i="19"/>
  <c r="H1122" i="19" s="1"/>
  <c r="G1121" i="19"/>
  <c r="H1121" i="19" s="1"/>
  <c r="G1120" i="19"/>
  <c r="H1120" i="19" s="1"/>
  <c r="G1119" i="19"/>
  <c r="H1119" i="19" s="1"/>
  <c r="G1118" i="19"/>
  <c r="H1118" i="19" s="1"/>
  <c r="G1117" i="19"/>
  <c r="H1117" i="19" s="1"/>
  <c r="G1116" i="19"/>
  <c r="H1116" i="19" s="1"/>
  <c r="G1115" i="19"/>
  <c r="H1115" i="19" s="1"/>
  <c r="G1114" i="19"/>
  <c r="H1114" i="19" s="1"/>
  <c r="G1113" i="19"/>
  <c r="H1113" i="19" s="1"/>
  <c r="G1112" i="19"/>
  <c r="H1112" i="19" s="1"/>
  <c r="G1111" i="19"/>
  <c r="H1111" i="19" s="1"/>
  <c r="G1110" i="19"/>
  <c r="H1110" i="19" s="1"/>
  <c r="G1109" i="19"/>
  <c r="H1109" i="19" s="1"/>
  <c r="G1108" i="19"/>
  <c r="H1108" i="19" s="1"/>
  <c r="G1107" i="19"/>
  <c r="H1107" i="19" s="1"/>
  <c r="G1106" i="19"/>
  <c r="H1106" i="19" s="1"/>
  <c r="G1105" i="19"/>
  <c r="H1105" i="19" s="1"/>
  <c r="G1104" i="19"/>
  <c r="H1104" i="19" s="1"/>
  <c r="G1103" i="19"/>
  <c r="H1103" i="19" s="1"/>
  <c r="G1102" i="19"/>
  <c r="H1102" i="19" s="1"/>
  <c r="G1101" i="19"/>
  <c r="H1101" i="19" s="1"/>
  <c r="G1100" i="19"/>
  <c r="H1100" i="19" s="1"/>
  <c r="G1099" i="19"/>
  <c r="H1099" i="19" s="1"/>
  <c r="G1098" i="19"/>
  <c r="H1098" i="19" s="1"/>
  <c r="G1097" i="19"/>
  <c r="H1097" i="19" s="1"/>
  <c r="G1096" i="19"/>
  <c r="H1096" i="19" s="1"/>
  <c r="G1095" i="19"/>
  <c r="H1095" i="19" s="1"/>
  <c r="G1094" i="19"/>
  <c r="H1094" i="19" s="1"/>
  <c r="G1093" i="19"/>
  <c r="H1093" i="19" s="1"/>
  <c r="G1092" i="19"/>
  <c r="H1092" i="19" s="1"/>
  <c r="G1091" i="19"/>
  <c r="H1091" i="19" s="1"/>
  <c r="G1090" i="19"/>
  <c r="H1090" i="19" s="1"/>
  <c r="G1089" i="19"/>
  <c r="H1089" i="19" s="1"/>
  <c r="G1088" i="19"/>
  <c r="H1088" i="19" s="1"/>
  <c r="G1087" i="19"/>
  <c r="H1087" i="19" s="1"/>
  <c r="G1086" i="19"/>
  <c r="H1086" i="19" s="1"/>
  <c r="G1085" i="19"/>
  <c r="H1085" i="19" s="1"/>
  <c r="G1084" i="19"/>
  <c r="H1084" i="19" s="1"/>
  <c r="G1083" i="19"/>
  <c r="H1083" i="19" s="1"/>
  <c r="G1082" i="19"/>
  <c r="H1082" i="19" s="1"/>
  <c r="G1081" i="19"/>
  <c r="H1081" i="19" s="1"/>
  <c r="G1080" i="19"/>
  <c r="H1080" i="19" s="1"/>
  <c r="G1079" i="19"/>
  <c r="H1079" i="19" s="1"/>
  <c r="G1078" i="19"/>
  <c r="H1078" i="19" s="1"/>
  <c r="G1077" i="19"/>
  <c r="H1077" i="19" s="1"/>
  <c r="G1076" i="19"/>
  <c r="H1076" i="19" s="1"/>
  <c r="G1075" i="19"/>
  <c r="H1075" i="19" s="1"/>
  <c r="G1074" i="19"/>
  <c r="H1074" i="19" s="1"/>
  <c r="G1073" i="19"/>
  <c r="H1073" i="19" s="1"/>
  <c r="G1072" i="19"/>
  <c r="H1072" i="19" s="1"/>
  <c r="G1071" i="19"/>
  <c r="H1071" i="19" s="1"/>
  <c r="G1070" i="19"/>
  <c r="H1070" i="19" s="1"/>
  <c r="G1069" i="19"/>
  <c r="H1069" i="19" s="1"/>
  <c r="G1068" i="19"/>
  <c r="H1068" i="19" s="1"/>
  <c r="G1067" i="19"/>
  <c r="H1067" i="19" s="1"/>
  <c r="G1066" i="19"/>
  <c r="H1066" i="19" s="1"/>
  <c r="G1065" i="19"/>
  <c r="H1065" i="19" s="1"/>
  <c r="G1064" i="19"/>
  <c r="H1064" i="19" s="1"/>
  <c r="G1063" i="19"/>
  <c r="H1063" i="19" s="1"/>
  <c r="G1062" i="19"/>
  <c r="H1062" i="19" s="1"/>
  <c r="G1061" i="19"/>
  <c r="H1061" i="19" s="1"/>
  <c r="G1060" i="19"/>
  <c r="H1060" i="19" s="1"/>
  <c r="G1059" i="19"/>
  <c r="H1059" i="19" s="1"/>
  <c r="G1058" i="19"/>
  <c r="H1058" i="19" s="1"/>
  <c r="G1057" i="19"/>
  <c r="H1057" i="19" s="1"/>
  <c r="G1056" i="19"/>
  <c r="H1056" i="19" s="1"/>
  <c r="G1055" i="19"/>
  <c r="H1055" i="19" s="1"/>
  <c r="G1054" i="19"/>
  <c r="H1054" i="19" s="1"/>
  <c r="G1053" i="19"/>
  <c r="H1053" i="19" s="1"/>
  <c r="G1052" i="19"/>
  <c r="H1052" i="19" s="1"/>
  <c r="G1051" i="19"/>
  <c r="H1051" i="19" s="1"/>
  <c r="G1050" i="19"/>
  <c r="H1050" i="19" s="1"/>
  <c r="G1049" i="19"/>
  <c r="H1049" i="19" s="1"/>
  <c r="G1048" i="19"/>
  <c r="H1048" i="19" s="1"/>
  <c r="G1047" i="19"/>
  <c r="H1047" i="19" s="1"/>
  <c r="G1046" i="19"/>
  <c r="H1046" i="19" s="1"/>
  <c r="G1045" i="19"/>
  <c r="H1045" i="19" s="1"/>
  <c r="G1044" i="19"/>
  <c r="H1044" i="19" s="1"/>
  <c r="G1043" i="19"/>
  <c r="H1043" i="19" s="1"/>
  <c r="G1042" i="19"/>
  <c r="H1042" i="19" s="1"/>
  <c r="G1041" i="19"/>
  <c r="H1041" i="19" s="1"/>
  <c r="G1040" i="19"/>
  <c r="H1040" i="19" s="1"/>
  <c r="G1039" i="19"/>
  <c r="H1039" i="19" s="1"/>
  <c r="G1038" i="19"/>
  <c r="H1038" i="19" s="1"/>
  <c r="G1037" i="19"/>
  <c r="H1037" i="19" s="1"/>
  <c r="G1036" i="19"/>
  <c r="H1036" i="19" s="1"/>
  <c r="G1035" i="19"/>
  <c r="H1035" i="19" s="1"/>
  <c r="G1034" i="19"/>
  <c r="H1034" i="19" s="1"/>
  <c r="G1033" i="19"/>
  <c r="H1033" i="19" s="1"/>
  <c r="G1032" i="19"/>
  <c r="H1032" i="19" s="1"/>
  <c r="G1031" i="19"/>
  <c r="H1031" i="19" s="1"/>
  <c r="G1030" i="19"/>
  <c r="H1030" i="19" s="1"/>
  <c r="G1029" i="19"/>
  <c r="H1029" i="19" s="1"/>
  <c r="G1028" i="19"/>
  <c r="H1028" i="19" s="1"/>
  <c r="G1027" i="19"/>
  <c r="H1027" i="19" s="1"/>
  <c r="G1026" i="19"/>
  <c r="H1026" i="19" s="1"/>
  <c r="G1025" i="19"/>
  <c r="H1025" i="19" s="1"/>
  <c r="G1024" i="19"/>
  <c r="H1024" i="19" s="1"/>
  <c r="G1023" i="19"/>
  <c r="H1023" i="19" s="1"/>
  <c r="G1022" i="19"/>
  <c r="H1022" i="19" s="1"/>
  <c r="G1021" i="19"/>
  <c r="H1021" i="19" s="1"/>
  <c r="G1020" i="19"/>
  <c r="H1020" i="19" s="1"/>
  <c r="G1019" i="19"/>
  <c r="H1019" i="19" s="1"/>
  <c r="G1018" i="19"/>
  <c r="H1018" i="19" s="1"/>
  <c r="G1017" i="19"/>
  <c r="H1017" i="19" s="1"/>
  <c r="G1016" i="19"/>
  <c r="H1016" i="19" s="1"/>
  <c r="G1015" i="19"/>
  <c r="H1015" i="19" s="1"/>
  <c r="G1014" i="19"/>
  <c r="H1014" i="19" s="1"/>
  <c r="G1013" i="19"/>
  <c r="H1013" i="19" s="1"/>
  <c r="G1012" i="19"/>
  <c r="H1012" i="19" s="1"/>
  <c r="G1011" i="19"/>
  <c r="H1011" i="19" s="1"/>
  <c r="G1010" i="19"/>
  <c r="H1010" i="19" s="1"/>
  <c r="G1009" i="19"/>
  <c r="H1009" i="19" s="1"/>
  <c r="G1008" i="19"/>
  <c r="H1008" i="19" s="1"/>
  <c r="G1007" i="19"/>
  <c r="H1007" i="19" s="1"/>
  <c r="G1006" i="19"/>
  <c r="H1006" i="19" s="1"/>
  <c r="G1005" i="19"/>
  <c r="H1005" i="19" s="1"/>
  <c r="G1004" i="19"/>
  <c r="H1004" i="19" s="1"/>
  <c r="G1003" i="19"/>
  <c r="H1003" i="19" s="1"/>
  <c r="G1002" i="19"/>
  <c r="H1002" i="19" s="1"/>
  <c r="G1001" i="19"/>
  <c r="H1001" i="19" s="1"/>
  <c r="G1000" i="19"/>
  <c r="H1000" i="19" s="1"/>
  <c r="G999" i="19"/>
  <c r="H999" i="19" s="1"/>
  <c r="G998" i="19"/>
  <c r="H998" i="19" s="1"/>
  <c r="G997" i="19"/>
  <c r="H997" i="19" s="1"/>
  <c r="G996" i="19"/>
  <c r="H996" i="19" s="1"/>
  <c r="G995" i="19"/>
  <c r="H995" i="19" s="1"/>
  <c r="G994" i="19"/>
  <c r="H994" i="19" s="1"/>
  <c r="G993" i="19"/>
  <c r="H993" i="19" s="1"/>
  <c r="G992" i="19"/>
  <c r="H992" i="19" s="1"/>
  <c r="G991" i="19"/>
  <c r="H991" i="19" s="1"/>
  <c r="G990" i="19"/>
  <c r="H990" i="19" s="1"/>
  <c r="G989" i="19"/>
  <c r="H989" i="19" s="1"/>
  <c r="G988" i="19"/>
  <c r="H988" i="19" s="1"/>
  <c r="G987" i="19"/>
  <c r="H987" i="19" s="1"/>
  <c r="G986" i="19"/>
  <c r="H986" i="19" s="1"/>
  <c r="G985" i="19"/>
  <c r="H985" i="19" s="1"/>
  <c r="G984" i="19"/>
  <c r="H984" i="19" s="1"/>
  <c r="G983" i="19"/>
  <c r="H983" i="19" s="1"/>
  <c r="G982" i="19"/>
  <c r="H982" i="19" s="1"/>
  <c r="G981" i="19"/>
  <c r="H981" i="19" s="1"/>
  <c r="G980" i="19"/>
  <c r="H980" i="19" s="1"/>
  <c r="G979" i="19"/>
  <c r="H979" i="19" s="1"/>
  <c r="G978" i="19"/>
  <c r="H978" i="19" s="1"/>
  <c r="G977" i="19"/>
  <c r="H977" i="19" s="1"/>
  <c r="G976" i="19"/>
  <c r="H976" i="19" s="1"/>
  <c r="G975" i="19"/>
  <c r="H975" i="19" s="1"/>
  <c r="G974" i="19"/>
  <c r="H974" i="19" s="1"/>
  <c r="G973" i="19"/>
  <c r="H973" i="19" s="1"/>
  <c r="G972" i="19"/>
  <c r="H972" i="19" s="1"/>
  <c r="G971" i="19"/>
  <c r="H971" i="19" s="1"/>
  <c r="G970" i="19"/>
  <c r="H970" i="19" s="1"/>
  <c r="G969" i="19"/>
  <c r="H969" i="19" s="1"/>
  <c r="G968" i="19"/>
  <c r="H968" i="19" s="1"/>
  <c r="G967" i="19"/>
  <c r="H967" i="19" s="1"/>
  <c r="G966" i="19"/>
  <c r="H966" i="19" s="1"/>
  <c r="G965" i="19"/>
  <c r="H965" i="19" s="1"/>
  <c r="G964" i="19"/>
  <c r="H964" i="19" s="1"/>
  <c r="G963" i="19"/>
  <c r="H963" i="19" s="1"/>
  <c r="G962" i="19"/>
  <c r="H962" i="19" s="1"/>
  <c r="G961" i="19"/>
  <c r="H961" i="19" s="1"/>
  <c r="G960" i="19"/>
  <c r="H960" i="19" s="1"/>
  <c r="G959" i="19"/>
  <c r="H959" i="19" s="1"/>
  <c r="G958" i="19"/>
  <c r="H958" i="19" s="1"/>
  <c r="G957" i="19"/>
  <c r="H957" i="19" s="1"/>
  <c r="G956" i="19"/>
  <c r="H956" i="19" s="1"/>
  <c r="G955" i="19"/>
  <c r="H955" i="19" s="1"/>
  <c r="G954" i="19"/>
  <c r="H954" i="19" s="1"/>
  <c r="G953" i="19"/>
  <c r="H953" i="19" s="1"/>
  <c r="G952" i="19"/>
  <c r="H952" i="19" s="1"/>
  <c r="G951" i="19"/>
  <c r="H951" i="19" s="1"/>
  <c r="G950" i="19"/>
  <c r="H950" i="19" s="1"/>
  <c r="G949" i="19"/>
  <c r="H949" i="19" s="1"/>
  <c r="G948" i="19"/>
  <c r="H948" i="19" s="1"/>
  <c r="G947" i="19"/>
  <c r="H947" i="19" s="1"/>
  <c r="G946" i="19"/>
  <c r="H946" i="19" s="1"/>
  <c r="G945" i="19"/>
  <c r="H945" i="19" s="1"/>
  <c r="G944" i="19"/>
  <c r="H944" i="19" s="1"/>
  <c r="G943" i="19"/>
  <c r="H943" i="19" s="1"/>
  <c r="G942" i="19"/>
  <c r="H942" i="19" s="1"/>
  <c r="G941" i="19"/>
  <c r="H941" i="19" s="1"/>
  <c r="G940" i="19"/>
  <c r="H940" i="19" s="1"/>
  <c r="G939" i="19"/>
  <c r="H939" i="19" s="1"/>
  <c r="G938" i="19"/>
  <c r="H938" i="19" s="1"/>
  <c r="G937" i="19"/>
  <c r="H937" i="19" s="1"/>
  <c r="G936" i="19"/>
  <c r="H936" i="19" s="1"/>
  <c r="G935" i="19"/>
  <c r="H935" i="19" s="1"/>
  <c r="G934" i="19"/>
  <c r="H934" i="19" s="1"/>
  <c r="G933" i="19"/>
  <c r="H933" i="19" s="1"/>
  <c r="G932" i="19"/>
  <c r="H932" i="19" s="1"/>
  <c r="G931" i="19"/>
  <c r="H931" i="19" s="1"/>
  <c r="G930" i="19"/>
  <c r="H930" i="19" s="1"/>
  <c r="G929" i="19"/>
  <c r="H929" i="19" s="1"/>
  <c r="G928" i="19"/>
  <c r="H928" i="19" s="1"/>
  <c r="G927" i="19"/>
  <c r="H927" i="19" s="1"/>
  <c r="G926" i="19"/>
  <c r="H926" i="19" s="1"/>
  <c r="G925" i="19"/>
  <c r="H925" i="19" s="1"/>
  <c r="G924" i="19"/>
  <c r="H924" i="19" s="1"/>
  <c r="G923" i="19"/>
  <c r="H923" i="19" s="1"/>
  <c r="G922" i="19"/>
  <c r="H922" i="19" s="1"/>
  <c r="H921" i="19"/>
  <c r="G921" i="19"/>
  <c r="G920" i="19"/>
  <c r="H920" i="19" s="1"/>
  <c r="G919" i="19"/>
  <c r="H919" i="19" s="1"/>
  <c r="G918" i="19"/>
  <c r="H918" i="19" s="1"/>
  <c r="G917" i="19"/>
  <c r="H917" i="19" s="1"/>
  <c r="G916" i="19"/>
  <c r="H916" i="19" s="1"/>
  <c r="G915" i="19"/>
  <c r="H915" i="19" s="1"/>
  <c r="G914" i="19"/>
  <c r="H914" i="19" s="1"/>
  <c r="H913" i="19"/>
  <c r="G913" i="19"/>
  <c r="G912" i="19"/>
  <c r="H912" i="19" s="1"/>
  <c r="H911" i="19"/>
  <c r="G911" i="19"/>
  <c r="G910" i="19"/>
  <c r="H910" i="19" s="1"/>
  <c r="G909" i="19"/>
  <c r="H909" i="19" s="1"/>
  <c r="G908" i="19"/>
  <c r="H908" i="19" s="1"/>
  <c r="H907" i="19"/>
  <c r="G907" i="19"/>
  <c r="G906" i="19"/>
  <c r="H906" i="19" s="1"/>
  <c r="G905" i="19"/>
  <c r="H905" i="19" s="1"/>
  <c r="G904" i="19"/>
  <c r="H904" i="19" s="1"/>
  <c r="G903" i="19"/>
  <c r="H903" i="19" s="1"/>
  <c r="H902" i="19"/>
  <c r="G902" i="19"/>
  <c r="G901" i="19"/>
  <c r="H901" i="19" s="1"/>
  <c r="G900" i="19"/>
  <c r="H900" i="19" s="1"/>
  <c r="H899" i="19"/>
  <c r="G899" i="19"/>
  <c r="G898" i="19"/>
  <c r="H898" i="19" s="1"/>
  <c r="H897" i="19"/>
  <c r="G897" i="19"/>
  <c r="G896" i="19"/>
  <c r="H896" i="19" s="1"/>
  <c r="G895" i="19"/>
  <c r="H895" i="19" s="1"/>
  <c r="G894" i="19"/>
  <c r="H894" i="19" s="1"/>
  <c r="G893" i="19"/>
  <c r="H893" i="19" s="1"/>
  <c r="G892" i="19"/>
  <c r="H892" i="19" s="1"/>
  <c r="G891" i="19"/>
  <c r="H891" i="19" s="1"/>
  <c r="G890" i="19"/>
  <c r="H890" i="19" s="1"/>
  <c r="G889" i="19"/>
  <c r="H889" i="19" s="1"/>
  <c r="G888" i="19"/>
  <c r="H888" i="19" s="1"/>
  <c r="G887" i="19"/>
  <c r="H887" i="19" s="1"/>
  <c r="G886" i="19"/>
  <c r="H886" i="19" s="1"/>
  <c r="G885" i="19"/>
  <c r="H885" i="19" s="1"/>
  <c r="G884" i="19"/>
  <c r="H884" i="19" s="1"/>
  <c r="G883" i="19"/>
  <c r="H883" i="19" s="1"/>
  <c r="G882" i="19"/>
  <c r="H882" i="19" s="1"/>
  <c r="G881" i="19"/>
  <c r="H881" i="19" s="1"/>
  <c r="G880" i="19"/>
  <c r="H880" i="19" s="1"/>
  <c r="H879" i="19"/>
  <c r="G879" i="19"/>
  <c r="G878" i="19"/>
  <c r="H878" i="19" s="1"/>
  <c r="G877" i="19"/>
  <c r="H877" i="19" s="1"/>
  <c r="G876" i="19"/>
  <c r="H876" i="19" s="1"/>
  <c r="G875" i="19"/>
  <c r="H875" i="19" s="1"/>
  <c r="G874" i="19"/>
  <c r="H874" i="19" s="1"/>
  <c r="G873" i="19"/>
  <c r="H873" i="19" s="1"/>
  <c r="H872" i="19"/>
  <c r="G872" i="19"/>
  <c r="G871" i="19"/>
  <c r="H871" i="19" s="1"/>
  <c r="G870" i="19"/>
  <c r="H870" i="19" s="1"/>
  <c r="G869" i="19"/>
  <c r="H869" i="19" s="1"/>
  <c r="G868" i="19"/>
  <c r="H868" i="19" s="1"/>
  <c r="G867" i="19"/>
  <c r="H867" i="19" s="1"/>
  <c r="G866" i="19"/>
  <c r="H866" i="19" s="1"/>
  <c r="G865" i="19"/>
  <c r="H865" i="19" s="1"/>
  <c r="G864" i="19"/>
  <c r="H864" i="19" s="1"/>
  <c r="H863" i="19"/>
  <c r="G863" i="19"/>
  <c r="G862" i="19"/>
  <c r="H862" i="19" s="1"/>
  <c r="G861" i="19"/>
  <c r="H861" i="19" s="1"/>
  <c r="G860" i="19"/>
  <c r="H860" i="19" s="1"/>
  <c r="G859" i="19"/>
  <c r="H859" i="19" s="1"/>
  <c r="G858" i="19"/>
  <c r="H858" i="19" s="1"/>
  <c r="G857" i="19"/>
  <c r="H857" i="19" s="1"/>
  <c r="G856" i="19"/>
  <c r="H856" i="19" s="1"/>
  <c r="G855" i="19"/>
  <c r="H855" i="19" s="1"/>
  <c r="G854" i="19"/>
  <c r="H854" i="19" s="1"/>
  <c r="G853" i="19"/>
  <c r="H853" i="19" s="1"/>
  <c r="G852" i="19"/>
  <c r="H852" i="19" s="1"/>
  <c r="G851" i="19"/>
  <c r="H851" i="19" s="1"/>
  <c r="G850" i="19"/>
  <c r="H850" i="19" s="1"/>
  <c r="G849" i="19"/>
  <c r="H849" i="19" s="1"/>
  <c r="G848" i="19"/>
  <c r="H848" i="19" s="1"/>
  <c r="G847" i="19"/>
  <c r="H847" i="19" s="1"/>
  <c r="G846" i="19"/>
  <c r="H846" i="19" s="1"/>
  <c r="G845" i="19"/>
  <c r="H845" i="19" s="1"/>
  <c r="G844" i="19"/>
  <c r="H844" i="19" s="1"/>
  <c r="H843" i="19"/>
  <c r="G843" i="19"/>
  <c r="G842" i="19"/>
  <c r="H842" i="19" s="1"/>
  <c r="G841" i="19"/>
  <c r="H841" i="19" s="1"/>
  <c r="G840" i="19"/>
  <c r="H840" i="19" s="1"/>
  <c r="G839" i="19"/>
  <c r="H839" i="19" s="1"/>
  <c r="G838" i="19"/>
  <c r="H838" i="19" s="1"/>
  <c r="G837" i="19"/>
  <c r="H837" i="19" s="1"/>
  <c r="H836" i="19"/>
  <c r="G836" i="19"/>
  <c r="G835" i="19"/>
  <c r="H835" i="19" s="1"/>
  <c r="G834" i="19"/>
  <c r="H834" i="19" s="1"/>
  <c r="G833" i="19"/>
  <c r="H833" i="19" s="1"/>
  <c r="G832" i="19"/>
  <c r="H832" i="19" s="1"/>
  <c r="G831" i="19"/>
  <c r="H831" i="19" s="1"/>
  <c r="G830" i="19"/>
  <c r="H830" i="19" s="1"/>
  <c r="G829" i="19"/>
  <c r="H829" i="19" s="1"/>
  <c r="G828" i="19"/>
  <c r="H828" i="19" s="1"/>
  <c r="G827" i="19"/>
  <c r="H827" i="19" s="1"/>
  <c r="G826" i="19"/>
  <c r="H826" i="19" s="1"/>
  <c r="G825" i="19"/>
  <c r="H825" i="19" s="1"/>
  <c r="G824" i="19"/>
  <c r="H824" i="19" s="1"/>
  <c r="G823" i="19"/>
  <c r="H823" i="19" s="1"/>
  <c r="G822" i="19"/>
  <c r="H822" i="19" s="1"/>
  <c r="G821" i="19"/>
  <c r="H821" i="19" s="1"/>
  <c r="G820" i="19"/>
  <c r="H820" i="19" s="1"/>
  <c r="G819" i="19"/>
  <c r="H819" i="19" s="1"/>
  <c r="G818" i="19"/>
  <c r="H818" i="19" s="1"/>
  <c r="G817" i="19"/>
  <c r="H817" i="19" s="1"/>
  <c r="G816" i="19"/>
  <c r="H816" i="19" s="1"/>
  <c r="H815" i="19"/>
  <c r="G815" i="19"/>
  <c r="G814" i="19"/>
  <c r="H814" i="19" s="1"/>
  <c r="G813" i="19"/>
  <c r="H813" i="19" s="1"/>
  <c r="G812" i="19"/>
  <c r="H812" i="19" s="1"/>
  <c r="G811" i="19"/>
  <c r="H811" i="19" s="1"/>
  <c r="G810" i="19"/>
  <c r="H810" i="19" s="1"/>
  <c r="G809" i="19"/>
  <c r="H809" i="19" s="1"/>
  <c r="G808" i="19"/>
  <c r="H808" i="19" s="1"/>
  <c r="G807" i="19"/>
  <c r="H807" i="19" s="1"/>
  <c r="G806" i="19"/>
  <c r="H806" i="19" s="1"/>
  <c r="G805" i="19"/>
  <c r="H805" i="19" s="1"/>
  <c r="G804" i="19"/>
  <c r="H804" i="19" s="1"/>
  <c r="G803" i="19"/>
  <c r="H803" i="19" s="1"/>
  <c r="G802" i="19"/>
  <c r="H802" i="19" s="1"/>
  <c r="G801" i="19"/>
  <c r="H801" i="19" s="1"/>
  <c r="G800" i="19"/>
  <c r="H800" i="19" s="1"/>
  <c r="G799" i="19"/>
  <c r="H799" i="19" s="1"/>
  <c r="G798" i="19"/>
  <c r="H798" i="19" s="1"/>
  <c r="G797" i="19"/>
  <c r="H797" i="19" s="1"/>
  <c r="G796" i="19"/>
  <c r="H796" i="19" s="1"/>
  <c r="G795" i="19"/>
  <c r="H795" i="19" s="1"/>
  <c r="G794" i="19"/>
  <c r="H794" i="19" s="1"/>
  <c r="G793" i="19"/>
  <c r="H793" i="19" s="1"/>
  <c r="G792" i="19"/>
  <c r="H792" i="19" s="1"/>
  <c r="G791" i="19"/>
  <c r="H791" i="19" s="1"/>
  <c r="G790" i="19"/>
  <c r="H790" i="19" s="1"/>
  <c r="G789" i="19"/>
  <c r="H789" i="19" s="1"/>
  <c r="G788" i="19"/>
  <c r="H788" i="19" s="1"/>
  <c r="G787" i="19"/>
  <c r="H787" i="19" s="1"/>
  <c r="G786" i="19"/>
  <c r="H786" i="19" s="1"/>
  <c r="G785" i="19"/>
  <c r="H785" i="19" s="1"/>
  <c r="H784" i="19"/>
  <c r="G784" i="19"/>
  <c r="G783" i="19"/>
  <c r="H783" i="19" s="1"/>
  <c r="G782" i="19"/>
  <c r="H782" i="19" s="1"/>
  <c r="G781" i="19"/>
  <c r="H781" i="19" s="1"/>
  <c r="G780" i="19"/>
  <c r="H780" i="19" s="1"/>
  <c r="G779" i="19"/>
  <c r="H779" i="19" s="1"/>
  <c r="G778" i="19"/>
  <c r="H778" i="19" s="1"/>
  <c r="G777" i="19"/>
  <c r="H777" i="19" s="1"/>
  <c r="G776" i="19"/>
  <c r="H776" i="19" s="1"/>
  <c r="G775" i="19"/>
  <c r="H775" i="19" s="1"/>
  <c r="G774" i="19"/>
  <c r="H774" i="19" s="1"/>
  <c r="G773" i="19"/>
  <c r="H773" i="19" s="1"/>
  <c r="G772" i="19"/>
  <c r="H772" i="19" s="1"/>
  <c r="G771" i="19"/>
  <c r="H771" i="19" s="1"/>
  <c r="G770" i="19"/>
  <c r="H770" i="19" s="1"/>
  <c r="G769" i="19"/>
  <c r="H769" i="19" s="1"/>
  <c r="G768" i="19"/>
  <c r="H768" i="19" s="1"/>
  <c r="G767" i="19"/>
  <c r="H767" i="19" s="1"/>
  <c r="G766" i="19"/>
  <c r="H766" i="19" s="1"/>
  <c r="G765" i="19"/>
  <c r="H765" i="19" s="1"/>
  <c r="G764" i="19"/>
  <c r="H764" i="19" s="1"/>
  <c r="G763" i="19"/>
  <c r="H763" i="19" s="1"/>
  <c r="G762" i="19"/>
  <c r="H762" i="19" s="1"/>
  <c r="G761" i="19"/>
  <c r="H761" i="19" s="1"/>
  <c r="G760" i="19"/>
  <c r="H760" i="19" s="1"/>
  <c r="G759" i="19"/>
  <c r="H759" i="19" s="1"/>
  <c r="G758" i="19"/>
  <c r="H758" i="19" s="1"/>
  <c r="G757" i="19"/>
  <c r="H757" i="19" s="1"/>
  <c r="G756" i="19"/>
  <c r="H756" i="19" s="1"/>
  <c r="G755" i="19"/>
  <c r="H755" i="19" s="1"/>
  <c r="G754" i="19"/>
  <c r="H754" i="19" s="1"/>
  <c r="G753" i="19"/>
  <c r="H753" i="19" s="1"/>
  <c r="G752" i="19"/>
  <c r="H752" i="19" s="1"/>
  <c r="G751" i="19"/>
  <c r="H751" i="19" s="1"/>
  <c r="G750" i="19"/>
  <c r="H750" i="19" s="1"/>
  <c r="G749" i="19"/>
  <c r="H749" i="19" s="1"/>
  <c r="G748" i="19"/>
  <c r="H748" i="19" s="1"/>
  <c r="G747" i="19"/>
  <c r="H747" i="19" s="1"/>
  <c r="G746" i="19"/>
  <c r="H746" i="19" s="1"/>
  <c r="G745" i="19"/>
  <c r="H745" i="19" s="1"/>
  <c r="G744" i="19"/>
  <c r="H744" i="19" s="1"/>
  <c r="G743" i="19"/>
  <c r="H743" i="19" s="1"/>
  <c r="G742" i="19"/>
  <c r="H742" i="19" s="1"/>
  <c r="G741" i="19"/>
  <c r="H741" i="19" s="1"/>
  <c r="G740" i="19"/>
  <c r="H740" i="19" s="1"/>
  <c r="G739" i="19"/>
  <c r="H739" i="19" s="1"/>
  <c r="G738" i="19"/>
  <c r="H738" i="19" s="1"/>
  <c r="G737" i="19"/>
  <c r="H737" i="19" s="1"/>
  <c r="G736" i="19"/>
  <c r="H736" i="19" s="1"/>
  <c r="G735" i="19"/>
  <c r="H735" i="19" s="1"/>
  <c r="G734" i="19"/>
  <c r="H734" i="19" s="1"/>
  <c r="G733" i="19"/>
  <c r="H733" i="19" s="1"/>
  <c r="G732" i="19"/>
  <c r="H732" i="19" s="1"/>
  <c r="H731" i="19"/>
  <c r="G731" i="19"/>
  <c r="G730" i="19"/>
  <c r="H730" i="19" s="1"/>
  <c r="G729" i="19"/>
  <c r="H729" i="19" s="1"/>
  <c r="G728" i="19"/>
  <c r="H728" i="19" s="1"/>
  <c r="G727" i="19"/>
  <c r="H727" i="19" s="1"/>
  <c r="G726" i="19"/>
  <c r="H726" i="19" s="1"/>
  <c r="G725" i="19"/>
  <c r="H725" i="19" s="1"/>
  <c r="G724" i="19"/>
  <c r="H724" i="19" s="1"/>
  <c r="H723" i="19"/>
  <c r="G723" i="19"/>
  <c r="G722" i="19"/>
  <c r="H722" i="19" s="1"/>
  <c r="G721" i="19"/>
  <c r="H721" i="19" s="1"/>
  <c r="G720" i="19"/>
  <c r="H720" i="19" s="1"/>
  <c r="G719" i="19"/>
  <c r="H719" i="19" s="1"/>
  <c r="G718" i="19"/>
  <c r="H718" i="19" s="1"/>
  <c r="G717" i="19"/>
  <c r="H717" i="19" s="1"/>
  <c r="G716" i="19"/>
  <c r="H716" i="19" s="1"/>
  <c r="G715" i="19"/>
  <c r="H715" i="19" s="1"/>
  <c r="G714" i="19"/>
  <c r="H714" i="19" s="1"/>
  <c r="G713" i="19"/>
  <c r="H713" i="19" s="1"/>
  <c r="G712" i="19"/>
  <c r="H712" i="19" s="1"/>
  <c r="G711" i="19"/>
  <c r="H711" i="19" s="1"/>
  <c r="G710" i="19"/>
  <c r="H710" i="19" s="1"/>
  <c r="G709" i="19"/>
  <c r="H709" i="19" s="1"/>
  <c r="G708" i="19"/>
  <c r="H708" i="19" s="1"/>
  <c r="G707" i="19"/>
  <c r="H707" i="19" s="1"/>
  <c r="G706" i="19"/>
  <c r="H706" i="19" s="1"/>
  <c r="G705" i="19"/>
  <c r="H705" i="19" s="1"/>
  <c r="G704" i="19"/>
  <c r="H704" i="19" s="1"/>
  <c r="G703" i="19"/>
  <c r="H703" i="19" s="1"/>
  <c r="G702" i="19"/>
  <c r="H702" i="19" s="1"/>
  <c r="G701" i="19"/>
  <c r="H701" i="19" s="1"/>
  <c r="G700" i="19"/>
  <c r="H700" i="19" s="1"/>
  <c r="G699" i="19"/>
  <c r="H699" i="19" s="1"/>
  <c r="G698" i="19"/>
  <c r="H698" i="19" s="1"/>
  <c r="G697" i="19"/>
  <c r="H697" i="19" s="1"/>
  <c r="G696" i="19"/>
  <c r="H696" i="19" s="1"/>
  <c r="G695" i="19"/>
  <c r="H695" i="19" s="1"/>
  <c r="G694" i="19"/>
  <c r="H694" i="19" s="1"/>
  <c r="G693" i="19"/>
  <c r="H693" i="19" s="1"/>
  <c r="G692" i="19"/>
  <c r="H692" i="19" s="1"/>
  <c r="G691" i="19"/>
  <c r="H691" i="19" s="1"/>
  <c r="G690" i="19"/>
  <c r="H690" i="19" s="1"/>
  <c r="G689" i="19"/>
  <c r="H689" i="19" s="1"/>
  <c r="G688" i="19"/>
  <c r="H688" i="19" s="1"/>
  <c r="G687" i="19"/>
  <c r="H687" i="19" s="1"/>
  <c r="G686" i="19"/>
  <c r="H686" i="19" s="1"/>
  <c r="G685" i="19"/>
  <c r="H685" i="19" s="1"/>
  <c r="G684" i="19"/>
  <c r="H684" i="19" s="1"/>
  <c r="G683" i="19"/>
  <c r="H683" i="19" s="1"/>
  <c r="G682" i="19"/>
  <c r="H682" i="19" s="1"/>
  <c r="G681" i="19"/>
  <c r="H681" i="19" s="1"/>
  <c r="G680" i="19"/>
  <c r="H680" i="19" s="1"/>
  <c r="G679" i="19"/>
  <c r="H679" i="19" s="1"/>
  <c r="G678" i="19"/>
  <c r="H678" i="19" s="1"/>
  <c r="G677" i="19"/>
  <c r="H677" i="19" s="1"/>
  <c r="G676" i="19"/>
  <c r="H676" i="19" s="1"/>
  <c r="G675" i="19"/>
  <c r="H675" i="19" s="1"/>
  <c r="G674" i="19"/>
  <c r="H674" i="19" s="1"/>
  <c r="G673" i="19"/>
  <c r="H673" i="19" s="1"/>
  <c r="H672" i="19"/>
  <c r="G672" i="19"/>
  <c r="G671" i="19"/>
  <c r="H671" i="19" s="1"/>
  <c r="G670" i="19"/>
  <c r="H670" i="19" s="1"/>
  <c r="G669" i="19"/>
  <c r="H669" i="19" s="1"/>
  <c r="G668" i="19"/>
  <c r="H668" i="19" s="1"/>
  <c r="H667" i="19"/>
  <c r="G667" i="19"/>
  <c r="G666" i="19"/>
  <c r="H666" i="19" s="1"/>
  <c r="G665" i="19"/>
  <c r="H665" i="19" s="1"/>
  <c r="G664" i="19"/>
  <c r="H664" i="19" s="1"/>
  <c r="G663" i="19"/>
  <c r="H663" i="19" s="1"/>
  <c r="G662" i="19"/>
  <c r="H662" i="19" s="1"/>
  <c r="G661" i="19"/>
  <c r="H661" i="19" s="1"/>
  <c r="G660" i="19"/>
  <c r="H660" i="19" s="1"/>
  <c r="G659" i="19"/>
  <c r="H659" i="19" s="1"/>
  <c r="G658" i="19"/>
  <c r="H658" i="19" s="1"/>
  <c r="G657" i="19"/>
  <c r="H657" i="19" s="1"/>
  <c r="G656" i="19"/>
  <c r="H656" i="19" s="1"/>
  <c r="G655" i="19"/>
  <c r="H655" i="19" s="1"/>
  <c r="G654" i="19"/>
  <c r="H654" i="19" s="1"/>
  <c r="G653" i="19"/>
  <c r="H653" i="19" s="1"/>
  <c r="G652" i="19"/>
  <c r="H652" i="19" s="1"/>
  <c r="G651" i="19"/>
  <c r="H651" i="19" s="1"/>
  <c r="G650" i="19"/>
  <c r="H650" i="19" s="1"/>
  <c r="G649" i="19"/>
  <c r="H649" i="19" s="1"/>
  <c r="G648" i="19"/>
  <c r="H648" i="19" s="1"/>
  <c r="G647" i="19"/>
  <c r="H647" i="19" s="1"/>
  <c r="G646" i="19"/>
  <c r="H646" i="19" s="1"/>
  <c r="G645" i="19"/>
  <c r="H645" i="19" s="1"/>
  <c r="G644" i="19"/>
  <c r="H644" i="19" s="1"/>
  <c r="G643" i="19"/>
  <c r="H643" i="19" s="1"/>
  <c r="G642" i="19"/>
  <c r="H642" i="19" s="1"/>
  <c r="G641" i="19"/>
  <c r="H641" i="19" s="1"/>
  <c r="G640" i="19"/>
  <c r="H640" i="19" s="1"/>
  <c r="G639" i="19"/>
  <c r="H639" i="19" s="1"/>
  <c r="G638" i="19"/>
  <c r="H638" i="19" s="1"/>
  <c r="G637" i="19"/>
  <c r="H637" i="19" s="1"/>
  <c r="G636" i="19"/>
  <c r="H636" i="19" s="1"/>
  <c r="G635" i="19"/>
  <c r="H635" i="19" s="1"/>
  <c r="G634" i="19"/>
  <c r="H634" i="19" s="1"/>
  <c r="G633" i="19"/>
  <c r="H633" i="19" s="1"/>
  <c r="G632" i="19"/>
  <c r="H632" i="19" s="1"/>
  <c r="G631" i="19"/>
  <c r="H631" i="19" s="1"/>
  <c r="G630" i="19"/>
  <c r="H630" i="19" s="1"/>
  <c r="G629" i="19"/>
  <c r="H629" i="19" s="1"/>
  <c r="G628" i="19"/>
  <c r="H628" i="19" s="1"/>
  <c r="G627" i="19"/>
  <c r="H627" i="19" s="1"/>
  <c r="G626" i="19"/>
  <c r="H626" i="19" s="1"/>
  <c r="G625" i="19"/>
  <c r="H625" i="19" s="1"/>
  <c r="G624" i="19"/>
  <c r="H624" i="19" s="1"/>
  <c r="G623" i="19"/>
  <c r="H623" i="19" s="1"/>
  <c r="G622" i="19"/>
  <c r="H622" i="19" s="1"/>
  <c r="G621" i="19"/>
  <c r="H621" i="19" s="1"/>
  <c r="G620" i="19"/>
  <c r="H620" i="19" s="1"/>
  <c r="G619" i="19"/>
  <c r="H619" i="19" s="1"/>
  <c r="G618" i="19"/>
  <c r="H618" i="19" s="1"/>
  <c r="G617" i="19"/>
  <c r="H617" i="19" s="1"/>
  <c r="G616" i="19"/>
  <c r="H616" i="19" s="1"/>
  <c r="G615" i="19"/>
  <c r="H615" i="19" s="1"/>
  <c r="G614" i="19"/>
  <c r="H614" i="19" s="1"/>
  <c r="G613" i="19"/>
  <c r="H613" i="19" s="1"/>
  <c r="G612" i="19"/>
  <c r="H612" i="19" s="1"/>
  <c r="G611" i="19"/>
  <c r="H611" i="19" s="1"/>
  <c r="G610" i="19"/>
  <c r="H610" i="19" s="1"/>
  <c r="G609" i="19"/>
  <c r="H609" i="19" s="1"/>
  <c r="G608" i="19"/>
  <c r="H608" i="19" s="1"/>
  <c r="G607" i="19"/>
  <c r="H607" i="19" s="1"/>
  <c r="G606" i="19"/>
  <c r="H606" i="19" s="1"/>
  <c r="G605" i="19"/>
  <c r="H605" i="19" s="1"/>
  <c r="G604" i="19"/>
  <c r="H604" i="19" s="1"/>
  <c r="G603" i="19"/>
  <c r="H603" i="19" s="1"/>
  <c r="G602" i="19"/>
  <c r="H602" i="19" s="1"/>
  <c r="G601" i="19"/>
  <c r="H601" i="19" s="1"/>
  <c r="G600" i="19"/>
  <c r="H600" i="19" s="1"/>
  <c r="G599" i="19"/>
  <c r="H599" i="19" s="1"/>
  <c r="G598" i="19"/>
  <c r="H598" i="19" s="1"/>
  <c r="G597" i="19"/>
  <c r="H597" i="19" s="1"/>
  <c r="G596" i="19"/>
  <c r="H596" i="19" s="1"/>
  <c r="G595" i="19"/>
  <c r="H595" i="19" s="1"/>
  <c r="G594" i="19"/>
  <c r="H594" i="19" s="1"/>
  <c r="G593" i="19"/>
  <c r="H593" i="19" s="1"/>
  <c r="G592" i="19"/>
  <c r="H592" i="19" s="1"/>
  <c r="G591" i="19"/>
  <c r="H591" i="19" s="1"/>
  <c r="G590" i="19"/>
  <c r="H590" i="19" s="1"/>
  <c r="G589" i="19"/>
  <c r="H589" i="19" s="1"/>
  <c r="G588" i="19"/>
  <c r="H588" i="19" s="1"/>
  <c r="H587" i="19"/>
  <c r="G587" i="19"/>
  <c r="G586" i="19"/>
  <c r="H586" i="19" s="1"/>
  <c r="G585" i="19"/>
  <c r="H585" i="19" s="1"/>
  <c r="G584" i="19"/>
  <c r="H584" i="19" s="1"/>
  <c r="G583" i="19"/>
  <c r="H583" i="19" s="1"/>
  <c r="G582" i="19"/>
  <c r="H582" i="19" s="1"/>
  <c r="G581" i="19"/>
  <c r="H581" i="19" s="1"/>
  <c r="G580" i="19"/>
  <c r="H580" i="19" s="1"/>
  <c r="G579" i="19"/>
  <c r="H579" i="19" s="1"/>
  <c r="G578" i="19"/>
  <c r="H578" i="19" s="1"/>
  <c r="G577" i="19"/>
  <c r="H577" i="19" s="1"/>
  <c r="G576" i="19"/>
  <c r="H576" i="19" s="1"/>
  <c r="G575" i="19"/>
  <c r="H575" i="19" s="1"/>
  <c r="G574" i="19"/>
  <c r="H574" i="19" s="1"/>
  <c r="G573" i="19"/>
  <c r="H573" i="19" s="1"/>
  <c r="G572" i="19"/>
  <c r="H572" i="19" s="1"/>
  <c r="G571" i="19"/>
  <c r="H571" i="19" s="1"/>
  <c r="G570" i="19"/>
  <c r="H570" i="19" s="1"/>
  <c r="G569" i="19"/>
  <c r="H569" i="19" s="1"/>
  <c r="G568" i="19"/>
  <c r="H568" i="19" s="1"/>
  <c r="G567" i="19"/>
  <c r="H567" i="19" s="1"/>
  <c r="G566" i="19"/>
  <c r="H566" i="19" s="1"/>
  <c r="G565" i="19"/>
  <c r="H565" i="19" s="1"/>
  <c r="G564" i="19"/>
  <c r="H564" i="19" s="1"/>
  <c r="G563" i="19"/>
  <c r="H563" i="19" s="1"/>
  <c r="G562" i="19"/>
  <c r="H562" i="19" s="1"/>
  <c r="G561" i="19"/>
  <c r="H561" i="19" s="1"/>
  <c r="H560" i="19"/>
  <c r="G560" i="19"/>
  <c r="G559" i="19"/>
  <c r="H559" i="19" s="1"/>
  <c r="G558" i="19"/>
  <c r="H558" i="19" s="1"/>
  <c r="G557" i="19"/>
  <c r="H557" i="19" s="1"/>
  <c r="G556" i="19"/>
  <c r="H556" i="19" s="1"/>
  <c r="G555" i="19"/>
  <c r="H555" i="19" s="1"/>
  <c r="H554" i="19"/>
  <c r="G554" i="19"/>
  <c r="G553" i="19"/>
  <c r="H553" i="19" s="1"/>
  <c r="G552" i="19"/>
  <c r="H552" i="19" s="1"/>
  <c r="G551" i="19"/>
  <c r="H551" i="19" s="1"/>
  <c r="G550" i="19"/>
  <c r="H550" i="19" s="1"/>
  <c r="G549" i="19"/>
  <c r="H549" i="19" s="1"/>
  <c r="G548" i="19"/>
  <c r="H548" i="19" s="1"/>
  <c r="G547" i="19"/>
  <c r="H547" i="19" s="1"/>
  <c r="G546" i="19"/>
  <c r="H546" i="19" s="1"/>
  <c r="G545" i="19"/>
  <c r="H545" i="19" s="1"/>
  <c r="G544" i="19"/>
  <c r="H544" i="19" s="1"/>
  <c r="G543" i="19"/>
  <c r="H543" i="19" s="1"/>
  <c r="H542" i="19"/>
  <c r="G542" i="19"/>
  <c r="G541" i="19"/>
  <c r="H541" i="19" s="1"/>
  <c r="G540" i="19"/>
  <c r="H540" i="19" s="1"/>
  <c r="G539" i="19"/>
  <c r="H539" i="19" s="1"/>
  <c r="G538" i="19"/>
  <c r="H538" i="19" s="1"/>
  <c r="G537" i="19"/>
  <c r="H537" i="19" s="1"/>
  <c r="G536" i="19"/>
  <c r="H536" i="19" s="1"/>
  <c r="G535" i="19"/>
  <c r="H535" i="19" s="1"/>
  <c r="G534" i="19"/>
  <c r="H534" i="19" s="1"/>
  <c r="G533" i="19"/>
  <c r="H533" i="19" s="1"/>
  <c r="G532" i="19"/>
  <c r="H532" i="19" s="1"/>
  <c r="G531" i="19"/>
  <c r="H531" i="19" s="1"/>
  <c r="G530" i="19"/>
  <c r="H530" i="19" s="1"/>
  <c r="G529" i="19"/>
  <c r="H529" i="19" s="1"/>
  <c r="G528" i="19"/>
  <c r="H528" i="19" s="1"/>
  <c r="G527" i="19"/>
  <c r="H527" i="19" s="1"/>
  <c r="G526" i="19"/>
  <c r="H526" i="19" s="1"/>
  <c r="G525" i="19"/>
  <c r="H525" i="19" s="1"/>
  <c r="G524" i="19"/>
  <c r="H524" i="19" s="1"/>
  <c r="G523" i="19"/>
  <c r="H523" i="19" s="1"/>
  <c r="G522" i="19"/>
  <c r="H522" i="19" s="1"/>
  <c r="G521" i="19"/>
  <c r="H521" i="19" s="1"/>
  <c r="G520" i="19"/>
  <c r="H520" i="19" s="1"/>
  <c r="G519" i="19"/>
  <c r="H519" i="19" s="1"/>
  <c r="G518" i="19"/>
  <c r="H518" i="19" s="1"/>
  <c r="G517" i="19"/>
  <c r="H517" i="19" s="1"/>
  <c r="G516" i="19"/>
  <c r="H516" i="19" s="1"/>
  <c r="G515" i="19"/>
  <c r="H515" i="19" s="1"/>
  <c r="G514" i="19"/>
  <c r="H514" i="19" s="1"/>
  <c r="G513" i="19"/>
  <c r="H513" i="19" s="1"/>
  <c r="G512" i="19"/>
  <c r="H512" i="19" s="1"/>
  <c r="G511" i="19"/>
  <c r="H511" i="19" s="1"/>
  <c r="G510" i="19"/>
  <c r="H510" i="19" s="1"/>
  <c r="G509" i="19"/>
  <c r="H509" i="19" s="1"/>
  <c r="G508" i="19"/>
  <c r="H508" i="19" s="1"/>
  <c r="G507" i="19"/>
  <c r="H507" i="19" s="1"/>
  <c r="H506" i="19"/>
  <c r="G506" i="19"/>
  <c r="G505" i="19"/>
  <c r="H505" i="19" s="1"/>
  <c r="G504" i="19"/>
  <c r="H504" i="19" s="1"/>
  <c r="G503" i="19"/>
  <c r="H503" i="19" s="1"/>
  <c r="G502" i="19"/>
  <c r="H502" i="19" s="1"/>
  <c r="G501" i="19"/>
  <c r="H501" i="19" s="1"/>
  <c r="G500" i="19"/>
  <c r="H500" i="19" s="1"/>
  <c r="G499" i="19"/>
  <c r="H499" i="19" s="1"/>
  <c r="G498" i="19"/>
  <c r="H498" i="19" s="1"/>
  <c r="G497" i="19"/>
  <c r="H497" i="19" s="1"/>
  <c r="G496" i="19"/>
  <c r="H496" i="19" s="1"/>
  <c r="G495" i="19"/>
  <c r="H495" i="19" s="1"/>
  <c r="G494" i="19"/>
  <c r="H494" i="19" s="1"/>
  <c r="G493" i="19"/>
  <c r="H493" i="19" s="1"/>
  <c r="G492" i="19"/>
  <c r="H492" i="19" s="1"/>
  <c r="G491" i="19"/>
  <c r="H491" i="19" s="1"/>
  <c r="G490" i="19"/>
  <c r="H490" i="19" s="1"/>
  <c r="G489" i="19"/>
  <c r="H489" i="19" s="1"/>
  <c r="G488" i="19"/>
  <c r="H488" i="19" s="1"/>
  <c r="G487" i="19"/>
  <c r="H487" i="19" s="1"/>
  <c r="G486" i="19"/>
  <c r="H486" i="19" s="1"/>
  <c r="G485" i="19"/>
  <c r="H485" i="19" s="1"/>
  <c r="G484" i="19"/>
  <c r="H484" i="19" s="1"/>
  <c r="G483" i="19"/>
  <c r="H483" i="19" s="1"/>
  <c r="G482" i="19"/>
  <c r="H482" i="19" s="1"/>
  <c r="G481" i="19"/>
  <c r="H481" i="19" s="1"/>
  <c r="G480" i="19"/>
  <c r="H480" i="19" s="1"/>
  <c r="G479" i="19"/>
  <c r="H479" i="19" s="1"/>
  <c r="G478" i="19"/>
  <c r="H478" i="19" s="1"/>
  <c r="G477" i="19"/>
  <c r="H477" i="19" s="1"/>
  <c r="G476" i="19"/>
  <c r="H476" i="19" s="1"/>
  <c r="G475" i="19"/>
  <c r="H475" i="19" s="1"/>
  <c r="H474" i="19"/>
  <c r="G474" i="19"/>
  <c r="G473" i="19"/>
  <c r="H473" i="19" s="1"/>
  <c r="G472" i="19"/>
  <c r="H472" i="19" s="1"/>
  <c r="G471" i="19"/>
  <c r="H471" i="19" s="1"/>
  <c r="G470" i="19"/>
  <c r="H470" i="19" s="1"/>
  <c r="G469" i="19"/>
  <c r="H469" i="19" s="1"/>
  <c r="G468" i="19"/>
  <c r="H468" i="19" s="1"/>
  <c r="G467" i="19"/>
  <c r="H467" i="19" s="1"/>
  <c r="G466" i="19"/>
  <c r="H466" i="19" s="1"/>
  <c r="G465" i="19"/>
  <c r="H465" i="19" s="1"/>
  <c r="G464" i="19"/>
  <c r="H464" i="19" s="1"/>
  <c r="G463" i="19"/>
  <c r="H463" i="19" s="1"/>
  <c r="G462" i="19"/>
  <c r="H462" i="19" s="1"/>
  <c r="G461" i="19"/>
  <c r="H461" i="19" s="1"/>
  <c r="G460" i="19"/>
  <c r="H460" i="19" s="1"/>
  <c r="G459" i="19"/>
  <c r="H459" i="19" s="1"/>
  <c r="G458" i="19"/>
  <c r="H458" i="19" s="1"/>
  <c r="G457" i="19"/>
  <c r="H457" i="19" s="1"/>
  <c r="G456" i="19"/>
  <c r="H456" i="19" s="1"/>
  <c r="G455" i="19"/>
  <c r="H455" i="19" s="1"/>
  <c r="G454" i="19"/>
  <c r="H454" i="19" s="1"/>
  <c r="G453" i="19"/>
  <c r="H453" i="19" s="1"/>
  <c r="G452" i="19"/>
  <c r="H452" i="19" s="1"/>
  <c r="G451" i="19"/>
  <c r="H451" i="19" s="1"/>
  <c r="G450" i="19"/>
  <c r="H450" i="19" s="1"/>
  <c r="G449" i="19"/>
  <c r="H449" i="19" s="1"/>
  <c r="G448" i="19"/>
  <c r="H448" i="19" s="1"/>
  <c r="G447" i="19"/>
  <c r="H447" i="19" s="1"/>
  <c r="G446" i="19"/>
  <c r="H446" i="19" s="1"/>
  <c r="G445" i="19"/>
  <c r="H445" i="19" s="1"/>
  <c r="G444" i="19"/>
  <c r="H444" i="19" s="1"/>
  <c r="G443" i="19"/>
  <c r="H443" i="19" s="1"/>
  <c r="G442" i="19"/>
  <c r="H442" i="19" s="1"/>
  <c r="G441" i="19"/>
  <c r="H441" i="19" s="1"/>
  <c r="G440" i="19"/>
  <c r="H440" i="19" s="1"/>
  <c r="G439" i="19"/>
  <c r="H439" i="19" s="1"/>
  <c r="G438" i="19"/>
  <c r="H438" i="19" s="1"/>
  <c r="G437" i="19"/>
  <c r="H437" i="19" s="1"/>
  <c r="G436" i="19"/>
  <c r="H436" i="19" s="1"/>
  <c r="G435" i="19"/>
  <c r="H435" i="19" s="1"/>
  <c r="G434" i="19"/>
  <c r="H434" i="19" s="1"/>
  <c r="G433" i="19"/>
  <c r="H433" i="19" s="1"/>
  <c r="G432" i="19"/>
  <c r="H432" i="19" s="1"/>
  <c r="G431" i="19"/>
  <c r="H431" i="19" s="1"/>
  <c r="G430" i="19"/>
  <c r="H430" i="19" s="1"/>
  <c r="G429" i="19"/>
  <c r="H429" i="19" s="1"/>
  <c r="G428" i="19"/>
  <c r="H428" i="19" s="1"/>
  <c r="G427" i="19"/>
  <c r="H427" i="19" s="1"/>
  <c r="G426" i="19"/>
  <c r="H426" i="19" s="1"/>
  <c r="G425" i="19"/>
  <c r="H425" i="19" s="1"/>
  <c r="G424" i="19"/>
  <c r="H424" i="19" s="1"/>
  <c r="G423" i="19"/>
  <c r="H423" i="19" s="1"/>
  <c r="G422" i="19"/>
  <c r="H422" i="19" s="1"/>
  <c r="G421" i="19"/>
  <c r="H421" i="19" s="1"/>
  <c r="G420" i="19"/>
  <c r="H420" i="19" s="1"/>
  <c r="G419" i="19"/>
  <c r="H419" i="19" s="1"/>
  <c r="G418" i="19"/>
  <c r="H418" i="19" s="1"/>
  <c r="G417" i="19"/>
  <c r="H417" i="19" s="1"/>
  <c r="G416" i="19"/>
  <c r="H416" i="19" s="1"/>
  <c r="G415" i="19"/>
  <c r="H415" i="19" s="1"/>
  <c r="G414" i="19"/>
  <c r="H414" i="19" s="1"/>
  <c r="G413" i="19"/>
  <c r="H413" i="19" s="1"/>
  <c r="G412" i="19"/>
  <c r="H412" i="19" s="1"/>
  <c r="G411" i="19"/>
  <c r="H411" i="19" s="1"/>
  <c r="G410" i="19"/>
  <c r="H410" i="19" s="1"/>
  <c r="G409" i="19"/>
  <c r="H409" i="19" s="1"/>
  <c r="G408" i="19"/>
  <c r="H408" i="19" s="1"/>
  <c r="G407" i="19"/>
  <c r="H407" i="19" s="1"/>
  <c r="G406" i="19"/>
  <c r="H406" i="19" s="1"/>
  <c r="G405" i="19"/>
  <c r="H405" i="19" s="1"/>
  <c r="G404" i="19"/>
  <c r="H404" i="19" s="1"/>
  <c r="G403" i="19"/>
  <c r="H403" i="19" s="1"/>
  <c r="G402" i="19"/>
  <c r="H402" i="19" s="1"/>
  <c r="G401" i="19"/>
  <c r="H401" i="19" s="1"/>
  <c r="G400" i="19"/>
  <c r="H400" i="19" s="1"/>
  <c r="G399" i="19"/>
  <c r="H399" i="19" s="1"/>
  <c r="G398" i="19"/>
  <c r="H398" i="19" s="1"/>
  <c r="G397" i="19"/>
  <c r="H397" i="19" s="1"/>
  <c r="G396" i="19"/>
  <c r="H396" i="19" s="1"/>
  <c r="G395" i="19"/>
  <c r="H395" i="19" s="1"/>
  <c r="G394" i="19"/>
  <c r="H394" i="19" s="1"/>
  <c r="G393" i="19"/>
  <c r="H393" i="19" s="1"/>
  <c r="G392" i="19"/>
  <c r="H392" i="19" s="1"/>
  <c r="G391" i="19"/>
  <c r="H391" i="19" s="1"/>
  <c r="G390" i="19"/>
  <c r="H390" i="19" s="1"/>
  <c r="G389" i="19"/>
  <c r="H389" i="19" s="1"/>
  <c r="G388" i="19"/>
  <c r="H388" i="19" s="1"/>
  <c r="G387" i="19"/>
  <c r="H387" i="19" s="1"/>
  <c r="G386" i="19"/>
  <c r="H386" i="19" s="1"/>
  <c r="G385" i="19"/>
  <c r="H385" i="19" s="1"/>
  <c r="G384" i="19"/>
  <c r="H384" i="19" s="1"/>
  <c r="G383" i="19"/>
  <c r="H383" i="19" s="1"/>
  <c r="G382" i="19"/>
  <c r="H382" i="19" s="1"/>
  <c r="G381" i="19"/>
  <c r="H381" i="19" s="1"/>
  <c r="G380" i="19"/>
  <c r="H380" i="19" s="1"/>
  <c r="G379" i="19"/>
  <c r="H379" i="19" s="1"/>
  <c r="G378" i="19"/>
  <c r="H378" i="19" s="1"/>
  <c r="G377" i="19"/>
  <c r="H377" i="19" s="1"/>
  <c r="G376" i="19"/>
  <c r="H376" i="19" s="1"/>
  <c r="G375" i="19"/>
  <c r="H375" i="19" s="1"/>
  <c r="G374" i="19"/>
  <c r="H374" i="19" s="1"/>
  <c r="G373" i="19"/>
  <c r="H373" i="19" s="1"/>
  <c r="G372" i="19"/>
  <c r="H372" i="19" s="1"/>
  <c r="G371" i="19"/>
  <c r="H371" i="19" s="1"/>
  <c r="G370" i="19"/>
  <c r="H370" i="19" s="1"/>
  <c r="G369" i="19"/>
  <c r="H369" i="19" s="1"/>
  <c r="G368" i="19"/>
  <c r="H368" i="19" s="1"/>
  <c r="G367" i="19"/>
  <c r="H367" i="19" s="1"/>
  <c r="G366" i="19"/>
  <c r="H366" i="19" s="1"/>
  <c r="G365" i="19"/>
  <c r="H365" i="19" s="1"/>
  <c r="G364" i="19"/>
  <c r="H364" i="19" s="1"/>
  <c r="G363" i="19"/>
  <c r="H363" i="19" s="1"/>
  <c r="G362" i="19"/>
  <c r="H362" i="19" s="1"/>
  <c r="G361" i="19"/>
  <c r="H361" i="19" s="1"/>
  <c r="G360" i="19"/>
  <c r="H360" i="19" s="1"/>
  <c r="G359" i="19"/>
  <c r="H359" i="19" s="1"/>
  <c r="G358" i="19"/>
  <c r="H358" i="19" s="1"/>
  <c r="G357" i="19"/>
  <c r="H357" i="19" s="1"/>
  <c r="G356" i="19"/>
  <c r="H356" i="19" s="1"/>
  <c r="G355" i="19"/>
  <c r="H355" i="19" s="1"/>
  <c r="G354" i="19"/>
  <c r="H354" i="19" s="1"/>
  <c r="G353" i="19"/>
  <c r="H353" i="19" s="1"/>
  <c r="G352" i="19"/>
  <c r="H352" i="19" s="1"/>
  <c r="G351" i="19"/>
  <c r="H351" i="19" s="1"/>
  <c r="G350" i="19"/>
  <c r="H350" i="19" s="1"/>
  <c r="G349" i="19"/>
  <c r="H349" i="19" s="1"/>
  <c r="G348" i="19"/>
  <c r="H348" i="19" s="1"/>
  <c r="G347" i="19"/>
  <c r="H347" i="19" s="1"/>
  <c r="G346" i="19"/>
  <c r="H346" i="19" s="1"/>
  <c r="G345" i="19"/>
  <c r="H345" i="19" s="1"/>
  <c r="G344" i="19"/>
  <c r="H344" i="19" s="1"/>
  <c r="G343" i="19"/>
  <c r="H343" i="19" s="1"/>
  <c r="G342" i="19"/>
  <c r="H342" i="19" s="1"/>
  <c r="G341" i="19"/>
  <c r="H341" i="19" s="1"/>
  <c r="G340" i="19"/>
  <c r="H340" i="19" s="1"/>
  <c r="G339" i="19"/>
  <c r="H339" i="19" s="1"/>
  <c r="G338" i="19"/>
  <c r="H338" i="19" s="1"/>
  <c r="G337" i="19"/>
  <c r="H337" i="19" s="1"/>
  <c r="G336" i="19"/>
  <c r="H336" i="19" s="1"/>
  <c r="G335" i="19"/>
  <c r="H335" i="19" s="1"/>
  <c r="G334" i="19"/>
  <c r="H334" i="19" s="1"/>
  <c r="G333" i="19"/>
  <c r="H333" i="19" s="1"/>
  <c r="G332" i="19"/>
  <c r="H332" i="19" s="1"/>
  <c r="G331" i="19"/>
  <c r="H331" i="19" s="1"/>
  <c r="G330" i="19"/>
  <c r="H330" i="19" s="1"/>
  <c r="G329" i="19"/>
  <c r="H329" i="19" s="1"/>
  <c r="G328" i="19"/>
  <c r="H328" i="19" s="1"/>
  <c r="G327" i="19"/>
  <c r="H327" i="19" s="1"/>
  <c r="G326" i="19"/>
  <c r="H326" i="19" s="1"/>
  <c r="G325" i="19"/>
  <c r="H325" i="19" s="1"/>
  <c r="G324" i="19"/>
  <c r="H324" i="19" s="1"/>
  <c r="G323" i="19"/>
  <c r="H323" i="19" s="1"/>
  <c r="G322" i="19"/>
  <c r="H322" i="19" s="1"/>
  <c r="G321" i="19"/>
  <c r="H321" i="19" s="1"/>
  <c r="G320" i="19"/>
  <c r="H320" i="19" s="1"/>
  <c r="G319" i="19"/>
  <c r="H319" i="19" s="1"/>
  <c r="G318" i="19"/>
  <c r="H318" i="19" s="1"/>
  <c r="G317" i="19"/>
  <c r="H317" i="19" s="1"/>
  <c r="G316" i="19"/>
  <c r="H316" i="19" s="1"/>
  <c r="G315" i="19"/>
  <c r="H315" i="19" s="1"/>
  <c r="G314" i="19"/>
  <c r="H314" i="19" s="1"/>
  <c r="G313" i="19"/>
  <c r="H313" i="19" s="1"/>
  <c r="G312" i="19"/>
  <c r="H312" i="19" s="1"/>
  <c r="G311" i="19"/>
  <c r="H311" i="19" s="1"/>
  <c r="G310" i="19"/>
  <c r="H310" i="19" s="1"/>
  <c r="G309" i="19"/>
  <c r="H309" i="19" s="1"/>
  <c r="G308" i="19"/>
  <c r="H308" i="19" s="1"/>
  <c r="G307" i="19"/>
  <c r="H307" i="19" s="1"/>
  <c r="G306" i="19"/>
  <c r="H306" i="19" s="1"/>
  <c r="G305" i="19"/>
  <c r="H305" i="19" s="1"/>
  <c r="G304" i="19"/>
  <c r="H304" i="19" s="1"/>
  <c r="G303" i="19"/>
  <c r="H303" i="19" s="1"/>
  <c r="G302" i="19"/>
  <c r="H302" i="19" s="1"/>
  <c r="G301" i="19"/>
  <c r="H301" i="19" s="1"/>
  <c r="G300" i="19"/>
  <c r="H300" i="19" s="1"/>
  <c r="G299" i="19"/>
  <c r="H299" i="19" s="1"/>
  <c r="G298" i="19"/>
  <c r="H298" i="19" s="1"/>
  <c r="G297" i="19"/>
  <c r="H297" i="19" s="1"/>
  <c r="G296" i="19"/>
  <c r="H296" i="19" s="1"/>
  <c r="G295" i="19"/>
  <c r="H295" i="19" s="1"/>
  <c r="G294" i="19"/>
  <c r="H294" i="19" s="1"/>
  <c r="G293" i="19"/>
  <c r="H293" i="19" s="1"/>
  <c r="G292" i="19"/>
  <c r="H292" i="19" s="1"/>
  <c r="G291" i="19"/>
  <c r="H291" i="19" s="1"/>
  <c r="G290" i="19"/>
  <c r="H290" i="19" s="1"/>
  <c r="G289" i="19"/>
  <c r="H289" i="19" s="1"/>
  <c r="G288" i="19"/>
  <c r="H288" i="19" s="1"/>
  <c r="G287" i="19"/>
  <c r="H287" i="19" s="1"/>
  <c r="G286" i="19"/>
  <c r="H286" i="19" s="1"/>
  <c r="G285" i="19"/>
  <c r="H285" i="19" s="1"/>
  <c r="G284" i="19"/>
  <c r="H284" i="19" s="1"/>
  <c r="G283" i="19"/>
  <c r="H283" i="19" s="1"/>
  <c r="G282" i="19"/>
  <c r="H282" i="19" s="1"/>
  <c r="G281" i="19"/>
  <c r="H281" i="19" s="1"/>
  <c r="G280" i="19"/>
  <c r="H280" i="19" s="1"/>
  <c r="G279" i="19"/>
  <c r="H279" i="19" s="1"/>
  <c r="G278" i="19"/>
  <c r="H278" i="19" s="1"/>
  <c r="G277" i="19"/>
  <c r="H277" i="19" s="1"/>
  <c r="G276" i="19"/>
  <c r="H276" i="19" s="1"/>
  <c r="G275" i="19"/>
  <c r="H275" i="19" s="1"/>
  <c r="G274" i="19"/>
  <c r="H274" i="19" s="1"/>
  <c r="G273" i="19"/>
  <c r="H273" i="19" s="1"/>
  <c r="G272" i="19"/>
  <c r="H272" i="19" s="1"/>
  <c r="G271" i="19"/>
  <c r="H271" i="19" s="1"/>
  <c r="G270" i="19"/>
  <c r="H270" i="19" s="1"/>
  <c r="G269" i="19"/>
  <c r="H269" i="19" s="1"/>
  <c r="G268" i="19"/>
  <c r="H268" i="19" s="1"/>
  <c r="G267" i="19"/>
  <c r="H267" i="19" s="1"/>
  <c r="G266" i="19"/>
  <c r="H266" i="19" s="1"/>
  <c r="G265" i="19"/>
  <c r="H265" i="19" s="1"/>
  <c r="G264" i="19"/>
  <c r="H264" i="19" s="1"/>
  <c r="G263" i="19"/>
  <c r="H263" i="19" s="1"/>
  <c r="G262" i="19"/>
  <c r="H262" i="19" s="1"/>
  <c r="G261" i="19"/>
  <c r="H261" i="19" s="1"/>
  <c r="G260" i="19"/>
  <c r="H260" i="19" s="1"/>
  <c r="G259" i="19"/>
  <c r="H259" i="19" s="1"/>
  <c r="G258" i="19"/>
  <c r="H258" i="19" s="1"/>
  <c r="G257" i="19"/>
  <c r="H257" i="19" s="1"/>
  <c r="G256" i="19"/>
  <c r="H256" i="19" s="1"/>
  <c r="G255" i="19"/>
  <c r="H255" i="19" s="1"/>
  <c r="G254" i="19"/>
  <c r="H254" i="19" s="1"/>
  <c r="G253" i="19"/>
  <c r="H253" i="19" s="1"/>
  <c r="G252" i="19"/>
  <c r="H252" i="19" s="1"/>
  <c r="G251" i="19"/>
  <c r="H251" i="19" s="1"/>
  <c r="G250" i="19"/>
  <c r="H250" i="19" s="1"/>
  <c r="G249" i="19"/>
  <c r="H249" i="19" s="1"/>
  <c r="G248" i="19"/>
  <c r="H248" i="19" s="1"/>
  <c r="G247" i="19"/>
  <c r="H247" i="19" s="1"/>
  <c r="G246" i="19"/>
  <c r="H246" i="19" s="1"/>
  <c r="G245" i="19"/>
  <c r="H245" i="19" s="1"/>
  <c r="G244" i="19"/>
  <c r="H244" i="19" s="1"/>
  <c r="G243" i="19"/>
  <c r="H243" i="19" s="1"/>
  <c r="G242" i="19"/>
  <c r="H242" i="19" s="1"/>
  <c r="G241" i="19"/>
  <c r="H241" i="19" s="1"/>
  <c r="G240" i="19"/>
  <c r="H240" i="19" s="1"/>
  <c r="G239" i="19"/>
  <c r="H239" i="19" s="1"/>
  <c r="G238" i="19"/>
  <c r="H238" i="19" s="1"/>
  <c r="G237" i="19"/>
  <c r="H237" i="19" s="1"/>
  <c r="G236" i="19"/>
  <c r="H236" i="19" s="1"/>
  <c r="G235" i="19"/>
  <c r="H235" i="19" s="1"/>
  <c r="G234" i="19"/>
  <c r="H234" i="19" s="1"/>
  <c r="G233" i="19"/>
  <c r="H233" i="19" s="1"/>
  <c r="G232" i="19"/>
  <c r="H232" i="19" s="1"/>
  <c r="G231" i="19"/>
  <c r="H231" i="19" s="1"/>
  <c r="G230" i="19"/>
  <c r="H230" i="19" s="1"/>
  <c r="G229" i="19"/>
  <c r="H229" i="19" s="1"/>
  <c r="G228" i="19"/>
  <c r="H228" i="19" s="1"/>
  <c r="G227" i="19"/>
  <c r="H227" i="19" s="1"/>
  <c r="G226" i="19"/>
  <c r="H226" i="19" s="1"/>
  <c r="G225" i="19"/>
  <c r="H225" i="19" s="1"/>
  <c r="G224" i="19"/>
  <c r="H224" i="19" s="1"/>
  <c r="G223" i="19"/>
  <c r="H223" i="19" s="1"/>
  <c r="G222" i="19"/>
  <c r="H222" i="19" s="1"/>
  <c r="G221" i="19"/>
  <c r="H221" i="19" s="1"/>
  <c r="G220" i="19"/>
  <c r="H220" i="19" s="1"/>
  <c r="G219" i="19"/>
  <c r="H219" i="19" s="1"/>
  <c r="G218" i="19"/>
  <c r="H218" i="19" s="1"/>
  <c r="G217" i="19"/>
  <c r="H217" i="19" s="1"/>
  <c r="G216" i="19"/>
  <c r="H216" i="19" s="1"/>
  <c r="G215" i="19"/>
  <c r="H215" i="19" s="1"/>
  <c r="G214" i="19"/>
  <c r="H214" i="19" s="1"/>
  <c r="G213" i="19"/>
  <c r="H213" i="19" s="1"/>
  <c r="G212" i="19"/>
  <c r="H212" i="19" s="1"/>
  <c r="G211" i="19"/>
  <c r="H211" i="19" s="1"/>
  <c r="G210" i="19"/>
  <c r="H210" i="19" s="1"/>
  <c r="G209" i="19"/>
  <c r="H209" i="19" s="1"/>
  <c r="G208" i="19"/>
  <c r="H208" i="19" s="1"/>
  <c r="G207" i="19"/>
  <c r="H207" i="19" s="1"/>
  <c r="G206" i="19"/>
  <c r="H206" i="19" s="1"/>
  <c r="G205" i="19"/>
  <c r="H205" i="19" s="1"/>
  <c r="G204" i="19"/>
  <c r="H204" i="19" s="1"/>
  <c r="G203" i="19"/>
  <c r="H203" i="19" s="1"/>
  <c r="G202" i="19"/>
  <c r="H202" i="19" s="1"/>
  <c r="G201" i="19"/>
  <c r="H201" i="19" s="1"/>
  <c r="G200" i="19"/>
  <c r="H200" i="19" s="1"/>
  <c r="G199" i="19"/>
  <c r="H199" i="19" s="1"/>
  <c r="G198" i="19"/>
  <c r="H198" i="19" s="1"/>
  <c r="G197" i="19"/>
  <c r="H197" i="19" s="1"/>
  <c r="G196" i="19"/>
  <c r="H196" i="19" s="1"/>
  <c r="G195" i="19"/>
  <c r="H195" i="19" s="1"/>
  <c r="G194" i="19"/>
  <c r="H194" i="19" s="1"/>
  <c r="G193" i="19"/>
  <c r="H193" i="19" s="1"/>
  <c r="G192" i="19"/>
  <c r="H192" i="19" s="1"/>
  <c r="G191" i="19"/>
  <c r="H191" i="19" s="1"/>
  <c r="G190" i="19"/>
  <c r="H190" i="19" s="1"/>
  <c r="G189" i="19"/>
  <c r="H189" i="19" s="1"/>
  <c r="G188" i="19"/>
  <c r="H188" i="19" s="1"/>
  <c r="G187" i="19"/>
  <c r="H187" i="19" s="1"/>
  <c r="G186" i="19"/>
  <c r="H186" i="19" s="1"/>
  <c r="G185" i="19"/>
  <c r="H185" i="19" s="1"/>
  <c r="G184" i="19"/>
  <c r="H184" i="19" s="1"/>
  <c r="G183" i="19"/>
  <c r="H183" i="19" s="1"/>
  <c r="G182" i="19"/>
  <c r="H182" i="19" s="1"/>
  <c r="G181" i="19"/>
  <c r="H181" i="19" s="1"/>
  <c r="G180" i="19"/>
  <c r="H180" i="19" s="1"/>
  <c r="G179" i="19"/>
  <c r="H179" i="19" s="1"/>
  <c r="G178" i="19"/>
  <c r="H178" i="19" s="1"/>
  <c r="G177" i="19"/>
  <c r="H177" i="19" s="1"/>
  <c r="G176" i="19"/>
  <c r="H176" i="19" s="1"/>
  <c r="G175" i="19"/>
  <c r="H175" i="19" s="1"/>
  <c r="G174" i="19"/>
  <c r="H174" i="19" s="1"/>
  <c r="G173" i="19"/>
  <c r="H173" i="19" s="1"/>
  <c r="G172" i="19"/>
  <c r="H172" i="19" s="1"/>
  <c r="G171" i="19"/>
  <c r="H171" i="19" s="1"/>
  <c r="G170" i="19"/>
  <c r="H170" i="19" s="1"/>
  <c r="G169" i="19"/>
  <c r="H169" i="19" s="1"/>
  <c r="G168" i="19"/>
  <c r="H168" i="19" s="1"/>
  <c r="G167" i="19"/>
  <c r="H167" i="19" s="1"/>
  <c r="G166" i="19"/>
  <c r="H166" i="19" s="1"/>
  <c r="G165" i="19"/>
  <c r="H165" i="19" s="1"/>
  <c r="G164" i="19"/>
  <c r="H164" i="19" s="1"/>
  <c r="G163" i="19"/>
  <c r="H163" i="19" s="1"/>
  <c r="G162" i="19"/>
  <c r="H162" i="19" s="1"/>
  <c r="G161" i="19"/>
  <c r="H161" i="19" s="1"/>
  <c r="G160" i="19"/>
  <c r="H160" i="19" s="1"/>
  <c r="G159" i="19"/>
  <c r="H159" i="19" s="1"/>
  <c r="G158" i="19"/>
  <c r="H158" i="19" s="1"/>
  <c r="G157" i="19"/>
  <c r="H157" i="19" s="1"/>
  <c r="G156" i="19"/>
  <c r="H156" i="19" s="1"/>
  <c r="G155" i="19"/>
  <c r="H155" i="19" s="1"/>
  <c r="G154" i="19"/>
  <c r="H154" i="19" s="1"/>
  <c r="G153" i="19"/>
  <c r="H153" i="19" s="1"/>
  <c r="G152" i="19"/>
  <c r="H152" i="19" s="1"/>
  <c r="G151" i="19"/>
  <c r="H151" i="19" s="1"/>
  <c r="G150" i="19"/>
  <c r="H150" i="19" s="1"/>
  <c r="G149" i="19"/>
  <c r="H149" i="19" s="1"/>
  <c r="G148" i="19"/>
  <c r="H148" i="19" s="1"/>
  <c r="G147" i="19"/>
  <c r="H147" i="19" s="1"/>
  <c r="G146" i="19"/>
  <c r="H146" i="19" s="1"/>
  <c r="G145" i="19"/>
  <c r="H145" i="19" s="1"/>
  <c r="G144" i="19"/>
  <c r="H144" i="19" s="1"/>
  <c r="G143" i="19"/>
  <c r="H143" i="19" s="1"/>
  <c r="G142" i="19"/>
  <c r="H142" i="19" s="1"/>
  <c r="G141" i="19"/>
  <c r="H141" i="19" s="1"/>
  <c r="G140" i="19"/>
  <c r="H140" i="19" s="1"/>
  <c r="G139" i="19"/>
  <c r="H139" i="19" s="1"/>
  <c r="G138" i="19"/>
  <c r="H138" i="19" s="1"/>
  <c r="G137" i="19"/>
  <c r="H137" i="19" s="1"/>
  <c r="G136" i="19"/>
  <c r="H136" i="19" s="1"/>
  <c r="G135" i="19"/>
  <c r="H135" i="19" s="1"/>
  <c r="G134" i="19"/>
  <c r="H134" i="19" s="1"/>
  <c r="G133" i="19"/>
  <c r="H133" i="19" s="1"/>
  <c r="G132" i="19"/>
  <c r="H132" i="19" s="1"/>
  <c r="G131" i="19"/>
  <c r="H131" i="19" s="1"/>
  <c r="G130" i="19"/>
  <c r="H130" i="19" s="1"/>
  <c r="G129" i="19"/>
  <c r="H129" i="19" s="1"/>
  <c r="G128" i="19"/>
  <c r="H128" i="19" s="1"/>
  <c r="G127" i="19"/>
  <c r="H127" i="19" s="1"/>
  <c r="G126" i="19"/>
  <c r="H126" i="19" s="1"/>
  <c r="G125" i="19"/>
  <c r="H125" i="19" s="1"/>
  <c r="G124" i="19"/>
  <c r="H124" i="19" s="1"/>
  <c r="G123" i="19"/>
  <c r="H123" i="19" s="1"/>
  <c r="G122" i="19"/>
  <c r="H122" i="19" s="1"/>
  <c r="G121" i="19"/>
  <c r="H121" i="19" s="1"/>
  <c r="G120" i="19"/>
  <c r="H120" i="19" s="1"/>
  <c r="G119" i="19"/>
  <c r="H119" i="19" s="1"/>
  <c r="G118" i="19"/>
  <c r="H118" i="19" s="1"/>
  <c r="G117" i="19"/>
  <c r="H117" i="19" s="1"/>
  <c r="G116" i="19"/>
  <c r="H116" i="19" s="1"/>
  <c r="G115" i="19"/>
  <c r="H115" i="19" s="1"/>
  <c r="G114" i="19"/>
  <c r="H114" i="19" s="1"/>
  <c r="G113" i="19"/>
  <c r="H113" i="19" s="1"/>
  <c r="G112" i="19"/>
  <c r="H112" i="19" s="1"/>
  <c r="G111" i="19"/>
  <c r="H111" i="19" s="1"/>
  <c r="G110" i="19"/>
  <c r="H110" i="19" s="1"/>
  <c r="G109" i="19"/>
  <c r="H109" i="19" s="1"/>
  <c r="G108" i="19"/>
  <c r="H108" i="19" s="1"/>
  <c r="G107" i="19"/>
  <c r="H107" i="19" s="1"/>
  <c r="G106" i="19"/>
  <c r="H106" i="19" s="1"/>
  <c r="G105" i="19"/>
  <c r="H105" i="19" s="1"/>
  <c r="G104" i="19"/>
  <c r="H104" i="19" s="1"/>
  <c r="G103" i="19"/>
  <c r="H103" i="19" s="1"/>
  <c r="G102" i="19"/>
  <c r="H102" i="19" s="1"/>
  <c r="G101" i="19"/>
  <c r="H101" i="19" s="1"/>
  <c r="G100" i="19"/>
  <c r="H100" i="19" s="1"/>
  <c r="G99" i="19"/>
  <c r="H99" i="19" s="1"/>
  <c r="G98" i="19"/>
  <c r="H98" i="19" s="1"/>
  <c r="G97" i="19"/>
  <c r="H97" i="19" s="1"/>
  <c r="G96" i="19"/>
  <c r="H96" i="19" s="1"/>
  <c r="G95" i="19"/>
  <c r="H95" i="19" s="1"/>
  <c r="G94" i="19"/>
  <c r="H94" i="19" s="1"/>
  <c r="G93" i="19"/>
  <c r="H93" i="19" s="1"/>
  <c r="G92" i="19"/>
  <c r="H92" i="19" s="1"/>
  <c r="G91" i="19"/>
  <c r="H91" i="19" s="1"/>
  <c r="G90" i="19"/>
  <c r="H90" i="19" s="1"/>
  <c r="G89" i="19"/>
  <c r="H89" i="19" s="1"/>
  <c r="G88" i="19"/>
  <c r="H88" i="19" s="1"/>
  <c r="G87" i="19"/>
  <c r="H87" i="19" s="1"/>
  <c r="G86" i="19"/>
  <c r="H86" i="19" s="1"/>
  <c r="G85" i="19"/>
  <c r="H85" i="19" s="1"/>
  <c r="G84" i="19"/>
  <c r="H84" i="19" s="1"/>
  <c r="G83" i="19"/>
  <c r="H83" i="19" s="1"/>
  <c r="K82" i="19"/>
  <c r="K83" i="19" s="1"/>
  <c r="G82" i="19"/>
  <c r="H82" i="19" s="1"/>
  <c r="G81" i="19"/>
  <c r="H81" i="19" s="1"/>
  <c r="G80" i="19"/>
  <c r="H80" i="19" s="1"/>
  <c r="G79" i="19"/>
  <c r="H79" i="19" s="1"/>
  <c r="G78" i="19"/>
  <c r="H78" i="19" s="1"/>
  <c r="G77" i="19"/>
  <c r="H77" i="19" s="1"/>
  <c r="G76" i="19"/>
  <c r="H76" i="19" s="1"/>
  <c r="G75" i="19"/>
  <c r="H75" i="19" s="1"/>
  <c r="G74" i="19"/>
  <c r="H74" i="19" s="1"/>
  <c r="G73" i="19"/>
  <c r="H73" i="19" s="1"/>
  <c r="G72" i="19"/>
  <c r="H72" i="19" s="1"/>
  <c r="G71" i="19"/>
  <c r="H71" i="19" s="1"/>
  <c r="G70" i="19"/>
  <c r="H70" i="19" s="1"/>
  <c r="G69" i="19"/>
  <c r="H69" i="19" s="1"/>
  <c r="G68" i="19"/>
  <c r="H68" i="19" s="1"/>
  <c r="G67" i="19"/>
  <c r="H67" i="19" s="1"/>
  <c r="G66" i="19"/>
  <c r="H66" i="19" s="1"/>
  <c r="G65" i="19"/>
  <c r="H65" i="19" s="1"/>
  <c r="G64" i="19"/>
  <c r="H64" i="19" s="1"/>
  <c r="G63" i="19"/>
  <c r="H63" i="19" s="1"/>
  <c r="G62" i="19"/>
  <c r="H62" i="19" s="1"/>
  <c r="G61" i="19"/>
  <c r="H61" i="19" s="1"/>
  <c r="G60" i="19"/>
  <c r="H60" i="19" s="1"/>
  <c r="G59" i="19"/>
  <c r="H59" i="19" s="1"/>
  <c r="G58" i="19"/>
  <c r="H58" i="19" s="1"/>
  <c r="G57" i="19"/>
  <c r="H57" i="19" s="1"/>
  <c r="G56" i="19"/>
  <c r="H56" i="19" s="1"/>
  <c r="G55" i="19"/>
  <c r="H55" i="19" s="1"/>
  <c r="G54" i="19"/>
  <c r="H54" i="19" s="1"/>
  <c r="G53" i="19"/>
  <c r="H53" i="19" s="1"/>
  <c r="G52" i="19"/>
  <c r="H52" i="19" s="1"/>
  <c r="G51" i="19"/>
  <c r="H51" i="19" s="1"/>
  <c r="G50" i="19"/>
  <c r="H50" i="19" s="1"/>
  <c r="G49" i="19"/>
  <c r="H49" i="19" s="1"/>
  <c r="G48" i="19"/>
  <c r="H48" i="19" s="1"/>
  <c r="G47" i="19"/>
  <c r="H47" i="19" s="1"/>
  <c r="G46" i="19"/>
  <c r="H46" i="19" s="1"/>
  <c r="G45" i="19"/>
  <c r="H45" i="19" s="1"/>
  <c r="G44" i="19"/>
  <c r="H44" i="19" s="1"/>
  <c r="G43" i="19"/>
  <c r="H43" i="19" s="1"/>
  <c r="G42" i="19"/>
  <c r="H42" i="19" s="1"/>
  <c r="G41" i="19"/>
  <c r="H41" i="19" s="1"/>
  <c r="G40" i="19"/>
  <c r="H40" i="19" s="1"/>
  <c r="G39" i="19"/>
  <c r="H39" i="19" s="1"/>
  <c r="G38" i="19"/>
  <c r="H38" i="19" s="1"/>
  <c r="G37" i="19"/>
  <c r="H37" i="19" s="1"/>
  <c r="G36" i="19"/>
  <c r="H36" i="19" s="1"/>
  <c r="G35" i="19"/>
  <c r="H35" i="19" s="1"/>
  <c r="G34" i="19"/>
  <c r="H34" i="19" s="1"/>
  <c r="G33" i="19"/>
  <c r="H33" i="19" s="1"/>
  <c r="G32" i="19"/>
  <c r="H32" i="19" s="1"/>
  <c r="G31" i="19"/>
  <c r="H31" i="19" s="1"/>
  <c r="G30" i="19"/>
  <c r="H30" i="19" s="1"/>
  <c r="G29" i="19"/>
  <c r="H29" i="19" s="1"/>
  <c r="G28" i="19"/>
  <c r="H28" i="19" s="1"/>
  <c r="G27" i="19"/>
  <c r="H27" i="19" s="1"/>
  <c r="G26" i="19"/>
  <c r="H26" i="19" s="1"/>
  <c r="G25" i="19"/>
  <c r="H25" i="19" s="1"/>
  <c r="G24" i="19"/>
  <c r="H24" i="19" s="1"/>
  <c r="G23" i="19"/>
  <c r="H23" i="19" s="1"/>
  <c r="G22" i="19"/>
  <c r="H22" i="19" s="1"/>
  <c r="G21" i="19"/>
  <c r="H21" i="19" s="1"/>
  <c r="G20" i="19"/>
  <c r="H20" i="19" s="1"/>
  <c r="G19" i="19"/>
  <c r="H19" i="19" s="1"/>
  <c r="G18" i="19"/>
  <c r="G8" i="19"/>
  <c r="G6" i="19"/>
  <c r="G4" i="19"/>
  <c r="G5" i="19" s="1"/>
  <c r="G9" i="10"/>
  <c r="G10" i="10"/>
  <c r="G11" i="10"/>
  <c r="G12" i="10"/>
  <c r="G13" i="10"/>
  <c r="G14" i="10"/>
  <c r="G8" i="10"/>
  <c r="K89" i="12"/>
  <c r="K82" i="12"/>
  <c r="K90" i="13"/>
  <c r="K89" i="13"/>
  <c r="K82" i="13"/>
  <c r="K89" i="16"/>
  <c r="K82" i="16"/>
  <c r="K89" i="6"/>
  <c r="K82" i="6"/>
  <c r="I12" i="10"/>
  <c r="I13" i="10"/>
  <c r="I14" i="10"/>
  <c r="H12" i="10"/>
  <c r="H13" i="10"/>
  <c r="H14" i="10"/>
  <c r="J35" i="17"/>
  <c r="I35" i="17"/>
  <c r="J34" i="17"/>
  <c r="I34" i="17"/>
  <c r="H32" i="17"/>
  <c r="G32" i="17"/>
  <c r="H31" i="17"/>
  <c r="G31" i="17"/>
  <c r="H30" i="17"/>
  <c r="G30" i="17"/>
  <c r="H29" i="17"/>
  <c r="G29" i="17"/>
  <c r="H28" i="17"/>
  <c r="G28" i="17"/>
  <c r="H27" i="17"/>
  <c r="G27" i="17"/>
  <c r="H26" i="17"/>
  <c r="G26" i="17"/>
  <c r="H25" i="17"/>
  <c r="G25" i="17"/>
  <c r="H24" i="17"/>
  <c r="G24" i="17"/>
  <c r="H23" i="17"/>
  <c r="G23" i="17"/>
  <c r="H22" i="17"/>
  <c r="G22" i="17"/>
  <c r="H21" i="17"/>
  <c r="G21" i="17"/>
  <c r="H20" i="17"/>
  <c r="G20" i="17"/>
  <c r="H19" i="17"/>
  <c r="G19" i="17"/>
  <c r="H18" i="17"/>
  <c r="G18" i="17"/>
  <c r="H17" i="17"/>
  <c r="G17" i="17"/>
  <c r="H16" i="17"/>
  <c r="G16" i="17"/>
  <c r="H15" i="17"/>
  <c r="G15" i="17"/>
  <c r="H14" i="17"/>
  <c r="G14" i="17"/>
  <c r="H13" i="17"/>
  <c r="G13" i="17"/>
  <c r="H12" i="17"/>
  <c r="G12" i="17"/>
  <c r="H11" i="17"/>
  <c r="G11" i="17"/>
  <c r="H10" i="17"/>
  <c r="G10" i="17"/>
  <c r="H9" i="17"/>
  <c r="G9" i="17"/>
  <c r="H8" i="17"/>
  <c r="G8" i="17"/>
  <c r="H7" i="17"/>
  <c r="G7" i="17"/>
  <c r="H6" i="17"/>
  <c r="H34" i="17" s="1"/>
  <c r="G6" i="17"/>
  <c r="P13" i="11" l="1"/>
  <c r="R11" i="11"/>
  <c r="R13" i="11"/>
  <c r="Q11" i="11"/>
  <c r="Q13" i="11"/>
  <c r="P11" i="11"/>
  <c r="Y5" i="11" s="1"/>
  <c r="AB5" i="11" s="1"/>
  <c r="H18" i="23"/>
  <c r="G7" i="21"/>
  <c r="G3" i="19"/>
  <c r="H18" i="19"/>
  <c r="H35" i="17"/>
  <c r="H36" i="17"/>
  <c r="H37" i="17"/>
  <c r="Z5" i="11" l="1"/>
  <c r="AC5" i="11" s="1"/>
  <c r="AA5" i="11"/>
  <c r="AD5" i="11" s="1"/>
  <c r="Y6" i="11"/>
  <c r="AB6" i="11" s="1"/>
  <c r="Z9" i="11"/>
  <c r="AC9" i="11" s="1"/>
  <c r="AA4" i="11"/>
  <c r="AD4" i="11" s="1"/>
  <c r="Z4" i="11"/>
  <c r="AC4" i="11" s="1"/>
  <c r="Z7" i="11"/>
  <c r="AC7" i="11" s="1"/>
  <c r="AA7" i="11"/>
  <c r="AD7" i="11" s="1"/>
  <c r="Y4" i="11"/>
  <c r="AB4" i="11" s="1"/>
  <c r="Y9" i="11"/>
  <c r="AB9" i="11" s="1"/>
  <c r="Y8" i="11"/>
  <c r="AB8" i="11" s="1"/>
  <c r="Z6" i="11"/>
  <c r="AC6" i="11" s="1"/>
  <c r="AA9" i="11"/>
  <c r="AD9" i="11" s="1"/>
  <c r="AA6" i="11"/>
  <c r="AD6" i="11" s="1"/>
  <c r="AA8" i="11"/>
  <c r="AD8" i="11" s="1"/>
  <c r="Z8" i="11"/>
  <c r="AC8" i="11" s="1"/>
  <c r="Y7" i="11"/>
  <c r="AB7" i="11" s="1"/>
  <c r="G7" i="23"/>
  <c r="G7" i="19"/>
  <c r="H38" i="17"/>
  <c r="H39" i="17" s="1"/>
  <c r="H40" i="17"/>
  <c r="AC10" i="11" l="1"/>
  <c r="AB11" i="11"/>
  <c r="AD10" i="11"/>
  <c r="AC11" i="11"/>
  <c r="AB10" i="11"/>
  <c r="AB12" i="11" s="1"/>
  <c r="AD11" i="11"/>
  <c r="K90" i="12"/>
  <c r="H11" i="11"/>
  <c r="L9" i="11"/>
  <c r="K9" i="11"/>
  <c r="J9" i="11"/>
  <c r="I9" i="11"/>
  <c r="G3" i="12"/>
  <c r="H9" i="11"/>
  <c r="G9" i="11"/>
  <c r="F9" i="11"/>
  <c r="E9" i="11"/>
  <c r="D9" i="11"/>
  <c r="C9" i="11"/>
  <c r="K90" i="16"/>
  <c r="G4" i="16"/>
  <c r="G696" i="16"/>
  <c r="H696" i="16" s="1"/>
  <c r="G697" i="16"/>
  <c r="H697" i="16" s="1"/>
  <c r="G698" i="16"/>
  <c r="H698" i="16" s="1"/>
  <c r="G699" i="16"/>
  <c r="H699" i="16"/>
  <c r="G700" i="16"/>
  <c r="H700" i="16" s="1"/>
  <c r="G701" i="16"/>
  <c r="H701" i="16" s="1"/>
  <c r="G702" i="16"/>
  <c r="H702" i="16" s="1"/>
  <c r="G703" i="16"/>
  <c r="H703" i="16"/>
  <c r="G704" i="16"/>
  <c r="H704" i="16" s="1"/>
  <c r="G705" i="16"/>
  <c r="H705" i="16" s="1"/>
  <c r="G706" i="16"/>
  <c r="H706" i="16" s="1"/>
  <c r="G707" i="16"/>
  <c r="H707" i="16"/>
  <c r="G708" i="16"/>
  <c r="H708" i="16" s="1"/>
  <c r="G709" i="16"/>
  <c r="H709" i="16" s="1"/>
  <c r="G710" i="16"/>
  <c r="H710" i="16" s="1"/>
  <c r="G711" i="16"/>
  <c r="H711" i="16"/>
  <c r="G712" i="16"/>
  <c r="H712" i="16" s="1"/>
  <c r="G713" i="16"/>
  <c r="H713" i="16" s="1"/>
  <c r="G714" i="16"/>
  <c r="H714" i="16" s="1"/>
  <c r="G715" i="16"/>
  <c r="H715" i="16"/>
  <c r="G716" i="16"/>
  <c r="H716" i="16" s="1"/>
  <c r="G717" i="16"/>
  <c r="H717" i="16" s="1"/>
  <c r="G718" i="16"/>
  <c r="H718" i="16" s="1"/>
  <c r="G719" i="16"/>
  <c r="H719" i="16"/>
  <c r="G720" i="16"/>
  <c r="H720" i="16" s="1"/>
  <c r="G721" i="16"/>
  <c r="H721" i="16" s="1"/>
  <c r="G722" i="16"/>
  <c r="H722" i="16" s="1"/>
  <c r="G723" i="16"/>
  <c r="H723" i="16"/>
  <c r="G724" i="16"/>
  <c r="H724" i="16" s="1"/>
  <c r="G725" i="16"/>
  <c r="H725" i="16" s="1"/>
  <c r="G726" i="16"/>
  <c r="H726" i="16" s="1"/>
  <c r="G727" i="16"/>
  <c r="H727" i="16"/>
  <c r="G728" i="16"/>
  <c r="H728" i="16" s="1"/>
  <c r="G729" i="16"/>
  <c r="H729" i="16" s="1"/>
  <c r="G730" i="16"/>
  <c r="H730" i="16" s="1"/>
  <c r="G731" i="16"/>
  <c r="H731" i="16"/>
  <c r="G732" i="16"/>
  <c r="H732" i="16" s="1"/>
  <c r="G733" i="16"/>
  <c r="H733" i="16" s="1"/>
  <c r="G734" i="16"/>
  <c r="H734" i="16" s="1"/>
  <c r="G735" i="16"/>
  <c r="H735" i="16"/>
  <c r="G736" i="16"/>
  <c r="H736" i="16" s="1"/>
  <c r="G737" i="16"/>
  <c r="H737" i="16" s="1"/>
  <c r="G738" i="16"/>
  <c r="H738" i="16" s="1"/>
  <c r="G739" i="16"/>
  <c r="H739" i="16"/>
  <c r="G740" i="16"/>
  <c r="H740" i="16" s="1"/>
  <c r="G741" i="16"/>
  <c r="H741" i="16" s="1"/>
  <c r="G742" i="16"/>
  <c r="H742" i="16" s="1"/>
  <c r="G743" i="16"/>
  <c r="H743" i="16" s="1"/>
  <c r="G744" i="16"/>
  <c r="H744" i="16" s="1"/>
  <c r="G745" i="16"/>
  <c r="H745" i="16" s="1"/>
  <c r="G746" i="16"/>
  <c r="H746" i="16" s="1"/>
  <c r="G747" i="16"/>
  <c r="H747" i="16" s="1"/>
  <c r="G748" i="16"/>
  <c r="H748" i="16" s="1"/>
  <c r="G749" i="16"/>
  <c r="H749" i="16" s="1"/>
  <c r="G750" i="16"/>
  <c r="H750" i="16" s="1"/>
  <c r="G751" i="16"/>
  <c r="H751" i="16"/>
  <c r="G752" i="16"/>
  <c r="H752" i="16" s="1"/>
  <c r="G753" i="16"/>
  <c r="H753" i="16" s="1"/>
  <c r="G754" i="16"/>
  <c r="H754" i="16" s="1"/>
  <c r="G755" i="16"/>
  <c r="H755" i="16"/>
  <c r="G756" i="16"/>
  <c r="H756" i="16" s="1"/>
  <c r="G757" i="16"/>
  <c r="H757" i="16" s="1"/>
  <c r="G758" i="16"/>
  <c r="H758" i="16" s="1"/>
  <c r="G759" i="16"/>
  <c r="H759" i="16"/>
  <c r="G760" i="16"/>
  <c r="H760" i="16" s="1"/>
  <c r="G761" i="16"/>
  <c r="H761" i="16" s="1"/>
  <c r="G762" i="16"/>
  <c r="H762" i="16" s="1"/>
  <c r="G763" i="16"/>
  <c r="H763" i="16"/>
  <c r="G764" i="16"/>
  <c r="H764" i="16" s="1"/>
  <c r="G765" i="16"/>
  <c r="H765" i="16" s="1"/>
  <c r="G766" i="16"/>
  <c r="H766" i="16" s="1"/>
  <c r="G767" i="16"/>
  <c r="H767" i="16" s="1"/>
  <c r="G768" i="16"/>
  <c r="H768" i="16" s="1"/>
  <c r="G769" i="16"/>
  <c r="H769" i="16" s="1"/>
  <c r="G770" i="16"/>
  <c r="H770" i="16" s="1"/>
  <c r="G771" i="16"/>
  <c r="H771" i="16"/>
  <c r="G772" i="16"/>
  <c r="H772" i="16" s="1"/>
  <c r="G773" i="16"/>
  <c r="H773" i="16" s="1"/>
  <c r="G774" i="16"/>
  <c r="H774" i="16" s="1"/>
  <c r="G775" i="16"/>
  <c r="H775" i="16" s="1"/>
  <c r="G776" i="16"/>
  <c r="H776" i="16" s="1"/>
  <c r="G777" i="16"/>
  <c r="H777" i="16" s="1"/>
  <c r="G778" i="16"/>
  <c r="H778" i="16" s="1"/>
  <c r="G779" i="16"/>
  <c r="H779" i="16" s="1"/>
  <c r="G780" i="16"/>
  <c r="H780" i="16" s="1"/>
  <c r="G781" i="16"/>
  <c r="H781" i="16" s="1"/>
  <c r="G782" i="16"/>
  <c r="H782" i="16" s="1"/>
  <c r="G783" i="16"/>
  <c r="H783" i="16"/>
  <c r="G784" i="16"/>
  <c r="H784" i="16" s="1"/>
  <c r="G785" i="16"/>
  <c r="H785" i="16" s="1"/>
  <c r="G786" i="16"/>
  <c r="H786" i="16" s="1"/>
  <c r="G787" i="16"/>
  <c r="H787" i="16"/>
  <c r="G788" i="16"/>
  <c r="H788" i="16" s="1"/>
  <c r="G789" i="16"/>
  <c r="H789" i="16" s="1"/>
  <c r="G790" i="16"/>
  <c r="H790" i="16" s="1"/>
  <c r="G791" i="16"/>
  <c r="H791" i="16"/>
  <c r="G792" i="16"/>
  <c r="H792" i="16" s="1"/>
  <c r="G793" i="16"/>
  <c r="H793" i="16" s="1"/>
  <c r="G794" i="16"/>
  <c r="H794" i="16" s="1"/>
  <c r="G795" i="16"/>
  <c r="H795" i="16"/>
  <c r="G796" i="16"/>
  <c r="H796" i="16" s="1"/>
  <c r="G797" i="16"/>
  <c r="H797" i="16" s="1"/>
  <c r="G798" i="16"/>
  <c r="H798" i="16" s="1"/>
  <c r="G799" i="16"/>
  <c r="H799" i="16" s="1"/>
  <c r="G800" i="16"/>
  <c r="H800" i="16" s="1"/>
  <c r="G801" i="16"/>
  <c r="H801" i="16" s="1"/>
  <c r="G802" i="16"/>
  <c r="H802" i="16" s="1"/>
  <c r="G803" i="16"/>
  <c r="H803" i="16"/>
  <c r="G804" i="16"/>
  <c r="H804" i="16" s="1"/>
  <c r="G805" i="16"/>
  <c r="H805" i="16" s="1"/>
  <c r="G806" i="16"/>
  <c r="H806" i="16" s="1"/>
  <c r="G807" i="16"/>
  <c r="H807" i="16" s="1"/>
  <c r="G808" i="16"/>
  <c r="H808" i="16" s="1"/>
  <c r="G809" i="16"/>
  <c r="H809" i="16" s="1"/>
  <c r="G810" i="16"/>
  <c r="H810" i="16" s="1"/>
  <c r="G811" i="16"/>
  <c r="H811" i="16" s="1"/>
  <c r="G812" i="16"/>
  <c r="H812" i="16" s="1"/>
  <c r="G813" i="16"/>
  <c r="H813" i="16" s="1"/>
  <c r="G814" i="16"/>
  <c r="H814" i="16" s="1"/>
  <c r="G815" i="16"/>
  <c r="H815" i="16"/>
  <c r="G816" i="16"/>
  <c r="H816" i="16" s="1"/>
  <c r="G817" i="16"/>
  <c r="H817" i="16" s="1"/>
  <c r="G818" i="16"/>
  <c r="H818" i="16" s="1"/>
  <c r="G819" i="16"/>
  <c r="H819" i="16"/>
  <c r="G820" i="16"/>
  <c r="H820" i="16" s="1"/>
  <c r="G821" i="16"/>
  <c r="H821" i="16" s="1"/>
  <c r="G822" i="16"/>
  <c r="H822" i="16" s="1"/>
  <c r="G823" i="16"/>
  <c r="H823" i="16"/>
  <c r="G824" i="16"/>
  <c r="H824" i="16" s="1"/>
  <c r="G825" i="16"/>
  <c r="H825" i="16" s="1"/>
  <c r="G826" i="16"/>
  <c r="H826" i="16" s="1"/>
  <c r="G827" i="16"/>
  <c r="H827" i="16"/>
  <c r="G828" i="16"/>
  <c r="H828" i="16" s="1"/>
  <c r="G829" i="16"/>
  <c r="H829" i="16" s="1"/>
  <c r="G830" i="16"/>
  <c r="H830" i="16" s="1"/>
  <c r="G831" i="16"/>
  <c r="H831" i="16" s="1"/>
  <c r="G832" i="16"/>
  <c r="H832" i="16" s="1"/>
  <c r="G833" i="16"/>
  <c r="H833" i="16" s="1"/>
  <c r="G834" i="16"/>
  <c r="H834" i="16" s="1"/>
  <c r="G835" i="16"/>
  <c r="H835" i="16"/>
  <c r="G836" i="16"/>
  <c r="H836" i="16" s="1"/>
  <c r="G837" i="16"/>
  <c r="H837" i="16" s="1"/>
  <c r="G838" i="16"/>
  <c r="H838" i="16" s="1"/>
  <c r="G839" i="16"/>
  <c r="H839" i="16" s="1"/>
  <c r="G840" i="16"/>
  <c r="H840" i="16" s="1"/>
  <c r="G841" i="16"/>
  <c r="H841" i="16" s="1"/>
  <c r="G842" i="16"/>
  <c r="H842" i="16" s="1"/>
  <c r="G843" i="16"/>
  <c r="H843" i="16" s="1"/>
  <c r="G844" i="16"/>
  <c r="H844" i="16" s="1"/>
  <c r="G845" i="16"/>
  <c r="H845" i="16" s="1"/>
  <c r="G846" i="16"/>
  <c r="H846" i="16" s="1"/>
  <c r="G847" i="16"/>
  <c r="H847" i="16"/>
  <c r="G848" i="16"/>
  <c r="H848" i="16" s="1"/>
  <c r="G849" i="16"/>
  <c r="H849" i="16" s="1"/>
  <c r="G850" i="16"/>
  <c r="H850" i="16" s="1"/>
  <c r="G851" i="16"/>
  <c r="H851" i="16"/>
  <c r="G852" i="16"/>
  <c r="H852" i="16" s="1"/>
  <c r="G853" i="16"/>
  <c r="H853" i="16" s="1"/>
  <c r="G854" i="16"/>
  <c r="H854" i="16" s="1"/>
  <c r="G855" i="16"/>
  <c r="H855" i="16"/>
  <c r="G856" i="16"/>
  <c r="H856" i="16" s="1"/>
  <c r="G857" i="16"/>
  <c r="H857" i="16" s="1"/>
  <c r="G858" i="16"/>
  <c r="H858" i="16" s="1"/>
  <c r="G859" i="16"/>
  <c r="H859" i="16"/>
  <c r="G860" i="16"/>
  <c r="H860" i="16" s="1"/>
  <c r="G861" i="16"/>
  <c r="H861" i="16" s="1"/>
  <c r="G862" i="16"/>
  <c r="H862" i="16" s="1"/>
  <c r="G863" i="16"/>
  <c r="H863" i="16" s="1"/>
  <c r="G864" i="16"/>
  <c r="H864" i="16" s="1"/>
  <c r="G865" i="16"/>
  <c r="H865" i="16" s="1"/>
  <c r="G866" i="16"/>
  <c r="H866" i="16" s="1"/>
  <c r="G867" i="16"/>
  <c r="H867" i="16"/>
  <c r="G868" i="16"/>
  <c r="H868" i="16" s="1"/>
  <c r="G869" i="16"/>
  <c r="H869" i="16" s="1"/>
  <c r="G870" i="16"/>
  <c r="H870" i="16" s="1"/>
  <c r="G871" i="16"/>
  <c r="H871" i="16" s="1"/>
  <c r="G872" i="16"/>
  <c r="H872" i="16" s="1"/>
  <c r="G873" i="16"/>
  <c r="H873" i="16" s="1"/>
  <c r="G874" i="16"/>
  <c r="H874" i="16" s="1"/>
  <c r="G875" i="16"/>
  <c r="H875" i="16" s="1"/>
  <c r="G876" i="16"/>
  <c r="H876" i="16" s="1"/>
  <c r="G877" i="16"/>
  <c r="H877" i="16" s="1"/>
  <c r="G878" i="16"/>
  <c r="H878" i="16" s="1"/>
  <c r="G879" i="16"/>
  <c r="H879" i="16"/>
  <c r="G880" i="16"/>
  <c r="H880" i="16" s="1"/>
  <c r="G881" i="16"/>
  <c r="H881" i="16" s="1"/>
  <c r="G882" i="16"/>
  <c r="H882" i="16" s="1"/>
  <c r="G883" i="16"/>
  <c r="H883" i="16"/>
  <c r="G884" i="16"/>
  <c r="H884" i="16" s="1"/>
  <c r="G885" i="16"/>
  <c r="H885" i="16" s="1"/>
  <c r="G886" i="16"/>
  <c r="H886" i="16" s="1"/>
  <c r="G887" i="16"/>
  <c r="H887" i="16"/>
  <c r="G888" i="16"/>
  <c r="H888" i="16" s="1"/>
  <c r="G889" i="16"/>
  <c r="H889" i="16" s="1"/>
  <c r="G890" i="16"/>
  <c r="H890" i="16" s="1"/>
  <c r="G891" i="16"/>
  <c r="H891" i="16"/>
  <c r="G892" i="16"/>
  <c r="H892" i="16" s="1"/>
  <c r="G893" i="16"/>
  <c r="H893" i="16" s="1"/>
  <c r="G894" i="16"/>
  <c r="H894" i="16" s="1"/>
  <c r="G895" i="16"/>
  <c r="H895" i="16" s="1"/>
  <c r="G896" i="16"/>
  <c r="H896" i="16" s="1"/>
  <c r="G897" i="16"/>
  <c r="H897" i="16" s="1"/>
  <c r="G898" i="16"/>
  <c r="H898" i="16"/>
  <c r="G899" i="16"/>
  <c r="H899" i="16"/>
  <c r="G900" i="16"/>
  <c r="H900" i="16" s="1"/>
  <c r="G901" i="16"/>
  <c r="H901" i="16" s="1"/>
  <c r="G902" i="16"/>
  <c r="H902" i="16" s="1"/>
  <c r="G903" i="16"/>
  <c r="H903" i="16"/>
  <c r="G904" i="16"/>
  <c r="H904" i="16" s="1"/>
  <c r="G905" i="16"/>
  <c r="H905" i="16" s="1"/>
  <c r="G906" i="16"/>
  <c r="H906" i="16" s="1"/>
  <c r="G907" i="16"/>
  <c r="H907" i="16" s="1"/>
  <c r="G908" i="16"/>
  <c r="H908" i="16" s="1"/>
  <c r="G909" i="16"/>
  <c r="H909" i="16" s="1"/>
  <c r="G910" i="16"/>
  <c r="H910" i="16"/>
  <c r="G911" i="16"/>
  <c r="H911" i="16" s="1"/>
  <c r="G912" i="16"/>
  <c r="H912" i="16" s="1"/>
  <c r="G913" i="16"/>
  <c r="H913" i="16" s="1"/>
  <c r="G914" i="16"/>
  <c r="H914" i="16"/>
  <c r="G915" i="16"/>
  <c r="H915" i="16"/>
  <c r="G916" i="16"/>
  <c r="H916" i="16" s="1"/>
  <c r="G917" i="16"/>
  <c r="H917" i="16" s="1"/>
  <c r="G918" i="16"/>
  <c r="H918" i="16" s="1"/>
  <c r="G919" i="16"/>
  <c r="H919" i="16"/>
  <c r="G920" i="16"/>
  <c r="H920" i="16" s="1"/>
  <c r="G921" i="16"/>
  <c r="H921" i="16" s="1"/>
  <c r="G922" i="16"/>
  <c r="H922" i="16" s="1"/>
  <c r="G923" i="16"/>
  <c r="H923" i="16" s="1"/>
  <c r="G924" i="16"/>
  <c r="H924" i="16" s="1"/>
  <c r="G925" i="16"/>
  <c r="H925" i="16" s="1"/>
  <c r="G926" i="16"/>
  <c r="H926" i="16"/>
  <c r="G927" i="16"/>
  <c r="H927" i="16" s="1"/>
  <c r="G928" i="16"/>
  <c r="H928" i="16" s="1"/>
  <c r="G929" i="16"/>
  <c r="H929" i="16" s="1"/>
  <c r="G930" i="16"/>
  <c r="H930" i="16"/>
  <c r="G931" i="16"/>
  <c r="H931" i="16"/>
  <c r="G932" i="16"/>
  <c r="H932" i="16" s="1"/>
  <c r="G933" i="16"/>
  <c r="H933" i="16" s="1"/>
  <c r="G934" i="16"/>
  <c r="H934" i="16" s="1"/>
  <c r="G935" i="16"/>
  <c r="H935" i="16"/>
  <c r="G936" i="16"/>
  <c r="H936" i="16" s="1"/>
  <c r="G937" i="16"/>
  <c r="H937" i="16" s="1"/>
  <c r="G938" i="16"/>
  <c r="H938" i="16" s="1"/>
  <c r="G939" i="16"/>
  <c r="H939" i="16" s="1"/>
  <c r="G940" i="16"/>
  <c r="H940" i="16" s="1"/>
  <c r="G941" i="16"/>
  <c r="H941" i="16" s="1"/>
  <c r="G942" i="16"/>
  <c r="H942" i="16"/>
  <c r="G943" i="16"/>
  <c r="H943" i="16" s="1"/>
  <c r="G944" i="16"/>
  <c r="H944" i="16" s="1"/>
  <c r="G945" i="16"/>
  <c r="H945" i="16" s="1"/>
  <c r="G946" i="16"/>
  <c r="H946" i="16"/>
  <c r="G947" i="16"/>
  <c r="H947" i="16"/>
  <c r="G948" i="16"/>
  <c r="H948" i="16" s="1"/>
  <c r="G949" i="16"/>
  <c r="H949" i="16" s="1"/>
  <c r="G950" i="16"/>
  <c r="H950" i="16" s="1"/>
  <c r="G951" i="16"/>
  <c r="H951" i="16"/>
  <c r="G952" i="16"/>
  <c r="H952" i="16" s="1"/>
  <c r="G953" i="16"/>
  <c r="H953" i="16" s="1"/>
  <c r="G954" i="16"/>
  <c r="H954" i="16" s="1"/>
  <c r="G955" i="16"/>
  <c r="H955" i="16" s="1"/>
  <c r="G956" i="16"/>
  <c r="H956" i="16" s="1"/>
  <c r="G957" i="16"/>
  <c r="H957" i="16" s="1"/>
  <c r="G958" i="16"/>
  <c r="H958" i="16"/>
  <c r="G959" i="16"/>
  <c r="H959" i="16" s="1"/>
  <c r="G960" i="16"/>
  <c r="H960" i="16" s="1"/>
  <c r="G961" i="16"/>
  <c r="H961" i="16" s="1"/>
  <c r="G962" i="16"/>
  <c r="H962" i="16"/>
  <c r="G963" i="16"/>
  <c r="H963" i="16"/>
  <c r="G964" i="16"/>
  <c r="H964" i="16" s="1"/>
  <c r="G965" i="16"/>
  <c r="H965" i="16" s="1"/>
  <c r="G966" i="16"/>
  <c r="H966" i="16" s="1"/>
  <c r="G967" i="16"/>
  <c r="H967" i="16"/>
  <c r="G968" i="16"/>
  <c r="H968" i="16" s="1"/>
  <c r="G969" i="16"/>
  <c r="H969" i="16" s="1"/>
  <c r="G970" i="16"/>
  <c r="H970" i="16" s="1"/>
  <c r="G971" i="16"/>
  <c r="H971" i="16" s="1"/>
  <c r="G972" i="16"/>
  <c r="H972" i="16" s="1"/>
  <c r="G973" i="16"/>
  <c r="H973" i="16" s="1"/>
  <c r="G974" i="16"/>
  <c r="H974" i="16"/>
  <c r="G975" i="16"/>
  <c r="H975" i="16" s="1"/>
  <c r="G976" i="16"/>
  <c r="H976" i="16" s="1"/>
  <c r="G977" i="16"/>
  <c r="H977" i="16" s="1"/>
  <c r="G978" i="16"/>
  <c r="H978" i="16"/>
  <c r="G979" i="16"/>
  <c r="H979" i="16"/>
  <c r="G980" i="16"/>
  <c r="H980" i="16" s="1"/>
  <c r="G981" i="16"/>
  <c r="H981" i="16" s="1"/>
  <c r="G982" i="16"/>
  <c r="H982" i="16" s="1"/>
  <c r="G983" i="16"/>
  <c r="H983" i="16"/>
  <c r="G984" i="16"/>
  <c r="H984" i="16" s="1"/>
  <c r="G985" i="16"/>
  <c r="H985" i="16" s="1"/>
  <c r="G986" i="16"/>
  <c r="H986" i="16" s="1"/>
  <c r="G987" i="16"/>
  <c r="H987" i="16" s="1"/>
  <c r="G988" i="16"/>
  <c r="H988" i="16" s="1"/>
  <c r="G989" i="16"/>
  <c r="H989" i="16" s="1"/>
  <c r="G990" i="16"/>
  <c r="H990" i="16"/>
  <c r="G991" i="16"/>
  <c r="H991" i="16" s="1"/>
  <c r="G992" i="16"/>
  <c r="H992" i="16" s="1"/>
  <c r="G993" i="16"/>
  <c r="H993" i="16" s="1"/>
  <c r="G994" i="16"/>
  <c r="H994" i="16"/>
  <c r="G995" i="16"/>
  <c r="H995" i="16"/>
  <c r="G996" i="16"/>
  <c r="H996" i="16" s="1"/>
  <c r="G997" i="16"/>
  <c r="H997" i="16" s="1"/>
  <c r="G998" i="16"/>
  <c r="H998" i="16" s="1"/>
  <c r="G999" i="16"/>
  <c r="H999" i="16"/>
  <c r="G1000" i="16"/>
  <c r="H1000" i="16" s="1"/>
  <c r="G1001" i="16"/>
  <c r="H1001" i="16" s="1"/>
  <c r="G1002" i="16"/>
  <c r="H1002" i="16" s="1"/>
  <c r="G1003" i="16"/>
  <c r="H1003" i="16" s="1"/>
  <c r="G1004" i="16"/>
  <c r="H1004" i="16" s="1"/>
  <c r="G1005" i="16"/>
  <c r="H1005" i="16" s="1"/>
  <c r="G1006" i="16"/>
  <c r="H1006" i="16"/>
  <c r="G1007" i="16"/>
  <c r="H1007" i="16" s="1"/>
  <c r="G1008" i="16"/>
  <c r="H1008" i="16" s="1"/>
  <c r="G1009" i="16"/>
  <c r="H1009" i="16" s="1"/>
  <c r="G1010" i="16"/>
  <c r="H1010" i="16"/>
  <c r="G1011" i="16"/>
  <c r="H1011" i="16" s="1"/>
  <c r="G1012" i="16"/>
  <c r="H1012" i="16"/>
  <c r="G1013" i="16"/>
  <c r="H1013" i="16" s="1"/>
  <c r="G1014" i="16"/>
  <c r="H1014" i="16"/>
  <c r="G1015" i="16"/>
  <c r="H1015" i="16"/>
  <c r="G1016" i="16"/>
  <c r="H1016" i="16" s="1"/>
  <c r="G1017" i="16"/>
  <c r="H1017" i="16" s="1"/>
  <c r="G1018" i="16"/>
  <c r="H1018" i="16"/>
  <c r="G1019" i="16"/>
  <c r="H1019" i="16"/>
  <c r="G1020" i="16"/>
  <c r="H1020" i="16" s="1"/>
  <c r="G1021" i="16"/>
  <c r="H1021" i="16" s="1"/>
  <c r="G1022" i="16"/>
  <c r="H1022" i="16" s="1"/>
  <c r="G1023" i="16"/>
  <c r="H1023" i="16"/>
  <c r="G1024" i="16"/>
  <c r="H1024" i="16"/>
  <c r="G1025" i="16"/>
  <c r="H1025" i="16" s="1"/>
  <c r="G1026" i="16"/>
  <c r="H1026" i="16"/>
  <c r="G1027" i="16"/>
  <c r="H1027" i="16"/>
  <c r="G1028" i="16"/>
  <c r="H1028" i="16"/>
  <c r="G1029" i="16"/>
  <c r="H1029" i="16" s="1"/>
  <c r="G1030" i="16"/>
  <c r="H1030" i="16" s="1"/>
  <c r="G1031" i="16"/>
  <c r="H1031" i="16" s="1"/>
  <c r="G1032" i="16"/>
  <c r="H1032" i="16"/>
  <c r="G1033" i="16"/>
  <c r="H1033" i="16" s="1"/>
  <c r="G1034" i="16"/>
  <c r="H1034" i="16" s="1"/>
  <c r="G1035" i="16"/>
  <c r="H1035" i="16"/>
  <c r="G1036" i="16"/>
  <c r="H1036" i="16"/>
  <c r="G1037" i="16"/>
  <c r="H1037" i="16"/>
  <c r="G1038" i="16"/>
  <c r="H1038" i="16" s="1"/>
  <c r="G1039" i="16"/>
  <c r="H1039" i="16"/>
  <c r="G1040" i="16"/>
  <c r="H1040" i="16"/>
  <c r="G1041" i="16"/>
  <c r="H1041" i="16"/>
  <c r="G1042" i="16"/>
  <c r="H1042" i="16" s="1"/>
  <c r="G1043" i="16"/>
  <c r="H1043" i="16"/>
  <c r="G1044" i="16"/>
  <c r="H1044" i="16"/>
  <c r="G1045" i="16"/>
  <c r="H1045" i="16"/>
  <c r="G1046" i="16"/>
  <c r="H1046" i="16" s="1"/>
  <c r="G1047" i="16"/>
  <c r="H1047" i="16"/>
  <c r="G1048" i="16"/>
  <c r="H1048" i="16"/>
  <c r="G1049" i="16"/>
  <c r="H1049" i="16"/>
  <c r="G1050" i="16"/>
  <c r="H1050" i="16" s="1"/>
  <c r="G1051" i="16"/>
  <c r="H1051" i="16"/>
  <c r="G1052" i="16"/>
  <c r="H1052" i="16"/>
  <c r="G1053" i="16"/>
  <c r="H1053" i="16"/>
  <c r="G1054" i="16"/>
  <c r="H1054" i="16" s="1"/>
  <c r="G1055" i="16"/>
  <c r="H1055" i="16"/>
  <c r="G1056" i="16"/>
  <c r="H1056" i="16"/>
  <c r="G1057" i="16"/>
  <c r="H1057" i="16"/>
  <c r="G1058" i="16"/>
  <c r="H1058" i="16" s="1"/>
  <c r="G1059" i="16"/>
  <c r="H1059" i="16"/>
  <c r="G1060" i="16"/>
  <c r="H1060" i="16"/>
  <c r="G1061" i="16"/>
  <c r="H1061" i="16"/>
  <c r="G1062" i="16"/>
  <c r="H1062" i="16" s="1"/>
  <c r="G1063" i="16"/>
  <c r="H1063" i="16"/>
  <c r="G1064" i="16"/>
  <c r="H1064" i="16"/>
  <c r="G1065" i="16"/>
  <c r="H1065" i="16"/>
  <c r="G1066" i="16"/>
  <c r="H1066" i="16" s="1"/>
  <c r="G1067" i="16"/>
  <c r="H1067" i="16"/>
  <c r="G1068" i="16"/>
  <c r="H1068" i="16"/>
  <c r="G1069" i="16"/>
  <c r="H1069" i="16"/>
  <c r="G1070" i="16"/>
  <c r="H1070" i="16" s="1"/>
  <c r="G1071" i="16"/>
  <c r="H1071" i="16"/>
  <c r="G1072" i="16"/>
  <c r="H1072" i="16"/>
  <c r="G1073" i="16"/>
  <c r="H1073" i="16"/>
  <c r="G1074" i="16"/>
  <c r="H1074" i="16" s="1"/>
  <c r="G1075" i="16"/>
  <c r="H1075" i="16"/>
  <c r="G1076" i="16"/>
  <c r="H1076" i="16"/>
  <c r="G1077" i="16"/>
  <c r="H1077" i="16"/>
  <c r="G1078" i="16"/>
  <c r="H1078" i="16" s="1"/>
  <c r="G1079" i="16"/>
  <c r="H1079" i="16"/>
  <c r="G1080" i="16"/>
  <c r="H1080" i="16"/>
  <c r="G1081" i="16"/>
  <c r="H1081" i="16"/>
  <c r="G1082" i="16"/>
  <c r="H1082" i="16" s="1"/>
  <c r="G1083" i="16"/>
  <c r="H1083" i="16"/>
  <c r="G1084" i="16"/>
  <c r="H1084" i="16"/>
  <c r="G1085" i="16"/>
  <c r="H1085" i="16"/>
  <c r="G1086" i="16"/>
  <c r="H1086" i="16" s="1"/>
  <c r="G1087" i="16"/>
  <c r="H1087" i="16"/>
  <c r="G1088" i="16"/>
  <c r="H1088" i="16"/>
  <c r="G1089" i="16"/>
  <c r="H1089" i="16"/>
  <c r="G1090" i="16"/>
  <c r="H1090" i="16" s="1"/>
  <c r="G1091" i="16"/>
  <c r="H1091" i="16"/>
  <c r="G1092" i="16"/>
  <c r="H1092" i="16"/>
  <c r="G1093" i="16"/>
  <c r="H1093" i="16"/>
  <c r="G1094" i="16"/>
  <c r="H1094" i="16" s="1"/>
  <c r="G1095" i="16"/>
  <c r="H1095" i="16"/>
  <c r="G1096" i="16"/>
  <c r="H1096" i="16"/>
  <c r="G1097" i="16"/>
  <c r="H1097" i="16"/>
  <c r="G1098" i="16"/>
  <c r="H1098" i="16" s="1"/>
  <c r="G1099" i="16"/>
  <c r="H1099" i="16"/>
  <c r="G1100" i="16"/>
  <c r="H1100" i="16"/>
  <c r="G1101" i="16"/>
  <c r="H1101" i="16"/>
  <c r="G1102" i="16"/>
  <c r="H1102" i="16" s="1"/>
  <c r="G1103" i="16"/>
  <c r="H1103" i="16"/>
  <c r="G1104" i="16"/>
  <c r="H1104" i="16"/>
  <c r="G1105" i="16"/>
  <c r="H1105" i="16"/>
  <c r="G1106" i="16"/>
  <c r="H1106" i="16" s="1"/>
  <c r="G1107" i="16"/>
  <c r="H1107" i="16"/>
  <c r="G1108" i="16"/>
  <c r="H1108" i="16"/>
  <c r="G1109" i="16"/>
  <c r="H1109" i="16"/>
  <c r="G1110" i="16"/>
  <c r="H1110" i="16" s="1"/>
  <c r="G1111" i="16"/>
  <c r="H1111" i="16"/>
  <c r="G1112" i="16"/>
  <c r="H1112" i="16"/>
  <c r="G1113" i="16"/>
  <c r="H1113" i="16"/>
  <c r="G1114" i="16"/>
  <c r="H1114" i="16" s="1"/>
  <c r="G1115" i="16"/>
  <c r="H1115" i="16"/>
  <c r="G1116" i="16"/>
  <c r="H1116" i="16"/>
  <c r="G1117" i="16"/>
  <c r="H1117" i="16"/>
  <c r="G1118" i="16"/>
  <c r="H1118" i="16" s="1"/>
  <c r="G1119" i="16"/>
  <c r="H1119" i="16"/>
  <c r="G1120" i="16"/>
  <c r="H1120" i="16"/>
  <c r="G1121" i="16"/>
  <c r="H1121" i="16"/>
  <c r="G1122" i="16"/>
  <c r="H1122" i="16" s="1"/>
  <c r="G1123" i="16"/>
  <c r="H1123" i="16"/>
  <c r="G1124" i="16"/>
  <c r="H1124" i="16"/>
  <c r="G1125" i="16"/>
  <c r="H1125" i="16" s="1"/>
  <c r="G1126" i="16"/>
  <c r="H1126" i="16" s="1"/>
  <c r="G1127" i="16"/>
  <c r="H1127" i="16"/>
  <c r="G1128" i="16"/>
  <c r="H1128" i="16"/>
  <c r="G1129" i="16"/>
  <c r="H1129" i="16" s="1"/>
  <c r="G1130" i="16"/>
  <c r="H1130" i="16" s="1"/>
  <c r="G1131" i="16"/>
  <c r="H1131" i="16"/>
  <c r="G1132" i="16"/>
  <c r="H1132" i="16"/>
  <c r="G1133" i="16"/>
  <c r="H1133" i="16" s="1"/>
  <c r="G1134" i="16"/>
  <c r="H1134" i="16" s="1"/>
  <c r="G1135" i="16"/>
  <c r="H1135" i="16"/>
  <c r="G1136" i="16"/>
  <c r="H1136" i="16"/>
  <c r="G1137" i="16"/>
  <c r="H1137" i="16" s="1"/>
  <c r="G1138" i="16"/>
  <c r="H1138" i="16" s="1"/>
  <c r="G1139" i="16"/>
  <c r="H1139" i="16"/>
  <c r="G1140" i="16"/>
  <c r="H1140" i="16"/>
  <c r="G1141" i="16"/>
  <c r="H1141" i="16" s="1"/>
  <c r="G1142" i="16"/>
  <c r="H1142" i="16" s="1"/>
  <c r="G1143" i="16"/>
  <c r="H1143" i="16"/>
  <c r="G1144" i="16"/>
  <c r="H1144" i="16"/>
  <c r="G1145" i="16"/>
  <c r="H1145" i="16" s="1"/>
  <c r="G1146" i="16"/>
  <c r="H1146" i="16" s="1"/>
  <c r="G1147" i="16"/>
  <c r="H1147" i="16"/>
  <c r="G1148" i="16"/>
  <c r="H1148" i="16"/>
  <c r="G1149" i="16"/>
  <c r="H1149" i="16" s="1"/>
  <c r="G1150" i="16"/>
  <c r="H1150" i="16" s="1"/>
  <c r="G1151" i="16"/>
  <c r="H1151" i="16"/>
  <c r="G1152" i="16"/>
  <c r="H1152" i="16"/>
  <c r="G1153" i="16"/>
  <c r="H1153" i="16" s="1"/>
  <c r="G1154" i="16"/>
  <c r="H1154" i="16" s="1"/>
  <c r="G1155" i="16"/>
  <c r="H1155" i="16"/>
  <c r="G1156" i="16"/>
  <c r="H1156" i="16"/>
  <c r="G1157" i="16"/>
  <c r="H1157" i="16" s="1"/>
  <c r="G1158" i="16"/>
  <c r="H1158" i="16" s="1"/>
  <c r="G1159" i="16"/>
  <c r="H1159" i="16"/>
  <c r="G1160" i="16"/>
  <c r="H1160" i="16"/>
  <c r="G1161" i="16"/>
  <c r="H1161" i="16" s="1"/>
  <c r="G1162" i="16"/>
  <c r="H1162" i="16" s="1"/>
  <c r="G1163" i="16"/>
  <c r="H1163" i="16"/>
  <c r="G1164" i="16"/>
  <c r="H1164" i="16"/>
  <c r="G1165" i="16"/>
  <c r="H1165" i="16" s="1"/>
  <c r="G1166" i="16"/>
  <c r="H1166" i="16" s="1"/>
  <c r="G1167" i="16"/>
  <c r="H1167" i="16"/>
  <c r="G1168" i="16"/>
  <c r="H1168" i="16"/>
  <c r="G1169" i="16"/>
  <c r="H1169" i="16" s="1"/>
  <c r="G1170" i="16"/>
  <c r="H1170" i="16" s="1"/>
  <c r="G1171" i="16"/>
  <c r="H1171" i="16"/>
  <c r="G1172" i="16"/>
  <c r="H1172" i="16"/>
  <c r="G1173" i="16"/>
  <c r="H1173" i="16" s="1"/>
  <c r="G1174" i="16"/>
  <c r="H1174" i="16" s="1"/>
  <c r="G1175" i="16"/>
  <c r="H1175" i="16"/>
  <c r="G1176" i="16"/>
  <c r="H1176" i="16"/>
  <c r="G1177" i="16"/>
  <c r="H1177" i="16" s="1"/>
  <c r="G1178" i="16"/>
  <c r="H1178" i="16" s="1"/>
  <c r="G1179" i="16"/>
  <c r="H1179" i="16"/>
  <c r="G1180" i="16"/>
  <c r="H1180" i="16"/>
  <c r="G1181" i="16"/>
  <c r="H1181" i="16" s="1"/>
  <c r="G1182" i="16"/>
  <c r="H1182" i="16" s="1"/>
  <c r="G1183" i="16"/>
  <c r="H1183" i="16"/>
  <c r="G1184" i="16"/>
  <c r="H1184" i="16"/>
  <c r="G1185" i="16"/>
  <c r="H1185" i="16" s="1"/>
  <c r="G1186" i="16"/>
  <c r="H1186" i="16" s="1"/>
  <c r="G1187" i="16"/>
  <c r="H1187" i="16"/>
  <c r="G1188" i="16"/>
  <c r="H1188" i="16"/>
  <c r="G1189" i="16"/>
  <c r="H1189" i="16" s="1"/>
  <c r="G1190" i="16"/>
  <c r="H1190" i="16" s="1"/>
  <c r="G1191" i="16"/>
  <c r="H1191" i="16"/>
  <c r="G1192" i="16"/>
  <c r="H1192" i="16"/>
  <c r="G1193" i="16"/>
  <c r="H1193" i="16" s="1"/>
  <c r="G1194" i="16"/>
  <c r="H1194" i="16" s="1"/>
  <c r="G1195" i="16"/>
  <c r="H1195" i="16"/>
  <c r="G1196" i="16"/>
  <c r="H1196" i="16"/>
  <c r="G1197" i="16"/>
  <c r="H1197" i="16" s="1"/>
  <c r="G1198" i="16"/>
  <c r="H1198" i="16" s="1"/>
  <c r="G1199" i="16"/>
  <c r="H1199" i="16"/>
  <c r="G1200" i="16"/>
  <c r="H1200" i="16"/>
  <c r="G1201" i="16"/>
  <c r="H1201" i="16" s="1"/>
  <c r="G1202" i="16"/>
  <c r="H1202" i="16" s="1"/>
  <c r="G1203" i="16"/>
  <c r="H1203" i="16"/>
  <c r="G1204" i="16"/>
  <c r="H1204" i="16"/>
  <c r="G1205" i="16"/>
  <c r="H1205" i="16" s="1"/>
  <c r="G1206" i="16"/>
  <c r="H1206" i="16" s="1"/>
  <c r="G1207" i="16"/>
  <c r="H1207" i="16"/>
  <c r="G1208" i="16"/>
  <c r="H1208" i="16"/>
  <c r="G1209" i="16"/>
  <c r="H1209" i="16" s="1"/>
  <c r="G1210" i="16"/>
  <c r="H1210" i="16" s="1"/>
  <c r="G1211" i="16"/>
  <c r="H1211" i="16"/>
  <c r="G1212" i="16"/>
  <c r="H1212" i="16"/>
  <c r="G1213" i="16"/>
  <c r="H1213" i="16" s="1"/>
  <c r="G1214" i="16"/>
  <c r="H1214" i="16" s="1"/>
  <c r="G1215" i="16"/>
  <c r="H1215" i="16"/>
  <c r="G1216" i="16"/>
  <c r="H1216" i="16"/>
  <c r="G1217" i="16"/>
  <c r="H1217" i="16" s="1"/>
  <c r="G1218" i="16"/>
  <c r="H1218" i="16" s="1"/>
  <c r="G1219" i="16"/>
  <c r="H1219" i="16"/>
  <c r="G1220" i="16"/>
  <c r="H1220" i="16"/>
  <c r="G1221" i="16"/>
  <c r="H1221" i="16" s="1"/>
  <c r="G1222" i="16"/>
  <c r="H1222" i="16" s="1"/>
  <c r="G1223" i="16"/>
  <c r="H1223" i="16"/>
  <c r="G1224" i="16"/>
  <c r="H1224" i="16"/>
  <c r="G1225" i="16"/>
  <c r="H1225" i="16" s="1"/>
  <c r="G1226" i="16"/>
  <c r="H1226" i="16" s="1"/>
  <c r="G1227" i="16"/>
  <c r="H1227" i="16"/>
  <c r="G1228" i="16"/>
  <c r="H1228" i="16"/>
  <c r="G1229" i="16"/>
  <c r="H1229" i="16" s="1"/>
  <c r="G1230" i="16"/>
  <c r="H1230" i="16" s="1"/>
  <c r="G1231" i="16"/>
  <c r="H1231" i="16"/>
  <c r="G1232" i="16"/>
  <c r="H1232" i="16"/>
  <c r="G1233" i="16"/>
  <c r="H1233" i="16" s="1"/>
  <c r="G1234" i="16"/>
  <c r="H1234" i="16" s="1"/>
  <c r="G1235" i="16"/>
  <c r="H1235" i="16"/>
  <c r="G1236" i="16"/>
  <c r="H1236" i="16"/>
  <c r="G1237" i="16"/>
  <c r="H1237" i="16" s="1"/>
  <c r="G1238" i="16"/>
  <c r="H1238" i="16" s="1"/>
  <c r="G1239" i="16"/>
  <c r="H1239" i="16"/>
  <c r="G1240" i="16"/>
  <c r="H1240" i="16"/>
  <c r="G1241" i="16"/>
  <c r="H1241" i="16" s="1"/>
  <c r="G1242" i="16"/>
  <c r="H1242" i="16" s="1"/>
  <c r="G1243" i="16"/>
  <c r="H1243" i="16"/>
  <c r="G1244" i="16"/>
  <c r="H1244" i="16"/>
  <c r="G1245" i="16"/>
  <c r="H1245" i="16" s="1"/>
  <c r="G1246" i="16"/>
  <c r="H1246" i="16" s="1"/>
  <c r="G1247" i="16"/>
  <c r="H1247" i="16"/>
  <c r="G1248" i="16"/>
  <c r="H1248" i="16"/>
  <c r="G1249" i="16"/>
  <c r="H1249" i="16" s="1"/>
  <c r="G1250" i="16"/>
  <c r="H1250" i="16" s="1"/>
  <c r="G1251" i="16"/>
  <c r="H1251" i="16"/>
  <c r="G1252" i="16"/>
  <c r="H1252" i="16"/>
  <c r="G1253" i="16"/>
  <c r="H1253" i="16" s="1"/>
  <c r="G1254" i="16"/>
  <c r="H1254" i="16" s="1"/>
  <c r="G1255" i="16"/>
  <c r="H1255" i="16"/>
  <c r="G1256" i="16"/>
  <c r="H1256" i="16"/>
  <c r="G1257" i="16"/>
  <c r="H1257" i="16" s="1"/>
  <c r="G1258" i="16"/>
  <c r="H1258" i="16" s="1"/>
  <c r="G1259" i="16"/>
  <c r="H1259" i="16"/>
  <c r="G1260" i="16"/>
  <c r="H1260" i="16"/>
  <c r="G1261" i="16"/>
  <c r="H1261" i="16" s="1"/>
  <c r="G1262" i="16"/>
  <c r="H1262" i="16" s="1"/>
  <c r="G1263" i="16"/>
  <c r="H1263" i="16"/>
  <c r="G1264" i="16"/>
  <c r="H1264" i="16"/>
  <c r="G1265" i="16"/>
  <c r="H1265" i="16" s="1"/>
  <c r="G1266" i="16"/>
  <c r="H1266" i="16" s="1"/>
  <c r="G1267" i="16"/>
  <c r="H1267" i="16"/>
  <c r="G1268" i="16"/>
  <c r="H1268" i="16"/>
  <c r="G1269" i="16"/>
  <c r="H1269" i="16" s="1"/>
  <c r="G1270" i="16"/>
  <c r="H1270" i="16" s="1"/>
  <c r="G1271" i="16"/>
  <c r="H1271" i="16"/>
  <c r="G1272" i="16"/>
  <c r="H1272" i="16"/>
  <c r="G1273" i="16"/>
  <c r="H1273" i="16" s="1"/>
  <c r="G1274" i="16"/>
  <c r="H1274" i="16" s="1"/>
  <c r="G1275" i="16"/>
  <c r="H1275" i="16"/>
  <c r="G1276" i="16"/>
  <c r="H1276" i="16"/>
  <c r="G1277" i="16"/>
  <c r="H1277" i="16" s="1"/>
  <c r="G1278" i="16"/>
  <c r="H1278" i="16" s="1"/>
  <c r="G1279" i="16"/>
  <c r="H1279" i="16"/>
  <c r="G1280" i="16"/>
  <c r="H1280" i="16"/>
  <c r="G1281" i="16"/>
  <c r="H1281" i="16" s="1"/>
  <c r="G1282" i="16"/>
  <c r="H1282" i="16" s="1"/>
  <c r="G1283" i="16"/>
  <c r="H1283" i="16"/>
  <c r="G1284" i="16"/>
  <c r="H1284" i="16"/>
  <c r="G1285" i="16"/>
  <c r="H1285" i="16" s="1"/>
  <c r="G1286" i="16"/>
  <c r="H1286" i="16" s="1"/>
  <c r="G1287" i="16"/>
  <c r="H1287" i="16"/>
  <c r="G1288" i="16"/>
  <c r="H1288" i="16"/>
  <c r="G1289" i="16"/>
  <c r="H1289" i="16" s="1"/>
  <c r="G1290" i="16"/>
  <c r="H1290" i="16" s="1"/>
  <c r="G1291" i="16"/>
  <c r="H1291" i="16"/>
  <c r="G1292" i="16"/>
  <c r="H1292" i="16"/>
  <c r="G1293" i="16"/>
  <c r="H1293" i="16" s="1"/>
  <c r="G1294" i="16"/>
  <c r="H1294" i="16" s="1"/>
  <c r="G1295" i="16"/>
  <c r="H1295" i="16"/>
  <c r="G1296" i="16"/>
  <c r="H1296" i="16"/>
  <c r="G1297" i="16"/>
  <c r="H1297" i="16" s="1"/>
  <c r="G1298" i="16"/>
  <c r="H1298" i="16" s="1"/>
  <c r="G1299" i="16"/>
  <c r="H1299" i="16"/>
  <c r="G1300" i="16"/>
  <c r="H1300" i="16"/>
  <c r="G1301" i="16"/>
  <c r="H1301" i="16" s="1"/>
  <c r="G1302" i="16"/>
  <c r="H1302" i="16" s="1"/>
  <c r="G1303" i="16"/>
  <c r="H1303" i="16"/>
  <c r="G1304" i="16"/>
  <c r="H1304" i="16"/>
  <c r="G1305" i="16"/>
  <c r="H1305" i="16" s="1"/>
  <c r="G1306" i="16"/>
  <c r="H1306" i="16" s="1"/>
  <c r="G1307" i="16"/>
  <c r="H1307" i="16"/>
  <c r="G1308" i="16"/>
  <c r="H1308" i="16"/>
  <c r="G1309" i="16"/>
  <c r="H1309" i="16" s="1"/>
  <c r="G1310" i="16"/>
  <c r="H1310" i="16" s="1"/>
  <c r="G1311" i="16"/>
  <c r="H1311" i="16"/>
  <c r="G1312" i="16"/>
  <c r="H1312" i="16"/>
  <c r="G1313" i="16"/>
  <c r="H1313" i="16" s="1"/>
  <c r="G1314" i="16"/>
  <c r="H1314" i="16" s="1"/>
  <c r="G1315" i="16"/>
  <c r="H1315" i="16"/>
  <c r="G1316" i="16"/>
  <c r="H1316" i="16"/>
  <c r="G1317" i="16"/>
  <c r="H1317" i="16" s="1"/>
  <c r="G1318" i="16"/>
  <c r="H1318" i="16" s="1"/>
  <c r="G1319" i="16"/>
  <c r="H1319" i="16"/>
  <c r="G1320" i="16"/>
  <c r="H1320" i="16"/>
  <c r="G1321" i="16"/>
  <c r="H1321" i="16" s="1"/>
  <c r="G1322" i="16"/>
  <c r="H1322" i="16" s="1"/>
  <c r="G1323" i="16"/>
  <c r="H1323" i="16"/>
  <c r="G1324" i="16"/>
  <c r="H1324" i="16"/>
  <c r="G1325" i="16"/>
  <c r="H1325" i="16" s="1"/>
  <c r="G1326" i="16"/>
  <c r="H1326" i="16" s="1"/>
  <c r="G1327" i="16"/>
  <c r="H1327" i="16"/>
  <c r="G1328" i="16"/>
  <c r="H1328" i="16"/>
  <c r="G1329" i="16"/>
  <c r="H1329" i="16" s="1"/>
  <c r="G1330" i="16"/>
  <c r="H1330" i="16" s="1"/>
  <c r="G1331" i="16"/>
  <c r="H1331" i="16"/>
  <c r="G1332" i="16"/>
  <c r="H1332" i="16"/>
  <c r="G1333" i="16"/>
  <c r="H1333" i="16" s="1"/>
  <c r="G1334" i="16"/>
  <c r="H1334" i="16" s="1"/>
  <c r="G1335" i="16"/>
  <c r="H1335" i="16"/>
  <c r="G1336" i="16"/>
  <c r="H1336" i="16"/>
  <c r="G1337" i="16"/>
  <c r="H1337" i="16" s="1"/>
  <c r="G1338" i="16"/>
  <c r="H1338" i="16" s="1"/>
  <c r="G1339" i="16"/>
  <c r="H1339" i="16"/>
  <c r="G1340" i="16"/>
  <c r="H1340" i="16"/>
  <c r="G1341" i="16"/>
  <c r="H1341" i="16" s="1"/>
  <c r="G1342" i="16"/>
  <c r="H1342" i="16" s="1"/>
  <c r="G1343" i="16"/>
  <c r="H1343" i="16"/>
  <c r="G1344" i="16"/>
  <c r="H1344" i="16"/>
  <c r="G1345" i="16"/>
  <c r="H1345" i="16" s="1"/>
  <c r="G1346" i="16"/>
  <c r="H1346" i="16" s="1"/>
  <c r="G1347" i="16"/>
  <c r="H1347" i="16"/>
  <c r="G1348" i="16"/>
  <c r="H1348" i="16"/>
  <c r="G1349" i="16"/>
  <c r="H1349" i="16" s="1"/>
  <c r="G1350" i="16"/>
  <c r="H1350" i="16"/>
  <c r="G1351" i="16"/>
  <c r="H1351" i="16"/>
  <c r="G1352" i="16"/>
  <c r="H1352" i="16"/>
  <c r="G1353" i="16"/>
  <c r="H1353" i="16" s="1"/>
  <c r="G1354" i="16"/>
  <c r="H1354" i="16" s="1"/>
  <c r="G1355" i="16"/>
  <c r="H1355" i="16"/>
  <c r="G1356" i="16"/>
  <c r="H1356" i="16"/>
  <c r="G1357" i="16"/>
  <c r="H1357" i="16" s="1"/>
  <c r="G1358" i="16"/>
  <c r="H1358" i="16"/>
  <c r="G1359" i="16"/>
  <c r="H1359" i="16"/>
  <c r="G1360" i="16"/>
  <c r="H1360" i="16"/>
  <c r="G1361" i="16"/>
  <c r="H1361" i="16" s="1"/>
  <c r="G1362" i="16"/>
  <c r="H1362" i="16"/>
  <c r="G1363" i="16"/>
  <c r="H1363" i="16"/>
  <c r="G1364" i="16"/>
  <c r="H1364" i="16"/>
  <c r="G1365" i="16"/>
  <c r="H1365" i="16" s="1"/>
  <c r="G1366" i="16"/>
  <c r="H1366" i="16" s="1"/>
  <c r="G1367" i="16"/>
  <c r="H1367" i="16"/>
  <c r="G1368" i="16"/>
  <c r="H1368" i="16"/>
  <c r="G1369" i="16"/>
  <c r="H1369" i="16" s="1"/>
  <c r="G1370" i="16"/>
  <c r="H1370" i="16"/>
  <c r="G1371" i="16"/>
  <c r="H1371" i="16"/>
  <c r="G1372" i="16"/>
  <c r="H1372" i="16"/>
  <c r="G1373" i="16"/>
  <c r="H1373" i="16" s="1"/>
  <c r="G1374" i="16"/>
  <c r="H1374" i="16" s="1"/>
  <c r="G1375" i="16"/>
  <c r="H1375" i="16"/>
  <c r="G1376" i="16"/>
  <c r="H1376" i="16"/>
  <c r="G1377" i="16"/>
  <c r="H1377" i="16" s="1"/>
  <c r="G1378" i="16"/>
  <c r="H1378" i="16" s="1"/>
  <c r="G1379" i="16"/>
  <c r="H1379" i="16"/>
  <c r="G1380" i="16"/>
  <c r="H1380" i="16"/>
  <c r="G1381" i="16"/>
  <c r="H1381" i="16" s="1"/>
  <c r="G1382" i="16"/>
  <c r="H1382" i="16"/>
  <c r="G1383" i="16"/>
  <c r="H1383" i="16"/>
  <c r="G1384" i="16"/>
  <c r="H1384" i="16"/>
  <c r="G1385" i="16"/>
  <c r="H1385" i="16" s="1"/>
  <c r="G1386" i="16"/>
  <c r="H1386" i="16" s="1"/>
  <c r="G1387" i="16"/>
  <c r="H1387" i="16"/>
  <c r="G1388" i="16"/>
  <c r="H1388" i="16"/>
  <c r="G1389" i="16"/>
  <c r="H1389" i="16" s="1"/>
  <c r="G1390" i="16"/>
  <c r="H1390" i="16"/>
  <c r="G1391" i="16"/>
  <c r="H1391" i="16"/>
  <c r="G1392" i="16"/>
  <c r="H1392" i="16"/>
  <c r="G1393" i="16"/>
  <c r="H1393" i="16" s="1"/>
  <c r="G1394" i="16"/>
  <c r="H1394" i="16"/>
  <c r="G1395" i="16"/>
  <c r="H1395" i="16"/>
  <c r="G1396" i="16"/>
  <c r="H1396" i="16"/>
  <c r="G1397" i="16"/>
  <c r="H1397" i="16" s="1"/>
  <c r="G1398" i="16"/>
  <c r="H1398" i="16" s="1"/>
  <c r="G1399" i="16"/>
  <c r="H1399" i="16"/>
  <c r="G1400" i="16"/>
  <c r="H1400" i="16"/>
  <c r="G1401" i="16"/>
  <c r="H1401" i="16" s="1"/>
  <c r="G1402" i="16"/>
  <c r="H1402" i="16" s="1"/>
  <c r="G1403" i="16"/>
  <c r="H1403" i="16"/>
  <c r="G1404" i="16"/>
  <c r="H1404" i="16"/>
  <c r="G1405" i="16"/>
  <c r="H1405" i="16" s="1"/>
  <c r="G1406" i="16"/>
  <c r="H1406" i="16" s="1"/>
  <c r="G1407" i="16"/>
  <c r="H1407" i="16"/>
  <c r="G1408" i="16"/>
  <c r="H1408" i="16"/>
  <c r="G1409" i="16"/>
  <c r="H1409" i="16" s="1"/>
  <c r="G1410" i="16"/>
  <c r="H1410" i="16" s="1"/>
  <c r="G1411" i="16"/>
  <c r="H1411" i="16"/>
  <c r="G1412" i="16"/>
  <c r="H1412" i="16"/>
  <c r="G1413" i="16"/>
  <c r="H1413" i="16" s="1"/>
  <c r="G1414" i="16"/>
  <c r="H1414" i="16" s="1"/>
  <c r="G1415" i="16"/>
  <c r="H1415" i="16"/>
  <c r="G1416" i="16"/>
  <c r="H1416" i="16" s="1"/>
  <c r="G1417" i="16"/>
  <c r="H1417" i="16" s="1"/>
  <c r="G1418" i="16"/>
  <c r="H1418" i="16"/>
  <c r="G1419" i="16"/>
  <c r="H1419" i="16"/>
  <c r="G1420" i="16"/>
  <c r="H1420" i="16"/>
  <c r="G1421" i="16"/>
  <c r="H1421" i="16" s="1"/>
  <c r="G1422" i="16"/>
  <c r="H1422" i="16"/>
  <c r="G1423" i="16"/>
  <c r="H1423" i="16"/>
  <c r="G1424" i="16"/>
  <c r="H1424" i="16" s="1"/>
  <c r="G1425" i="16"/>
  <c r="H1425" i="16"/>
  <c r="G1426" i="16"/>
  <c r="H1426" i="16" s="1"/>
  <c r="G1427" i="16"/>
  <c r="H1427" i="16"/>
  <c r="G1428" i="16"/>
  <c r="H1428" i="16" s="1"/>
  <c r="G1429" i="16"/>
  <c r="H1429" i="16"/>
  <c r="G1430" i="16"/>
  <c r="H1430" i="16"/>
  <c r="G1431" i="16"/>
  <c r="H1431" i="16"/>
  <c r="G1432" i="16"/>
  <c r="H1432" i="16" s="1"/>
  <c r="G1433" i="16"/>
  <c r="H1433" i="16"/>
  <c r="G1434" i="16"/>
  <c r="H1434" i="16" s="1"/>
  <c r="G1435" i="16"/>
  <c r="H1435" i="16"/>
  <c r="G1436" i="16"/>
  <c r="H1436" i="16" s="1"/>
  <c r="G1437" i="16"/>
  <c r="H1437" i="16"/>
  <c r="G1438" i="16"/>
  <c r="H1438" i="16"/>
  <c r="G1439" i="16"/>
  <c r="H1439" i="16"/>
  <c r="G1440" i="16"/>
  <c r="H1440" i="16" s="1"/>
  <c r="G1441" i="16"/>
  <c r="H1441" i="16" s="1"/>
  <c r="G1442" i="16"/>
  <c r="H1442" i="16"/>
  <c r="G1443" i="16"/>
  <c r="H1443" i="16"/>
  <c r="G1444" i="16"/>
  <c r="H1444" i="16" s="1"/>
  <c r="G1445" i="16"/>
  <c r="H1445" i="16"/>
  <c r="G1446" i="16"/>
  <c r="H1446" i="16"/>
  <c r="G1447" i="16"/>
  <c r="H1447" i="16"/>
  <c r="G1448" i="16"/>
  <c r="H1448" i="16" s="1"/>
  <c r="G1449" i="16"/>
  <c r="H1449" i="16" s="1"/>
  <c r="G1450" i="16"/>
  <c r="H1450" i="16" s="1"/>
  <c r="G1451" i="16"/>
  <c r="H1451" i="16"/>
  <c r="G1452" i="16"/>
  <c r="H1452" i="16" s="1"/>
  <c r="G1453" i="16"/>
  <c r="H1453" i="16" s="1"/>
  <c r="G1454" i="16"/>
  <c r="H1454" i="16"/>
  <c r="G1455" i="16"/>
  <c r="H1455" i="16"/>
  <c r="G1456" i="16"/>
  <c r="H1456" i="16" s="1"/>
  <c r="G1457" i="16"/>
  <c r="H1457" i="16"/>
  <c r="G1458" i="16"/>
  <c r="H1458" i="16" s="1"/>
  <c r="G1459" i="16"/>
  <c r="H1459" i="16"/>
  <c r="G1460" i="16"/>
  <c r="H1460" i="16" s="1"/>
  <c r="G1461" i="16"/>
  <c r="H1461" i="16" s="1"/>
  <c r="G1462" i="16"/>
  <c r="H1462" i="16"/>
  <c r="G1463" i="16"/>
  <c r="H1463" i="16"/>
  <c r="G1464" i="16"/>
  <c r="H1464" i="16" s="1"/>
  <c r="G1465" i="16"/>
  <c r="H1465" i="16"/>
  <c r="G1466" i="16"/>
  <c r="H1466" i="16" s="1"/>
  <c r="G1467" i="16"/>
  <c r="H1467" i="16"/>
  <c r="G1468" i="16"/>
  <c r="H1468" i="16" s="1"/>
  <c r="G1469" i="16"/>
  <c r="H1469" i="16"/>
  <c r="G1470" i="16"/>
  <c r="H1470" i="16" s="1"/>
  <c r="G1471" i="16"/>
  <c r="H1471" i="16"/>
  <c r="G1472" i="16"/>
  <c r="H1472" i="16" s="1"/>
  <c r="G1473" i="16"/>
  <c r="H1473" i="16" s="1"/>
  <c r="G1474" i="16"/>
  <c r="H1474" i="16"/>
  <c r="G1475" i="16"/>
  <c r="H1475" i="16"/>
  <c r="G1476" i="16"/>
  <c r="H1476" i="16" s="1"/>
  <c r="G1477" i="16"/>
  <c r="H1477" i="16"/>
  <c r="G1478" i="16"/>
  <c r="H1478" i="16"/>
  <c r="G1479" i="16"/>
  <c r="H1479" i="16"/>
  <c r="G1480" i="16"/>
  <c r="H1480" i="16" s="1"/>
  <c r="G1481" i="16"/>
  <c r="H1481" i="16" s="1"/>
  <c r="G1482" i="16"/>
  <c r="H1482" i="16" s="1"/>
  <c r="G1483" i="16"/>
  <c r="H1483" i="16"/>
  <c r="G1484" i="16"/>
  <c r="H1484" i="16" s="1"/>
  <c r="G1485" i="16"/>
  <c r="H1485" i="16"/>
  <c r="G1486" i="16"/>
  <c r="H1486" i="16"/>
  <c r="G1487" i="16"/>
  <c r="H1487" i="16"/>
  <c r="G1488" i="16"/>
  <c r="H1488" i="16" s="1"/>
  <c r="G1489" i="16"/>
  <c r="H1489" i="16"/>
  <c r="G1490" i="16"/>
  <c r="H1490" i="16" s="1"/>
  <c r="G1491" i="16"/>
  <c r="H1491" i="16"/>
  <c r="G1492" i="16"/>
  <c r="H1492" i="16" s="1"/>
  <c r="G1493" i="16"/>
  <c r="H1493" i="16"/>
  <c r="G1494" i="16"/>
  <c r="H1494" i="16"/>
  <c r="G1495" i="16"/>
  <c r="H1495" i="16"/>
  <c r="G1496" i="16"/>
  <c r="H1496" i="16" s="1"/>
  <c r="G1497" i="16"/>
  <c r="H1497" i="16"/>
  <c r="G1498" i="16"/>
  <c r="H1498" i="16" s="1"/>
  <c r="G1499" i="16"/>
  <c r="H1499" i="16" s="1"/>
  <c r="G1500" i="16"/>
  <c r="H1500" i="16" s="1"/>
  <c r="G1501" i="16"/>
  <c r="H1501" i="16"/>
  <c r="G1502" i="16"/>
  <c r="H1502" i="16" s="1"/>
  <c r="G1503" i="16"/>
  <c r="H1503" i="16" s="1"/>
  <c r="G1504" i="16"/>
  <c r="H1504" i="16" s="1"/>
  <c r="G1505" i="16"/>
  <c r="H1505" i="16" s="1"/>
  <c r="G1506" i="16"/>
  <c r="H1506" i="16"/>
  <c r="G1507" i="16"/>
  <c r="H1507" i="16" s="1"/>
  <c r="G1508" i="16"/>
  <c r="H1508" i="16" s="1"/>
  <c r="G1509" i="16"/>
  <c r="H1509" i="16"/>
  <c r="G1510" i="16"/>
  <c r="H1510" i="16"/>
  <c r="G1511" i="16"/>
  <c r="H1511" i="16"/>
  <c r="G1512" i="16"/>
  <c r="H1512" i="16" s="1"/>
  <c r="G1513" i="16"/>
  <c r="H1513" i="16" s="1"/>
  <c r="G1514" i="16"/>
  <c r="H1514" i="16" s="1"/>
  <c r="G1515" i="16"/>
  <c r="H1515" i="16"/>
  <c r="G1516" i="16"/>
  <c r="H1516" i="16" s="1"/>
  <c r="G1517" i="16"/>
  <c r="H1517" i="16"/>
  <c r="G1518" i="16"/>
  <c r="H1518" i="16"/>
  <c r="G1519" i="16"/>
  <c r="H1519" i="16"/>
  <c r="G1520" i="16"/>
  <c r="H1520" i="16" s="1"/>
  <c r="G1521" i="16"/>
  <c r="H1521" i="16" s="1"/>
  <c r="G1522" i="16"/>
  <c r="H1522" i="16" s="1"/>
  <c r="G1523" i="16"/>
  <c r="H1523" i="16" s="1"/>
  <c r="G1524" i="16"/>
  <c r="H1524" i="16" s="1"/>
  <c r="G1525" i="16"/>
  <c r="H1525" i="16"/>
  <c r="G1526" i="16"/>
  <c r="H1526" i="16" s="1"/>
  <c r="G1527" i="16"/>
  <c r="H1527" i="16"/>
  <c r="G1528" i="16"/>
  <c r="H1528" i="16" s="1"/>
  <c r="G1529" i="16"/>
  <c r="H1529" i="16" s="1"/>
  <c r="G1530" i="16"/>
  <c r="H1530" i="16"/>
  <c r="G1531" i="16"/>
  <c r="H1531" i="16" s="1"/>
  <c r="G1532" i="16"/>
  <c r="H1532" i="16" s="1"/>
  <c r="G1533" i="16"/>
  <c r="H1533" i="16"/>
  <c r="G1534" i="16"/>
  <c r="H1534" i="16" s="1"/>
  <c r="G1535" i="16"/>
  <c r="H1535" i="16"/>
  <c r="G1536" i="16"/>
  <c r="H1536" i="16" s="1"/>
  <c r="G1537" i="16"/>
  <c r="H1537" i="16" s="1"/>
  <c r="G1538" i="16"/>
  <c r="H1538" i="16" s="1"/>
  <c r="G1539" i="16"/>
  <c r="H1539" i="16" s="1"/>
  <c r="G1540" i="16"/>
  <c r="H1540" i="16" s="1"/>
  <c r="G1541" i="16"/>
  <c r="H1541" i="16"/>
  <c r="G1542" i="16"/>
  <c r="H1542" i="16"/>
  <c r="G1543" i="16"/>
  <c r="H1543" i="16"/>
  <c r="G1544" i="16"/>
  <c r="H1544" i="16" s="1"/>
  <c r="G1545" i="16"/>
  <c r="H1545" i="16" s="1"/>
  <c r="G1546" i="16"/>
  <c r="H1546" i="16" s="1"/>
  <c r="G1547" i="16"/>
  <c r="H1547" i="16" s="1"/>
  <c r="G1548" i="16"/>
  <c r="H1548" i="16" s="1"/>
  <c r="G1549" i="16"/>
  <c r="H1549" i="16"/>
  <c r="G1550" i="16"/>
  <c r="H1550" i="16"/>
  <c r="G1551" i="16"/>
  <c r="H1551" i="16"/>
  <c r="G1552" i="16"/>
  <c r="H1552" i="16" s="1"/>
  <c r="G1553" i="16"/>
  <c r="H1553" i="16" s="1"/>
  <c r="G1554" i="16"/>
  <c r="H1554" i="16" s="1"/>
  <c r="G1555" i="16"/>
  <c r="H1555" i="16" s="1"/>
  <c r="G1556" i="16"/>
  <c r="H1556" i="16" s="1"/>
  <c r="G1557" i="16"/>
  <c r="H1557" i="16" s="1"/>
  <c r="G1558" i="16"/>
  <c r="H1558" i="16"/>
  <c r="G1559" i="16"/>
  <c r="H1559" i="16"/>
  <c r="G1560" i="16"/>
  <c r="H1560" i="16" s="1"/>
  <c r="G1561" i="16"/>
  <c r="H1561" i="16"/>
  <c r="G1562" i="16"/>
  <c r="H1562" i="16" s="1"/>
  <c r="G1563" i="16"/>
  <c r="H1563" i="16" s="1"/>
  <c r="G1564" i="16"/>
  <c r="H1564" i="16" s="1"/>
  <c r="G1565" i="16"/>
  <c r="H1565" i="16"/>
  <c r="G1566" i="16"/>
  <c r="H1566" i="16"/>
  <c r="G1567" i="16"/>
  <c r="H1567" i="16" s="1"/>
  <c r="G1568" i="16"/>
  <c r="H1568" i="16" s="1"/>
  <c r="G1569" i="16"/>
  <c r="H1569" i="16" s="1"/>
  <c r="G1570" i="16"/>
  <c r="H1570" i="16" s="1"/>
  <c r="G1571" i="16"/>
  <c r="H1571" i="16"/>
  <c r="G1572" i="16"/>
  <c r="H1572" i="16" s="1"/>
  <c r="G1573" i="16"/>
  <c r="H1573" i="16" s="1"/>
  <c r="G1574" i="16"/>
  <c r="H1574" i="16" s="1"/>
  <c r="G1575" i="16"/>
  <c r="H1575" i="16" s="1"/>
  <c r="G1576" i="16"/>
  <c r="H1576" i="16" s="1"/>
  <c r="G1577" i="16"/>
  <c r="H1577" i="16" s="1"/>
  <c r="G1578" i="16"/>
  <c r="H1578" i="16" s="1"/>
  <c r="G1579" i="16"/>
  <c r="H1579" i="16" s="1"/>
  <c r="G1580" i="16"/>
  <c r="H1580" i="16" s="1"/>
  <c r="G1581" i="16"/>
  <c r="H1581" i="16" s="1"/>
  <c r="G1582" i="16"/>
  <c r="H1582" i="16"/>
  <c r="G1583" i="16"/>
  <c r="H1583" i="16" s="1"/>
  <c r="G1584" i="16"/>
  <c r="H1584" i="16" s="1"/>
  <c r="G1585" i="16"/>
  <c r="H1585" i="16" s="1"/>
  <c r="G1586" i="16"/>
  <c r="H1586" i="16" s="1"/>
  <c r="G1587" i="16"/>
  <c r="H1587" i="16"/>
  <c r="G1588" i="16"/>
  <c r="H1588" i="16" s="1"/>
  <c r="G1589" i="16"/>
  <c r="H1589" i="16" s="1"/>
  <c r="G1590" i="16"/>
  <c r="H1590" i="16" s="1"/>
  <c r="G1591" i="16"/>
  <c r="H1591" i="16" s="1"/>
  <c r="G1592" i="16"/>
  <c r="H1592" i="16" s="1"/>
  <c r="G1593" i="16"/>
  <c r="H1593" i="16" s="1"/>
  <c r="G1594" i="16"/>
  <c r="H1594" i="16" s="1"/>
  <c r="G1595" i="16"/>
  <c r="H1595" i="16" s="1"/>
  <c r="G1596" i="16"/>
  <c r="H1596" i="16" s="1"/>
  <c r="G1597" i="16"/>
  <c r="H1597" i="16" s="1"/>
  <c r="G1598" i="16"/>
  <c r="H1598" i="16"/>
  <c r="G1599" i="16"/>
  <c r="H1599" i="16" s="1"/>
  <c r="G1600" i="16"/>
  <c r="H1600" i="16" s="1"/>
  <c r="G1601" i="16"/>
  <c r="H1601" i="16" s="1"/>
  <c r="G1602" i="16"/>
  <c r="H1602" i="16" s="1"/>
  <c r="G1603" i="16"/>
  <c r="H1603" i="16"/>
  <c r="G1604" i="16"/>
  <c r="H1604" i="16" s="1"/>
  <c r="G1605" i="16"/>
  <c r="H1605" i="16" s="1"/>
  <c r="G1606" i="16"/>
  <c r="H1606" i="16" s="1"/>
  <c r="G1607" i="16"/>
  <c r="H1607" i="16" s="1"/>
  <c r="G1608" i="16"/>
  <c r="H1608" i="16" s="1"/>
  <c r="G1609" i="16"/>
  <c r="H1609" i="16" s="1"/>
  <c r="G1610" i="16"/>
  <c r="H1610" i="16" s="1"/>
  <c r="G1611" i="16"/>
  <c r="H1611" i="16" s="1"/>
  <c r="G1612" i="16"/>
  <c r="H1612" i="16" s="1"/>
  <c r="G1613" i="16"/>
  <c r="H1613" i="16" s="1"/>
  <c r="G1614" i="16"/>
  <c r="H1614" i="16"/>
  <c r="G1615" i="16"/>
  <c r="H1615" i="16" s="1"/>
  <c r="G1616" i="16"/>
  <c r="H1616" i="16" s="1"/>
  <c r="G1617" i="16"/>
  <c r="H1617" i="16" s="1"/>
  <c r="G1618" i="16"/>
  <c r="H1618" i="16" s="1"/>
  <c r="G1619" i="16"/>
  <c r="H1619" i="16"/>
  <c r="G1620" i="16"/>
  <c r="H1620" i="16" s="1"/>
  <c r="G1621" i="16"/>
  <c r="H1621" i="16" s="1"/>
  <c r="G1622" i="16"/>
  <c r="H1622" i="16" s="1"/>
  <c r="G1623" i="16"/>
  <c r="H1623" i="16" s="1"/>
  <c r="G1624" i="16"/>
  <c r="H1624" i="16" s="1"/>
  <c r="G1625" i="16"/>
  <c r="H1625" i="16" s="1"/>
  <c r="G1626" i="16"/>
  <c r="H1626" i="16" s="1"/>
  <c r="G1627" i="16"/>
  <c r="H1627" i="16" s="1"/>
  <c r="G1628" i="16"/>
  <c r="H1628" i="16" s="1"/>
  <c r="G1629" i="16"/>
  <c r="H1629" i="16" s="1"/>
  <c r="G1630" i="16"/>
  <c r="H1630" i="16"/>
  <c r="G1631" i="16"/>
  <c r="H1631" i="16" s="1"/>
  <c r="G1632" i="16"/>
  <c r="H1632" i="16" s="1"/>
  <c r="G1633" i="16"/>
  <c r="H1633" i="16" s="1"/>
  <c r="G1634" i="16"/>
  <c r="H1634" i="16" s="1"/>
  <c r="G1635" i="16"/>
  <c r="H1635" i="16"/>
  <c r="G1636" i="16"/>
  <c r="H1636" i="16" s="1"/>
  <c r="G1637" i="16"/>
  <c r="H1637" i="16" s="1"/>
  <c r="G1638" i="16"/>
  <c r="H1638" i="16" s="1"/>
  <c r="G1639" i="16"/>
  <c r="H1639" i="16" s="1"/>
  <c r="G1640" i="16"/>
  <c r="H1640" i="16" s="1"/>
  <c r="G1641" i="16"/>
  <c r="H1641" i="16" s="1"/>
  <c r="G1642" i="16"/>
  <c r="H1642" i="16" s="1"/>
  <c r="G1643" i="16"/>
  <c r="H1643" i="16" s="1"/>
  <c r="G1644" i="16"/>
  <c r="H1644" i="16" s="1"/>
  <c r="G1645" i="16"/>
  <c r="H1645" i="16" s="1"/>
  <c r="G1646" i="16"/>
  <c r="H1646" i="16"/>
  <c r="G1647" i="16"/>
  <c r="H1647" i="16" s="1"/>
  <c r="G1648" i="16"/>
  <c r="H1648" i="16" s="1"/>
  <c r="G1649" i="16"/>
  <c r="H1649" i="16" s="1"/>
  <c r="G1650" i="16"/>
  <c r="H1650" i="16" s="1"/>
  <c r="G1651" i="16"/>
  <c r="H1651" i="16"/>
  <c r="G1652" i="16"/>
  <c r="H1652" i="16" s="1"/>
  <c r="G1653" i="16"/>
  <c r="H1653" i="16" s="1"/>
  <c r="G1654" i="16"/>
  <c r="H1654" i="16" s="1"/>
  <c r="G1655" i="16"/>
  <c r="H1655" i="16" s="1"/>
  <c r="G1656" i="16"/>
  <c r="H1656" i="16" s="1"/>
  <c r="G1657" i="16"/>
  <c r="H1657" i="16" s="1"/>
  <c r="G1658" i="16"/>
  <c r="H1658" i="16" s="1"/>
  <c r="G1659" i="16"/>
  <c r="H1659" i="16" s="1"/>
  <c r="G1660" i="16"/>
  <c r="H1660" i="16" s="1"/>
  <c r="G1661" i="16"/>
  <c r="H1661" i="16" s="1"/>
  <c r="G1662" i="16"/>
  <c r="H1662" i="16"/>
  <c r="G1663" i="16"/>
  <c r="H1663" i="16" s="1"/>
  <c r="G1664" i="16"/>
  <c r="H1664" i="16" s="1"/>
  <c r="G1665" i="16"/>
  <c r="H1665" i="16" s="1"/>
  <c r="G1666" i="16"/>
  <c r="H1666" i="16" s="1"/>
  <c r="G1667" i="16"/>
  <c r="H1667" i="16"/>
  <c r="G1668" i="16"/>
  <c r="H1668" i="16" s="1"/>
  <c r="G1669" i="16"/>
  <c r="H1669" i="16" s="1"/>
  <c r="G1670" i="16"/>
  <c r="H1670" i="16" s="1"/>
  <c r="G1671" i="16"/>
  <c r="H1671" i="16" s="1"/>
  <c r="G1672" i="16"/>
  <c r="H1672" i="16" s="1"/>
  <c r="G1673" i="16"/>
  <c r="H1673" i="16" s="1"/>
  <c r="G1674" i="16"/>
  <c r="H1674" i="16" s="1"/>
  <c r="G1675" i="16"/>
  <c r="H1675" i="16" s="1"/>
  <c r="G1676" i="16"/>
  <c r="H1676" i="16" s="1"/>
  <c r="G1677" i="16"/>
  <c r="H1677" i="16" s="1"/>
  <c r="G1678" i="16"/>
  <c r="H1678" i="16"/>
  <c r="G1679" i="16"/>
  <c r="H1679" i="16" s="1"/>
  <c r="G1680" i="16"/>
  <c r="H1680" i="16" s="1"/>
  <c r="G1681" i="16"/>
  <c r="H1681" i="16" s="1"/>
  <c r="G1682" i="16"/>
  <c r="H1682" i="16" s="1"/>
  <c r="G1683" i="16"/>
  <c r="H1683" i="16"/>
  <c r="G1684" i="16"/>
  <c r="H1684" i="16" s="1"/>
  <c r="G1685" i="16"/>
  <c r="H1685" i="16" s="1"/>
  <c r="G1686" i="16"/>
  <c r="H1686" i="16" s="1"/>
  <c r="G1687" i="16"/>
  <c r="H1687" i="16" s="1"/>
  <c r="G1688" i="16"/>
  <c r="H1688" i="16" s="1"/>
  <c r="G1689" i="16"/>
  <c r="H1689" i="16" s="1"/>
  <c r="G1690" i="16"/>
  <c r="H1690" i="16" s="1"/>
  <c r="G1691" i="16"/>
  <c r="H1691" i="16" s="1"/>
  <c r="G1692" i="16"/>
  <c r="H1692" i="16" s="1"/>
  <c r="G1693" i="16"/>
  <c r="H1693" i="16" s="1"/>
  <c r="G1694" i="16"/>
  <c r="H1694" i="16"/>
  <c r="G1695" i="16"/>
  <c r="H1695" i="16" s="1"/>
  <c r="G1696" i="16"/>
  <c r="H1696" i="16" s="1"/>
  <c r="G1697" i="16"/>
  <c r="H1697" i="16" s="1"/>
  <c r="G1698" i="16"/>
  <c r="H1698" i="16" s="1"/>
  <c r="G1699" i="16"/>
  <c r="H1699" i="16"/>
  <c r="G1700" i="16"/>
  <c r="H1700" i="16" s="1"/>
  <c r="G1701" i="16"/>
  <c r="H1701" i="16" s="1"/>
  <c r="G1702" i="16"/>
  <c r="H1702" i="16" s="1"/>
  <c r="G1703" i="16"/>
  <c r="H1703" i="16" s="1"/>
  <c r="G1704" i="16"/>
  <c r="H1704" i="16" s="1"/>
  <c r="G1705" i="16"/>
  <c r="H1705" i="16" s="1"/>
  <c r="G1706" i="16"/>
  <c r="H1706" i="16"/>
  <c r="G1707" i="16"/>
  <c r="H1707" i="16"/>
  <c r="G1708" i="16"/>
  <c r="H1708" i="16" s="1"/>
  <c r="G1709" i="16"/>
  <c r="H1709" i="16"/>
  <c r="G1710" i="16"/>
  <c r="H1710" i="16" s="1"/>
  <c r="G1711" i="16"/>
  <c r="H1711" i="16" s="1"/>
  <c r="G1712" i="16"/>
  <c r="H1712" i="16" s="1"/>
  <c r="G1713" i="16"/>
  <c r="H1713" i="16"/>
  <c r="G1714" i="16"/>
  <c r="H1714" i="16" s="1"/>
  <c r="G1715" i="16"/>
  <c r="H1715" i="16"/>
  <c r="G1716" i="16"/>
  <c r="H1716" i="16" s="1"/>
  <c r="G1717" i="16"/>
  <c r="H1717" i="16" s="1"/>
  <c r="G1718" i="16"/>
  <c r="H1718" i="16"/>
  <c r="G1719" i="16"/>
  <c r="H1719" i="16" s="1"/>
  <c r="G1720" i="16"/>
  <c r="H1720" i="16" s="1"/>
  <c r="G1721" i="16"/>
  <c r="H1721" i="16"/>
  <c r="G1722" i="16"/>
  <c r="H1722" i="16"/>
  <c r="G1723" i="16"/>
  <c r="H1723" i="16" s="1"/>
  <c r="G1724" i="16"/>
  <c r="H1724" i="16" s="1"/>
  <c r="G1725" i="16"/>
  <c r="H1725" i="16" s="1"/>
  <c r="G1726" i="16"/>
  <c r="H1726" i="16" s="1"/>
  <c r="G1727" i="16"/>
  <c r="H1727" i="16"/>
  <c r="G1728" i="16"/>
  <c r="H1728" i="16" s="1"/>
  <c r="G1729" i="16"/>
  <c r="H1729" i="16"/>
  <c r="G1730" i="16"/>
  <c r="H1730" i="16"/>
  <c r="G1731" i="16"/>
  <c r="H1731" i="16"/>
  <c r="G1732" i="16"/>
  <c r="H1732" i="16" s="1"/>
  <c r="G1733" i="16"/>
  <c r="H1733" i="16" s="1"/>
  <c r="G1734" i="16"/>
  <c r="H1734" i="16" s="1"/>
  <c r="G1735" i="16"/>
  <c r="H1735" i="16" s="1"/>
  <c r="G1736" i="16"/>
  <c r="H1736" i="16" s="1"/>
  <c r="G1737" i="16"/>
  <c r="H1737" i="16" s="1"/>
  <c r="G1738" i="16"/>
  <c r="H1738" i="16"/>
  <c r="G1739" i="16"/>
  <c r="H1739" i="16"/>
  <c r="G1740" i="16"/>
  <c r="H1740" i="16" s="1"/>
  <c r="G1741" i="16"/>
  <c r="H1741" i="16"/>
  <c r="G1742" i="16"/>
  <c r="H1742" i="16" s="1"/>
  <c r="G1743" i="16"/>
  <c r="H1743" i="16" s="1"/>
  <c r="G1744" i="16"/>
  <c r="H1744" i="16" s="1"/>
  <c r="G1745" i="16"/>
  <c r="H1745" i="16"/>
  <c r="G1746" i="16"/>
  <c r="H1746" i="16" s="1"/>
  <c r="G1747" i="16"/>
  <c r="H1747" i="16"/>
  <c r="G1748" i="16"/>
  <c r="H1748" i="16" s="1"/>
  <c r="G1749" i="16"/>
  <c r="H1749" i="16" s="1"/>
  <c r="G1750" i="16"/>
  <c r="H1750" i="16"/>
  <c r="G1751" i="16"/>
  <c r="H1751" i="16" s="1"/>
  <c r="G1752" i="16"/>
  <c r="H1752" i="16" s="1"/>
  <c r="G1753" i="16"/>
  <c r="H1753" i="16"/>
  <c r="G1754" i="16"/>
  <c r="H1754" i="16"/>
  <c r="G1755" i="16"/>
  <c r="H1755" i="16" s="1"/>
  <c r="G1756" i="16"/>
  <c r="H1756" i="16" s="1"/>
  <c r="G1757" i="16"/>
  <c r="H1757" i="16" s="1"/>
  <c r="G1758" i="16"/>
  <c r="H1758" i="16" s="1"/>
  <c r="G1759" i="16"/>
  <c r="H1759" i="16"/>
  <c r="G1760" i="16"/>
  <c r="H1760" i="16" s="1"/>
  <c r="G1761" i="16"/>
  <c r="H1761" i="16"/>
  <c r="G1762" i="16"/>
  <c r="H1762" i="16"/>
  <c r="G1763" i="16"/>
  <c r="H1763" i="16"/>
  <c r="G1764" i="16"/>
  <c r="H1764" i="16" s="1"/>
  <c r="G1765" i="16"/>
  <c r="H1765" i="16" s="1"/>
  <c r="G1766" i="16"/>
  <c r="H1766" i="16" s="1"/>
  <c r="G1767" i="16"/>
  <c r="H1767" i="16" s="1"/>
  <c r="G1768" i="16"/>
  <c r="H1768" i="16" s="1"/>
  <c r="G1769" i="16"/>
  <c r="H1769" i="16" s="1"/>
  <c r="G1770" i="16"/>
  <c r="H1770" i="16"/>
  <c r="G1771" i="16"/>
  <c r="H1771" i="16"/>
  <c r="G1772" i="16"/>
  <c r="H1772" i="16" s="1"/>
  <c r="G1773" i="16"/>
  <c r="H1773" i="16"/>
  <c r="G1774" i="16"/>
  <c r="H1774" i="16" s="1"/>
  <c r="G1775" i="16"/>
  <c r="H1775" i="16" s="1"/>
  <c r="G1776" i="16"/>
  <c r="H1776" i="16" s="1"/>
  <c r="G1777" i="16"/>
  <c r="H1777" i="16"/>
  <c r="G1778" i="16"/>
  <c r="H1778" i="16" s="1"/>
  <c r="G1779" i="16"/>
  <c r="H1779" i="16"/>
  <c r="G1780" i="16"/>
  <c r="H1780" i="16" s="1"/>
  <c r="G1781" i="16"/>
  <c r="H1781" i="16" s="1"/>
  <c r="G1782" i="16"/>
  <c r="H1782" i="16"/>
  <c r="G1783" i="16"/>
  <c r="H1783" i="16" s="1"/>
  <c r="G1784" i="16"/>
  <c r="H1784" i="16" s="1"/>
  <c r="G1785" i="16"/>
  <c r="H1785" i="16"/>
  <c r="G1786" i="16"/>
  <c r="H1786" i="16"/>
  <c r="G1787" i="16"/>
  <c r="H1787" i="16" s="1"/>
  <c r="G1788" i="16"/>
  <c r="H1788" i="16" s="1"/>
  <c r="G1789" i="16"/>
  <c r="H1789" i="16" s="1"/>
  <c r="G1790" i="16"/>
  <c r="H1790" i="16" s="1"/>
  <c r="G1791" i="16"/>
  <c r="H1791" i="16"/>
  <c r="G1792" i="16"/>
  <c r="H1792" i="16" s="1"/>
  <c r="G1793" i="16"/>
  <c r="H1793" i="16"/>
  <c r="G1794" i="16"/>
  <c r="H1794" i="16"/>
  <c r="G1795" i="16"/>
  <c r="H1795" i="16"/>
  <c r="G1796" i="16"/>
  <c r="H1796" i="16" s="1"/>
  <c r="G1797" i="16"/>
  <c r="H1797" i="16" s="1"/>
  <c r="G1798" i="16"/>
  <c r="H1798" i="16" s="1"/>
  <c r="G1799" i="16"/>
  <c r="H1799" i="16" s="1"/>
  <c r="G1800" i="16"/>
  <c r="H1800" i="16" s="1"/>
  <c r="G1801" i="16"/>
  <c r="H1801" i="16" s="1"/>
  <c r="G1802" i="16"/>
  <c r="H1802" i="16"/>
  <c r="G1803" i="16"/>
  <c r="H1803" i="16"/>
  <c r="G1804" i="16"/>
  <c r="H1804" i="16" s="1"/>
  <c r="G1805" i="16"/>
  <c r="H1805" i="16"/>
  <c r="G1806" i="16"/>
  <c r="H1806" i="16" s="1"/>
  <c r="G1807" i="16"/>
  <c r="H1807" i="16" s="1"/>
  <c r="G1808" i="16"/>
  <c r="H1808" i="16" s="1"/>
  <c r="G1809" i="16"/>
  <c r="H1809" i="16"/>
  <c r="G1810" i="16"/>
  <c r="H1810" i="16" s="1"/>
  <c r="G1811" i="16"/>
  <c r="H1811" i="16"/>
  <c r="G1812" i="16"/>
  <c r="H1812" i="16" s="1"/>
  <c r="G1813" i="16"/>
  <c r="H1813" i="16" s="1"/>
  <c r="G1814" i="16"/>
  <c r="H1814" i="16"/>
  <c r="G1815" i="16"/>
  <c r="H1815" i="16" s="1"/>
  <c r="G1816" i="16"/>
  <c r="H1816" i="16" s="1"/>
  <c r="G1817" i="16"/>
  <c r="H1817" i="16"/>
  <c r="G1818" i="16"/>
  <c r="H1818" i="16"/>
  <c r="G1819" i="16"/>
  <c r="H1819" i="16" s="1"/>
  <c r="G1820" i="16"/>
  <c r="H1820" i="16" s="1"/>
  <c r="G1821" i="16"/>
  <c r="H1821" i="16" s="1"/>
  <c r="G1822" i="16"/>
  <c r="H1822" i="16" s="1"/>
  <c r="G1823" i="16"/>
  <c r="H1823" i="16"/>
  <c r="G1824" i="16"/>
  <c r="H1824" i="16" s="1"/>
  <c r="G1825" i="16"/>
  <c r="H1825" i="16"/>
  <c r="G1826" i="16"/>
  <c r="H1826" i="16"/>
  <c r="G1827" i="16"/>
  <c r="H1827" i="16"/>
  <c r="G1828" i="16"/>
  <c r="H1828" i="16" s="1"/>
  <c r="G1829" i="16"/>
  <c r="H1829" i="16" s="1"/>
  <c r="G1830" i="16"/>
  <c r="H1830" i="16" s="1"/>
  <c r="G1831" i="16"/>
  <c r="H1831" i="16" s="1"/>
  <c r="G1832" i="16"/>
  <c r="H1832" i="16" s="1"/>
  <c r="G1833" i="16"/>
  <c r="H1833" i="16" s="1"/>
  <c r="G1834" i="16"/>
  <c r="H1834" i="16"/>
  <c r="G1835" i="16"/>
  <c r="H1835" i="16"/>
  <c r="G1836" i="16"/>
  <c r="H1836" i="16" s="1"/>
  <c r="G1837" i="16"/>
  <c r="H1837" i="16"/>
  <c r="G1838" i="16"/>
  <c r="H1838" i="16" s="1"/>
  <c r="G1839" i="16"/>
  <c r="H1839" i="16" s="1"/>
  <c r="G1840" i="16"/>
  <c r="H1840" i="16" s="1"/>
  <c r="G1841" i="16"/>
  <c r="H1841" i="16"/>
  <c r="G1842" i="16"/>
  <c r="H1842" i="16" s="1"/>
  <c r="G1843" i="16"/>
  <c r="H1843" i="16"/>
  <c r="G1844" i="16"/>
  <c r="H1844" i="16"/>
  <c r="G1845" i="16"/>
  <c r="H1845" i="16"/>
  <c r="G1846" i="16"/>
  <c r="H1846" i="16" s="1"/>
  <c r="G1847" i="16"/>
  <c r="H1847" i="16"/>
  <c r="G1848" i="16"/>
  <c r="H1848" i="16"/>
  <c r="G1849" i="16"/>
  <c r="H1849" i="16"/>
  <c r="G1850" i="16"/>
  <c r="H1850" i="16" s="1"/>
  <c r="G1851" i="16"/>
  <c r="H1851" i="16"/>
  <c r="G1852" i="16"/>
  <c r="H1852" i="16"/>
  <c r="G1853" i="16"/>
  <c r="H1853" i="16"/>
  <c r="G1854" i="16"/>
  <c r="H1854" i="16" s="1"/>
  <c r="G1855" i="16"/>
  <c r="H1855" i="16"/>
  <c r="G1856" i="16"/>
  <c r="H1856" i="16"/>
  <c r="G1857" i="16"/>
  <c r="H1857" i="16"/>
  <c r="G1858" i="16"/>
  <c r="H1858" i="16" s="1"/>
  <c r="G1859" i="16"/>
  <c r="H1859" i="16"/>
  <c r="G1860" i="16"/>
  <c r="H1860" i="16"/>
  <c r="G1861" i="16"/>
  <c r="H1861" i="16"/>
  <c r="G1862" i="16"/>
  <c r="H1862" i="16" s="1"/>
  <c r="G1863" i="16"/>
  <c r="H1863" i="16"/>
  <c r="G1864" i="16"/>
  <c r="H1864" i="16"/>
  <c r="G1865" i="16"/>
  <c r="H1865" i="16"/>
  <c r="G1866" i="16"/>
  <c r="H1866" i="16" s="1"/>
  <c r="G1867" i="16"/>
  <c r="H1867" i="16"/>
  <c r="G1868" i="16"/>
  <c r="H1868" i="16"/>
  <c r="G1869" i="16"/>
  <c r="H1869" i="16"/>
  <c r="G1870" i="16"/>
  <c r="H1870" i="16" s="1"/>
  <c r="G1871" i="16"/>
  <c r="H1871" i="16"/>
  <c r="G1872" i="16"/>
  <c r="H1872" i="16"/>
  <c r="G1873" i="16"/>
  <c r="H1873" i="16"/>
  <c r="G1874" i="16"/>
  <c r="H1874" i="16" s="1"/>
  <c r="G1875" i="16"/>
  <c r="H1875" i="16"/>
  <c r="G1876" i="16"/>
  <c r="H1876" i="16"/>
  <c r="G1877" i="16"/>
  <c r="H1877" i="16"/>
  <c r="G1878" i="16"/>
  <c r="H1878" i="16" s="1"/>
  <c r="G1879" i="16"/>
  <c r="H1879" i="16"/>
  <c r="G1880" i="16"/>
  <c r="H1880" i="16"/>
  <c r="G1881" i="16"/>
  <c r="H1881" i="16"/>
  <c r="G1882" i="16"/>
  <c r="H1882" i="16" s="1"/>
  <c r="G1883" i="16"/>
  <c r="H1883" i="16"/>
  <c r="G1884" i="16"/>
  <c r="H1884" i="16"/>
  <c r="G1885" i="16"/>
  <c r="H1885" i="16"/>
  <c r="G1886" i="16"/>
  <c r="H1886" i="16" s="1"/>
  <c r="G1887" i="16"/>
  <c r="H1887" i="16"/>
  <c r="G1888" i="16"/>
  <c r="H1888" i="16"/>
  <c r="G1889" i="16"/>
  <c r="H1889" i="16"/>
  <c r="G1890" i="16"/>
  <c r="H1890" i="16" s="1"/>
  <c r="G1891" i="16"/>
  <c r="H1891" i="16"/>
  <c r="G1892" i="16"/>
  <c r="H1892" i="16"/>
  <c r="G1893" i="16"/>
  <c r="H1893" i="16"/>
  <c r="G1894" i="16"/>
  <c r="H1894" i="16" s="1"/>
  <c r="G1895" i="16"/>
  <c r="H1895" i="16"/>
  <c r="G1896" i="16"/>
  <c r="H1896" i="16"/>
  <c r="G1897" i="16"/>
  <c r="H1897" i="16"/>
  <c r="G1898" i="16"/>
  <c r="H1898" i="16" s="1"/>
  <c r="G1899" i="16"/>
  <c r="H1899" i="16"/>
  <c r="G1900" i="16"/>
  <c r="H1900" i="16"/>
  <c r="G1901" i="16"/>
  <c r="H1901" i="16"/>
  <c r="G1902" i="16"/>
  <c r="H1902" i="16" s="1"/>
  <c r="G1903" i="16"/>
  <c r="H1903" i="16"/>
  <c r="G1904" i="16"/>
  <c r="H1904" i="16"/>
  <c r="G1905" i="16"/>
  <c r="H1905" i="16"/>
  <c r="G1906" i="16"/>
  <c r="H1906" i="16" s="1"/>
  <c r="G1907" i="16"/>
  <c r="H1907" i="16"/>
  <c r="G1908" i="16"/>
  <c r="H1908" i="16"/>
  <c r="G1909" i="16"/>
  <c r="H1909" i="16"/>
  <c r="G1910" i="16"/>
  <c r="H1910" i="16" s="1"/>
  <c r="G1911" i="16"/>
  <c r="H1911" i="16"/>
  <c r="G1912" i="16"/>
  <c r="H1912" i="16"/>
  <c r="G1913" i="16"/>
  <c r="H1913" i="16"/>
  <c r="G1914" i="16"/>
  <c r="H1914" i="16" s="1"/>
  <c r="G1915" i="16"/>
  <c r="H1915" i="16"/>
  <c r="G1916" i="16"/>
  <c r="H1916" i="16"/>
  <c r="G1917" i="16"/>
  <c r="H1917" i="16"/>
  <c r="G1918" i="16"/>
  <c r="H1918" i="16" s="1"/>
  <c r="G1919" i="16"/>
  <c r="H1919" i="16"/>
  <c r="G1920" i="16"/>
  <c r="H1920" i="16"/>
  <c r="G1921" i="16"/>
  <c r="H1921" i="16"/>
  <c r="G1922" i="16"/>
  <c r="H1922" i="16" s="1"/>
  <c r="G1923" i="16"/>
  <c r="H1923" i="16"/>
  <c r="G1924" i="16"/>
  <c r="H1924" i="16"/>
  <c r="G1925" i="16"/>
  <c r="H1925" i="16"/>
  <c r="G1926" i="16"/>
  <c r="H1926" i="16" s="1"/>
  <c r="G1927" i="16"/>
  <c r="H1927" i="16"/>
  <c r="G1928" i="16"/>
  <c r="H1928" i="16"/>
  <c r="G1929" i="16"/>
  <c r="H1929" i="16"/>
  <c r="G1930" i="16"/>
  <c r="H1930" i="16" s="1"/>
  <c r="G1931" i="16"/>
  <c r="H1931" i="16"/>
  <c r="G1932" i="16"/>
  <c r="H1932" i="16"/>
  <c r="G1933" i="16"/>
  <c r="H1933" i="16"/>
  <c r="G1934" i="16"/>
  <c r="H1934" i="16" s="1"/>
  <c r="G1935" i="16"/>
  <c r="H1935" i="16"/>
  <c r="G1936" i="16"/>
  <c r="H1936" i="16"/>
  <c r="G1937" i="16"/>
  <c r="H1937" i="16"/>
  <c r="G1938" i="16"/>
  <c r="H1938" i="16" s="1"/>
  <c r="G1939" i="16"/>
  <c r="H1939" i="16"/>
  <c r="G1940" i="16"/>
  <c r="H1940" i="16"/>
  <c r="G1941" i="16"/>
  <c r="H1941" i="16"/>
  <c r="G1942" i="16"/>
  <c r="H1942" i="16" s="1"/>
  <c r="G1943" i="16"/>
  <c r="H1943" i="16"/>
  <c r="G1944" i="16"/>
  <c r="H1944" i="16"/>
  <c r="G1945" i="16"/>
  <c r="H1945" i="16"/>
  <c r="G1946" i="16"/>
  <c r="H1946" i="16" s="1"/>
  <c r="G1947" i="16"/>
  <c r="H1947" i="16"/>
  <c r="G1948" i="16"/>
  <c r="H1948" i="16"/>
  <c r="G1949" i="16"/>
  <c r="H1949" i="16"/>
  <c r="G1950" i="16"/>
  <c r="H1950" i="16" s="1"/>
  <c r="G1951" i="16"/>
  <c r="H1951" i="16"/>
  <c r="G1952" i="16"/>
  <c r="H1952" i="16"/>
  <c r="G1953" i="16"/>
  <c r="H1953" i="16"/>
  <c r="G1954" i="16"/>
  <c r="H1954" i="16" s="1"/>
  <c r="G1955" i="16"/>
  <c r="H1955" i="16"/>
  <c r="G1956" i="16"/>
  <c r="H1956" i="16"/>
  <c r="G1957" i="16"/>
  <c r="H1957" i="16"/>
  <c r="G1958" i="16"/>
  <c r="H1958" i="16" s="1"/>
  <c r="G1959" i="16"/>
  <c r="H1959" i="16"/>
  <c r="G1960" i="16"/>
  <c r="H1960" i="16"/>
  <c r="G1961" i="16"/>
  <c r="H1961" i="16"/>
  <c r="G1962" i="16"/>
  <c r="H1962" i="16" s="1"/>
  <c r="G1963" i="16"/>
  <c r="H1963" i="16"/>
  <c r="G1964" i="16"/>
  <c r="H1964" i="16"/>
  <c r="G1965" i="16"/>
  <c r="H1965" i="16"/>
  <c r="G1966" i="16"/>
  <c r="H1966" i="16" s="1"/>
  <c r="G1967" i="16"/>
  <c r="H1967" i="16"/>
  <c r="G1968" i="16"/>
  <c r="H1968" i="16"/>
  <c r="G1969" i="16"/>
  <c r="H1969" i="16"/>
  <c r="G1970" i="16"/>
  <c r="H1970" i="16" s="1"/>
  <c r="G1971" i="16"/>
  <c r="H1971" i="16"/>
  <c r="G1972" i="16"/>
  <c r="H1972" i="16"/>
  <c r="G1973" i="16"/>
  <c r="H1973" i="16"/>
  <c r="G1974" i="16"/>
  <c r="H1974" i="16" s="1"/>
  <c r="G1975" i="16"/>
  <c r="H1975" i="16"/>
  <c r="G1976" i="16"/>
  <c r="H1976" i="16"/>
  <c r="G1977" i="16"/>
  <c r="H1977" i="16"/>
  <c r="G1978" i="16"/>
  <c r="H1978" i="16" s="1"/>
  <c r="G1979" i="16"/>
  <c r="H1979" i="16"/>
  <c r="G1980" i="16"/>
  <c r="H1980" i="16"/>
  <c r="G1981" i="16"/>
  <c r="H1981" i="16"/>
  <c r="G1982" i="16"/>
  <c r="H1982" i="16" s="1"/>
  <c r="G1983" i="16"/>
  <c r="H1983" i="16"/>
  <c r="G1984" i="16"/>
  <c r="H1984" i="16"/>
  <c r="G1985" i="16"/>
  <c r="H1985" i="16"/>
  <c r="G1986" i="16"/>
  <c r="H1986" i="16" s="1"/>
  <c r="G1987" i="16"/>
  <c r="H1987" i="16"/>
  <c r="G1988" i="16"/>
  <c r="H1988" i="16"/>
  <c r="G1989" i="16"/>
  <c r="H1989" i="16"/>
  <c r="G1990" i="16"/>
  <c r="H1990" i="16" s="1"/>
  <c r="G1991" i="16"/>
  <c r="H1991" i="16"/>
  <c r="G1992" i="16"/>
  <c r="H1992" i="16"/>
  <c r="G1993" i="16"/>
  <c r="H1993" i="16"/>
  <c r="G1994" i="16"/>
  <c r="H1994" i="16" s="1"/>
  <c r="G1995" i="16"/>
  <c r="H1995" i="16"/>
  <c r="G1996" i="16"/>
  <c r="H1996" i="16"/>
  <c r="G1997" i="16"/>
  <c r="H1997" i="16"/>
  <c r="G1998" i="16"/>
  <c r="H1998" i="16" s="1"/>
  <c r="G1999" i="16"/>
  <c r="H1999" i="16"/>
  <c r="G2000" i="16"/>
  <c r="H2000" i="16"/>
  <c r="G2001" i="16"/>
  <c r="H2001" i="16"/>
  <c r="G2002" i="16"/>
  <c r="H2002" i="16" s="1"/>
  <c r="G2003" i="16"/>
  <c r="H2003" i="16"/>
  <c r="G2004" i="16"/>
  <c r="H2004" i="16"/>
  <c r="G2005" i="16"/>
  <c r="H2005" i="16"/>
  <c r="G2006" i="16"/>
  <c r="H2006" i="16" s="1"/>
  <c r="G2007" i="16"/>
  <c r="H2007" i="16"/>
  <c r="G2008" i="16"/>
  <c r="H2008" i="16"/>
  <c r="G2009" i="16"/>
  <c r="H2009" i="16"/>
  <c r="G2010" i="16"/>
  <c r="H2010" i="16" s="1"/>
  <c r="G2011" i="16"/>
  <c r="H2011" i="16"/>
  <c r="G2012" i="16"/>
  <c r="H2012" i="16"/>
  <c r="G2013" i="16"/>
  <c r="H2013" i="16"/>
  <c r="G2014" i="16"/>
  <c r="H2014" i="16" s="1"/>
  <c r="G2015" i="16"/>
  <c r="H2015" i="16"/>
  <c r="G2016" i="16"/>
  <c r="H2016" i="16"/>
  <c r="G18" i="16"/>
  <c r="H18" i="16" s="1"/>
  <c r="G19" i="16"/>
  <c r="H19" i="16" s="1"/>
  <c r="G20" i="16"/>
  <c r="H20" i="16"/>
  <c r="G21" i="16"/>
  <c r="H21" i="16"/>
  <c r="G22" i="16"/>
  <c r="H22" i="16" s="1"/>
  <c r="G23" i="16"/>
  <c r="H23" i="16" s="1"/>
  <c r="G24" i="16"/>
  <c r="H24" i="16" s="1"/>
  <c r="G25" i="16"/>
  <c r="H25" i="16"/>
  <c r="G26" i="16"/>
  <c r="H26" i="16" s="1"/>
  <c r="G27" i="16"/>
  <c r="H27" i="16" s="1"/>
  <c r="G28" i="16"/>
  <c r="H28" i="16"/>
  <c r="G29" i="16"/>
  <c r="H29" i="16"/>
  <c r="G30" i="16"/>
  <c r="H30" i="16" s="1"/>
  <c r="G31" i="16"/>
  <c r="H31" i="16" s="1"/>
  <c r="G32" i="16"/>
  <c r="H32" i="16"/>
  <c r="G33" i="16"/>
  <c r="H33" i="16"/>
  <c r="G34" i="16"/>
  <c r="H34" i="16" s="1"/>
  <c r="G35" i="16"/>
  <c r="H35" i="16" s="1"/>
  <c r="G36" i="16"/>
  <c r="H36" i="16"/>
  <c r="G37" i="16"/>
  <c r="H37" i="16"/>
  <c r="G38" i="16"/>
  <c r="H38" i="16" s="1"/>
  <c r="G39" i="16"/>
  <c r="H39" i="16" s="1"/>
  <c r="G40" i="16"/>
  <c r="H40" i="16" s="1"/>
  <c r="G41" i="16"/>
  <c r="H41" i="16"/>
  <c r="G42" i="16"/>
  <c r="H42" i="16" s="1"/>
  <c r="G43" i="16"/>
  <c r="H43" i="16" s="1"/>
  <c r="G44" i="16"/>
  <c r="H44" i="16"/>
  <c r="G45" i="16"/>
  <c r="H45" i="16" s="1"/>
  <c r="G46" i="16"/>
  <c r="H46" i="16" s="1"/>
  <c r="G47" i="16"/>
  <c r="H47" i="16" s="1"/>
  <c r="G48" i="16"/>
  <c r="H48" i="16"/>
  <c r="G49" i="16"/>
  <c r="H49" i="16"/>
  <c r="G50" i="16"/>
  <c r="H50" i="16" s="1"/>
  <c r="G51" i="16"/>
  <c r="H51" i="16" s="1"/>
  <c r="G52" i="16"/>
  <c r="H52" i="16"/>
  <c r="G53" i="16"/>
  <c r="H53" i="16"/>
  <c r="G54" i="16"/>
  <c r="H54" i="16" s="1"/>
  <c r="G55" i="16"/>
  <c r="H55" i="16" s="1"/>
  <c r="G56" i="16"/>
  <c r="H56" i="16" s="1"/>
  <c r="G57" i="16"/>
  <c r="H57" i="16"/>
  <c r="G58" i="16"/>
  <c r="H58" i="16" s="1"/>
  <c r="G59" i="16"/>
  <c r="H59" i="16" s="1"/>
  <c r="G60" i="16"/>
  <c r="H60" i="16"/>
  <c r="G61" i="16"/>
  <c r="H61" i="16" s="1"/>
  <c r="G62" i="16"/>
  <c r="H62" i="16" s="1"/>
  <c r="G63" i="16"/>
  <c r="H63" i="16" s="1"/>
  <c r="G64" i="16"/>
  <c r="H64" i="16"/>
  <c r="G65" i="16"/>
  <c r="H65" i="16"/>
  <c r="G66" i="16"/>
  <c r="H66" i="16" s="1"/>
  <c r="G67" i="16"/>
  <c r="H67" i="16" s="1"/>
  <c r="G68" i="16"/>
  <c r="H68" i="16"/>
  <c r="G69" i="16"/>
  <c r="H69" i="16"/>
  <c r="G70" i="16"/>
  <c r="H70" i="16" s="1"/>
  <c r="G71" i="16"/>
  <c r="H71" i="16" s="1"/>
  <c r="G72" i="16"/>
  <c r="H72" i="16" s="1"/>
  <c r="G73" i="16"/>
  <c r="H73" i="16"/>
  <c r="G74" i="16"/>
  <c r="H74" i="16" s="1"/>
  <c r="G75" i="16"/>
  <c r="H75" i="16" s="1"/>
  <c r="G76" i="16"/>
  <c r="H76" i="16"/>
  <c r="G77" i="16"/>
  <c r="H77" i="16" s="1"/>
  <c r="G78" i="16"/>
  <c r="H78" i="16" s="1"/>
  <c r="G79" i="16"/>
  <c r="H79" i="16" s="1"/>
  <c r="G80" i="16"/>
  <c r="H80" i="16" s="1"/>
  <c r="G81" i="16"/>
  <c r="H81" i="16"/>
  <c r="G82" i="16"/>
  <c r="H82" i="16" s="1"/>
  <c r="G83" i="16"/>
  <c r="H83" i="16" s="1"/>
  <c r="G84" i="16"/>
  <c r="H84" i="16"/>
  <c r="G85" i="16"/>
  <c r="H85" i="16" s="1"/>
  <c r="G86" i="16"/>
  <c r="H86" i="16" s="1"/>
  <c r="G87" i="16"/>
  <c r="H87" i="16" s="1"/>
  <c r="G88" i="16"/>
  <c r="H88" i="16" s="1"/>
  <c r="G89" i="16"/>
  <c r="H89" i="16"/>
  <c r="G90" i="16"/>
  <c r="H90" i="16" s="1"/>
  <c r="G91" i="16"/>
  <c r="H91" i="16" s="1"/>
  <c r="G92" i="16"/>
  <c r="H92" i="16"/>
  <c r="G93" i="16"/>
  <c r="H93" i="16"/>
  <c r="G94" i="16"/>
  <c r="H94" i="16" s="1"/>
  <c r="G95" i="16"/>
  <c r="H95" i="16" s="1"/>
  <c r="G96" i="16"/>
  <c r="H96" i="16" s="1"/>
  <c r="G97" i="16"/>
  <c r="H97" i="16"/>
  <c r="G98" i="16"/>
  <c r="H98" i="16" s="1"/>
  <c r="G99" i="16"/>
  <c r="H99" i="16" s="1"/>
  <c r="G100" i="16"/>
  <c r="H100" i="16"/>
  <c r="G101" i="16"/>
  <c r="H101" i="16" s="1"/>
  <c r="G102" i="16"/>
  <c r="H102" i="16" s="1"/>
  <c r="G103" i="16"/>
  <c r="H103" i="16" s="1"/>
  <c r="G104" i="16"/>
  <c r="H104" i="16" s="1"/>
  <c r="G105" i="16"/>
  <c r="H105" i="16"/>
  <c r="G106" i="16"/>
  <c r="H106" i="16" s="1"/>
  <c r="G107" i="16"/>
  <c r="H107" i="16" s="1"/>
  <c r="G108" i="16"/>
  <c r="H108" i="16"/>
  <c r="G109" i="16"/>
  <c r="H109" i="16" s="1"/>
  <c r="G110" i="16"/>
  <c r="H110" i="16" s="1"/>
  <c r="G111" i="16"/>
  <c r="H111" i="16" s="1"/>
  <c r="G112" i="16"/>
  <c r="H112" i="16" s="1"/>
  <c r="G113" i="16"/>
  <c r="H113" i="16"/>
  <c r="G114" i="16"/>
  <c r="H114" i="16" s="1"/>
  <c r="G115" i="16"/>
  <c r="H115" i="16" s="1"/>
  <c r="G116" i="16"/>
  <c r="H116" i="16"/>
  <c r="G117" i="16"/>
  <c r="H117" i="16" s="1"/>
  <c r="G118" i="16"/>
  <c r="H118" i="16" s="1"/>
  <c r="G119" i="16"/>
  <c r="H119" i="16" s="1"/>
  <c r="G120" i="16"/>
  <c r="H120" i="16" s="1"/>
  <c r="G121" i="16"/>
  <c r="H121" i="16"/>
  <c r="G122" i="16"/>
  <c r="H122" i="16" s="1"/>
  <c r="G123" i="16"/>
  <c r="H123" i="16" s="1"/>
  <c r="G124" i="16"/>
  <c r="H124" i="16"/>
  <c r="G125" i="16"/>
  <c r="H125" i="16" s="1"/>
  <c r="G126" i="16"/>
  <c r="H126" i="16" s="1"/>
  <c r="G127" i="16"/>
  <c r="H127" i="16" s="1"/>
  <c r="G128" i="16"/>
  <c r="H128" i="16" s="1"/>
  <c r="G129" i="16"/>
  <c r="H129" i="16"/>
  <c r="G130" i="16"/>
  <c r="H130" i="16" s="1"/>
  <c r="G131" i="16"/>
  <c r="H131" i="16" s="1"/>
  <c r="G132" i="16"/>
  <c r="H132" i="16"/>
  <c r="G133" i="16"/>
  <c r="H133" i="16" s="1"/>
  <c r="G134" i="16"/>
  <c r="H134" i="16" s="1"/>
  <c r="G135" i="16"/>
  <c r="H135" i="16" s="1"/>
  <c r="G136" i="16"/>
  <c r="H136" i="16" s="1"/>
  <c r="G137" i="16"/>
  <c r="H137" i="16"/>
  <c r="G138" i="16"/>
  <c r="H138" i="16" s="1"/>
  <c r="G139" i="16"/>
  <c r="H139" i="16" s="1"/>
  <c r="G140" i="16"/>
  <c r="H140" i="16" s="1"/>
  <c r="G141" i="16"/>
  <c r="H141" i="16" s="1"/>
  <c r="G142" i="16"/>
  <c r="H142" i="16" s="1"/>
  <c r="G143" i="16"/>
  <c r="H143" i="16" s="1"/>
  <c r="G144" i="16"/>
  <c r="H144" i="16" s="1"/>
  <c r="G145" i="16"/>
  <c r="H145" i="16" s="1"/>
  <c r="G146" i="16"/>
  <c r="H146" i="16" s="1"/>
  <c r="G147" i="16"/>
  <c r="H147" i="16" s="1"/>
  <c r="G148" i="16"/>
  <c r="H148" i="16" s="1"/>
  <c r="G149" i="16"/>
  <c r="H149" i="16"/>
  <c r="G150" i="16"/>
  <c r="H150" i="16" s="1"/>
  <c r="G151" i="16"/>
  <c r="H151" i="16" s="1"/>
  <c r="G152" i="16"/>
  <c r="H152" i="16" s="1"/>
  <c r="G153" i="16"/>
  <c r="H153" i="16"/>
  <c r="G154" i="16"/>
  <c r="H154" i="16" s="1"/>
  <c r="G155" i="16"/>
  <c r="H155" i="16" s="1"/>
  <c r="G156" i="16"/>
  <c r="H156" i="16" s="1"/>
  <c r="G157" i="16"/>
  <c r="H157" i="16"/>
  <c r="G158" i="16"/>
  <c r="H158" i="16" s="1"/>
  <c r="G159" i="16"/>
  <c r="H159" i="16" s="1"/>
  <c r="G160" i="16"/>
  <c r="H160" i="16" s="1"/>
  <c r="G161" i="16"/>
  <c r="H161" i="16" s="1"/>
  <c r="G162" i="16"/>
  <c r="H162" i="16" s="1"/>
  <c r="G163" i="16"/>
  <c r="H163" i="16" s="1"/>
  <c r="G164" i="16"/>
  <c r="H164" i="16" s="1"/>
  <c r="G165" i="16"/>
  <c r="H165" i="16"/>
  <c r="G166" i="16"/>
  <c r="H166" i="16" s="1"/>
  <c r="G167" i="16"/>
  <c r="H167" i="16" s="1"/>
  <c r="G168" i="16"/>
  <c r="H168" i="16" s="1"/>
  <c r="G169" i="16"/>
  <c r="H169" i="16"/>
  <c r="G170" i="16"/>
  <c r="H170" i="16" s="1"/>
  <c r="G171" i="16"/>
  <c r="H171" i="16" s="1"/>
  <c r="G172" i="16"/>
  <c r="H172" i="16" s="1"/>
  <c r="G173" i="16"/>
  <c r="H173" i="16" s="1"/>
  <c r="G174" i="16"/>
  <c r="H174" i="16" s="1"/>
  <c r="G175" i="16"/>
  <c r="H175" i="16" s="1"/>
  <c r="G176" i="16"/>
  <c r="H176" i="16" s="1"/>
  <c r="G177" i="16"/>
  <c r="H177" i="16" s="1"/>
  <c r="G178" i="16"/>
  <c r="H178" i="16" s="1"/>
  <c r="G179" i="16"/>
  <c r="H179" i="16" s="1"/>
  <c r="G180" i="16"/>
  <c r="H180" i="16" s="1"/>
  <c r="G181" i="16"/>
  <c r="H181" i="16" s="1"/>
  <c r="G182" i="16"/>
  <c r="H182" i="16" s="1"/>
  <c r="G183" i="16"/>
  <c r="H183" i="16" s="1"/>
  <c r="G184" i="16"/>
  <c r="H184" i="16" s="1"/>
  <c r="G185" i="16"/>
  <c r="H185" i="16"/>
  <c r="G186" i="16"/>
  <c r="H186" i="16" s="1"/>
  <c r="G187" i="16"/>
  <c r="H187" i="16" s="1"/>
  <c r="G188" i="16"/>
  <c r="H188" i="16" s="1"/>
  <c r="G189" i="16"/>
  <c r="H189" i="16"/>
  <c r="G190" i="16"/>
  <c r="H190" i="16" s="1"/>
  <c r="G191" i="16"/>
  <c r="H191" i="16" s="1"/>
  <c r="G192" i="16"/>
  <c r="H192" i="16" s="1"/>
  <c r="G193" i="16"/>
  <c r="H193" i="16" s="1"/>
  <c r="G194" i="16"/>
  <c r="H194" i="16" s="1"/>
  <c r="G195" i="16"/>
  <c r="H195" i="16" s="1"/>
  <c r="G196" i="16"/>
  <c r="H196" i="16" s="1"/>
  <c r="G197" i="16"/>
  <c r="H197" i="16"/>
  <c r="G198" i="16"/>
  <c r="H198" i="16" s="1"/>
  <c r="G199" i="16"/>
  <c r="H199" i="16" s="1"/>
  <c r="G200" i="16"/>
  <c r="H200" i="16" s="1"/>
  <c r="G201" i="16"/>
  <c r="H201" i="16"/>
  <c r="G202" i="16"/>
  <c r="H202" i="16" s="1"/>
  <c r="G203" i="16"/>
  <c r="H203" i="16" s="1"/>
  <c r="G204" i="16"/>
  <c r="H204" i="16" s="1"/>
  <c r="G205" i="16"/>
  <c r="H205" i="16" s="1"/>
  <c r="G206" i="16"/>
  <c r="H206" i="16" s="1"/>
  <c r="G207" i="16"/>
  <c r="H207" i="16" s="1"/>
  <c r="G208" i="16"/>
  <c r="H208" i="16" s="1"/>
  <c r="G209" i="16"/>
  <c r="H209" i="16" s="1"/>
  <c r="G210" i="16"/>
  <c r="H210" i="16" s="1"/>
  <c r="G211" i="16"/>
  <c r="H211" i="16" s="1"/>
  <c r="G212" i="16"/>
  <c r="H212" i="16" s="1"/>
  <c r="G213" i="16"/>
  <c r="H213" i="16"/>
  <c r="G214" i="16"/>
  <c r="H214" i="16" s="1"/>
  <c r="G215" i="16"/>
  <c r="H215" i="16" s="1"/>
  <c r="G216" i="16"/>
  <c r="H216" i="16" s="1"/>
  <c r="G217" i="16"/>
  <c r="H217" i="16"/>
  <c r="G218" i="16"/>
  <c r="H218" i="16" s="1"/>
  <c r="G219" i="16"/>
  <c r="H219" i="16" s="1"/>
  <c r="G220" i="16"/>
  <c r="H220" i="16" s="1"/>
  <c r="G221" i="16"/>
  <c r="H221" i="16"/>
  <c r="G222" i="16"/>
  <c r="H222" i="16" s="1"/>
  <c r="G223" i="16"/>
  <c r="H223" i="16" s="1"/>
  <c r="G224" i="16"/>
  <c r="H224" i="16" s="1"/>
  <c r="G225" i="16"/>
  <c r="H225" i="16" s="1"/>
  <c r="G226" i="16"/>
  <c r="H226" i="16" s="1"/>
  <c r="G227" i="16"/>
  <c r="H227" i="16" s="1"/>
  <c r="G228" i="16"/>
  <c r="H228" i="16" s="1"/>
  <c r="G229" i="16"/>
  <c r="H229" i="16"/>
  <c r="G230" i="16"/>
  <c r="H230" i="16" s="1"/>
  <c r="G231" i="16"/>
  <c r="H231" i="16" s="1"/>
  <c r="G232" i="16"/>
  <c r="H232" i="16" s="1"/>
  <c r="G233" i="16"/>
  <c r="H233" i="16"/>
  <c r="G234" i="16"/>
  <c r="H234" i="16" s="1"/>
  <c r="G235" i="16"/>
  <c r="H235" i="16" s="1"/>
  <c r="G236" i="16"/>
  <c r="H236" i="16" s="1"/>
  <c r="G237" i="16"/>
  <c r="H237" i="16" s="1"/>
  <c r="G238" i="16"/>
  <c r="H238" i="16" s="1"/>
  <c r="G239" i="16"/>
  <c r="H239" i="16" s="1"/>
  <c r="G240" i="16"/>
  <c r="H240" i="16" s="1"/>
  <c r="G241" i="16"/>
  <c r="H241" i="16" s="1"/>
  <c r="G242" i="16"/>
  <c r="H242" i="16" s="1"/>
  <c r="G243" i="16"/>
  <c r="H243" i="16" s="1"/>
  <c r="G244" i="16"/>
  <c r="H244" i="16" s="1"/>
  <c r="G245" i="16"/>
  <c r="H245" i="16" s="1"/>
  <c r="G246" i="16"/>
  <c r="H246" i="16" s="1"/>
  <c r="G247" i="16"/>
  <c r="H247" i="16" s="1"/>
  <c r="G248" i="16"/>
  <c r="H248" i="16" s="1"/>
  <c r="G249" i="16"/>
  <c r="H249" i="16"/>
  <c r="G250" i="16"/>
  <c r="H250" i="16" s="1"/>
  <c r="G251" i="16"/>
  <c r="H251" i="16" s="1"/>
  <c r="G252" i="16"/>
  <c r="H252" i="16" s="1"/>
  <c r="G253" i="16"/>
  <c r="H253" i="16"/>
  <c r="G254" i="16"/>
  <c r="H254" i="16" s="1"/>
  <c r="G255" i="16"/>
  <c r="H255" i="16" s="1"/>
  <c r="G256" i="16"/>
  <c r="H256" i="16" s="1"/>
  <c r="G257" i="16"/>
  <c r="H257" i="16" s="1"/>
  <c r="G258" i="16"/>
  <c r="H258" i="16" s="1"/>
  <c r="G259" i="16"/>
  <c r="H259" i="16" s="1"/>
  <c r="G260" i="16"/>
  <c r="H260" i="16" s="1"/>
  <c r="G261" i="16"/>
  <c r="H261" i="16"/>
  <c r="G262" i="16"/>
  <c r="H262" i="16" s="1"/>
  <c r="G263" i="16"/>
  <c r="H263" i="16" s="1"/>
  <c r="G264" i="16"/>
  <c r="H264" i="16" s="1"/>
  <c r="G265" i="16"/>
  <c r="H265" i="16"/>
  <c r="G266" i="16"/>
  <c r="H266" i="16" s="1"/>
  <c r="G267" i="16"/>
  <c r="H267" i="16" s="1"/>
  <c r="G268" i="16"/>
  <c r="H268" i="16" s="1"/>
  <c r="G269" i="16"/>
  <c r="H269" i="16" s="1"/>
  <c r="G270" i="16"/>
  <c r="H270" i="16" s="1"/>
  <c r="G271" i="16"/>
  <c r="H271" i="16"/>
  <c r="G272" i="16"/>
  <c r="H272" i="16" s="1"/>
  <c r="G273" i="16"/>
  <c r="H273" i="16" s="1"/>
  <c r="G274" i="16"/>
  <c r="H274" i="16"/>
  <c r="G275" i="16"/>
  <c r="H275" i="16" s="1"/>
  <c r="G276" i="16"/>
  <c r="H276" i="16" s="1"/>
  <c r="G277" i="16"/>
  <c r="H277" i="16" s="1"/>
  <c r="G278" i="16"/>
  <c r="H278" i="16" s="1"/>
  <c r="G279" i="16"/>
  <c r="H279" i="16" s="1"/>
  <c r="G280" i="16"/>
  <c r="H280" i="16" s="1"/>
  <c r="G281" i="16"/>
  <c r="H281" i="16" s="1"/>
  <c r="G282" i="16"/>
  <c r="H282" i="16" s="1"/>
  <c r="G283" i="16"/>
  <c r="H283" i="16"/>
  <c r="G284" i="16"/>
  <c r="H284" i="16" s="1"/>
  <c r="G285" i="16"/>
  <c r="H285" i="16" s="1"/>
  <c r="G286" i="16"/>
  <c r="H286" i="16" s="1"/>
  <c r="G287" i="16"/>
  <c r="H287" i="16" s="1"/>
  <c r="G288" i="16"/>
  <c r="H288" i="16" s="1"/>
  <c r="G289" i="16"/>
  <c r="H289" i="16" s="1"/>
  <c r="G290" i="16"/>
  <c r="H290" i="16"/>
  <c r="G291" i="16"/>
  <c r="H291" i="16"/>
  <c r="G292" i="16"/>
  <c r="H292" i="16" s="1"/>
  <c r="G293" i="16"/>
  <c r="H293" i="16" s="1"/>
  <c r="G294" i="16"/>
  <c r="H294" i="16" s="1"/>
  <c r="G295" i="16"/>
  <c r="H295" i="16"/>
  <c r="G296" i="16"/>
  <c r="H296" i="16" s="1"/>
  <c r="G297" i="16"/>
  <c r="H297" i="16" s="1"/>
  <c r="G298" i="16"/>
  <c r="H298" i="16"/>
  <c r="G299" i="16"/>
  <c r="H299" i="16" s="1"/>
  <c r="G300" i="16"/>
  <c r="H300" i="16" s="1"/>
  <c r="G301" i="16"/>
  <c r="H301" i="16"/>
  <c r="G302" i="16"/>
  <c r="H302" i="16" s="1"/>
  <c r="G303" i="16"/>
  <c r="H303" i="16" s="1"/>
  <c r="G304" i="16"/>
  <c r="H304" i="16" s="1"/>
  <c r="G305" i="16"/>
  <c r="H305" i="16" s="1"/>
  <c r="G306" i="16"/>
  <c r="H306" i="16" s="1"/>
  <c r="G307" i="16"/>
  <c r="H307" i="16"/>
  <c r="G308" i="16"/>
  <c r="H308" i="16" s="1"/>
  <c r="G309" i="16"/>
  <c r="H309" i="16"/>
  <c r="G310" i="16"/>
  <c r="H310" i="16" s="1"/>
  <c r="G311" i="16"/>
  <c r="H311" i="16" s="1"/>
  <c r="G312" i="16"/>
  <c r="H312" i="16" s="1"/>
  <c r="G313" i="16"/>
  <c r="H313" i="16" s="1"/>
  <c r="G314" i="16"/>
  <c r="H314" i="16" s="1"/>
  <c r="G315" i="16"/>
  <c r="H315" i="16" s="1"/>
  <c r="G316" i="16"/>
  <c r="H316" i="16" s="1"/>
  <c r="G317" i="16"/>
  <c r="H317" i="16" s="1"/>
  <c r="G318" i="16"/>
  <c r="H318" i="16" s="1"/>
  <c r="G319" i="16"/>
  <c r="H319" i="16"/>
  <c r="G320" i="16"/>
  <c r="H320" i="16" s="1"/>
  <c r="G321" i="16"/>
  <c r="H321" i="16" s="1"/>
  <c r="G322" i="16"/>
  <c r="H322" i="16"/>
  <c r="G323" i="16"/>
  <c r="H323" i="16" s="1"/>
  <c r="G324" i="16"/>
  <c r="H324" i="16" s="1"/>
  <c r="G325" i="16"/>
  <c r="H325" i="16" s="1"/>
  <c r="G326" i="16"/>
  <c r="H326" i="16" s="1"/>
  <c r="G327" i="16"/>
  <c r="H327" i="16" s="1"/>
  <c r="G328" i="16"/>
  <c r="H328" i="16" s="1"/>
  <c r="G329" i="16"/>
  <c r="H329" i="16" s="1"/>
  <c r="G330" i="16"/>
  <c r="H330" i="16" s="1"/>
  <c r="G331" i="16"/>
  <c r="H331" i="16" s="1"/>
  <c r="G332" i="16"/>
  <c r="H332" i="16" s="1"/>
  <c r="G333" i="16"/>
  <c r="H333" i="16" s="1"/>
  <c r="G334" i="16"/>
  <c r="H334" i="16"/>
  <c r="G335" i="16"/>
  <c r="H335" i="16" s="1"/>
  <c r="G336" i="16"/>
  <c r="H336" i="16" s="1"/>
  <c r="G337" i="16"/>
  <c r="H337" i="16"/>
  <c r="G338" i="16"/>
  <c r="H338" i="16" s="1"/>
  <c r="G339" i="16"/>
  <c r="H339" i="16" s="1"/>
  <c r="G340" i="16"/>
  <c r="H340" i="16" s="1"/>
  <c r="G341" i="16"/>
  <c r="H341" i="16" s="1"/>
  <c r="G342" i="16"/>
  <c r="H342" i="16" s="1"/>
  <c r="G343" i="16"/>
  <c r="H343" i="16" s="1"/>
  <c r="G344" i="16"/>
  <c r="H344" i="16" s="1"/>
  <c r="G345" i="16"/>
  <c r="H345" i="16" s="1"/>
  <c r="G346" i="16"/>
  <c r="H346" i="16" s="1"/>
  <c r="G347" i="16"/>
  <c r="H347" i="16" s="1"/>
  <c r="G348" i="16"/>
  <c r="H348" i="16" s="1"/>
  <c r="G349" i="16"/>
  <c r="H349" i="16" s="1"/>
  <c r="G350" i="16"/>
  <c r="H350" i="16" s="1"/>
  <c r="G351" i="16"/>
  <c r="H351" i="16" s="1"/>
  <c r="G352" i="16"/>
  <c r="H352" i="16" s="1"/>
  <c r="G353" i="16"/>
  <c r="H353" i="16" s="1"/>
  <c r="G354" i="16"/>
  <c r="H354" i="16"/>
  <c r="G355" i="16"/>
  <c r="H355" i="16" s="1"/>
  <c r="G356" i="16"/>
  <c r="H356" i="16" s="1"/>
  <c r="G357" i="16"/>
  <c r="H357" i="16" s="1"/>
  <c r="G358" i="16"/>
  <c r="H358" i="16"/>
  <c r="G359" i="16"/>
  <c r="H359" i="16" s="1"/>
  <c r="G360" i="16"/>
  <c r="H360" i="16" s="1"/>
  <c r="G361" i="16"/>
  <c r="H361" i="16" s="1"/>
  <c r="G362" i="16"/>
  <c r="H362" i="16" s="1"/>
  <c r="G363" i="16"/>
  <c r="H363" i="16" s="1"/>
  <c r="G364" i="16"/>
  <c r="H364" i="16" s="1"/>
  <c r="G365" i="16"/>
  <c r="H365" i="16" s="1"/>
  <c r="G366" i="16"/>
  <c r="H366" i="16" s="1"/>
  <c r="G367" i="16"/>
  <c r="H367" i="16" s="1"/>
  <c r="G368" i="16"/>
  <c r="H368" i="16" s="1"/>
  <c r="G369" i="16"/>
  <c r="H369" i="16" s="1"/>
  <c r="G370" i="16"/>
  <c r="H370" i="16" s="1"/>
  <c r="G371" i="16"/>
  <c r="H371" i="16" s="1"/>
  <c r="G372" i="16"/>
  <c r="H372" i="16" s="1"/>
  <c r="G373" i="16"/>
  <c r="H373" i="16" s="1"/>
  <c r="G374" i="16"/>
  <c r="H374" i="16" s="1"/>
  <c r="G375" i="16"/>
  <c r="H375" i="16" s="1"/>
  <c r="G376" i="16"/>
  <c r="H376" i="16" s="1"/>
  <c r="G377" i="16"/>
  <c r="H377" i="16" s="1"/>
  <c r="G378" i="16"/>
  <c r="H378" i="16" s="1"/>
  <c r="G379" i="16"/>
  <c r="H379" i="16" s="1"/>
  <c r="G380" i="16"/>
  <c r="H380" i="16"/>
  <c r="G381" i="16"/>
  <c r="H381" i="16" s="1"/>
  <c r="G382" i="16"/>
  <c r="H382" i="16" s="1"/>
  <c r="G383" i="16"/>
  <c r="H383" i="16" s="1"/>
  <c r="G384" i="16"/>
  <c r="H384" i="16" s="1"/>
  <c r="G385" i="16"/>
  <c r="H385" i="16" s="1"/>
  <c r="G386" i="16"/>
  <c r="H386" i="16" s="1"/>
  <c r="G387" i="16"/>
  <c r="H387" i="16" s="1"/>
  <c r="G388" i="16"/>
  <c r="H388" i="16" s="1"/>
  <c r="G389" i="16"/>
  <c r="H389" i="16" s="1"/>
  <c r="G390" i="16"/>
  <c r="H390" i="16" s="1"/>
  <c r="G391" i="16"/>
  <c r="H391" i="16" s="1"/>
  <c r="G392" i="16"/>
  <c r="H392" i="16" s="1"/>
  <c r="G393" i="16"/>
  <c r="H393" i="16"/>
  <c r="G394" i="16"/>
  <c r="H394" i="16"/>
  <c r="G395" i="16"/>
  <c r="H395" i="16" s="1"/>
  <c r="G396" i="16"/>
  <c r="H396" i="16" s="1"/>
  <c r="G397" i="16"/>
  <c r="H397" i="16" s="1"/>
  <c r="G398" i="16"/>
  <c r="H398" i="16"/>
  <c r="G399" i="16"/>
  <c r="H399" i="16" s="1"/>
  <c r="G400" i="16"/>
  <c r="H400" i="16" s="1"/>
  <c r="G401" i="16"/>
  <c r="H401" i="16" s="1"/>
  <c r="G402" i="16"/>
  <c r="H402" i="16" s="1"/>
  <c r="G403" i="16"/>
  <c r="H403" i="16" s="1"/>
  <c r="G404" i="16"/>
  <c r="H404" i="16" s="1"/>
  <c r="G405" i="16"/>
  <c r="H405" i="16" s="1"/>
  <c r="G406" i="16"/>
  <c r="H406" i="16"/>
  <c r="G407" i="16"/>
  <c r="H407" i="16" s="1"/>
  <c r="G408" i="16"/>
  <c r="H408" i="16" s="1"/>
  <c r="G409" i="16"/>
  <c r="H409" i="16" s="1"/>
  <c r="G410" i="16"/>
  <c r="H410" i="16" s="1"/>
  <c r="G411" i="16"/>
  <c r="H411" i="16" s="1"/>
  <c r="G412" i="16"/>
  <c r="H412" i="16" s="1"/>
  <c r="G413" i="16"/>
  <c r="H413" i="16" s="1"/>
  <c r="G414" i="16"/>
  <c r="H414" i="16" s="1"/>
  <c r="G415" i="16"/>
  <c r="H415" i="16" s="1"/>
  <c r="G416" i="16"/>
  <c r="H416" i="16"/>
  <c r="G417" i="16"/>
  <c r="H417" i="16" s="1"/>
  <c r="G418" i="16"/>
  <c r="H418" i="16" s="1"/>
  <c r="G419" i="16"/>
  <c r="H419" i="16" s="1"/>
  <c r="G420" i="16"/>
  <c r="H420" i="16" s="1"/>
  <c r="G421" i="16"/>
  <c r="H421" i="16" s="1"/>
  <c r="G422" i="16"/>
  <c r="H422" i="16" s="1"/>
  <c r="G423" i="16"/>
  <c r="H423" i="16" s="1"/>
  <c r="G424" i="16"/>
  <c r="H424" i="16" s="1"/>
  <c r="G425" i="16"/>
  <c r="H425" i="16" s="1"/>
  <c r="G426" i="16"/>
  <c r="H426" i="16"/>
  <c r="G427" i="16"/>
  <c r="H427" i="16" s="1"/>
  <c r="G428" i="16"/>
  <c r="H428" i="16" s="1"/>
  <c r="G429" i="16"/>
  <c r="H429" i="16" s="1"/>
  <c r="G430" i="16"/>
  <c r="H430" i="16" s="1"/>
  <c r="G431" i="16"/>
  <c r="H431" i="16" s="1"/>
  <c r="G432" i="16"/>
  <c r="H432" i="16"/>
  <c r="G433" i="16"/>
  <c r="H433" i="16" s="1"/>
  <c r="G434" i="16"/>
  <c r="H434" i="16" s="1"/>
  <c r="G435" i="16"/>
  <c r="H435" i="16" s="1"/>
  <c r="G436" i="16"/>
  <c r="H436" i="16" s="1"/>
  <c r="G437" i="16"/>
  <c r="H437" i="16" s="1"/>
  <c r="G438" i="16"/>
  <c r="H438" i="16" s="1"/>
  <c r="G439" i="16"/>
  <c r="H439" i="16" s="1"/>
  <c r="G440" i="16"/>
  <c r="H440" i="16" s="1"/>
  <c r="G441" i="16"/>
  <c r="H441" i="16" s="1"/>
  <c r="G442" i="16"/>
  <c r="H442" i="16" s="1"/>
  <c r="G443" i="16"/>
  <c r="H443" i="16" s="1"/>
  <c r="G444" i="16"/>
  <c r="H444" i="16"/>
  <c r="G445" i="16"/>
  <c r="H445" i="16" s="1"/>
  <c r="G446" i="16"/>
  <c r="H446" i="16" s="1"/>
  <c r="G447" i="16"/>
  <c r="H447" i="16" s="1"/>
  <c r="G448" i="16"/>
  <c r="H448" i="16" s="1"/>
  <c r="G449" i="16"/>
  <c r="H449" i="16" s="1"/>
  <c r="G450" i="16"/>
  <c r="H450" i="16" s="1"/>
  <c r="G451" i="16"/>
  <c r="H451" i="16" s="1"/>
  <c r="G452" i="16"/>
  <c r="H452" i="16"/>
  <c r="G453" i="16"/>
  <c r="H453" i="16"/>
  <c r="G454" i="16"/>
  <c r="H454" i="16" s="1"/>
  <c r="G455" i="16"/>
  <c r="H455" i="16" s="1"/>
  <c r="G456" i="16"/>
  <c r="H456" i="16" s="1"/>
  <c r="G457" i="16"/>
  <c r="H457" i="16" s="1"/>
  <c r="G458" i="16"/>
  <c r="H458" i="16" s="1"/>
  <c r="G459" i="16"/>
  <c r="H459" i="16" s="1"/>
  <c r="G460" i="16"/>
  <c r="H460" i="16" s="1"/>
  <c r="G461" i="16"/>
  <c r="H461" i="16" s="1"/>
  <c r="G462" i="16"/>
  <c r="H462" i="16" s="1"/>
  <c r="G463" i="16"/>
  <c r="H463" i="16" s="1"/>
  <c r="G464" i="16"/>
  <c r="H464" i="16" s="1"/>
  <c r="G465" i="16"/>
  <c r="H465" i="16" s="1"/>
  <c r="G466" i="16"/>
  <c r="H466" i="16" s="1"/>
  <c r="G467" i="16"/>
  <c r="H467" i="16" s="1"/>
  <c r="G468" i="16"/>
  <c r="H468" i="16" s="1"/>
  <c r="G469" i="16"/>
  <c r="H469" i="16" s="1"/>
  <c r="G470" i="16"/>
  <c r="H470" i="16" s="1"/>
  <c r="G471" i="16"/>
  <c r="H471" i="16" s="1"/>
  <c r="G472" i="16"/>
  <c r="H472" i="16"/>
  <c r="G473" i="16"/>
  <c r="H473" i="16" s="1"/>
  <c r="G474" i="16"/>
  <c r="H474" i="16" s="1"/>
  <c r="G475" i="16"/>
  <c r="H475" i="16" s="1"/>
  <c r="G476" i="16"/>
  <c r="H476" i="16"/>
  <c r="G477" i="16"/>
  <c r="H477" i="16" s="1"/>
  <c r="G478" i="16"/>
  <c r="H478" i="16" s="1"/>
  <c r="G479" i="16"/>
  <c r="H479" i="16" s="1"/>
  <c r="G480" i="16"/>
  <c r="H480" i="16" s="1"/>
  <c r="G481" i="16"/>
  <c r="H481" i="16" s="1"/>
  <c r="G482" i="16"/>
  <c r="H482" i="16" s="1"/>
  <c r="G483" i="16"/>
  <c r="H483" i="16" s="1"/>
  <c r="G484" i="16"/>
  <c r="H484" i="16"/>
  <c r="G485" i="16"/>
  <c r="H485" i="16" s="1"/>
  <c r="G486" i="16"/>
  <c r="H486" i="16" s="1"/>
  <c r="G487" i="16"/>
  <c r="H487" i="16" s="1"/>
  <c r="G488" i="16"/>
  <c r="H488" i="16" s="1"/>
  <c r="G489" i="16"/>
  <c r="H489" i="16" s="1"/>
  <c r="G490" i="16"/>
  <c r="H490" i="16" s="1"/>
  <c r="G491" i="16"/>
  <c r="H491" i="16" s="1"/>
  <c r="G492" i="16"/>
  <c r="H492" i="16"/>
  <c r="G493" i="16"/>
  <c r="H493" i="16" s="1"/>
  <c r="G494" i="16"/>
  <c r="H494" i="16" s="1"/>
  <c r="G495" i="16"/>
  <c r="H495" i="16" s="1"/>
  <c r="G496" i="16"/>
  <c r="H496" i="16" s="1"/>
  <c r="G497" i="16"/>
  <c r="H497" i="16" s="1"/>
  <c r="G498" i="16"/>
  <c r="H498" i="16" s="1"/>
  <c r="G499" i="16"/>
  <c r="H499" i="16" s="1"/>
  <c r="G500" i="16"/>
  <c r="H500" i="16" s="1"/>
  <c r="G501" i="16"/>
  <c r="H501" i="16" s="1"/>
  <c r="G502" i="16"/>
  <c r="H502" i="16" s="1"/>
  <c r="G503" i="16"/>
  <c r="H503" i="16" s="1"/>
  <c r="G504" i="16"/>
  <c r="H504" i="16" s="1"/>
  <c r="G505" i="16"/>
  <c r="H505" i="16"/>
  <c r="G506" i="16"/>
  <c r="H506" i="16" s="1"/>
  <c r="G507" i="16"/>
  <c r="H507" i="16" s="1"/>
  <c r="G508" i="16"/>
  <c r="H508" i="16" s="1"/>
  <c r="G509" i="16"/>
  <c r="H509" i="16" s="1"/>
  <c r="G510" i="16"/>
  <c r="H510" i="16" s="1"/>
  <c r="G511" i="16"/>
  <c r="H511" i="16" s="1"/>
  <c r="G512" i="16"/>
  <c r="H512" i="16" s="1"/>
  <c r="G513" i="16"/>
  <c r="H513" i="16" s="1"/>
  <c r="G514" i="16"/>
  <c r="H514" i="16" s="1"/>
  <c r="G515" i="16"/>
  <c r="H515" i="16" s="1"/>
  <c r="G516" i="16"/>
  <c r="H516" i="16" s="1"/>
  <c r="G517" i="16"/>
  <c r="H517" i="16" s="1"/>
  <c r="G518" i="16"/>
  <c r="H518" i="16" s="1"/>
  <c r="G519" i="16"/>
  <c r="H519" i="16" s="1"/>
  <c r="G520" i="16"/>
  <c r="H520" i="16" s="1"/>
  <c r="G521" i="16"/>
  <c r="H521" i="16" s="1"/>
  <c r="G522" i="16"/>
  <c r="H522" i="16" s="1"/>
  <c r="G523" i="16"/>
  <c r="H523" i="16" s="1"/>
  <c r="G524" i="16"/>
  <c r="H524" i="16" s="1"/>
  <c r="G525" i="16"/>
  <c r="H525" i="16" s="1"/>
  <c r="G526" i="16"/>
  <c r="H526" i="16" s="1"/>
  <c r="G527" i="16"/>
  <c r="H527" i="16" s="1"/>
  <c r="G528" i="16"/>
  <c r="H528" i="16" s="1"/>
  <c r="G529" i="16"/>
  <c r="H529" i="16"/>
  <c r="G530" i="16"/>
  <c r="H530" i="16" s="1"/>
  <c r="G531" i="16"/>
  <c r="H531" i="16" s="1"/>
  <c r="G532" i="16"/>
  <c r="H532" i="16" s="1"/>
  <c r="G533" i="16"/>
  <c r="H533" i="16" s="1"/>
  <c r="G534" i="16"/>
  <c r="H534" i="16" s="1"/>
  <c r="G535" i="16"/>
  <c r="H535" i="16" s="1"/>
  <c r="G536" i="16"/>
  <c r="H536" i="16" s="1"/>
  <c r="G537" i="16"/>
  <c r="H537" i="16" s="1"/>
  <c r="G538" i="16"/>
  <c r="H538" i="16" s="1"/>
  <c r="G539" i="16"/>
  <c r="H539" i="16" s="1"/>
  <c r="G540" i="16"/>
  <c r="H540" i="16" s="1"/>
  <c r="G541" i="16"/>
  <c r="H541" i="16" s="1"/>
  <c r="G542" i="16"/>
  <c r="H542" i="16" s="1"/>
  <c r="G543" i="16"/>
  <c r="H543" i="16" s="1"/>
  <c r="G544" i="16"/>
  <c r="H544" i="16" s="1"/>
  <c r="G545" i="16"/>
  <c r="H545" i="16" s="1"/>
  <c r="G546" i="16"/>
  <c r="H546" i="16" s="1"/>
  <c r="G547" i="16"/>
  <c r="H547" i="16" s="1"/>
  <c r="G548" i="16"/>
  <c r="H548" i="16"/>
  <c r="G549" i="16"/>
  <c r="H549" i="16" s="1"/>
  <c r="G550" i="16"/>
  <c r="H550" i="16" s="1"/>
  <c r="G551" i="16"/>
  <c r="H551" i="16" s="1"/>
  <c r="G552" i="16"/>
  <c r="H552" i="16" s="1"/>
  <c r="G553" i="16"/>
  <c r="H553" i="16" s="1"/>
  <c r="G554" i="16"/>
  <c r="H554" i="16" s="1"/>
  <c r="G555" i="16"/>
  <c r="H555" i="16" s="1"/>
  <c r="G556" i="16"/>
  <c r="H556" i="16"/>
  <c r="G557" i="16"/>
  <c r="H557" i="16" s="1"/>
  <c r="G558" i="16"/>
  <c r="H558" i="16" s="1"/>
  <c r="G559" i="16"/>
  <c r="H559" i="16" s="1"/>
  <c r="G560" i="16"/>
  <c r="H560" i="16" s="1"/>
  <c r="G561" i="16"/>
  <c r="H561" i="16" s="1"/>
  <c r="G562" i="16"/>
  <c r="H562" i="16" s="1"/>
  <c r="G563" i="16"/>
  <c r="H563" i="16" s="1"/>
  <c r="G564" i="16"/>
  <c r="H564" i="16" s="1"/>
  <c r="G565" i="16"/>
  <c r="H565" i="16" s="1"/>
  <c r="G566" i="16"/>
  <c r="H566" i="16" s="1"/>
  <c r="G567" i="16"/>
  <c r="H567" i="16" s="1"/>
  <c r="G568" i="16"/>
  <c r="H568" i="16" s="1"/>
  <c r="G569" i="16"/>
  <c r="H569" i="16"/>
  <c r="G570" i="16"/>
  <c r="H570" i="16" s="1"/>
  <c r="G571" i="16"/>
  <c r="H571" i="16" s="1"/>
  <c r="G572" i="16"/>
  <c r="H572" i="16"/>
  <c r="G573" i="16"/>
  <c r="H573" i="16" s="1"/>
  <c r="G574" i="16"/>
  <c r="H574" i="16" s="1"/>
  <c r="G575" i="16"/>
  <c r="H575" i="16" s="1"/>
  <c r="G576" i="16"/>
  <c r="H576" i="16" s="1"/>
  <c r="G577" i="16"/>
  <c r="H577" i="16" s="1"/>
  <c r="G578" i="16"/>
  <c r="H578" i="16" s="1"/>
  <c r="G579" i="16"/>
  <c r="H579" i="16" s="1"/>
  <c r="G580" i="16"/>
  <c r="H580" i="16" s="1"/>
  <c r="G581" i="16"/>
  <c r="H581" i="16" s="1"/>
  <c r="G582" i="16"/>
  <c r="H582" i="16" s="1"/>
  <c r="G583" i="16"/>
  <c r="H583" i="16" s="1"/>
  <c r="G584" i="16"/>
  <c r="H584" i="16" s="1"/>
  <c r="G585" i="16"/>
  <c r="H585" i="16"/>
  <c r="G586" i="16"/>
  <c r="H586" i="16" s="1"/>
  <c r="G587" i="16"/>
  <c r="H587" i="16" s="1"/>
  <c r="G588" i="16"/>
  <c r="H588" i="16" s="1"/>
  <c r="G589" i="16"/>
  <c r="H589" i="16" s="1"/>
  <c r="G590" i="16"/>
  <c r="H590" i="16" s="1"/>
  <c r="G591" i="16"/>
  <c r="H591" i="16" s="1"/>
  <c r="G592" i="16"/>
  <c r="H592" i="16" s="1"/>
  <c r="G593" i="16"/>
  <c r="H593" i="16" s="1"/>
  <c r="G594" i="16"/>
  <c r="H594" i="16" s="1"/>
  <c r="G595" i="16"/>
  <c r="H595" i="16" s="1"/>
  <c r="G596" i="16"/>
  <c r="H596" i="16" s="1"/>
  <c r="G597" i="16"/>
  <c r="H597" i="16" s="1"/>
  <c r="G598" i="16"/>
  <c r="H598" i="16" s="1"/>
  <c r="G599" i="16"/>
  <c r="H599" i="16" s="1"/>
  <c r="G600" i="16"/>
  <c r="H600" i="16" s="1"/>
  <c r="G601" i="16"/>
  <c r="H601" i="16" s="1"/>
  <c r="G602" i="16"/>
  <c r="H602" i="16" s="1"/>
  <c r="G603" i="16"/>
  <c r="H603" i="16" s="1"/>
  <c r="G604" i="16"/>
  <c r="H604" i="16" s="1"/>
  <c r="G605" i="16"/>
  <c r="H605" i="16" s="1"/>
  <c r="G606" i="16"/>
  <c r="H606" i="16" s="1"/>
  <c r="G607" i="16"/>
  <c r="H607" i="16" s="1"/>
  <c r="G608" i="16"/>
  <c r="H608" i="16" s="1"/>
  <c r="G609" i="16"/>
  <c r="H609" i="16" s="1"/>
  <c r="G610" i="16"/>
  <c r="H610" i="16" s="1"/>
  <c r="G611" i="16"/>
  <c r="H611" i="16" s="1"/>
  <c r="G612" i="16"/>
  <c r="H612" i="16" s="1"/>
  <c r="G613" i="16"/>
  <c r="H613" i="16" s="1"/>
  <c r="G614" i="16"/>
  <c r="H614" i="16" s="1"/>
  <c r="G615" i="16"/>
  <c r="H615" i="16" s="1"/>
  <c r="G616" i="16"/>
  <c r="H616" i="16" s="1"/>
  <c r="G617" i="16"/>
  <c r="H617" i="16" s="1"/>
  <c r="G618" i="16"/>
  <c r="H618" i="16" s="1"/>
  <c r="G619" i="16"/>
  <c r="H619" i="16" s="1"/>
  <c r="G620" i="16"/>
  <c r="H620" i="16" s="1"/>
  <c r="G621" i="16"/>
  <c r="H621" i="16" s="1"/>
  <c r="G622" i="16"/>
  <c r="H622" i="16" s="1"/>
  <c r="G623" i="16"/>
  <c r="H623" i="16" s="1"/>
  <c r="G624" i="16"/>
  <c r="H624" i="16" s="1"/>
  <c r="G625" i="16"/>
  <c r="H625" i="16" s="1"/>
  <c r="G626" i="16"/>
  <c r="H626" i="16" s="1"/>
  <c r="G627" i="16"/>
  <c r="H627" i="16" s="1"/>
  <c r="G628" i="16"/>
  <c r="H628" i="16"/>
  <c r="G629" i="16"/>
  <c r="H629" i="16" s="1"/>
  <c r="G630" i="16"/>
  <c r="H630" i="16" s="1"/>
  <c r="G631" i="16"/>
  <c r="H631" i="16" s="1"/>
  <c r="G632" i="16"/>
  <c r="H632" i="16" s="1"/>
  <c r="G633" i="16"/>
  <c r="H633" i="16" s="1"/>
  <c r="G634" i="16"/>
  <c r="H634" i="16" s="1"/>
  <c r="G635" i="16"/>
  <c r="H635" i="16" s="1"/>
  <c r="G636" i="16"/>
  <c r="H636" i="16" s="1"/>
  <c r="G637" i="16"/>
  <c r="H637" i="16" s="1"/>
  <c r="G638" i="16"/>
  <c r="H638" i="16" s="1"/>
  <c r="G639" i="16"/>
  <c r="H639" i="16" s="1"/>
  <c r="G640" i="16"/>
  <c r="H640" i="16" s="1"/>
  <c r="G641" i="16"/>
  <c r="H641" i="16" s="1"/>
  <c r="G642" i="16"/>
  <c r="H642" i="16" s="1"/>
  <c r="G643" i="16"/>
  <c r="H643" i="16" s="1"/>
  <c r="G644" i="16"/>
  <c r="H644" i="16"/>
  <c r="G645" i="16"/>
  <c r="H645" i="16" s="1"/>
  <c r="G646" i="16"/>
  <c r="H646" i="16" s="1"/>
  <c r="G647" i="16"/>
  <c r="H647" i="16" s="1"/>
  <c r="G648" i="16"/>
  <c r="H648" i="16" s="1"/>
  <c r="G649" i="16"/>
  <c r="H649" i="16"/>
  <c r="G650" i="16"/>
  <c r="H650" i="16" s="1"/>
  <c r="G651" i="16"/>
  <c r="H651" i="16" s="1"/>
  <c r="G652" i="16"/>
  <c r="H652" i="16" s="1"/>
  <c r="G653" i="16"/>
  <c r="H653" i="16" s="1"/>
  <c r="G654" i="16"/>
  <c r="H654" i="16" s="1"/>
  <c r="G655" i="16"/>
  <c r="H655" i="16" s="1"/>
  <c r="G656" i="16"/>
  <c r="H656" i="16" s="1"/>
  <c r="G657" i="16"/>
  <c r="H657" i="16" s="1"/>
  <c r="G658" i="16"/>
  <c r="H658" i="16" s="1"/>
  <c r="G659" i="16"/>
  <c r="H659" i="16" s="1"/>
  <c r="G660" i="16"/>
  <c r="H660" i="16" s="1"/>
  <c r="G661" i="16"/>
  <c r="H661" i="16" s="1"/>
  <c r="G662" i="16"/>
  <c r="H662" i="16" s="1"/>
  <c r="G663" i="16"/>
  <c r="H663" i="16" s="1"/>
  <c r="G664" i="16"/>
  <c r="H664" i="16" s="1"/>
  <c r="G665" i="16"/>
  <c r="H665" i="16"/>
  <c r="G666" i="16"/>
  <c r="H666" i="16" s="1"/>
  <c r="G667" i="16"/>
  <c r="H667" i="16" s="1"/>
  <c r="G668" i="16"/>
  <c r="H668" i="16" s="1"/>
  <c r="G669" i="16"/>
  <c r="H669" i="16" s="1"/>
  <c r="G670" i="16"/>
  <c r="H670" i="16" s="1"/>
  <c r="G671" i="16"/>
  <c r="H671" i="16" s="1"/>
  <c r="G672" i="16"/>
  <c r="H672" i="16" s="1"/>
  <c r="G673" i="16"/>
  <c r="H673" i="16" s="1"/>
  <c r="G674" i="16"/>
  <c r="H674" i="16" s="1"/>
  <c r="G675" i="16"/>
  <c r="H675" i="16" s="1"/>
  <c r="G676" i="16"/>
  <c r="H676" i="16"/>
  <c r="G677" i="16"/>
  <c r="H677" i="16" s="1"/>
  <c r="G678" i="16"/>
  <c r="H678" i="16" s="1"/>
  <c r="G679" i="16"/>
  <c r="H679" i="16" s="1"/>
  <c r="G680" i="16"/>
  <c r="H680" i="16" s="1"/>
  <c r="G681" i="16"/>
  <c r="H681" i="16" s="1"/>
  <c r="G682" i="16"/>
  <c r="H682" i="16" s="1"/>
  <c r="G683" i="16"/>
  <c r="H683" i="16"/>
  <c r="G684" i="16"/>
  <c r="H684" i="16" s="1"/>
  <c r="G685" i="16"/>
  <c r="H685" i="16" s="1"/>
  <c r="G686" i="16"/>
  <c r="H686" i="16" s="1"/>
  <c r="G687" i="16"/>
  <c r="H687" i="16" s="1"/>
  <c r="G688" i="16"/>
  <c r="H688" i="16"/>
  <c r="G689" i="16"/>
  <c r="H689" i="16" s="1"/>
  <c r="G690" i="16"/>
  <c r="H690" i="16" s="1"/>
  <c r="G691" i="16"/>
  <c r="H691" i="16"/>
  <c r="G692" i="16"/>
  <c r="H692" i="16" s="1"/>
  <c r="G693" i="16"/>
  <c r="H693" i="16" s="1"/>
  <c r="G694" i="16"/>
  <c r="H694" i="16" s="1"/>
  <c r="G695" i="16"/>
  <c r="H695" i="16" s="1"/>
  <c r="K83" i="16"/>
  <c r="G8" i="16"/>
  <c r="G6" i="16"/>
  <c r="G5" i="16"/>
  <c r="AC12" i="11" l="1"/>
  <c r="AC14" i="11" s="1"/>
  <c r="AC13" i="11"/>
  <c r="AB13" i="11"/>
  <c r="AB14" i="11"/>
  <c r="AD12" i="11"/>
  <c r="AD14" i="11" s="1"/>
  <c r="G7" i="16"/>
  <c r="AD13" i="11" l="1"/>
  <c r="D11" i="11"/>
  <c r="G5" i="13"/>
  <c r="G4" i="13"/>
  <c r="G740" i="13"/>
  <c r="H740" i="13" s="1"/>
  <c r="G741" i="13"/>
  <c r="H741" i="13" s="1"/>
  <c r="G742" i="13"/>
  <c r="H742" i="13" s="1"/>
  <c r="G743" i="13"/>
  <c r="H743" i="13"/>
  <c r="G744" i="13"/>
  <c r="H744" i="13" s="1"/>
  <c r="G745" i="13"/>
  <c r="H745" i="13" s="1"/>
  <c r="G746" i="13"/>
  <c r="H746" i="13" s="1"/>
  <c r="G747" i="13"/>
  <c r="H747" i="13" s="1"/>
  <c r="G748" i="13"/>
  <c r="H748" i="13" s="1"/>
  <c r="G749" i="13"/>
  <c r="H749" i="13" s="1"/>
  <c r="G750" i="13"/>
  <c r="H750" i="13" s="1"/>
  <c r="G751" i="13"/>
  <c r="H751" i="13"/>
  <c r="G752" i="13"/>
  <c r="H752" i="13" s="1"/>
  <c r="G753" i="13"/>
  <c r="H753" i="13" s="1"/>
  <c r="G754" i="13"/>
  <c r="H754" i="13" s="1"/>
  <c r="G755" i="13"/>
  <c r="H755" i="13"/>
  <c r="G756" i="13"/>
  <c r="H756" i="13" s="1"/>
  <c r="G757" i="13"/>
  <c r="H757" i="13" s="1"/>
  <c r="G758" i="13"/>
  <c r="H758" i="13" s="1"/>
  <c r="G759" i="13"/>
  <c r="H759" i="13" s="1"/>
  <c r="G760" i="13"/>
  <c r="H760" i="13" s="1"/>
  <c r="G761" i="13"/>
  <c r="H761" i="13" s="1"/>
  <c r="G762" i="13"/>
  <c r="H762" i="13" s="1"/>
  <c r="G763" i="13"/>
  <c r="H763" i="13" s="1"/>
  <c r="G764" i="13"/>
  <c r="H764" i="13" s="1"/>
  <c r="G765" i="13"/>
  <c r="H765" i="13" s="1"/>
  <c r="G766" i="13"/>
  <c r="H766" i="13" s="1"/>
  <c r="G767" i="13"/>
  <c r="H767" i="13" s="1"/>
  <c r="G768" i="13"/>
  <c r="H768" i="13" s="1"/>
  <c r="G769" i="13"/>
  <c r="H769" i="13" s="1"/>
  <c r="G770" i="13"/>
  <c r="H770" i="13" s="1"/>
  <c r="G771" i="13"/>
  <c r="H771" i="13"/>
  <c r="G772" i="13"/>
  <c r="H772" i="13" s="1"/>
  <c r="G773" i="13"/>
  <c r="H773" i="13" s="1"/>
  <c r="G774" i="13"/>
  <c r="H774" i="13" s="1"/>
  <c r="G775" i="13"/>
  <c r="H775" i="13" s="1"/>
  <c r="G776" i="13"/>
  <c r="H776" i="13" s="1"/>
  <c r="G777" i="13"/>
  <c r="H777" i="13" s="1"/>
  <c r="G778" i="13"/>
  <c r="H778" i="13" s="1"/>
  <c r="G779" i="13"/>
  <c r="H779" i="13" s="1"/>
  <c r="G780" i="13"/>
  <c r="H780" i="13" s="1"/>
  <c r="G781" i="13"/>
  <c r="H781" i="13" s="1"/>
  <c r="G782" i="13"/>
  <c r="H782" i="13" s="1"/>
  <c r="G783" i="13"/>
  <c r="H783" i="13" s="1"/>
  <c r="G784" i="13"/>
  <c r="H784" i="13" s="1"/>
  <c r="G785" i="13"/>
  <c r="H785" i="13" s="1"/>
  <c r="G786" i="13"/>
  <c r="H786" i="13" s="1"/>
  <c r="G787" i="13"/>
  <c r="H787" i="13"/>
  <c r="G788" i="13"/>
  <c r="H788" i="13" s="1"/>
  <c r="G789" i="13"/>
  <c r="H789" i="13" s="1"/>
  <c r="G790" i="13"/>
  <c r="H790" i="13" s="1"/>
  <c r="G791" i="13"/>
  <c r="H791" i="13" s="1"/>
  <c r="G792" i="13"/>
  <c r="H792" i="13" s="1"/>
  <c r="G793" i="13"/>
  <c r="H793" i="13" s="1"/>
  <c r="G794" i="13"/>
  <c r="H794" i="13" s="1"/>
  <c r="G795" i="13"/>
  <c r="H795" i="13" s="1"/>
  <c r="G796" i="13"/>
  <c r="H796" i="13" s="1"/>
  <c r="G797" i="13"/>
  <c r="H797" i="13" s="1"/>
  <c r="G798" i="13"/>
  <c r="H798" i="13" s="1"/>
  <c r="G799" i="13"/>
  <c r="H799" i="13" s="1"/>
  <c r="G800" i="13"/>
  <c r="H800" i="13" s="1"/>
  <c r="G801" i="13"/>
  <c r="H801" i="13" s="1"/>
  <c r="G802" i="13"/>
  <c r="H802" i="13" s="1"/>
  <c r="G803" i="13"/>
  <c r="H803" i="13"/>
  <c r="G804" i="13"/>
  <c r="H804" i="13" s="1"/>
  <c r="G805" i="13"/>
  <c r="H805" i="13" s="1"/>
  <c r="G806" i="13"/>
  <c r="H806" i="13" s="1"/>
  <c r="G807" i="13"/>
  <c r="H807" i="13"/>
  <c r="G808" i="13"/>
  <c r="H808" i="13" s="1"/>
  <c r="G809" i="13"/>
  <c r="H809" i="13" s="1"/>
  <c r="G810" i="13"/>
  <c r="H810" i="13" s="1"/>
  <c r="G811" i="13"/>
  <c r="H811" i="13" s="1"/>
  <c r="G812" i="13"/>
  <c r="H812" i="13" s="1"/>
  <c r="G813" i="13"/>
  <c r="H813" i="13" s="1"/>
  <c r="G814" i="13"/>
  <c r="H814" i="13" s="1"/>
  <c r="G815" i="13"/>
  <c r="H815" i="13"/>
  <c r="G816" i="13"/>
  <c r="H816" i="13" s="1"/>
  <c r="G817" i="13"/>
  <c r="H817" i="13" s="1"/>
  <c r="G818" i="13"/>
  <c r="H818" i="13" s="1"/>
  <c r="G819" i="13"/>
  <c r="H819" i="13" s="1"/>
  <c r="G820" i="13"/>
  <c r="H820" i="13" s="1"/>
  <c r="G821" i="13"/>
  <c r="H821" i="13" s="1"/>
  <c r="G822" i="13"/>
  <c r="H822" i="13" s="1"/>
  <c r="G823" i="13"/>
  <c r="H823" i="13" s="1"/>
  <c r="G824" i="13"/>
  <c r="H824" i="13" s="1"/>
  <c r="G825" i="13"/>
  <c r="H825" i="13" s="1"/>
  <c r="G826" i="13"/>
  <c r="H826" i="13" s="1"/>
  <c r="G827" i="13"/>
  <c r="H827" i="13" s="1"/>
  <c r="G828" i="13"/>
  <c r="H828" i="13" s="1"/>
  <c r="G829" i="13"/>
  <c r="H829" i="13" s="1"/>
  <c r="G830" i="13"/>
  <c r="H830" i="13" s="1"/>
  <c r="G831" i="13"/>
  <c r="H831" i="13" s="1"/>
  <c r="G832" i="13"/>
  <c r="H832" i="13" s="1"/>
  <c r="G833" i="13"/>
  <c r="H833" i="13" s="1"/>
  <c r="G834" i="13"/>
  <c r="H834" i="13" s="1"/>
  <c r="G835" i="13"/>
  <c r="H835" i="13" s="1"/>
  <c r="G836" i="13"/>
  <c r="H836" i="13" s="1"/>
  <c r="G837" i="13"/>
  <c r="H837" i="13" s="1"/>
  <c r="G838" i="13"/>
  <c r="H838" i="13" s="1"/>
  <c r="G839" i="13"/>
  <c r="H839" i="13" s="1"/>
  <c r="G840" i="13"/>
  <c r="H840" i="13" s="1"/>
  <c r="G841" i="13"/>
  <c r="H841" i="13" s="1"/>
  <c r="G842" i="13"/>
  <c r="H842" i="13" s="1"/>
  <c r="G843" i="13"/>
  <c r="H843" i="13" s="1"/>
  <c r="G844" i="13"/>
  <c r="H844" i="13" s="1"/>
  <c r="G845" i="13"/>
  <c r="H845" i="13" s="1"/>
  <c r="G846" i="13"/>
  <c r="H846" i="13" s="1"/>
  <c r="G847" i="13"/>
  <c r="H847" i="13" s="1"/>
  <c r="G848" i="13"/>
  <c r="H848" i="13" s="1"/>
  <c r="G849" i="13"/>
  <c r="H849" i="13" s="1"/>
  <c r="G850" i="13"/>
  <c r="H850" i="13" s="1"/>
  <c r="G851" i="13"/>
  <c r="H851" i="13"/>
  <c r="G852" i="13"/>
  <c r="H852" i="13" s="1"/>
  <c r="G853" i="13"/>
  <c r="H853" i="13" s="1"/>
  <c r="G854" i="13"/>
  <c r="H854" i="13" s="1"/>
  <c r="G855" i="13"/>
  <c r="H855" i="13" s="1"/>
  <c r="G856" i="13"/>
  <c r="H856" i="13" s="1"/>
  <c r="G857" i="13"/>
  <c r="H857" i="13" s="1"/>
  <c r="G858" i="13"/>
  <c r="H858" i="13" s="1"/>
  <c r="G859" i="13"/>
  <c r="H859" i="13" s="1"/>
  <c r="G860" i="13"/>
  <c r="H860" i="13" s="1"/>
  <c r="G861" i="13"/>
  <c r="H861" i="13" s="1"/>
  <c r="G862" i="13"/>
  <c r="H862" i="13" s="1"/>
  <c r="G863" i="13"/>
  <c r="H863" i="13" s="1"/>
  <c r="G864" i="13"/>
  <c r="H864" i="13" s="1"/>
  <c r="G865" i="13"/>
  <c r="H865" i="13" s="1"/>
  <c r="G866" i="13"/>
  <c r="H866" i="13" s="1"/>
  <c r="G867" i="13"/>
  <c r="H867" i="13"/>
  <c r="G868" i="13"/>
  <c r="H868" i="13" s="1"/>
  <c r="G869" i="13"/>
  <c r="H869" i="13" s="1"/>
  <c r="G870" i="13"/>
  <c r="H870" i="13" s="1"/>
  <c r="G871" i="13"/>
  <c r="H871" i="13" s="1"/>
  <c r="G872" i="13"/>
  <c r="H872" i="13" s="1"/>
  <c r="G873" i="13"/>
  <c r="H873" i="13" s="1"/>
  <c r="G874" i="13"/>
  <c r="H874" i="13" s="1"/>
  <c r="G875" i="13"/>
  <c r="H875" i="13" s="1"/>
  <c r="G876" i="13"/>
  <c r="H876" i="13" s="1"/>
  <c r="G877" i="13"/>
  <c r="H877" i="13" s="1"/>
  <c r="G878" i="13"/>
  <c r="H878" i="13" s="1"/>
  <c r="G879" i="13"/>
  <c r="H879" i="13" s="1"/>
  <c r="G880" i="13"/>
  <c r="H880" i="13" s="1"/>
  <c r="G881" i="13"/>
  <c r="H881" i="13" s="1"/>
  <c r="G882" i="13"/>
  <c r="H882" i="13" s="1"/>
  <c r="G883" i="13"/>
  <c r="H883" i="13"/>
  <c r="G884" i="13"/>
  <c r="H884" i="13" s="1"/>
  <c r="G885" i="13"/>
  <c r="H885" i="13" s="1"/>
  <c r="G886" i="13"/>
  <c r="H886" i="13" s="1"/>
  <c r="G887" i="13"/>
  <c r="H887" i="13" s="1"/>
  <c r="G888" i="13"/>
  <c r="H888" i="13" s="1"/>
  <c r="G889" i="13"/>
  <c r="H889" i="13" s="1"/>
  <c r="G890" i="13"/>
  <c r="H890" i="13" s="1"/>
  <c r="G891" i="13"/>
  <c r="H891" i="13" s="1"/>
  <c r="G892" i="13"/>
  <c r="H892" i="13" s="1"/>
  <c r="G893" i="13"/>
  <c r="H893" i="13" s="1"/>
  <c r="G894" i="13"/>
  <c r="H894" i="13" s="1"/>
  <c r="G895" i="13"/>
  <c r="H895" i="13" s="1"/>
  <c r="G896" i="13"/>
  <c r="H896" i="13" s="1"/>
  <c r="G897" i="13"/>
  <c r="H897" i="13" s="1"/>
  <c r="G898" i="13"/>
  <c r="H898" i="13" s="1"/>
  <c r="G899" i="13"/>
  <c r="H899" i="13"/>
  <c r="G900" i="13"/>
  <c r="H900" i="13" s="1"/>
  <c r="G901" i="13"/>
  <c r="H901" i="13" s="1"/>
  <c r="G902" i="13"/>
  <c r="H902" i="13" s="1"/>
  <c r="G903" i="13"/>
  <c r="H903" i="13" s="1"/>
  <c r="G904" i="13"/>
  <c r="H904" i="13" s="1"/>
  <c r="G905" i="13"/>
  <c r="H905" i="13" s="1"/>
  <c r="G906" i="13"/>
  <c r="H906" i="13" s="1"/>
  <c r="G907" i="13"/>
  <c r="H907" i="13" s="1"/>
  <c r="G908" i="13"/>
  <c r="H908" i="13" s="1"/>
  <c r="G909" i="13"/>
  <c r="H909" i="13" s="1"/>
  <c r="G910" i="13"/>
  <c r="H910" i="13" s="1"/>
  <c r="G911" i="13"/>
  <c r="H911" i="13"/>
  <c r="G912" i="13"/>
  <c r="H912" i="13" s="1"/>
  <c r="G913" i="13"/>
  <c r="H913" i="13" s="1"/>
  <c r="G914" i="13"/>
  <c r="H914" i="13" s="1"/>
  <c r="G915" i="13"/>
  <c r="H915" i="13" s="1"/>
  <c r="G916" i="13"/>
  <c r="H916" i="13" s="1"/>
  <c r="G917" i="13"/>
  <c r="H917" i="13" s="1"/>
  <c r="G918" i="13"/>
  <c r="H918" i="13" s="1"/>
  <c r="G919" i="13"/>
  <c r="H919" i="13" s="1"/>
  <c r="G920" i="13"/>
  <c r="H920" i="13" s="1"/>
  <c r="G921" i="13"/>
  <c r="H921" i="13" s="1"/>
  <c r="G922" i="13"/>
  <c r="H922" i="13" s="1"/>
  <c r="G923" i="13"/>
  <c r="H923" i="13" s="1"/>
  <c r="G924" i="13"/>
  <c r="H924" i="13" s="1"/>
  <c r="G925" i="13"/>
  <c r="H925" i="13" s="1"/>
  <c r="G926" i="13"/>
  <c r="H926" i="13" s="1"/>
  <c r="G927" i="13"/>
  <c r="H927" i="13" s="1"/>
  <c r="G928" i="13"/>
  <c r="H928" i="13" s="1"/>
  <c r="G929" i="13"/>
  <c r="H929" i="13" s="1"/>
  <c r="G930" i="13"/>
  <c r="H930" i="13" s="1"/>
  <c r="G931" i="13"/>
  <c r="H931" i="13" s="1"/>
  <c r="G932" i="13"/>
  <c r="H932" i="13" s="1"/>
  <c r="G933" i="13"/>
  <c r="H933" i="13" s="1"/>
  <c r="G934" i="13"/>
  <c r="H934" i="13" s="1"/>
  <c r="G935" i="13"/>
  <c r="H935" i="13"/>
  <c r="G936" i="13"/>
  <c r="H936" i="13" s="1"/>
  <c r="G937" i="13"/>
  <c r="H937" i="13" s="1"/>
  <c r="G938" i="13"/>
  <c r="H938" i="13" s="1"/>
  <c r="G939" i="13"/>
  <c r="H939" i="13" s="1"/>
  <c r="G940" i="13"/>
  <c r="H940" i="13" s="1"/>
  <c r="G941" i="13"/>
  <c r="H941" i="13" s="1"/>
  <c r="G942" i="13"/>
  <c r="H942" i="13" s="1"/>
  <c r="G943" i="13"/>
  <c r="H943" i="13"/>
  <c r="G944" i="13"/>
  <c r="H944" i="13" s="1"/>
  <c r="G945" i="13"/>
  <c r="H945" i="13" s="1"/>
  <c r="G946" i="13"/>
  <c r="H946" i="13" s="1"/>
  <c r="G947" i="13"/>
  <c r="H947" i="13"/>
  <c r="G948" i="13"/>
  <c r="H948" i="13" s="1"/>
  <c r="G949" i="13"/>
  <c r="H949" i="13" s="1"/>
  <c r="G950" i="13"/>
  <c r="H950" i="13" s="1"/>
  <c r="G951" i="13"/>
  <c r="H951" i="13" s="1"/>
  <c r="G952" i="13"/>
  <c r="H952" i="13" s="1"/>
  <c r="G953" i="13"/>
  <c r="H953" i="13" s="1"/>
  <c r="G954" i="13"/>
  <c r="H954" i="13" s="1"/>
  <c r="G955" i="13"/>
  <c r="H955" i="13" s="1"/>
  <c r="G956" i="13"/>
  <c r="H956" i="13" s="1"/>
  <c r="G957" i="13"/>
  <c r="H957" i="13" s="1"/>
  <c r="G958" i="13"/>
  <c r="H958" i="13" s="1"/>
  <c r="G959" i="13"/>
  <c r="H959" i="13" s="1"/>
  <c r="G960" i="13"/>
  <c r="H960" i="13" s="1"/>
  <c r="G961" i="13"/>
  <c r="H961" i="13" s="1"/>
  <c r="G962" i="13"/>
  <c r="H962" i="13" s="1"/>
  <c r="G963" i="13"/>
  <c r="H963" i="13"/>
  <c r="G964" i="13"/>
  <c r="H964" i="13" s="1"/>
  <c r="G965" i="13"/>
  <c r="H965" i="13" s="1"/>
  <c r="G966" i="13"/>
  <c r="H966" i="13" s="1"/>
  <c r="G967" i="13"/>
  <c r="H967" i="13"/>
  <c r="G968" i="13"/>
  <c r="H968" i="13" s="1"/>
  <c r="G969" i="13"/>
  <c r="H969" i="13" s="1"/>
  <c r="G970" i="13"/>
  <c r="H970" i="13" s="1"/>
  <c r="G971" i="13"/>
  <c r="H971" i="13" s="1"/>
  <c r="G972" i="13"/>
  <c r="H972" i="13" s="1"/>
  <c r="G973" i="13"/>
  <c r="H973" i="13" s="1"/>
  <c r="G974" i="13"/>
  <c r="H974" i="13"/>
  <c r="G975" i="13"/>
  <c r="H975" i="13" s="1"/>
  <c r="G976" i="13"/>
  <c r="H976" i="13" s="1"/>
  <c r="G977" i="13"/>
  <c r="H977" i="13" s="1"/>
  <c r="G978" i="13"/>
  <c r="H978" i="13"/>
  <c r="G979" i="13"/>
  <c r="H979" i="13" s="1"/>
  <c r="G980" i="13"/>
  <c r="H980" i="13" s="1"/>
  <c r="G981" i="13"/>
  <c r="H981" i="13" s="1"/>
  <c r="G982" i="13"/>
  <c r="H982" i="13"/>
  <c r="G983" i="13"/>
  <c r="H983" i="13" s="1"/>
  <c r="G984" i="13"/>
  <c r="H984" i="13" s="1"/>
  <c r="G985" i="13"/>
  <c r="H985" i="13" s="1"/>
  <c r="G986" i="13"/>
  <c r="H986" i="13" s="1"/>
  <c r="G987" i="13"/>
  <c r="H987" i="13" s="1"/>
  <c r="G988" i="13"/>
  <c r="H988" i="13"/>
  <c r="G989" i="13"/>
  <c r="H989" i="13" s="1"/>
  <c r="G990" i="13"/>
  <c r="H990" i="13" s="1"/>
  <c r="G991" i="13"/>
  <c r="H991" i="13"/>
  <c r="G992" i="13"/>
  <c r="H992" i="13" s="1"/>
  <c r="G993" i="13"/>
  <c r="H993" i="13" s="1"/>
  <c r="G994" i="13"/>
  <c r="H994" i="13" s="1"/>
  <c r="G995" i="13"/>
  <c r="H995" i="13" s="1"/>
  <c r="G996" i="13"/>
  <c r="H996" i="13" s="1"/>
  <c r="G997" i="13"/>
  <c r="H997" i="13" s="1"/>
  <c r="G998" i="13"/>
  <c r="H998" i="13" s="1"/>
  <c r="G999" i="13"/>
  <c r="H999" i="13" s="1"/>
  <c r="G1000" i="13"/>
  <c r="H1000" i="13"/>
  <c r="G1001" i="13"/>
  <c r="H1001" i="13" s="1"/>
  <c r="G1002" i="13"/>
  <c r="H1002" i="13"/>
  <c r="G1003" i="13"/>
  <c r="H1003" i="13" s="1"/>
  <c r="G1004" i="13"/>
  <c r="H1004" i="13" s="1"/>
  <c r="G1005" i="13"/>
  <c r="H1005" i="13" s="1"/>
  <c r="G1006" i="13"/>
  <c r="H1006" i="13" s="1"/>
  <c r="G1007" i="13"/>
  <c r="H1007" i="13" s="1"/>
  <c r="G1008" i="13"/>
  <c r="H1008" i="13"/>
  <c r="G1009" i="13"/>
  <c r="H1009" i="13" s="1"/>
  <c r="G1010" i="13"/>
  <c r="H1010" i="13"/>
  <c r="G1011" i="13"/>
  <c r="H1011" i="13" s="1"/>
  <c r="G1012" i="13"/>
  <c r="H1012" i="13" s="1"/>
  <c r="G1013" i="13"/>
  <c r="H1013" i="13" s="1"/>
  <c r="G1014" i="13"/>
  <c r="H1014" i="13" s="1"/>
  <c r="G1015" i="13"/>
  <c r="H1015" i="13" s="1"/>
  <c r="G1016" i="13"/>
  <c r="H1016" i="13"/>
  <c r="G1017" i="13"/>
  <c r="H1017" i="13" s="1"/>
  <c r="G1018" i="13"/>
  <c r="H1018" i="13" s="1"/>
  <c r="G1019" i="13"/>
  <c r="H1019" i="13"/>
  <c r="G1020" i="13"/>
  <c r="H1020" i="13"/>
  <c r="G1021" i="13"/>
  <c r="H1021" i="13" s="1"/>
  <c r="G1022" i="13"/>
  <c r="H1022" i="13" s="1"/>
  <c r="G1023" i="13"/>
  <c r="H1023" i="13" s="1"/>
  <c r="G1024" i="13"/>
  <c r="H1024" i="13" s="1"/>
  <c r="G1025" i="13"/>
  <c r="H1025" i="13" s="1"/>
  <c r="G1026" i="13"/>
  <c r="H1026" i="13" s="1"/>
  <c r="G1027" i="13"/>
  <c r="H1027" i="13" s="1"/>
  <c r="G1028" i="13"/>
  <c r="H1028" i="13"/>
  <c r="G1029" i="13"/>
  <c r="H1029" i="13" s="1"/>
  <c r="G1030" i="13"/>
  <c r="H1030" i="13"/>
  <c r="G1031" i="13"/>
  <c r="H1031" i="13"/>
  <c r="G1032" i="13"/>
  <c r="H1032" i="13"/>
  <c r="G1033" i="13"/>
  <c r="H1033" i="13" s="1"/>
  <c r="G1034" i="13"/>
  <c r="H1034" i="13" s="1"/>
  <c r="G1035" i="13"/>
  <c r="H1035" i="13" s="1"/>
  <c r="G1036" i="13"/>
  <c r="H1036" i="13" s="1"/>
  <c r="G1037" i="13"/>
  <c r="H1037" i="13" s="1"/>
  <c r="G1038" i="13"/>
  <c r="H1038" i="13" s="1"/>
  <c r="G1039" i="13"/>
  <c r="H1039" i="13" s="1"/>
  <c r="G1040" i="13"/>
  <c r="H1040" i="13" s="1"/>
  <c r="G1041" i="13"/>
  <c r="H1041" i="13" s="1"/>
  <c r="G1042" i="13"/>
  <c r="H1042" i="13" s="1"/>
  <c r="G1043" i="13"/>
  <c r="H1043" i="13"/>
  <c r="G1044" i="13"/>
  <c r="H1044" i="13" s="1"/>
  <c r="G1045" i="13"/>
  <c r="H1045" i="13" s="1"/>
  <c r="G1046" i="13"/>
  <c r="H1046" i="13" s="1"/>
  <c r="G1047" i="13"/>
  <c r="H1047" i="13" s="1"/>
  <c r="G1048" i="13"/>
  <c r="H1048" i="13" s="1"/>
  <c r="G1049" i="13"/>
  <c r="H1049" i="13" s="1"/>
  <c r="G1050" i="13"/>
  <c r="H1050" i="13" s="1"/>
  <c r="G1051" i="13"/>
  <c r="H1051" i="13"/>
  <c r="G1052" i="13"/>
  <c r="H1052" i="13" s="1"/>
  <c r="G1053" i="13"/>
  <c r="H1053" i="13" s="1"/>
  <c r="G1054" i="13"/>
  <c r="H1054" i="13"/>
  <c r="G1055" i="13"/>
  <c r="H1055" i="13" s="1"/>
  <c r="G1056" i="13"/>
  <c r="H1056" i="13" s="1"/>
  <c r="G1057" i="13"/>
  <c r="H1057" i="13" s="1"/>
  <c r="G1058" i="13"/>
  <c r="H1058" i="13" s="1"/>
  <c r="G1059" i="13"/>
  <c r="H1059" i="13" s="1"/>
  <c r="G1060" i="13"/>
  <c r="H1060" i="13"/>
  <c r="G1061" i="13"/>
  <c r="H1061" i="13" s="1"/>
  <c r="G1062" i="13"/>
  <c r="H1062" i="13"/>
  <c r="G1063" i="13"/>
  <c r="H1063" i="13" s="1"/>
  <c r="G1064" i="13"/>
  <c r="H1064" i="13" s="1"/>
  <c r="G1065" i="13"/>
  <c r="H1065" i="13" s="1"/>
  <c r="G1066" i="13"/>
  <c r="H1066" i="13"/>
  <c r="G1067" i="13"/>
  <c r="H1067" i="13" s="1"/>
  <c r="G1068" i="13"/>
  <c r="H1068" i="13" s="1"/>
  <c r="G1069" i="13"/>
  <c r="H1069" i="13" s="1"/>
  <c r="G1070" i="13"/>
  <c r="H1070" i="13" s="1"/>
  <c r="G1071" i="13"/>
  <c r="H1071" i="13"/>
  <c r="G1072" i="13"/>
  <c r="H1072" i="13"/>
  <c r="G1073" i="13"/>
  <c r="H1073" i="13" s="1"/>
  <c r="G1074" i="13"/>
  <c r="H1074" i="13" s="1"/>
  <c r="G1075" i="13"/>
  <c r="H1075" i="13" s="1"/>
  <c r="G1076" i="13"/>
  <c r="H1076" i="13" s="1"/>
  <c r="G1077" i="13"/>
  <c r="H1077" i="13" s="1"/>
  <c r="G1078" i="13"/>
  <c r="H1078" i="13"/>
  <c r="G1079" i="13"/>
  <c r="H1079" i="13" s="1"/>
  <c r="G1080" i="13"/>
  <c r="H1080" i="13" s="1"/>
  <c r="G1081" i="13"/>
  <c r="H1081" i="13"/>
  <c r="G1082" i="13"/>
  <c r="H1082" i="13"/>
  <c r="G1083" i="13"/>
  <c r="H1083" i="13" s="1"/>
  <c r="G1084" i="13"/>
  <c r="H1084" i="13" s="1"/>
  <c r="G1085" i="13"/>
  <c r="H1085" i="13" s="1"/>
  <c r="G1086" i="13"/>
  <c r="H1086" i="13"/>
  <c r="G1087" i="13"/>
  <c r="H1087" i="13" s="1"/>
  <c r="G1088" i="13"/>
  <c r="H1088" i="13" s="1"/>
  <c r="G1089" i="13"/>
  <c r="H1089" i="13"/>
  <c r="G1090" i="13"/>
  <c r="H1090" i="13" s="1"/>
  <c r="G1091" i="13"/>
  <c r="H1091" i="13" s="1"/>
  <c r="G1092" i="13"/>
  <c r="H1092" i="13"/>
  <c r="G1093" i="13"/>
  <c r="H1093" i="13" s="1"/>
  <c r="G1094" i="13"/>
  <c r="H1094" i="13" s="1"/>
  <c r="G1095" i="13"/>
  <c r="H1095" i="13" s="1"/>
  <c r="G1096" i="13"/>
  <c r="H1096" i="13" s="1"/>
  <c r="G1097" i="13"/>
  <c r="H1097" i="13" s="1"/>
  <c r="G1098" i="13"/>
  <c r="H1098" i="13"/>
  <c r="G1099" i="13"/>
  <c r="H1099" i="13" s="1"/>
  <c r="G1100" i="13"/>
  <c r="H1100" i="13" s="1"/>
  <c r="G1101" i="13"/>
  <c r="H1101" i="13"/>
  <c r="G1102" i="13"/>
  <c r="H1102" i="13" s="1"/>
  <c r="G1103" i="13"/>
  <c r="H1103" i="13" s="1"/>
  <c r="G1104" i="13"/>
  <c r="H1104" i="13" s="1"/>
  <c r="G1105" i="13"/>
  <c r="H1105" i="13"/>
  <c r="G1106" i="13"/>
  <c r="H1106" i="13"/>
  <c r="G1107" i="13"/>
  <c r="H1107" i="13" s="1"/>
  <c r="G1108" i="13"/>
  <c r="H1108" i="13" s="1"/>
  <c r="G1109" i="13"/>
  <c r="H1109" i="13" s="1"/>
  <c r="G1110" i="13"/>
  <c r="H1110" i="13"/>
  <c r="G1111" i="13"/>
  <c r="H1111" i="13" s="1"/>
  <c r="G1112" i="13"/>
  <c r="H1112" i="13"/>
  <c r="G1113" i="13"/>
  <c r="H1113" i="13" s="1"/>
  <c r="G1114" i="13"/>
  <c r="H1114" i="13" s="1"/>
  <c r="G1115" i="13"/>
  <c r="H1115" i="13" s="1"/>
  <c r="G1116" i="13"/>
  <c r="H1116" i="13"/>
  <c r="G1117" i="13"/>
  <c r="H1117" i="13" s="1"/>
  <c r="G1118" i="13"/>
  <c r="H1118" i="13" s="1"/>
  <c r="G1119" i="13"/>
  <c r="H1119" i="13" s="1"/>
  <c r="G1120" i="13"/>
  <c r="H1120" i="13" s="1"/>
  <c r="G1121" i="13"/>
  <c r="H1121" i="13" s="1"/>
  <c r="G1122" i="13"/>
  <c r="H1122" i="13"/>
  <c r="G1123" i="13"/>
  <c r="H1123" i="13" s="1"/>
  <c r="G1124" i="13"/>
  <c r="H1124" i="13" s="1"/>
  <c r="G1125" i="13"/>
  <c r="H1125" i="13" s="1"/>
  <c r="G1126" i="13"/>
  <c r="H1126" i="13" s="1"/>
  <c r="G1127" i="13"/>
  <c r="H1127" i="13" s="1"/>
  <c r="G1128" i="13"/>
  <c r="H1128" i="13"/>
  <c r="G1129" i="13"/>
  <c r="H1129" i="13" s="1"/>
  <c r="G1130" i="13"/>
  <c r="H1130" i="13" s="1"/>
  <c r="G1131" i="13"/>
  <c r="H1131" i="13" s="1"/>
  <c r="G1132" i="13"/>
  <c r="H1132" i="13" s="1"/>
  <c r="G1133" i="13"/>
  <c r="H1133" i="13" s="1"/>
  <c r="G1134" i="13"/>
  <c r="H1134" i="13"/>
  <c r="G1135" i="13"/>
  <c r="H1135" i="13" s="1"/>
  <c r="G1136" i="13"/>
  <c r="H1136" i="13" s="1"/>
  <c r="G1137" i="13"/>
  <c r="H1137" i="13" s="1"/>
  <c r="G1138" i="13"/>
  <c r="H1138" i="13" s="1"/>
  <c r="G1139" i="13"/>
  <c r="H1139" i="13" s="1"/>
  <c r="G1140" i="13"/>
  <c r="H1140" i="13" s="1"/>
  <c r="G1141" i="13"/>
  <c r="H1141" i="13" s="1"/>
  <c r="G1142" i="13"/>
  <c r="H1142" i="13" s="1"/>
  <c r="G1143" i="13"/>
  <c r="H1143" i="13" s="1"/>
  <c r="G1144" i="13"/>
  <c r="H1144" i="13" s="1"/>
  <c r="G1145" i="13"/>
  <c r="H1145" i="13" s="1"/>
  <c r="G1146" i="13"/>
  <c r="H1146" i="13"/>
  <c r="G1147" i="13"/>
  <c r="H1147" i="13" s="1"/>
  <c r="G1148" i="13"/>
  <c r="H1148" i="13" s="1"/>
  <c r="G1149" i="13"/>
  <c r="H1149" i="13" s="1"/>
  <c r="G1150" i="13"/>
  <c r="H1150" i="13"/>
  <c r="G1151" i="13"/>
  <c r="H1151" i="13" s="1"/>
  <c r="G1152" i="13"/>
  <c r="H1152" i="13" s="1"/>
  <c r="G1153" i="13"/>
  <c r="H1153" i="13" s="1"/>
  <c r="G1154" i="13"/>
  <c r="H1154" i="13" s="1"/>
  <c r="G1155" i="13"/>
  <c r="H1155" i="13" s="1"/>
  <c r="G1156" i="13"/>
  <c r="H1156" i="13" s="1"/>
  <c r="G1157" i="13"/>
  <c r="H1157" i="13" s="1"/>
  <c r="G1158" i="13"/>
  <c r="H1158" i="13"/>
  <c r="G1159" i="13"/>
  <c r="H1159" i="13" s="1"/>
  <c r="G1160" i="13"/>
  <c r="H1160" i="13" s="1"/>
  <c r="G1161" i="13"/>
  <c r="H1161" i="13" s="1"/>
  <c r="G1162" i="13"/>
  <c r="H1162" i="13"/>
  <c r="G1163" i="13"/>
  <c r="H1163" i="13" s="1"/>
  <c r="G1164" i="13"/>
  <c r="H1164" i="13"/>
  <c r="G1165" i="13"/>
  <c r="H1165" i="13" s="1"/>
  <c r="G1166" i="13"/>
  <c r="H1166" i="13" s="1"/>
  <c r="G1167" i="13"/>
  <c r="H1167" i="13" s="1"/>
  <c r="G1168" i="13"/>
  <c r="H1168" i="13" s="1"/>
  <c r="G1169" i="13"/>
  <c r="H1169" i="13" s="1"/>
  <c r="G1170" i="13"/>
  <c r="H1170" i="13"/>
  <c r="G1171" i="13"/>
  <c r="H1171" i="13" s="1"/>
  <c r="G1172" i="13"/>
  <c r="H1172" i="13" s="1"/>
  <c r="G1173" i="13"/>
  <c r="H1173" i="13" s="1"/>
  <c r="G1174" i="13"/>
  <c r="H1174" i="13"/>
  <c r="G1175" i="13"/>
  <c r="H1175" i="13" s="1"/>
  <c r="G1176" i="13"/>
  <c r="H1176" i="13"/>
  <c r="G1177" i="13"/>
  <c r="H1177" i="13" s="1"/>
  <c r="G1178" i="13"/>
  <c r="H1178" i="13" s="1"/>
  <c r="G1179" i="13"/>
  <c r="H1179" i="13" s="1"/>
  <c r="G1180" i="13"/>
  <c r="H1180" i="13"/>
  <c r="G1181" i="13"/>
  <c r="H1181" i="13" s="1"/>
  <c r="G1182" i="13"/>
  <c r="H1182" i="13" s="1"/>
  <c r="G1183" i="13"/>
  <c r="H1183" i="13" s="1"/>
  <c r="G1184" i="13"/>
  <c r="H1184" i="13" s="1"/>
  <c r="G1185" i="13"/>
  <c r="H1185" i="13" s="1"/>
  <c r="G1186" i="13"/>
  <c r="H1186" i="13"/>
  <c r="G1187" i="13"/>
  <c r="H1187" i="13" s="1"/>
  <c r="G1188" i="13"/>
  <c r="H1188" i="13" s="1"/>
  <c r="G1189" i="13"/>
  <c r="H1189" i="13" s="1"/>
  <c r="G1190" i="13"/>
  <c r="H1190" i="13"/>
  <c r="G1191" i="13"/>
  <c r="H1191" i="13" s="1"/>
  <c r="G1192" i="13"/>
  <c r="H1192" i="13"/>
  <c r="G1193" i="13"/>
  <c r="H1193" i="13" s="1"/>
  <c r="G1194" i="13"/>
  <c r="H1194" i="13" s="1"/>
  <c r="G1195" i="13"/>
  <c r="H1195" i="13" s="1"/>
  <c r="G1196" i="13"/>
  <c r="H1196" i="13" s="1"/>
  <c r="G1197" i="13"/>
  <c r="H1197" i="13" s="1"/>
  <c r="G1198" i="13"/>
  <c r="H1198" i="13" s="1"/>
  <c r="G1199" i="13"/>
  <c r="H1199" i="13" s="1"/>
  <c r="G1200" i="13"/>
  <c r="H1200" i="13" s="1"/>
  <c r="G1201" i="13"/>
  <c r="H1201" i="13" s="1"/>
  <c r="G1202" i="13"/>
  <c r="H1202" i="13" s="1"/>
  <c r="G1203" i="13"/>
  <c r="H1203" i="13" s="1"/>
  <c r="G1204" i="13"/>
  <c r="H1204" i="13" s="1"/>
  <c r="G1205" i="13"/>
  <c r="H1205" i="13" s="1"/>
  <c r="G1206" i="13"/>
  <c r="H1206" i="13" s="1"/>
  <c r="G1207" i="13"/>
  <c r="H1207" i="13" s="1"/>
  <c r="G1208" i="13"/>
  <c r="H1208" i="13" s="1"/>
  <c r="G1209" i="13"/>
  <c r="H1209" i="13" s="1"/>
  <c r="G1210" i="13"/>
  <c r="H1210" i="13"/>
  <c r="G1211" i="13"/>
  <c r="H1211" i="13" s="1"/>
  <c r="G1212" i="13"/>
  <c r="H1212" i="13" s="1"/>
  <c r="G1213" i="13"/>
  <c r="H1213" i="13" s="1"/>
  <c r="G1214" i="13"/>
  <c r="H1214" i="13"/>
  <c r="G1215" i="13"/>
  <c r="H1215" i="13"/>
  <c r="G1216" i="13"/>
  <c r="H1216" i="13" s="1"/>
  <c r="G1217" i="13"/>
  <c r="H1217" i="13" s="1"/>
  <c r="G1218" i="13"/>
  <c r="H1218" i="13" s="1"/>
  <c r="G1219" i="13"/>
  <c r="H1219" i="13" s="1"/>
  <c r="G1220" i="13"/>
  <c r="H1220" i="13" s="1"/>
  <c r="G1221" i="13"/>
  <c r="H1221" i="13" s="1"/>
  <c r="G1222" i="13"/>
  <c r="H1222" i="13" s="1"/>
  <c r="G1223" i="13"/>
  <c r="H1223" i="13" s="1"/>
  <c r="G1224" i="13"/>
  <c r="H1224" i="13" s="1"/>
  <c r="G1225" i="13"/>
  <c r="H1225" i="13" s="1"/>
  <c r="G1226" i="13"/>
  <c r="H1226" i="13" s="1"/>
  <c r="G1227" i="13"/>
  <c r="H1227" i="13" s="1"/>
  <c r="G1228" i="13"/>
  <c r="H1228" i="13" s="1"/>
  <c r="G1229" i="13"/>
  <c r="H1229" i="13" s="1"/>
  <c r="G1230" i="13"/>
  <c r="H1230" i="13"/>
  <c r="G1231" i="13"/>
  <c r="H1231" i="13" s="1"/>
  <c r="G1232" i="13"/>
  <c r="H1232" i="13" s="1"/>
  <c r="G1233" i="13"/>
  <c r="H1233" i="13" s="1"/>
  <c r="G1234" i="13"/>
  <c r="H1234" i="13" s="1"/>
  <c r="G1235" i="13"/>
  <c r="H1235" i="13" s="1"/>
  <c r="G1236" i="13"/>
  <c r="H1236" i="13"/>
  <c r="G1237" i="13"/>
  <c r="H1237" i="13" s="1"/>
  <c r="G1238" i="13"/>
  <c r="H1238" i="13" s="1"/>
  <c r="G1239" i="13"/>
  <c r="H1239" i="13"/>
  <c r="G1240" i="13"/>
  <c r="H1240" i="13" s="1"/>
  <c r="G1241" i="13"/>
  <c r="H1241" i="13" s="1"/>
  <c r="G1242" i="13"/>
  <c r="H1242" i="13" s="1"/>
  <c r="G1243" i="13"/>
  <c r="H1243" i="13" s="1"/>
  <c r="G1244" i="13"/>
  <c r="H1244" i="13" s="1"/>
  <c r="G1245" i="13"/>
  <c r="H1245" i="13" s="1"/>
  <c r="G1246" i="13"/>
  <c r="H1246" i="13" s="1"/>
  <c r="G1247" i="13"/>
  <c r="H1247" i="13"/>
  <c r="G1248" i="13"/>
  <c r="H1248" i="13"/>
  <c r="G1249" i="13"/>
  <c r="H1249" i="13" s="1"/>
  <c r="G1250" i="13"/>
  <c r="H1250" i="13" s="1"/>
  <c r="G1251" i="13"/>
  <c r="H1251" i="13" s="1"/>
  <c r="G1252" i="13"/>
  <c r="H1252" i="13" s="1"/>
  <c r="G1253" i="13"/>
  <c r="H1253" i="13" s="1"/>
  <c r="G1254" i="13"/>
  <c r="H1254" i="13" s="1"/>
  <c r="G1255" i="13"/>
  <c r="H1255" i="13" s="1"/>
  <c r="G1256" i="13"/>
  <c r="H1256" i="13"/>
  <c r="G1257" i="13"/>
  <c r="H1257" i="13" s="1"/>
  <c r="G1258" i="13"/>
  <c r="H1258" i="13"/>
  <c r="G1259" i="13"/>
  <c r="H1259" i="13"/>
  <c r="G1260" i="13"/>
  <c r="H1260" i="13" s="1"/>
  <c r="G1261" i="13"/>
  <c r="H1261" i="13" s="1"/>
  <c r="G1262" i="13"/>
  <c r="H1262" i="13" s="1"/>
  <c r="G1263" i="13"/>
  <c r="H1263" i="13" s="1"/>
  <c r="G1264" i="13"/>
  <c r="H1264" i="13"/>
  <c r="G1265" i="13"/>
  <c r="H1265" i="13" s="1"/>
  <c r="G1266" i="13"/>
  <c r="H1266" i="13" s="1"/>
  <c r="G1267" i="13"/>
  <c r="H1267" i="13"/>
  <c r="G1268" i="13"/>
  <c r="H1268" i="13" s="1"/>
  <c r="G1269" i="13"/>
  <c r="H1269" i="13" s="1"/>
  <c r="G1270" i="13"/>
  <c r="H1270" i="13"/>
  <c r="G1271" i="13"/>
  <c r="H1271" i="13" s="1"/>
  <c r="G1272" i="13"/>
  <c r="H1272" i="13" s="1"/>
  <c r="G1273" i="13"/>
  <c r="H1273" i="13" s="1"/>
  <c r="G1274" i="13"/>
  <c r="H1274" i="13" s="1"/>
  <c r="G1275" i="13"/>
  <c r="H1275" i="13" s="1"/>
  <c r="G1276" i="13"/>
  <c r="H1276" i="13"/>
  <c r="G1277" i="13"/>
  <c r="H1277" i="13" s="1"/>
  <c r="G1278" i="13"/>
  <c r="H1278" i="13"/>
  <c r="G1279" i="13"/>
  <c r="H1279" i="13"/>
  <c r="G1280" i="13"/>
  <c r="H1280" i="13" s="1"/>
  <c r="G1281" i="13"/>
  <c r="H1281" i="13" s="1"/>
  <c r="G1282" i="13"/>
  <c r="H1282" i="13" s="1"/>
  <c r="G1283" i="13"/>
  <c r="H1283" i="13" s="1"/>
  <c r="G1284" i="13"/>
  <c r="H1284" i="13" s="1"/>
  <c r="G1285" i="13"/>
  <c r="H1285" i="13" s="1"/>
  <c r="G1286" i="13"/>
  <c r="H1286" i="13" s="1"/>
  <c r="G1287" i="13"/>
  <c r="H1287" i="13" s="1"/>
  <c r="G1288" i="13"/>
  <c r="H1288" i="13" s="1"/>
  <c r="G1289" i="13"/>
  <c r="H1289" i="13" s="1"/>
  <c r="G1290" i="13"/>
  <c r="H1290" i="13"/>
  <c r="G1291" i="13"/>
  <c r="H1291" i="13"/>
  <c r="G1292" i="13"/>
  <c r="H1292" i="13" s="1"/>
  <c r="G1293" i="13"/>
  <c r="H1293" i="13" s="1"/>
  <c r="G1294" i="13"/>
  <c r="H1294" i="13"/>
  <c r="G1295" i="13"/>
  <c r="H1295" i="13" s="1"/>
  <c r="G1296" i="13"/>
  <c r="H1296" i="13"/>
  <c r="G1297" i="13"/>
  <c r="H1297" i="13" s="1"/>
  <c r="G1298" i="13"/>
  <c r="H1298" i="13" s="1"/>
  <c r="G1299" i="13"/>
  <c r="H1299" i="13" s="1"/>
  <c r="G1300" i="13"/>
  <c r="H1300" i="13" s="1"/>
  <c r="G1301" i="13"/>
  <c r="H1301" i="13" s="1"/>
  <c r="G1302" i="13"/>
  <c r="H1302" i="13"/>
  <c r="G1303" i="13"/>
  <c r="H1303" i="13" s="1"/>
  <c r="G1304" i="13"/>
  <c r="H1304" i="13" s="1"/>
  <c r="G1305" i="13"/>
  <c r="H1305" i="13" s="1"/>
  <c r="G1306" i="13"/>
  <c r="H1306" i="13" s="1"/>
  <c r="G1307" i="13"/>
  <c r="H1307" i="13" s="1"/>
  <c r="G1308" i="13"/>
  <c r="H1308" i="13"/>
  <c r="G1309" i="13"/>
  <c r="H1309" i="13" s="1"/>
  <c r="G1310" i="13"/>
  <c r="H1310" i="13" s="1"/>
  <c r="G1311" i="13"/>
  <c r="H1311" i="13" s="1"/>
  <c r="G1312" i="13"/>
  <c r="H1312" i="13" s="1"/>
  <c r="G1313" i="13"/>
  <c r="H1313" i="13" s="1"/>
  <c r="G1314" i="13"/>
  <c r="H1314" i="13" s="1"/>
  <c r="G1315" i="13"/>
  <c r="H1315" i="13" s="1"/>
  <c r="G1316" i="13"/>
  <c r="H1316" i="13" s="1"/>
  <c r="G1317" i="13"/>
  <c r="H1317" i="13" s="1"/>
  <c r="G1318" i="13"/>
  <c r="H1318" i="13" s="1"/>
  <c r="G1319" i="13"/>
  <c r="H1319" i="13" s="1"/>
  <c r="G1320" i="13"/>
  <c r="H1320" i="13" s="1"/>
  <c r="G1321" i="13"/>
  <c r="H1321" i="13" s="1"/>
  <c r="G1322" i="13"/>
  <c r="H1322" i="13" s="1"/>
  <c r="G1323" i="13"/>
  <c r="H1323" i="13"/>
  <c r="G1324" i="13"/>
  <c r="H1324" i="13" s="1"/>
  <c r="G1325" i="13"/>
  <c r="H1325" i="13" s="1"/>
  <c r="G1326" i="13"/>
  <c r="H1326" i="13" s="1"/>
  <c r="G1327" i="13"/>
  <c r="H1327" i="13" s="1"/>
  <c r="G1328" i="13"/>
  <c r="H1328" i="13"/>
  <c r="G1329" i="13"/>
  <c r="H1329" i="13" s="1"/>
  <c r="G1330" i="13"/>
  <c r="H1330" i="13" s="1"/>
  <c r="G1331" i="13"/>
  <c r="H1331" i="13" s="1"/>
  <c r="G1332" i="13"/>
  <c r="H1332" i="13" s="1"/>
  <c r="G1333" i="13"/>
  <c r="H1333" i="13" s="1"/>
  <c r="G1334" i="13"/>
  <c r="H1334" i="13"/>
  <c r="G1335" i="13"/>
  <c r="H1335" i="13"/>
  <c r="G1336" i="13"/>
  <c r="H1336" i="13" s="1"/>
  <c r="G1337" i="13"/>
  <c r="H1337" i="13" s="1"/>
  <c r="G1338" i="13"/>
  <c r="H1338" i="13" s="1"/>
  <c r="G1339" i="13"/>
  <c r="H1339" i="13" s="1"/>
  <c r="G1340" i="13"/>
  <c r="H1340" i="13"/>
  <c r="G1341" i="13"/>
  <c r="H1341" i="13" s="1"/>
  <c r="G1342" i="13"/>
  <c r="H1342" i="13" s="1"/>
  <c r="G1343" i="13"/>
  <c r="H1343" i="13" s="1"/>
  <c r="G1344" i="13"/>
  <c r="H1344" i="13"/>
  <c r="G1345" i="13"/>
  <c r="H1345" i="13" s="1"/>
  <c r="G1346" i="13"/>
  <c r="H1346" i="13"/>
  <c r="G1347" i="13"/>
  <c r="H1347" i="13" s="1"/>
  <c r="G1348" i="13"/>
  <c r="H1348" i="13" s="1"/>
  <c r="G1349" i="13"/>
  <c r="H1349" i="13" s="1"/>
  <c r="G1350" i="13"/>
  <c r="H1350" i="13" s="1"/>
  <c r="G1351" i="13"/>
  <c r="H1351" i="13"/>
  <c r="G1352" i="13"/>
  <c r="H1352" i="13"/>
  <c r="G1353" i="13"/>
  <c r="H1353" i="13" s="1"/>
  <c r="G1354" i="13"/>
  <c r="H1354" i="13" s="1"/>
  <c r="G1355" i="13"/>
  <c r="H1355" i="13"/>
  <c r="G1356" i="13"/>
  <c r="H1356" i="13" s="1"/>
  <c r="G1357" i="13"/>
  <c r="H1357" i="13" s="1"/>
  <c r="G1358" i="13"/>
  <c r="H1358" i="13" s="1"/>
  <c r="G1359" i="13"/>
  <c r="H1359" i="13" s="1"/>
  <c r="G1360" i="13"/>
  <c r="H1360" i="13" s="1"/>
  <c r="G1361" i="13"/>
  <c r="H1361" i="13" s="1"/>
  <c r="G1362" i="13"/>
  <c r="H1362" i="13" s="1"/>
  <c r="G1363" i="13"/>
  <c r="H1363" i="13"/>
  <c r="G1364" i="13"/>
  <c r="H1364" i="13" s="1"/>
  <c r="G1365" i="13"/>
  <c r="H1365" i="13" s="1"/>
  <c r="G1366" i="13"/>
  <c r="H1366" i="13"/>
  <c r="G1367" i="13"/>
  <c r="H1367" i="13" s="1"/>
  <c r="G1368" i="13"/>
  <c r="H1368" i="13" s="1"/>
  <c r="G1369" i="13"/>
  <c r="H1369" i="13" s="1"/>
  <c r="G1370" i="13"/>
  <c r="H1370" i="13" s="1"/>
  <c r="G1371" i="13"/>
  <c r="H1371" i="13" s="1"/>
  <c r="G1372" i="13"/>
  <c r="H1372" i="13"/>
  <c r="G1373" i="13"/>
  <c r="H1373" i="13" s="1"/>
  <c r="G1374" i="13"/>
  <c r="H1374" i="13"/>
  <c r="G1375" i="13"/>
  <c r="H1375" i="13" s="1"/>
  <c r="G1376" i="13"/>
  <c r="H1376" i="13" s="1"/>
  <c r="G1377" i="13"/>
  <c r="H1377" i="13" s="1"/>
  <c r="G1378" i="13"/>
  <c r="H1378" i="13"/>
  <c r="G1379" i="13"/>
  <c r="H1379" i="13" s="1"/>
  <c r="G1380" i="13"/>
  <c r="H1380" i="13" s="1"/>
  <c r="G1381" i="13"/>
  <c r="H1381" i="13" s="1"/>
  <c r="G1382" i="13"/>
  <c r="H1382" i="13" s="1"/>
  <c r="G1383" i="13"/>
  <c r="H1383" i="13"/>
  <c r="G1384" i="13"/>
  <c r="H1384" i="13"/>
  <c r="G1385" i="13"/>
  <c r="H1385" i="13" s="1"/>
  <c r="G1386" i="13"/>
  <c r="H1386" i="13" s="1"/>
  <c r="G1387" i="13"/>
  <c r="H1387" i="13" s="1"/>
  <c r="G1388" i="13"/>
  <c r="H1388" i="13" s="1"/>
  <c r="G1389" i="13"/>
  <c r="H1389" i="13" s="1"/>
  <c r="G1390" i="13"/>
  <c r="H1390" i="13"/>
  <c r="G1391" i="13"/>
  <c r="H1391" i="13" s="1"/>
  <c r="G1392" i="13"/>
  <c r="H1392" i="13" s="1"/>
  <c r="G1393" i="13"/>
  <c r="H1393" i="13" s="1"/>
  <c r="G1394" i="13"/>
  <c r="H1394" i="13" s="1"/>
  <c r="G1395" i="13"/>
  <c r="H1395" i="13"/>
  <c r="G1396" i="13"/>
  <c r="H1396" i="13" s="1"/>
  <c r="G1397" i="13"/>
  <c r="H1397" i="13" s="1"/>
  <c r="G1398" i="13"/>
  <c r="H1398" i="13" s="1"/>
  <c r="G1399" i="13"/>
  <c r="H1399" i="13"/>
  <c r="G1400" i="13"/>
  <c r="H1400" i="13" s="1"/>
  <c r="G1401" i="13"/>
  <c r="H1401" i="13" s="1"/>
  <c r="G1402" i="13"/>
  <c r="H1402" i="13" s="1"/>
  <c r="G1403" i="13"/>
  <c r="H1403" i="13" s="1"/>
  <c r="G1404" i="13"/>
  <c r="H1404" i="13" s="1"/>
  <c r="G1405" i="13"/>
  <c r="H1405" i="13" s="1"/>
  <c r="G1406" i="13"/>
  <c r="H1406" i="13"/>
  <c r="G1407" i="13"/>
  <c r="H1407" i="13" s="1"/>
  <c r="G1408" i="13"/>
  <c r="H1408" i="13"/>
  <c r="G1409" i="13"/>
  <c r="H1409" i="13" s="1"/>
  <c r="G1410" i="13"/>
  <c r="H1410" i="13" s="1"/>
  <c r="G1411" i="13"/>
  <c r="H1411" i="13" s="1"/>
  <c r="G1412" i="13"/>
  <c r="H1412" i="13" s="1"/>
  <c r="G1413" i="13"/>
  <c r="H1413" i="13" s="1"/>
  <c r="G1414" i="13"/>
  <c r="H1414" i="13" s="1"/>
  <c r="G1415" i="13"/>
  <c r="H1415" i="13" s="1"/>
  <c r="G1416" i="13"/>
  <c r="H1416" i="13"/>
  <c r="G1417" i="13"/>
  <c r="H1417" i="13" s="1"/>
  <c r="G1418" i="13"/>
  <c r="H1418" i="13" s="1"/>
  <c r="G1419" i="13"/>
  <c r="H1419" i="13"/>
  <c r="G1420" i="13"/>
  <c r="H1420" i="13" s="1"/>
  <c r="G1421" i="13"/>
  <c r="H1421" i="13" s="1"/>
  <c r="G1422" i="13"/>
  <c r="H1422" i="13"/>
  <c r="G1423" i="13"/>
  <c r="H1423" i="13" s="1"/>
  <c r="G1424" i="13"/>
  <c r="H1424" i="13" s="1"/>
  <c r="G1425" i="13"/>
  <c r="H1425" i="13" s="1"/>
  <c r="G1426" i="13"/>
  <c r="H1426" i="13" s="1"/>
  <c r="G1427" i="13"/>
  <c r="H1427" i="13"/>
  <c r="G1428" i="13"/>
  <c r="H1428" i="13"/>
  <c r="G1429" i="13"/>
  <c r="H1429" i="13" s="1"/>
  <c r="G1430" i="13"/>
  <c r="H1430" i="13" s="1"/>
  <c r="G1431" i="13"/>
  <c r="H1431" i="13" s="1"/>
  <c r="G1432" i="13"/>
  <c r="H1432" i="13"/>
  <c r="G1433" i="13"/>
  <c r="H1433" i="13" s="1"/>
  <c r="G1434" i="13"/>
  <c r="H1434" i="13" s="1"/>
  <c r="G1435" i="13"/>
  <c r="H1435" i="13" s="1"/>
  <c r="G1436" i="13"/>
  <c r="H1436" i="13" s="1"/>
  <c r="G1437" i="13"/>
  <c r="H1437" i="13" s="1"/>
  <c r="G1438" i="13"/>
  <c r="H1438" i="13" s="1"/>
  <c r="G1439" i="13"/>
  <c r="H1439" i="13"/>
  <c r="G1440" i="13"/>
  <c r="H1440" i="13" s="1"/>
  <c r="G1441" i="13"/>
  <c r="H1441" i="13" s="1"/>
  <c r="G1442" i="13"/>
  <c r="H1442" i="13" s="1"/>
  <c r="G1443" i="13"/>
  <c r="H1443" i="13" s="1"/>
  <c r="G1444" i="13"/>
  <c r="H1444" i="13"/>
  <c r="G1445" i="13"/>
  <c r="H1445" i="13" s="1"/>
  <c r="G1446" i="13"/>
  <c r="H1446" i="13" s="1"/>
  <c r="G1447" i="13"/>
  <c r="H1447" i="13" s="1"/>
  <c r="G1448" i="13"/>
  <c r="H1448" i="13" s="1"/>
  <c r="G1449" i="13"/>
  <c r="H1449" i="13" s="1"/>
  <c r="G1450" i="13"/>
  <c r="H1450" i="13" s="1"/>
  <c r="G1451" i="13"/>
  <c r="H1451" i="13" s="1"/>
  <c r="G1452" i="13"/>
  <c r="H1452" i="13" s="1"/>
  <c r="G1453" i="13"/>
  <c r="H1453" i="13" s="1"/>
  <c r="G1454" i="13"/>
  <c r="H1454" i="13" s="1"/>
  <c r="G1455" i="13"/>
  <c r="H1455" i="13" s="1"/>
  <c r="G1456" i="13"/>
  <c r="H1456" i="13" s="1"/>
  <c r="G1457" i="13"/>
  <c r="H1457" i="13" s="1"/>
  <c r="G1458" i="13"/>
  <c r="H1458" i="13" s="1"/>
  <c r="G1459" i="13"/>
  <c r="H1459" i="13"/>
  <c r="G1460" i="13"/>
  <c r="H1460" i="13"/>
  <c r="G1461" i="13"/>
  <c r="H1461" i="13" s="1"/>
  <c r="G1462" i="13"/>
  <c r="H1462" i="13" s="1"/>
  <c r="G1463" i="13"/>
  <c r="H1463" i="13" s="1"/>
  <c r="G1464" i="13"/>
  <c r="H1464" i="13"/>
  <c r="G1465" i="13"/>
  <c r="H1465" i="13" s="1"/>
  <c r="G1466" i="13"/>
  <c r="H1466" i="13" s="1"/>
  <c r="G1467" i="13"/>
  <c r="H1467" i="13" s="1"/>
  <c r="G1468" i="13"/>
  <c r="H1468" i="13" s="1"/>
  <c r="G1469" i="13"/>
  <c r="H1469" i="13" s="1"/>
  <c r="G1470" i="13"/>
  <c r="H1470" i="13" s="1"/>
  <c r="G1471" i="13"/>
  <c r="H1471" i="13"/>
  <c r="G1472" i="13"/>
  <c r="H1472" i="13" s="1"/>
  <c r="G1473" i="13"/>
  <c r="H1473" i="13" s="1"/>
  <c r="G1474" i="13"/>
  <c r="H1474" i="13" s="1"/>
  <c r="G1475" i="13"/>
  <c r="H1475" i="13" s="1"/>
  <c r="G1476" i="13"/>
  <c r="H1476" i="13"/>
  <c r="G1477" i="13"/>
  <c r="H1477" i="13" s="1"/>
  <c r="G1478" i="13"/>
  <c r="H1478" i="13" s="1"/>
  <c r="G1479" i="13"/>
  <c r="H1479" i="13" s="1"/>
  <c r="G1480" i="13"/>
  <c r="H1480" i="13" s="1"/>
  <c r="G1481" i="13"/>
  <c r="H1481" i="13" s="1"/>
  <c r="G1482" i="13"/>
  <c r="H1482" i="13" s="1"/>
  <c r="G1483" i="13"/>
  <c r="H1483" i="13" s="1"/>
  <c r="G1484" i="13"/>
  <c r="H1484" i="13" s="1"/>
  <c r="G1485" i="13"/>
  <c r="H1485" i="13" s="1"/>
  <c r="G1486" i="13"/>
  <c r="H1486" i="13" s="1"/>
  <c r="G1487" i="13"/>
  <c r="H1487" i="13" s="1"/>
  <c r="G1488" i="13"/>
  <c r="H1488" i="13" s="1"/>
  <c r="G1489" i="13"/>
  <c r="H1489" i="13" s="1"/>
  <c r="G739" i="13"/>
  <c r="H739" i="13" s="1"/>
  <c r="G738" i="13"/>
  <c r="H738" i="13" s="1"/>
  <c r="G737" i="13"/>
  <c r="H737" i="13" s="1"/>
  <c r="G736" i="13"/>
  <c r="H736" i="13" s="1"/>
  <c r="G735" i="13"/>
  <c r="H735" i="13" s="1"/>
  <c r="G734" i="13"/>
  <c r="H734" i="13" s="1"/>
  <c r="G733" i="13"/>
  <c r="H733" i="13" s="1"/>
  <c r="G732" i="13"/>
  <c r="H732" i="13" s="1"/>
  <c r="G731" i="13"/>
  <c r="H731" i="13" s="1"/>
  <c r="G730" i="13"/>
  <c r="H730" i="13" s="1"/>
  <c r="G729" i="13"/>
  <c r="H729" i="13" s="1"/>
  <c r="G728" i="13"/>
  <c r="H728" i="13" s="1"/>
  <c r="G727" i="13"/>
  <c r="H727" i="13" s="1"/>
  <c r="G726" i="13"/>
  <c r="H726" i="13" s="1"/>
  <c r="G725" i="13"/>
  <c r="H725" i="13" s="1"/>
  <c r="G724" i="13"/>
  <c r="H724" i="13" s="1"/>
  <c r="G723" i="13"/>
  <c r="H723" i="13" s="1"/>
  <c r="G722" i="13"/>
  <c r="H722" i="13" s="1"/>
  <c r="G721" i="13"/>
  <c r="H721" i="13" s="1"/>
  <c r="G720" i="13"/>
  <c r="H720" i="13" s="1"/>
  <c r="G719" i="13"/>
  <c r="H719" i="13" s="1"/>
  <c r="G718" i="13"/>
  <c r="H718" i="13" s="1"/>
  <c r="G717" i="13"/>
  <c r="H717" i="13" s="1"/>
  <c r="G716" i="13"/>
  <c r="H716" i="13" s="1"/>
  <c r="G715" i="13"/>
  <c r="H715" i="13" s="1"/>
  <c r="G714" i="13"/>
  <c r="H714" i="13" s="1"/>
  <c r="G713" i="13"/>
  <c r="H713" i="13" s="1"/>
  <c r="G712" i="13"/>
  <c r="H712" i="13" s="1"/>
  <c r="G711" i="13"/>
  <c r="H711" i="13" s="1"/>
  <c r="G710" i="13"/>
  <c r="H710" i="13" s="1"/>
  <c r="G709" i="13"/>
  <c r="H709" i="13" s="1"/>
  <c r="G708" i="13"/>
  <c r="H708" i="13" s="1"/>
  <c r="G707" i="13"/>
  <c r="H707" i="13" s="1"/>
  <c r="G706" i="13"/>
  <c r="H706" i="13" s="1"/>
  <c r="G705" i="13"/>
  <c r="H705" i="13" s="1"/>
  <c r="G704" i="13"/>
  <c r="H704" i="13" s="1"/>
  <c r="G703" i="13"/>
  <c r="H703" i="13" s="1"/>
  <c r="G702" i="13"/>
  <c r="H702" i="13" s="1"/>
  <c r="G701" i="13"/>
  <c r="H701" i="13" s="1"/>
  <c r="G700" i="13"/>
  <c r="H700" i="13" s="1"/>
  <c r="G699" i="13"/>
  <c r="H699" i="13" s="1"/>
  <c r="G698" i="13"/>
  <c r="H698" i="13" s="1"/>
  <c r="G697" i="13"/>
  <c r="H697" i="13" s="1"/>
  <c r="G696" i="13"/>
  <c r="H696" i="13" s="1"/>
  <c r="G695" i="13"/>
  <c r="H695" i="13" s="1"/>
  <c r="G694" i="13"/>
  <c r="H694" i="13" s="1"/>
  <c r="G693" i="13"/>
  <c r="H693" i="13" s="1"/>
  <c r="G692" i="13"/>
  <c r="H692" i="13" s="1"/>
  <c r="G691" i="13"/>
  <c r="H691" i="13" s="1"/>
  <c r="G690" i="13"/>
  <c r="H690" i="13" s="1"/>
  <c r="G689" i="13"/>
  <c r="H689" i="13" s="1"/>
  <c r="G688" i="13"/>
  <c r="H688" i="13" s="1"/>
  <c r="G687" i="13"/>
  <c r="H687" i="13" s="1"/>
  <c r="G686" i="13"/>
  <c r="H686" i="13" s="1"/>
  <c r="G685" i="13"/>
  <c r="H685" i="13" s="1"/>
  <c r="G684" i="13"/>
  <c r="H684" i="13" s="1"/>
  <c r="G683" i="13"/>
  <c r="H683" i="13" s="1"/>
  <c r="G682" i="13"/>
  <c r="H682" i="13" s="1"/>
  <c r="G681" i="13"/>
  <c r="H681" i="13" s="1"/>
  <c r="H680" i="13"/>
  <c r="G680" i="13"/>
  <c r="G679" i="13"/>
  <c r="H679" i="13" s="1"/>
  <c r="G678" i="13"/>
  <c r="H678" i="13" s="1"/>
  <c r="G677" i="13"/>
  <c r="H677" i="13" s="1"/>
  <c r="G676" i="13"/>
  <c r="H676" i="13" s="1"/>
  <c r="G675" i="13"/>
  <c r="H675" i="13" s="1"/>
  <c r="G674" i="13"/>
  <c r="H674" i="13" s="1"/>
  <c r="G673" i="13"/>
  <c r="H673" i="13" s="1"/>
  <c r="G672" i="13"/>
  <c r="H672" i="13" s="1"/>
  <c r="G671" i="13"/>
  <c r="H671" i="13" s="1"/>
  <c r="G670" i="13"/>
  <c r="H670" i="13" s="1"/>
  <c r="G669" i="13"/>
  <c r="H669" i="13" s="1"/>
  <c r="G668" i="13"/>
  <c r="H668" i="13" s="1"/>
  <c r="G667" i="13"/>
  <c r="H667" i="13" s="1"/>
  <c r="G666" i="13"/>
  <c r="H666" i="13" s="1"/>
  <c r="G665" i="13"/>
  <c r="H665" i="13" s="1"/>
  <c r="G664" i="13"/>
  <c r="H664" i="13" s="1"/>
  <c r="G663" i="13"/>
  <c r="H663" i="13" s="1"/>
  <c r="G662" i="13"/>
  <c r="H662" i="13" s="1"/>
  <c r="G661" i="13"/>
  <c r="H661" i="13" s="1"/>
  <c r="G660" i="13"/>
  <c r="H660" i="13" s="1"/>
  <c r="G659" i="13"/>
  <c r="H659" i="13" s="1"/>
  <c r="G658" i="13"/>
  <c r="H658" i="13" s="1"/>
  <c r="G657" i="13"/>
  <c r="H657" i="13" s="1"/>
  <c r="G656" i="13"/>
  <c r="H656" i="13" s="1"/>
  <c r="G655" i="13"/>
  <c r="H655" i="13" s="1"/>
  <c r="G654" i="13"/>
  <c r="H654" i="13" s="1"/>
  <c r="G653" i="13"/>
  <c r="H653" i="13" s="1"/>
  <c r="G652" i="13"/>
  <c r="H652" i="13" s="1"/>
  <c r="G651" i="13"/>
  <c r="H651" i="13" s="1"/>
  <c r="G650" i="13"/>
  <c r="H650" i="13" s="1"/>
  <c r="G649" i="13"/>
  <c r="H649" i="13" s="1"/>
  <c r="H648" i="13"/>
  <c r="G648" i="13"/>
  <c r="G647" i="13"/>
  <c r="H647" i="13" s="1"/>
  <c r="G646" i="13"/>
  <c r="H646" i="13" s="1"/>
  <c r="G645" i="13"/>
  <c r="H645" i="13" s="1"/>
  <c r="G644" i="13"/>
  <c r="H644" i="13" s="1"/>
  <c r="G643" i="13"/>
  <c r="H643" i="13" s="1"/>
  <c r="G642" i="13"/>
  <c r="H642" i="13" s="1"/>
  <c r="G641" i="13"/>
  <c r="H641" i="13" s="1"/>
  <c r="G640" i="13"/>
  <c r="H640" i="13" s="1"/>
  <c r="G639" i="13"/>
  <c r="H639" i="13" s="1"/>
  <c r="G638" i="13"/>
  <c r="H638" i="13" s="1"/>
  <c r="G637" i="13"/>
  <c r="H637" i="13" s="1"/>
  <c r="G636" i="13"/>
  <c r="H636" i="13" s="1"/>
  <c r="G635" i="13"/>
  <c r="H635" i="13" s="1"/>
  <c r="G634" i="13"/>
  <c r="H634" i="13" s="1"/>
  <c r="G633" i="13"/>
  <c r="H633" i="13" s="1"/>
  <c r="G632" i="13"/>
  <c r="H632" i="13" s="1"/>
  <c r="G631" i="13"/>
  <c r="H631" i="13" s="1"/>
  <c r="G630" i="13"/>
  <c r="H630" i="13" s="1"/>
  <c r="G629" i="13"/>
  <c r="H629" i="13" s="1"/>
  <c r="G628" i="13"/>
  <c r="H628" i="13" s="1"/>
  <c r="G627" i="13"/>
  <c r="H627" i="13" s="1"/>
  <c r="G626" i="13"/>
  <c r="H626" i="13" s="1"/>
  <c r="G625" i="13"/>
  <c r="H625" i="13" s="1"/>
  <c r="G624" i="13"/>
  <c r="H624" i="13" s="1"/>
  <c r="G623" i="13"/>
  <c r="H623" i="13" s="1"/>
  <c r="G622" i="13"/>
  <c r="H622" i="13" s="1"/>
  <c r="G621" i="13"/>
  <c r="H621" i="13" s="1"/>
  <c r="G620" i="13"/>
  <c r="H620" i="13" s="1"/>
  <c r="G619" i="13"/>
  <c r="H619" i="13" s="1"/>
  <c r="G618" i="13"/>
  <c r="H618" i="13" s="1"/>
  <c r="G617" i="13"/>
  <c r="H617" i="13" s="1"/>
  <c r="G616" i="13"/>
  <c r="H616" i="13" s="1"/>
  <c r="G615" i="13"/>
  <c r="H615" i="13" s="1"/>
  <c r="G614" i="13"/>
  <c r="H614" i="13" s="1"/>
  <c r="G613" i="13"/>
  <c r="H613" i="13" s="1"/>
  <c r="G612" i="13"/>
  <c r="H612" i="13" s="1"/>
  <c r="G611" i="13"/>
  <c r="H611" i="13" s="1"/>
  <c r="G610" i="13"/>
  <c r="H610" i="13" s="1"/>
  <c r="G609" i="13"/>
  <c r="H609" i="13" s="1"/>
  <c r="G608" i="13"/>
  <c r="H608" i="13" s="1"/>
  <c r="G607" i="13"/>
  <c r="H607" i="13" s="1"/>
  <c r="G606" i="13"/>
  <c r="H606" i="13" s="1"/>
  <c r="G605" i="13"/>
  <c r="H605" i="13" s="1"/>
  <c r="G604" i="13"/>
  <c r="H604" i="13" s="1"/>
  <c r="H603" i="13"/>
  <c r="G603" i="13"/>
  <c r="G602" i="13"/>
  <c r="H602" i="13" s="1"/>
  <c r="G601" i="13"/>
  <c r="H601" i="13" s="1"/>
  <c r="G600" i="13"/>
  <c r="H600" i="13" s="1"/>
  <c r="G599" i="13"/>
  <c r="H599" i="13" s="1"/>
  <c r="G598" i="13"/>
  <c r="H598" i="13" s="1"/>
  <c r="G597" i="13"/>
  <c r="H597" i="13" s="1"/>
  <c r="G596" i="13"/>
  <c r="H596" i="13" s="1"/>
  <c r="G595" i="13"/>
  <c r="H595" i="13" s="1"/>
  <c r="G594" i="13"/>
  <c r="H594" i="13" s="1"/>
  <c r="G593" i="13"/>
  <c r="H593" i="13" s="1"/>
  <c r="G592" i="13"/>
  <c r="H592" i="13" s="1"/>
  <c r="G591" i="13"/>
  <c r="H591" i="13" s="1"/>
  <c r="G590" i="13"/>
  <c r="H590" i="13" s="1"/>
  <c r="G589" i="13"/>
  <c r="H589" i="13" s="1"/>
  <c r="G588" i="13"/>
  <c r="H588" i="13" s="1"/>
  <c r="G587" i="13"/>
  <c r="H587" i="13" s="1"/>
  <c r="G586" i="13"/>
  <c r="H586" i="13" s="1"/>
  <c r="G585" i="13"/>
  <c r="H585" i="13" s="1"/>
  <c r="G584" i="13"/>
  <c r="H584" i="13" s="1"/>
  <c r="G583" i="13"/>
  <c r="H583" i="13" s="1"/>
  <c r="G582" i="13"/>
  <c r="H582" i="13" s="1"/>
  <c r="G581" i="13"/>
  <c r="H581" i="13" s="1"/>
  <c r="G580" i="13"/>
  <c r="H580" i="13" s="1"/>
  <c r="G579" i="13"/>
  <c r="H579" i="13" s="1"/>
  <c r="G578" i="13"/>
  <c r="H578" i="13" s="1"/>
  <c r="G577" i="13"/>
  <c r="H577" i="13" s="1"/>
  <c r="G576" i="13"/>
  <c r="H576" i="13" s="1"/>
  <c r="G575" i="13"/>
  <c r="H575" i="13" s="1"/>
  <c r="G574" i="13"/>
  <c r="H574" i="13" s="1"/>
  <c r="G573" i="13"/>
  <c r="H573" i="13" s="1"/>
  <c r="G572" i="13"/>
  <c r="H572" i="13" s="1"/>
  <c r="G571" i="13"/>
  <c r="H571" i="13" s="1"/>
  <c r="G570" i="13"/>
  <c r="H570" i="13" s="1"/>
  <c r="G569" i="13"/>
  <c r="H569" i="13" s="1"/>
  <c r="G568" i="13"/>
  <c r="H568" i="13" s="1"/>
  <c r="G567" i="13"/>
  <c r="H567" i="13" s="1"/>
  <c r="G566" i="13"/>
  <c r="H566" i="13" s="1"/>
  <c r="G565" i="13"/>
  <c r="H565" i="13" s="1"/>
  <c r="G564" i="13"/>
  <c r="H564" i="13" s="1"/>
  <c r="G563" i="13"/>
  <c r="H563" i="13" s="1"/>
  <c r="G562" i="13"/>
  <c r="H562" i="13" s="1"/>
  <c r="G561" i="13"/>
  <c r="H561" i="13" s="1"/>
  <c r="G560" i="13"/>
  <c r="H560" i="13" s="1"/>
  <c r="G559" i="13"/>
  <c r="H559" i="13" s="1"/>
  <c r="G558" i="13"/>
  <c r="H558" i="13" s="1"/>
  <c r="G557" i="13"/>
  <c r="H557" i="13" s="1"/>
  <c r="G556" i="13"/>
  <c r="H556" i="13" s="1"/>
  <c r="G555" i="13"/>
  <c r="H555" i="13" s="1"/>
  <c r="G554" i="13"/>
  <c r="H554" i="13" s="1"/>
  <c r="G553" i="13"/>
  <c r="H553" i="13" s="1"/>
  <c r="G552" i="13"/>
  <c r="H552" i="13" s="1"/>
  <c r="G551" i="13"/>
  <c r="H551" i="13" s="1"/>
  <c r="G550" i="13"/>
  <c r="H550" i="13" s="1"/>
  <c r="G549" i="13"/>
  <c r="H549" i="13" s="1"/>
  <c r="G548" i="13"/>
  <c r="H548" i="13" s="1"/>
  <c r="G547" i="13"/>
  <c r="H547" i="13" s="1"/>
  <c r="G546" i="13"/>
  <c r="H546" i="13" s="1"/>
  <c r="G545" i="13"/>
  <c r="H545" i="13" s="1"/>
  <c r="G544" i="13"/>
  <c r="H544" i="13" s="1"/>
  <c r="G543" i="13"/>
  <c r="H543" i="13" s="1"/>
  <c r="G542" i="13"/>
  <c r="H542" i="13" s="1"/>
  <c r="G541" i="13"/>
  <c r="H541" i="13" s="1"/>
  <c r="G540" i="13"/>
  <c r="H540" i="13" s="1"/>
  <c r="G539" i="13"/>
  <c r="H539" i="13" s="1"/>
  <c r="G538" i="13"/>
  <c r="H538" i="13" s="1"/>
  <c r="G537" i="13"/>
  <c r="H537" i="13" s="1"/>
  <c r="G536" i="13"/>
  <c r="H536" i="13" s="1"/>
  <c r="G535" i="13"/>
  <c r="H535" i="13" s="1"/>
  <c r="G534" i="13"/>
  <c r="H534" i="13" s="1"/>
  <c r="G533" i="13"/>
  <c r="H533" i="13" s="1"/>
  <c r="G532" i="13"/>
  <c r="H532" i="13" s="1"/>
  <c r="G531" i="13"/>
  <c r="H531" i="13" s="1"/>
  <c r="G530" i="13"/>
  <c r="H530" i="13" s="1"/>
  <c r="G529" i="13"/>
  <c r="H529" i="13" s="1"/>
  <c r="G528" i="13"/>
  <c r="H528" i="13" s="1"/>
  <c r="G527" i="13"/>
  <c r="H527" i="13" s="1"/>
  <c r="G526" i="13"/>
  <c r="H526" i="13" s="1"/>
  <c r="G525" i="13"/>
  <c r="H525" i="13" s="1"/>
  <c r="G524" i="13"/>
  <c r="H524" i="13" s="1"/>
  <c r="G523" i="13"/>
  <c r="H523" i="13" s="1"/>
  <c r="G522" i="13"/>
  <c r="H522" i="13" s="1"/>
  <c r="G521" i="13"/>
  <c r="H521" i="13" s="1"/>
  <c r="G520" i="13"/>
  <c r="H520" i="13" s="1"/>
  <c r="G519" i="13"/>
  <c r="H519" i="13" s="1"/>
  <c r="G518" i="13"/>
  <c r="H518" i="13" s="1"/>
  <c r="G517" i="13"/>
  <c r="H517" i="13" s="1"/>
  <c r="G516" i="13"/>
  <c r="H516" i="13" s="1"/>
  <c r="G515" i="13"/>
  <c r="H515" i="13" s="1"/>
  <c r="G514" i="13"/>
  <c r="H514" i="13" s="1"/>
  <c r="G513" i="13"/>
  <c r="H513" i="13" s="1"/>
  <c r="G512" i="13"/>
  <c r="H512" i="13" s="1"/>
  <c r="G511" i="13"/>
  <c r="H511" i="13" s="1"/>
  <c r="G510" i="13"/>
  <c r="H510" i="13" s="1"/>
  <c r="G509" i="13"/>
  <c r="H509" i="13" s="1"/>
  <c r="G508" i="13"/>
  <c r="H508" i="13" s="1"/>
  <c r="G507" i="13"/>
  <c r="H507" i="13" s="1"/>
  <c r="G506" i="13"/>
  <c r="H506" i="13" s="1"/>
  <c r="G505" i="13"/>
  <c r="H505" i="13" s="1"/>
  <c r="G504" i="13"/>
  <c r="H504" i="13" s="1"/>
  <c r="G503" i="13"/>
  <c r="H503" i="13" s="1"/>
  <c r="G502" i="13"/>
  <c r="H502" i="13" s="1"/>
  <c r="G501" i="13"/>
  <c r="H501" i="13" s="1"/>
  <c r="G500" i="13"/>
  <c r="H500" i="13" s="1"/>
  <c r="G499" i="13"/>
  <c r="H499" i="13" s="1"/>
  <c r="G498" i="13"/>
  <c r="H498" i="13" s="1"/>
  <c r="G497" i="13"/>
  <c r="H497" i="13" s="1"/>
  <c r="G496" i="13"/>
  <c r="H496" i="13" s="1"/>
  <c r="G495" i="13"/>
  <c r="H495" i="13" s="1"/>
  <c r="G494" i="13"/>
  <c r="H494" i="13" s="1"/>
  <c r="G493" i="13"/>
  <c r="H493" i="13" s="1"/>
  <c r="G492" i="13"/>
  <c r="H492" i="13" s="1"/>
  <c r="G491" i="13"/>
  <c r="H491" i="13" s="1"/>
  <c r="G490" i="13"/>
  <c r="H490" i="13" s="1"/>
  <c r="G489" i="13"/>
  <c r="H489" i="13" s="1"/>
  <c r="G488" i="13"/>
  <c r="H488" i="13" s="1"/>
  <c r="G487" i="13"/>
  <c r="H487" i="13" s="1"/>
  <c r="G486" i="13"/>
  <c r="H486" i="13" s="1"/>
  <c r="G485" i="13"/>
  <c r="H485" i="13" s="1"/>
  <c r="G484" i="13"/>
  <c r="H484" i="13" s="1"/>
  <c r="G483" i="13"/>
  <c r="H483" i="13" s="1"/>
  <c r="G482" i="13"/>
  <c r="H482" i="13" s="1"/>
  <c r="G481" i="13"/>
  <c r="H481" i="13" s="1"/>
  <c r="G480" i="13"/>
  <c r="H480" i="13" s="1"/>
  <c r="G479" i="13"/>
  <c r="H479" i="13" s="1"/>
  <c r="G478" i="13"/>
  <c r="H478" i="13" s="1"/>
  <c r="G477" i="13"/>
  <c r="H477" i="13" s="1"/>
  <c r="G476" i="13"/>
  <c r="H476" i="13" s="1"/>
  <c r="G475" i="13"/>
  <c r="H475" i="13" s="1"/>
  <c r="G474" i="13"/>
  <c r="H474" i="13" s="1"/>
  <c r="G473" i="13"/>
  <c r="H473" i="13" s="1"/>
  <c r="G472" i="13"/>
  <c r="H472" i="13" s="1"/>
  <c r="G471" i="13"/>
  <c r="H471" i="13" s="1"/>
  <c r="G470" i="13"/>
  <c r="H470" i="13" s="1"/>
  <c r="G469" i="13"/>
  <c r="H469" i="13" s="1"/>
  <c r="G468" i="13"/>
  <c r="H468" i="13" s="1"/>
  <c r="G467" i="13"/>
  <c r="H467" i="13" s="1"/>
  <c r="G466" i="13"/>
  <c r="H466" i="13" s="1"/>
  <c r="G465" i="13"/>
  <c r="H465" i="13" s="1"/>
  <c r="G464" i="13"/>
  <c r="H464" i="13" s="1"/>
  <c r="G463" i="13"/>
  <c r="H463" i="13" s="1"/>
  <c r="G462" i="13"/>
  <c r="H462" i="13" s="1"/>
  <c r="G461" i="13"/>
  <c r="H461" i="13" s="1"/>
  <c r="G460" i="13"/>
  <c r="H460" i="13" s="1"/>
  <c r="G459" i="13"/>
  <c r="H459" i="13" s="1"/>
  <c r="G458" i="13"/>
  <c r="H458" i="13" s="1"/>
  <c r="G457" i="13"/>
  <c r="H457" i="13" s="1"/>
  <c r="G456" i="13"/>
  <c r="H456" i="13" s="1"/>
  <c r="G455" i="13"/>
  <c r="H455" i="13" s="1"/>
  <c r="G454" i="13"/>
  <c r="H454" i="13" s="1"/>
  <c r="G453" i="13"/>
  <c r="H453" i="13" s="1"/>
  <c r="G452" i="13"/>
  <c r="H452" i="13" s="1"/>
  <c r="G451" i="13"/>
  <c r="H451" i="13" s="1"/>
  <c r="G450" i="13"/>
  <c r="H450" i="13" s="1"/>
  <c r="G449" i="13"/>
  <c r="H449" i="13" s="1"/>
  <c r="G448" i="13"/>
  <c r="H448" i="13" s="1"/>
  <c r="G447" i="13"/>
  <c r="H447" i="13" s="1"/>
  <c r="G446" i="13"/>
  <c r="H446" i="13" s="1"/>
  <c r="G445" i="13"/>
  <c r="H445" i="13" s="1"/>
  <c r="G444" i="13"/>
  <c r="H444" i="13" s="1"/>
  <c r="G443" i="13"/>
  <c r="H443" i="13" s="1"/>
  <c r="G442" i="13"/>
  <c r="H442" i="13" s="1"/>
  <c r="G441" i="13"/>
  <c r="H441" i="13" s="1"/>
  <c r="G440" i="13"/>
  <c r="H440" i="13" s="1"/>
  <c r="G439" i="13"/>
  <c r="H439" i="13" s="1"/>
  <c r="G438" i="13"/>
  <c r="H438" i="13" s="1"/>
  <c r="G437" i="13"/>
  <c r="H437" i="13" s="1"/>
  <c r="G436" i="13"/>
  <c r="H436" i="13" s="1"/>
  <c r="G435" i="13"/>
  <c r="H435" i="13" s="1"/>
  <c r="G434" i="13"/>
  <c r="H434" i="13" s="1"/>
  <c r="G433" i="13"/>
  <c r="H433" i="13" s="1"/>
  <c r="G432" i="13"/>
  <c r="H432" i="13" s="1"/>
  <c r="G431" i="13"/>
  <c r="H431" i="13" s="1"/>
  <c r="G430" i="13"/>
  <c r="H430" i="13" s="1"/>
  <c r="G429" i="13"/>
  <c r="H429" i="13" s="1"/>
  <c r="G428" i="13"/>
  <c r="H428" i="13" s="1"/>
  <c r="G427" i="13"/>
  <c r="H427" i="13" s="1"/>
  <c r="G426" i="13"/>
  <c r="H426" i="13" s="1"/>
  <c r="G425" i="13"/>
  <c r="H425" i="13" s="1"/>
  <c r="G424" i="13"/>
  <c r="H424" i="13" s="1"/>
  <c r="G423" i="13"/>
  <c r="H423" i="13" s="1"/>
  <c r="G422" i="13"/>
  <c r="H422" i="13" s="1"/>
  <c r="G421" i="13"/>
  <c r="H421" i="13" s="1"/>
  <c r="G420" i="13"/>
  <c r="H420" i="13" s="1"/>
  <c r="G419" i="13"/>
  <c r="H419" i="13" s="1"/>
  <c r="G418" i="13"/>
  <c r="H418" i="13" s="1"/>
  <c r="G417" i="13"/>
  <c r="H417" i="13" s="1"/>
  <c r="G416" i="13"/>
  <c r="H416" i="13" s="1"/>
  <c r="G415" i="13"/>
  <c r="H415" i="13" s="1"/>
  <c r="G414" i="13"/>
  <c r="H414" i="13" s="1"/>
  <c r="G413" i="13"/>
  <c r="H413" i="13" s="1"/>
  <c r="G412" i="13"/>
  <c r="H412" i="13" s="1"/>
  <c r="G411" i="13"/>
  <c r="H411" i="13" s="1"/>
  <c r="G410" i="13"/>
  <c r="H410" i="13" s="1"/>
  <c r="G409" i="13"/>
  <c r="H409" i="13" s="1"/>
  <c r="G408" i="13"/>
  <c r="H408" i="13" s="1"/>
  <c r="G407" i="13"/>
  <c r="H407" i="13" s="1"/>
  <c r="G406" i="13"/>
  <c r="H406" i="13" s="1"/>
  <c r="G405" i="13"/>
  <c r="H405" i="13" s="1"/>
  <c r="G404" i="13"/>
  <c r="H404" i="13" s="1"/>
  <c r="G403" i="13"/>
  <c r="H403" i="13" s="1"/>
  <c r="G402" i="13"/>
  <c r="H402" i="13" s="1"/>
  <c r="G401" i="13"/>
  <c r="H401" i="13" s="1"/>
  <c r="G400" i="13"/>
  <c r="H400" i="13" s="1"/>
  <c r="G399" i="13"/>
  <c r="H399" i="13" s="1"/>
  <c r="G398" i="13"/>
  <c r="H398" i="13" s="1"/>
  <c r="G397" i="13"/>
  <c r="H397" i="13" s="1"/>
  <c r="G396" i="13"/>
  <c r="H396" i="13" s="1"/>
  <c r="G395" i="13"/>
  <c r="H395" i="13" s="1"/>
  <c r="G394" i="13"/>
  <c r="H394" i="13" s="1"/>
  <c r="G393" i="13"/>
  <c r="H393" i="13" s="1"/>
  <c r="G392" i="13"/>
  <c r="H392" i="13" s="1"/>
  <c r="G391" i="13"/>
  <c r="H391" i="13" s="1"/>
  <c r="G390" i="13"/>
  <c r="H390" i="13" s="1"/>
  <c r="G389" i="13"/>
  <c r="H389" i="13" s="1"/>
  <c r="G388" i="13"/>
  <c r="H388" i="13" s="1"/>
  <c r="G387" i="13"/>
  <c r="H387" i="13" s="1"/>
  <c r="G386" i="13"/>
  <c r="H386" i="13" s="1"/>
  <c r="G385" i="13"/>
  <c r="H385" i="13" s="1"/>
  <c r="G384" i="13"/>
  <c r="H384" i="13" s="1"/>
  <c r="G383" i="13"/>
  <c r="H383" i="13" s="1"/>
  <c r="G382" i="13"/>
  <c r="H382" i="13" s="1"/>
  <c r="G381" i="13"/>
  <c r="H381" i="13" s="1"/>
  <c r="G380" i="13"/>
  <c r="H380" i="13" s="1"/>
  <c r="G379" i="13"/>
  <c r="H379" i="13" s="1"/>
  <c r="G378" i="13"/>
  <c r="H378" i="13" s="1"/>
  <c r="G377" i="13"/>
  <c r="H377" i="13" s="1"/>
  <c r="G376" i="13"/>
  <c r="H376" i="13" s="1"/>
  <c r="G375" i="13"/>
  <c r="H375" i="13" s="1"/>
  <c r="G374" i="13"/>
  <c r="H374" i="13" s="1"/>
  <c r="G373" i="13"/>
  <c r="H373" i="13" s="1"/>
  <c r="G372" i="13"/>
  <c r="H372" i="13" s="1"/>
  <c r="G371" i="13"/>
  <c r="H371" i="13" s="1"/>
  <c r="G370" i="13"/>
  <c r="H370" i="13" s="1"/>
  <c r="G369" i="13"/>
  <c r="H369" i="13" s="1"/>
  <c r="H368" i="13"/>
  <c r="G368" i="13"/>
  <c r="G367" i="13"/>
  <c r="H367" i="13" s="1"/>
  <c r="G366" i="13"/>
  <c r="H366" i="13" s="1"/>
  <c r="G365" i="13"/>
  <c r="H365" i="13" s="1"/>
  <c r="G364" i="13"/>
  <c r="H364" i="13" s="1"/>
  <c r="G363" i="13"/>
  <c r="H363" i="13" s="1"/>
  <c r="G362" i="13"/>
  <c r="H362" i="13" s="1"/>
  <c r="H361" i="13"/>
  <c r="G361" i="13"/>
  <c r="G360" i="13"/>
  <c r="H360" i="13" s="1"/>
  <c r="G359" i="13"/>
  <c r="H359" i="13" s="1"/>
  <c r="G358" i="13"/>
  <c r="H358" i="13" s="1"/>
  <c r="G357" i="13"/>
  <c r="H357" i="13" s="1"/>
  <c r="G356" i="13"/>
  <c r="H356" i="13" s="1"/>
  <c r="G355" i="13"/>
  <c r="H355" i="13" s="1"/>
  <c r="G354" i="13"/>
  <c r="H354" i="13" s="1"/>
  <c r="G353" i="13"/>
  <c r="H353" i="13" s="1"/>
  <c r="G352" i="13"/>
  <c r="H352" i="13" s="1"/>
  <c r="G351" i="13"/>
  <c r="H351" i="13" s="1"/>
  <c r="G350" i="13"/>
  <c r="H350" i="13" s="1"/>
  <c r="G349" i="13"/>
  <c r="H349" i="13" s="1"/>
  <c r="G348" i="13"/>
  <c r="H348" i="13" s="1"/>
  <c r="G347" i="13"/>
  <c r="H347" i="13" s="1"/>
  <c r="G346" i="13"/>
  <c r="H346" i="13" s="1"/>
  <c r="G345" i="13"/>
  <c r="H345" i="13" s="1"/>
  <c r="G344" i="13"/>
  <c r="H344" i="13" s="1"/>
  <c r="G343" i="13"/>
  <c r="H343" i="13" s="1"/>
  <c r="G342" i="13"/>
  <c r="H342" i="13" s="1"/>
  <c r="G341" i="13"/>
  <c r="H341" i="13" s="1"/>
  <c r="G340" i="13"/>
  <c r="H340" i="13" s="1"/>
  <c r="G339" i="13"/>
  <c r="H339" i="13" s="1"/>
  <c r="G338" i="13"/>
  <c r="H338" i="13" s="1"/>
  <c r="G337" i="13"/>
  <c r="H337" i="13" s="1"/>
  <c r="G336" i="13"/>
  <c r="H336" i="13" s="1"/>
  <c r="G335" i="13"/>
  <c r="H335" i="13" s="1"/>
  <c r="G334" i="13"/>
  <c r="H334" i="13" s="1"/>
  <c r="G333" i="13"/>
  <c r="H333" i="13" s="1"/>
  <c r="G332" i="13"/>
  <c r="H332" i="13" s="1"/>
  <c r="G331" i="13"/>
  <c r="H331" i="13" s="1"/>
  <c r="G330" i="13"/>
  <c r="H330" i="13" s="1"/>
  <c r="G329" i="13"/>
  <c r="H329" i="13" s="1"/>
  <c r="G328" i="13"/>
  <c r="H328" i="13" s="1"/>
  <c r="G327" i="13"/>
  <c r="H327" i="13" s="1"/>
  <c r="G326" i="13"/>
  <c r="H326" i="13" s="1"/>
  <c r="G325" i="13"/>
  <c r="H325" i="13" s="1"/>
  <c r="G324" i="13"/>
  <c r="H324" i="13" s="1"/>
  <c r="G323" i="13"/>
  <c r="H323" i="13" s="1"/>
  <c r="G322" i="13"/>
  <c r="H322" i="13" s="1"/>
  <c r="G321" i="13"/>
  <c r="H321" i="13" s="1"/>
  <c r="G320" i="13"/>
  <c r="H320" i="13" s="1"/>
  <c r="G319" i="13"/>
  <c r="H319" i="13" s="1"/>
  <c r="G318" i="13"/>
  <c r="H318" i="13" s="1"/>
  <c r="G317" i="13"/>
  <c r="H317" i="13" s="1"/>
  <c r="G316" i="13"/>
  <c r="H316" i="13" s="1"/>
  <c r="G315" i="13"/>
  <c r="H315" i="13" s="1"/>
  <c r="G314" i="13"/>
  <c r="H314" i="13" s="1"/>
  <c r="G313" i="13"/>
  <c r="H313" i="13" s="1"/>
  <c r="G312" i="13"/>
  <c r="H312" i="13" s="1"/>
  <c r="G311" i="13"/>
  <c r="H311" i="13" s="1"/>
  <c r="G310" i="13"/>
  <c r="H310" i="13" s="1"/>
  <c r="G309" i="13"/>
  <c r="H309" i="13" s="1"/>
  <c r="G308" i="13"/>
  <c r="H308" i="13" s="1"/>
  <c r="G307" i="13"/>
  <c r="H307" i="13" s="1"/>
  <c r="G306" i="13"/>
  <c r="H306" i="13" s="1"/>
  <c r="G305" i="13"/>
  <c r="H305" i="13" s="1"/>
  <c r="G304" i="13"/>
  <c r="H304" i="13" s="1"/>
  <c r="G303" i="13"/>
  <c r="H303" i="13" s="1"/>
  <c r="G302" i="13"/>
  <c r="H302" i="13" s="1"/>
  <c r="G301" i="13"/>
  <c r="H301" i="13" s="1"/>
  <c r="G300" i="13"/>
  <c r="H300" i="13" s="1"/>
  <c r="G299" i="13"/>
  <c r="H299" i="13" s="1"/>
  <c r="G298" i="13"/>
  <c r="H298" i="13" s="1"/>
  <c r="G297" i="13"/>
  <c r="H297" i="13" s="1"/>
  <c r="G296" i="13"/>
  <c r="H296" i="13" s="1"/>
  <c r="G295" i="13"/>
  <c r="H295" i="13" s="1"/>
  <c r="G294" i="13"/>
  <c r="H294" i="13" s="1"/>
  <c r="G293" i="13"/>
  <c r="H293" i="13" s="1"/>
  <c r="G292" i="13"/>
  <c r="H292" i="13" s="1"/>
  <c r="G291" i="13"/>
  <c r="H291" i="13" s="1"/>
  <c r="G290" i="13"/>
  <c r="H290" i="13" s="1"/>
  <c r="G289" i="13"/>
  <c r="H289" i="13" s="1"/>
  <c r="G288" i="13"/>
  <c r="H288" i="13" s="1"/>
  <c r="G287" i="13"/>
  <c r="H287" i="13" s="1"/>
  <c r="G286" i="13"/>
  <c r="H286" i="13" s="1"/>
  <c r="G285" i="13"/>
  <c r="H285" i="13" s="1"/>
  <c r="G284" i="13"/>
  <c r="H284" i="13" s="1"/>
  <c r="G283" i="13"/>
  <c r="H283" i="13" s="1"/>
  <c r="G282" i="13"/>
  <c r="H282" i="13" s="1"/>
  <c r="G281" i="13"/>
  <c r="H281" i="13" s="1"/>
  <c r="G280" i="13"/>
  <c r="H280" i="13" s="1"/>
  <c r="G279" i="13"/>
  <c r="H279" i="13" s="1"/>
  <c r="G278" i="13"/>
  <c r="H278" i="13" s="1"/>
  <c r="G277" i="13"/>
  <c r="H277" i="13" s="1"/>
  <c r="G276" i="13"/>
  <c r="H276" i="13" s="1"/>
  <c r="G275" i="13"/>
  <c r="H275" i="13" s="1"/>
  <c r="G274" i="13"/>
  <c r="H274" i="13" s="1"/>
  <c r="G273" i="13"/>
  <c r="H273" i="13" s="1"/>
  <c r="G272" i="13"/>
  <c r="H272" i="13" s="1"/>
  <c r="G271" i="13"/>
  <c r="H271" i="13" s="1"/>
  <c r="G270" i="13"/>
  <c r="H270" i="13" s="1"/>
  <c r="G269" i="13"/>
  <c r="H269" i="13" s="1"/>
  <c r="G268" i="13"/>
  <c r="H268" i="13" s="1"/>
  <c r="G267" i="13"/>
  <c r="H267" i="13" s="1"/>
  <c r="G266" i="13"/>
  <c r="H266" i="13" s="1"/>
  <c r="G265" i="13"/>
  <c r="H265" i="13" s="1"/>
  <c r="G264" i="13"/>
  <c r="H264" i="13" s="1"/>
  <c r="G263" i="13"/>
  <c r="H263" i="13" s="1"/>
  <c r="G262" i="13"/>
  <c r="H262" i="13" s="1"/>
  <c r="G261" i="13"/>
  <c r="H261" i="13" s="1"/>
  <c r="G260" i="13"/>
  <c r="H260" i="13" s="1"/>
  <c r="G259" i="13"/>
  <c r="H259" i="13" s="1"/>
  <c r="G258" i="13"/>
  <c r="H258" i="13" s="1"/>
  <c r="G257" i="13"/>
  <c r="H257" i="13" s="1"/>
  <c r="G256" i="13"/>
  <c r="H256" i="13" s="1"/>
  <c r="G255" i="13"/>
  <c r="H255" i="13" s="1"/>
  <c r="G254" i="13"/>
  <c r="H254" i="13" s="1"/>
  <c r="G253" i="13"/>
  <c r="H253" i="13" s="1"/>
  <c r="G252" i="13"/>
  <c r="H252" i="13" s="1"/>
  <c r="G251" i="13"/>
  <c r="H251" i="13" s="1"/>
  <c r="G250" i="13"/>
  <c r="H250" i="13" s="1"/>
  <c r="G249" i="13"/>
  <c r="H249" i="13" s="1"/>
  <c r="G248" i="13"/>
  <c r="H248" i="13" s="1"/>
  <c r="G247" i="13"/>
  <c r="H247" i="13" s="1"/>
  <c r="G246" i="13"/>
  <c r="H246" i="13" s="1"/>
  <c r="G245" i="13"/>
  <c r="H245" i="13" s="1"/>
  <c r="G244" i="13"/>
  <c r="H244" i="13" s="1"/>
  <c r="G243" i="13"/>
  <c r="H243" i="13" s="1"/>
  <c r="G242" i="13"/>
  <c r="H242" i="13" s="1"/>
  <c r="G241" i="13"/>
  <c r="H241" i="13" s="1"/>
  <c r="G240" i="13"/>
  <c r="H240" i="13" s="1"/>
  <c r="G239" i="13"/>
  <c r="H239" i="13" s="1"/>
  <c r="G238" i="13"/>
  <c r="H238" i="13" s="1"/>
  <c r="G237" i="13"/>
  <c r="H237" i="13" s="1"/>
  <c r="G236" i="13"/>
  <c r="H236" i="13" s="1"/>
  <c r="G235" i="13"/>
  <c r="H235" i="13" s="1"/>
  <c r="G234" i="13"/>
  <c r="H234" i="13" s="1"/>
  <c r="G233" i="13"/>
  <c r="H233" i="13" s="1"/>
  <c r="G232" i="13"/>
  <c r="H232" i="13" s="1"/>
  <c r="G231" i="13"/>
  <c r="H231" i="13" s="1"/>
  <c r="G230" i="13"/>
  <c r="H230" i="13" s="1"/>
  <c r="G229" i="13"/>
  <c r="H229" i="13" s="1"/>
  <c r="G228" i="13"/>
  <c r="H228" i="13" s="1"/>
  <c r="G227" i="13"/>
  <c r="H227" i="13" s="1"/>
  <c r="G226" i="13"/>
  <c r="H226" i="13" s="1"/>
  <c r="G225" i="13"/>
  <c r="H225" i="13" s="1"/>
  <c r="G224" i="13"/>
  <c r="H224" i="13" s="1"/>
  <c r="G223" i="13"/>
  <c r="H223" i="13" s="1"/>
  <c r="G222" i="13"/>
  <c r="H222" i="13" s="1"/>
  <c r="G221" i="13"/>
  <c r="H221" i="13" s="1"/>
  <c r="G220" i="13"/>
  <c r="H220" i="13" s="1"/>
  <c r="G219" i="13"/>
  <c r="H219" i="13" s="1"/>
  <c r="G218" i="13"/>
  <c r="H218" i="13" s="1"/>
  <c r="G217" i="13"/>
  <c r="H217" i="13" s="1"/>
  <c r="G216" i="13"/>
  <c r="H216" i="13" s="1"/>
  <c r="G215" i="13"/>
  <c r="H215" i="13" s="1"/>
  <c r="G214" i="13"/>
  <c r="H214" i="13" s="1"/>
  <c r="G213" i="13"/>
  <c r="H213" i="13" s="1"/>
  <c r="G212" i="13"/>
  <c r="H212" i="13" s="1"/>
  <c r="G211" i="13"/>
  <c r="H211" i="13" s="1"/>
  <c r="G210" i="13"/>
  <c r="H210" i="13" s="1"/>
  <c r="G209" i="13"/>
  <c r="H209" i="13" s="1"/>
  <c r="G208" i="13"/>
  <c r="H208" i="13" s="1"/>
  <c r="G207" i="13"/>
  <c r="H207" i="13" s="1"/>
  <c r="G206" i="13"/>
  <c r="H206" i="13" s="1"/>
  <c r="G205" i="13"/>
  <c r="H205" i="13" s="1"/>
  <c r="G204" i="13"/>
  <c r="H204" i="13" s="1"/>
  <c r="G203" i="13"/>
  <c r="H203" i="13" s="1"/>
  <c r="G202" i="13"/>
  <c r="H202" i="13" s="1"/>
  <c r="G201" i="13"/>
  <c r="H201" i="13" s="1"/>
  <c r="G200" i="13"/>
  <c r="H200" i="13" s="1"/>
  <c r="G199" i="13"/>
  <c r="H199" i="13" s="1"/>
  <c r="G198" i="13"/>
  <c r="H198" i="13" s="1"/>
  <c r="G197" i="13"/>
  <c r="H197" i="13" s="1"/>
  <c r="G196" i="13"/>
  <c r="H196" i="13" s="1"/>
  <c r="G195" i="13"/>
  <c r="H195" i="13" s="1"/>
  <c r="G194" i="13"/>
  <c r="H194" i="13" s="1"/>
  <c r="G193" i="13"/>
  <c r="H193" i="13" s="1"/>
  <c r="G192" i="13"/>
  <c r="H192" i="13" s="1"/>
  <c r="G191" i="13"/>
  <c r="H191" i="13" s="1"/>
  <c r="G190" i="13"/>
  <c r="H190" i="13" s="1"/>
  <c r="G189" i="13"/>
  <c r="H189" i="13" s="1"/>
  <c r="G188" i="13"/>
  <c r="H188" i="13" s="1"/>
  <c r="G187" i="13"/>
  <c r="H187" i="13" s="1"/>
  <c r="G186" i="13"/>
  <c r="H186" i="13" s="1"/>
  <c r="G185" i="13"/>
  <c r="H185" i="13" s="1"/>
  <c r="G184" i="13"/>
  <c r="H184" i="13" s="1"/>
  <c r="G183" i="13"/>
  <c r="H183" i="13" s="1"/>
  <c r="G182" i="13"/>
  <c r="H182" i="13" s="1"/>
  <c r="G181" i="13"/>
  <c r="H181" i="13" s="1"/>
  <c r="G180" i="13"/>
  <c r="H180" i="13" s="1"/>
  <c r="G179" i="13"/>
  <c r="H179" i="13" s="1"/>
  <c r="G178" i="13"/>
  <c r="H178" i="13" s="1"/>
  <c r="G177" i="13"/>
  <c r="H177" i="13" s="1"/>
  <c r="G176" i="13"/>
  <c r="H176" i="13" s="1"/>
  <c r="G175" i="13"/>
  <c r="H175" i="13" s="1"/>
  <c r="G174" i="13"/>
  <c r="H174" i="13" s="1"/>
  <c r="G173" i="13"/>
  <c r="H173" i="13" s="1"/>
  <c r="G172" i="13"/>
  <c r="H172" i="13" s="1"/>
  <c r="G171" i="13"/>
  <c r="H171" i="13" s="1"/>
  <c r="G170" i="13"/>
  <c r="H170" i="13" s="1"/>
  <c r="G169" i="13"/>
  <c r="H169" i="13" s="1"/>
  <c r="G168" i="13"/>
  <c r="H168" i="13" s="1"/>
  <c r="G167" i="13"/>
  <c r="H167" i="13" s="1"/>
  <c r="G166" i="13"/>
  <c r="H166" i="13" s="1"/>
  <c r="G165" i="13"/>
  <c r="H165" i="13" s="1"/>
  <c r="G164" i="13"/>
  <c r="H164" i="13" s="1"/>
  <c r="G163" i="13"/>
  <c r="H163" i="13" s="1"/>
  <c r="G162" i="13"/>
  <c r="H162" i="13" s="1"/>
  <c r="G161" i="13"/>
  <c r="H161" i="13" s="1"/>
  <c r="G160" i="13"/>
  <c r="H160" i="13" s="1"/>
  <c r="G159" i="13"/>
  <c r="H159" i="13" s="1"/>
  <c r="G158" i="13"/>
  <c r="H158" i="13" s="1"/>
  <c r="G157" i="13"/>
  <c r="H157" i="13" s="1"/>
  <c r="G156" i="13"/>
  <c r="H156" i="13" s="1"/>
  <c r="G155" i="13"/>
  <c r="H155" i="13" s="1"/>
  <c r="G154" i="13"/>
  <c r="H154" i="13" s="1"/>
  <c r="G153" i="13"/>
  <c r="H153" i="13" s="1"/>
  <c r="G152" i="13"/>
  <c r="H152" i="13" s="1"/>
  <c r="G151" i="13"/>
  <c r="H151" i="13" s="1"/>
  <c r="G150" i="13"/>
  <c r="H150" i="13" s="1"/>
  <c r="G149" i="13"/>
  <c r="H149" i="13" s="1"/>
  <c r="G148" i="13"/>
  <c r="H148" i="13" s="1"/>
  <c r="G147" i="13"/>
  <c r="H147" i="13" s="1"/>
  <c r="G146" i="13"/>
  <c r="H146" i="13" s="1"/>
  <c r="G145" i="13"/>
  <c r="H145" i="13" s="1"/>
  <c r="G144" i="13"/>
  <c r="H144" i="13" s="1"/>
  <c r="G143" i="13"/>
  <c r="H143" i="13" s="1"/>
  <c r="G142" i="13"/>
  <c r="H142" i="13" s="1"/>
  <c r="G141" i="13"/>
  <c r="H141" i="13" s="1"/>
  <c r="G140" i="13"/>
  <c r="H140" i="13" s="1"/>
  <c r="G139" i="13"/>
  <c r="H139" i="13" s="1"/>
  <c r="G138" i="13"/>
  <c r="H138" i="13" s="1"/>
  <c r="G137" i="13"/>
  <c r="H137" i="13" s="1"/>
  <c r="G136" i="13"/>
  <c r="H136" i="13" s="1"/>
  <c r="G135" i="13"/>
  <c r="H135" i="13" s="1"/>
  <c r="G134" i="13"/>
  <c r="H134" i="13" s="1"/>
  <c r="G133" i="13"/>
  <c r="H133" i="13" s="1"/>
  <c r="G132" i="13"/>
  <c r="H132" i="13" s="1"/>
  <c r="G131" i="13"/>
  <c r="H131" i="13" s="1"/>
  <c r="G130" i="13"/>
  <c r="H130" i="13" s="1"/>
  <c r="G129" i="13"/>
  <c r="H129" i="13" s="1"/>
  <c r="G128" i="13"/>
  <c r="H128" i="13" s="1"/>
  <c r="G127" i="13"/>
  <c r="H127" i="13" s="1"/>
  <c r="G126" i="13"/>
  <c r="H126" i="13" s="1"/>
  <c r="G125" i="13"/>
  <c r="H125" i="13" s="1"/>
  <c r="G124" i="13"/>
  <c r="H124" i="13" s="1"/>
  <c r="G123" i="13"/>
  <c r="H123" i="13" s="1"/>
  <c r="G122" i="13"/>
  <c r="H122" i="13" s="1"/>
  <c r="G121" i="13"/>
  <c r="H121" i="13" s="1"/>
  <c r="G120" i="13"/>
  <c r="H120" i="13" s="1"/>
  <c r="G119" i="13"/>
  <c r="H119" i="13" s="1"/>
  <c r="G118" i="13"/>
  <c r="H118" i="13" s="1"/>
  <c r="G117" i="13"/>
  <c r="H117" i="13" s="1"/>
  <c r="G116" i="13"/>
  <c r="H116" i="13" s="1"/>
  <c r="G115" i="13"/>
  <c r="H115" i="13" s="1"/>
  <c r="G114" i="13"/>
  <c r="H114" i="13" s="1"/>
  <c r="G113" i="13"/>
  <c r="H113" i="13" s="1"/>
  <c r="G112" i="13"/>
  <c r="H112" i="13" s="1"/>
  <c r="G111" i="13"/>
  <c r="H111" i="13" s="1"/>
  <c r="G110" i="13"/>
  <c r="H110" i="13" s="1"/>
  <c r="G109" i="13"/>
  <c r="H109" i="13" s="1"/>
  <c r="G108" i="13"/>
  <c r="H108" i="13" s="1"/>
  <c r="G107" i="13"/>
  <c r="H107" i="13" s="1"/>
  <c r="G106" i="13"/>
  <c r="H106" i="13" s="1"/>
  <c r="G105" i="13"/>
  <c r="H105" i="13" s="1"/>
  <c r="G104" i="13"/>
  <c r="H104" i="13" s="1"/>
  <c r="G103" i="13"/>
  <c r="H103" i="13" s="1"/>
  <c r="G102" i="13"/>
  <c r="H102" i="13" s="1"/>
  <c r="G101" i="13"/>
  <c r="H101" i="13" s="1"/>
  <c r="G100" i="13"/>
  <c r="H100" i="13" s="1"/>
  <c r="G99" i="13"/>
  <c r="H99" i="13" s="1"/>
  <c r="G98" i="13"/>
  <c r="H98" i="13" s="1"/>
  <c r="G97" i="13"/>
  <c r="H97" i="13" s="1"/>
  <c r="G96" i="13"/>
  <c r="H96" i="13" s="1"/>
  <c r="G95" i="13"/>
  <c r="H95" i="13" s="1"/>
  <c r="G94" i="13"/>
  <c r="H94" i="13" s="1"/>
  <c r="G93" i="13"/>
  <c r="H93" i="13" s="1"/>
  <c r="G92" i="13"/>
  <c r="H92" i="13" s="1"/>
  <c r="G91" i="13"/>
  <c r="H91" i="13" s="1"/>
  <c r="G90" i="13"/>
  <c r="H90" i="13" s="1"/>
  <c r="G89" i="13"/>
  <c r="H89" i="13" s="1"/>
  <c r="G88" i="13"/>
  <c r="H88" i="13" s="1"/>
  <c r="G87" i="13"/>
  <c r="H87" i="13" s="1"/>
  <c r="G86" i="13"/>
  <c r="H86" i="13" s="1"/>
  <c r="G85" i="13"/>
  <c r="H85" i="13" s="1"/>
  <c r="G84" i="13"/>
  <c r="H84" i="13" s="1"/>
  <c r="G83" i="13"/>
  <c r="H83" i="13" s="1"/>
  <c r="K83" i="13"/>
  <c r="G82" i="13"/>
  <c r="H82" i="13" s="1"/>
  <c r="G81" i="13"/>
  <c r="H81" i="13" s="1"/>
  <c r="G80" i="13"/>
  <c r="H80" i="13" s="1"/>
  <c r="G79" i="13"/>
  <c r="H79" i="13" s="1"/>
  <c r="G78" i="13"/>
  <c r="H78" i="13" s="1"/>
  <c r="G77" i="13"/>
  <c r="H77" i="13" s="1"/>
  <c r="G76" i="13"/>
  <c r="H76" i="13" s="1"/>
  <c r="G75" i="13"/>
  <c r="H75" i="13" s="1"/>
  <c r="G74" i="13"/>
  <c r="H74" i="13" s="1"/>
  <c r="G73" i="13"/>
  <c r="H73" i="13" s="1"/>
  <c r="G72" i="13"/>
  <c r="H72" i="13" s="1"/>
  <c r="G71" i="13"/>
  <c r="H71" i="13" s="1"/>
  <c r="G70" i="13"/>
  <c r="H70" i="13" s="1"/>
  <c r="G69" i="13"/>
  <c r="H69" i="13" s="1"/>
  <c r="G68" i="13"/>
  <c r="H68" i="13" s="1"/>
  <c r="G67" i="13"/>
  <c r="H67" i="13" s="1"/>
  <c r="G66" i="13"/>
  <c r="H66" i="13" s="1"/>
  <c r="G65" i="13"/>
  <c r="H65" i="13" s="1"/>
  <c r="G64" i="13"/>
  <c r="H64" i="13" s="1"/>
  <c r="G63" i="13"/>
  <c r="H63" i="13" s="1"/>
  <c r="G62" i="13"/>
  <c r="H62" i="13" s="1"/>
  <c r="G61" i="13"/>
  <c r="H61" i="13" s="1"/>
  <c r="G60" i="13"/>
  <c r="H60" i="13" s="1"/>
  <c r="G59" i="13"/>
  <c r="H59" i="13" s="1"/>
  <c r="G58" i="13"/>
  <c r="H58" i="13" s="1"/>
  <c r="G57" i="13"/>
  <c r="H57" i="13" s="1"/>
  <c r="G56" i="13"/>
  <c r="H56" i="13" s="1"/>
  <c r="G55" i="13"/>
  <c r="H55" i="13" s="1"/>
  <c r="G54" i="13"/>
  <c r="H54" i="13" s="1"/>
  <c r="G53" i="13"/>
  <c r="H53" i="13" s="1"/>
  <c r="G52" i="13"/>
  <c r="H52" i="13" s="1"/>
  <c r="G51" i="13"/>
  <c r="H51" i="13" s="1"/>
  <c r="G50" i="13"/>
  <c r="H50" i="13" s="1"/>
  <c r="G49" i="13"/>
  <c r="H49" i="13" s="1"/>
  <c r="G48" i="13"/>
  <c r="H48" i="13" s="1"/>
  <c r="G47" i="13"/>
  <c r="H47" i="13" s="1"/>
  <c r="G46" i="13"/>
  <c r="H46" i="13" s="1"/>
  <c r="G45" i="13"/>
  <c r="H45" i="13" s="1"/>
  <c r="G44" i="13"/>
  <c r="H44" i="13" s="1"/>
  <c r="G43" i="13"/>
  <c r="H43" i="13" s="1"/>
  <c r="G42" i="13"/>
  <c r="H42" i="13" s="1"/>
  <c r="G41" i="13"/>
  <c r="H41" i="13" s="1"/>
  <c r="G40" i="13"/>
  <c r="H40" i="13" s="1"/>
  <c r="G39" i="13"/>
  <c r="H39" i="13" s="1"/>
  <c r="G38" i="13"/>
  <c r="H38" i="13" s="1"/>
  <c r="G37" i="13"/>
  <c r="H37" i="13" s="1"/>
  <c r="G36" i="13"/>
  <c r="H36" i="13" s="1"/>
  <c r="G35" i="13"/>
  <c r="H35" i="13" s="1"/>
  <c r="G34" i="13"/>
  <c r="H34" i="13" s="1"/>
  <c r="G33" i="13"/>
  <c r="H33" i="13" s="1"/>
  <c r="G32" i="13"/>
  <c r="H32" i="13" s="1"/>
  <c r="G31" i="13"/>
  <c r="H31" i="13" s="1"/>
  <c r="G30" i="13"/>
  <c r="H30" i="13" s="1"/>
  <c r="G29" i="13"/>
  <c r="H29" i="13" s="1"/>
  <c r="G28" i="13"/>
  <c r="H28" i="13" s="1"/>
  <c r="G27" i="13"/>
  <c r="H27" i="13" s="1"/>
  <c r="G26" i="13"/>
  <c r="H26" i="13" s="1"/>
  <c r="G25" i="13"/>
  <c r="H25" i="13" s="1"/>
  <c r="G24" i="13"/>
  <c r="H24" i="13" s="1"/>
  <c r="G23" i="13"/>
  <c r="H23" i="13" s="1"/>
  <c r="G22" i="13"/>
  <c r="H22" i="13" s="1"/>
  <c r="G21" i="13"/>
  <c r="H21" i="13" s="1"/>
  <c r="G20" i="13"/>
  <c r="H20" i="13" s="1"/>
  <c r="G19" i="13"/>
  <c r="H19" i="13" s="1"/>
  <c r="G18" i="13"/>
  <c r="H18" i="13" s="1"/>
  <c r="G8" i="13"/>
  <c r="G6" i="13"/>
  <c r="H10" i="10"/>
  <c r="H11" i="10"/>
  <c r="C11" i="11"/>
  <c r="G4" i="12"/>
  <c r="G5" i="12" s="1"/>
  <c r="E11" i="11" s="1"/>
  <c r="I11" i="11" s="1"/>
  <c r="G740" i="12"/>
  <c r="H740" i="12" s="1"/>
  <c r="G741" i="12"/>
  <c r="H741" i="12" s="1"/>
  <c r="G742" i="12"/>
  <c r="H742" i="12" s="1"/>
  <c r="G743" i="12"/>
  <c r="H743" i="12" s="1"/>
  <c r="G744" i="12"/>
  <c r="H744" i="12" s="1"/>
  <c r="G745" i="12"/>
  <c r="H745" i="12" s="1"/>
  <c r="G746" i="12"/>
  <c r="H746" i="12"/>
  <c r="G747" i="12"/>
  <c r="H747" i="12" s="1"/>
  <c r="G748" i="12"/>
  <c r="H748" i="12" s="1"/>
  <c r="G749" i="12"/>
  <c r="H749" i="12" s="1"/>
  <c r="G750" i="12"/>
  <c r="H750" i="12" s="1"/>
  <c r="G751" i="12"/>
  <c r="H751" i="12"/>
  <c r="G752" i="12"/>
  <c r="H752" i="12"/>
  <c r="G753" i="12"/>
  <c r="H753" i="12" s="1"/>
  <c r="G754" i="12"/>
  <c r="H754" i="12" s="1"/>
  <c r="G755" i="12"/>
  <c r="H755" i="12"/>
  <c r="G756" i="12"/>
  <c r="H756" i="12" s="1"/>
  <c r="G757" i="12"/>
  <c r="H757" i="12" s="1"/>
  <c r="G758" i="12"/>
  <c r="H758" i="12"/>
  <c r="G759" i="12"/>
  <c r="H759" i="12" s="1"/>
  <c r="G760" i="12"/>
  <c r="H760" i="12"/>
  <c r="G761" i="12"/>
  <c r="H761" i="12" s="1"/>
  <c r="G762" i="12"/>
  <c r="H762" i="12"/>
  <c r="G763" i="12"/>
  <c r="H763" i="12"/>
  <c r="G764" i="12"/>
  <c r="H764" i="12" s="1"/>
  <c r="G765" i="12"/>
  <c r="H765" i="12" s="1"/>
  <c r="G766" i="12"/>
  <c r="H766" i="12" s="1"/>
  <c r="G767" i="12"/>
  <c r="H767" i="12" s="1"/>
  <c r="G768" i="12"/>
  <c r="H768" i="12"/>
  <c r="G769" i="12"/>
  <c r="H769" i="12" s="1"/>
  <c r="G770" i="12"/>
  <c r="H770" i="12"/>
  <c r="G771" i="12"/>
  <c r="H771" i="12" s="1"/>
  <c r="G772" i="12"/>
  <c r="H772" i="12" s="1"/>
  <c r="G773" i="12"/>
  <c r="H773" i="12" s="1"/>
  <c r="G774" i="12"/>
  <c r="H774" i="12" s="1"/>
  <c r="G775" i="12"/>
  <c r="H775" i="12"/>
  <c r="G776" i="12"/>
  <c r="H776" i="12"/>
  <c r="G777" i="12"/>
  <c r="H777" i="12" s="1"/>
  <c r="G778" i="12"/>
  <c r="H778" i="12" s="1"/>
  <c r="G779" i="12"/>
  <c r="H779" i="12" s="1"/>
  <c r="G780" i="12"/>
  <c r="H780" i="12"/>
  <c r="G781" i="12"/>
  <c r="H781" i="12" s="1"/>
  <c r="G782" i="12"/>
  <c r="H782" i="12" s="1"/>
  <c r="G783" i="12"/>
  <c r="H783" i="12" s="1"/>
  <c r="G784" i="12"/>
  <c r="H784" i="12"/>
  <c r="G785" i="12"/>
  <c r="H785" i="12" s="1"/>
  <c r="G786" i="12"/>
  <c r="H786" i="12"/>
  <c r="G787" i="12"/>
  <c r="H787" i="12"/>
  <c r="G788" i="12"/>
  <c r="H788" i="12" s="1"/>
  <c r="G789" i="12"/>
  <c r="H789" i="12" s="1"/>
  <c r="G790" i="12"/>
  <c r="H790" i="12" s="1"/>
  <c r="G791" i="12"/>
  <c r="H791" i="12" s="1"/>
  <c r="G792" i="12"/>
  <c r="H792" i="12"/>
  <c r="G793" i="12"/>
  <c r="H793" i="12" s="1"/>
  <c r="G794" i="12"/>
  <c r="H794" i="12"/>
  <c r="G795" i="12"/>
  <c r="H795" i="12" s="1"/>
  <c r="G796" i="12"/>
  <c r="H796" i="12" s="1"/>
  <c r="G797" i="12"/>
  <c r="H797" i="12" s="1"/>
  <c r="G798" i="12"/>
  <c r="H798" i="12" s="1"/>
  <c r="G799" i="12"/>
  <c r="H799" i="12" s="1"/>
  <c r="G800" i="12"/>
  <c r="H800" i="12" s="1"/>
  <c r="G801" i="12"/>
  <c r="H801" i="12" s="1"/>
  <c r="G802" i="12"/>
  <c r="H802" i="12"/>
  <c r="G803" i="12"/>
  <c r="H803" i="12" s="1"/>
  <c r="G804" i="12"/>
  <c r="H804" i="12"/>
  <c r="G805" i="12"/>
  <c r="H805" i="12" s="1"/>
  <c r="G806" i="12"/>
  <c r="H806" i="12" s="1"/>
  <c r="G807" i="12"/>
  <c r="H807" i="12" s="1"/>
  <c r="G808" i="12"/>
  <c r="H808" i="12"/>
  <c r="G809" i="12"/>
  <c r="H809" i="12" s="1"/>
  <c r="G810" i="12"/>
  <c r="H810" i="12"/>
  <c r="G811" i="12"/>
  <c r="H811" i="12" s="1"/>
  <c r="G812" i="12"/>
  <c r="H812" i="12" s="1"/>
  <c r="G813" i="12"/>
  <c r="H813" i="12" s="1"/>
  <c r="G814" i="12"/>
  <c r="H814" i="12"/>
  <c r="G815" i="12"/>
  <c r="H815" i="12" s="1"/>
  <c r="G816" i="12"/>
  <c r="H816" i="12"/>
  <c r="G817" i="12"/>
  <c r="H817" i="12" s="1"/>
  <c r="G818" i="12"/>
  <c r="H818" i="12"/>
  <c r="G819" i="12"/>
  <c r="H819" i="12" s="1"/>
  <c r="G820" i="12"/>
  <c r="H820" i="12" s="1"/>
  <c r="G821" i="12"/>
  <c r="H821" i="12" s="1"/>
  <c r="G822" i="12"/>
  <c r="H822" i="12" s="1"/>
  <c r="G823" i="12"/>
  <c r="H823" i="12" s="1"/>
  <c r="G824" i="12"/>
  <c r="H824" i="12" s="1"/>
  <c r="G825" i="12"/>
  <c r="H825" i="12" s="1"/>
  <c r="G826" i="12"/>
  <c r="H826" i="12"/>
  <c r="G827" i="12"/>
  <c r="H827" i="12" s="1"/>
  <c r="G828" i="12"/>
  <c r="H828" i="12"/>
  <c r="G829" i="12"/>
  <c r="H829" i="12" s="1"/>
  <c r="G830" i="12"/>
  <c r="H830" i="12" s="1"/>
  <c r="G831" i="12"/>
  <c r="H831" i="12" s="1"/>
  <c r="G832" i="12"/>
  <c r="H832" i="12" s="1"/>
  <c r="G833" i="12"/>
  <c r="H833" i="12" s="1"/>
  <c r="G834" i="12"/>
  <c r="H834" i="12" s="1"/>
  <c r="G835" i="12"/>
  <c r="H835" i="12" s="1"/>
  <c r="G836" i="12"/>
  <c r="H836" i="12" s="1"/>
  <c r="G837" i="12"/>
  <c r="H837" i="12" s="1"/>
  <c r="G838" i="12"/>
  <c r="H838" i="12" s="1"/>
  <c r="G839" i="12"/>
  <c r="H839" i="12" s="1"/>
  <c r="G840" i="12"/>
  <c r="H840" i="12"/>
  <c r="G841" i="12"/>
  <c r="H841" i="12" s="1"/>
  <c r="G842" i="12"/>
  <c r="H842" i="12"/>
  <c r="G843" i="12"/>
  <c r="H843" i="12" s="1"/>
  <c r="G844" i="12"/>
  <c r="H844" i="12" s="1"/>
  <c r="G845" i="12"/>
  <c r="H845" i="12" s="1"/>
  <c r="G846" i="12"/>
  <c r="H846" i="12" s="1"/>
  <c r="G847" i="12"/>
  <c r="H847" i="12"/>
  <c r="G848" i="12"/>
  <c r="H848" i="12" s="1"/>
  <c r="G849" i="12"/>
  <c r="H849" i="12" s="1"/>
  <c r="G850" i="12"/>
  <c r="H850" i="12"/>
  <c r="G851" i="12"/>
  <c r="H851" i="12" s="1"/>
  <c r="G852" i="12"/>
  <c r="H852" i="12" s="1"/>
  <c r="G853" i="12"/>
  <c r="H853" i="12" s="1"/>
  <c r="G854" i="12"/>
  <c r="H854" i="12" s="1"/>
  <c r="G855" i="12"/>
  <c r="H855" i="12" s="1"/>
  <c r="G856" i="12"/>
  <c r="H856" i="12" s="1"/>
  <c r="G857" i="12"/>
  <c r="H857" i="12" s="1"/>
  <c r="G858" i="12"/>
  <c r="H858" i="12" s="1"/>
  <c r="G859" i="12"/>
  <c r="H859" i="12" s="1"/>
  <c r="G860" i="12"/>
  <c r="H860" i="12"/>
  <c r="G861" i="12"/>
  <c r="H861" i="12" s="1"/>
  <c r="G862" i="12"/>
  <c r="H862" i="12"/>
  <c r="G863" i="12"/>
  <c r="H863" i="12" s="1"/>
  <c r="G864" i="12"/>
  <c r="H864" i="12" s="1"/>
  <c r="G865" i="12"/>
  <c r="H865" i="12" s="1"/>
  <c r="G866" i="12"/>
  <c r="H866" i="12" s="1"/>
  <c r="G867" i="12"/>
  <c r="H867" i="12"/>
  <c r="G868" i="12"/>
  <c r="H868" i="12" s="1"/>
  <c r="G869" i="12"/>
  <c r="H869" i="12" s="1"/>
  <c r="G870" i="12"/>
  <c r="H870" i="12" s="1"/>
  <c r="G871" i="12"/>
  <c r="H871" i="12" s="1"/>
  <c r="G872" i="12"/>
  <c r="H872" i="12" s="1"/>
  <c r="G873" i="12"/>
  <c r="H873" i="12" s="1"/>
  <c r="G874" i="12"/>
  <c r="H874" i="12" s="1"/>
  <c r="G875" i="12"/>
  <c r="H875" i="12" s="1"/>
  <c r="G876" i="12"/>
  <c r="H876" i="12"/>
  <c r="G877" i="12"/>
  <c r="H877" i="12" s="1"/>
  <c r="G878" i="12"/>
  <c r="H878" i="12" s="1"/>
  <c r="G879" i="12"/>
  <c r="H879" i="12" s="1"/>
  <c r="G880" i="12"/>
  <c r="H880" i="12" s="1"/>
  <c r="G881" i="12"/>
  <c r="H881" i="12" s="1"/>
  <c r="G882" i="12"/>
  <c r="H882" i="12" s="1"/>
  <c r="G883" i="12"/>
  <c r="H883" i="12"/>
  <c r="G884" i="12"/>
  <c r="H884" i="12" s="1"/>
  <c r="G885" i="12"/>
  <c r="H885" i="12" s="1"/>
  <c r="G886" i="12"/>
  <c r="H886" i="12" s="1"/>
  <c r="G887" i="12"/>
  <c r="H887" i="12" s="1"/>
  <c r="G888" i="12"/>
  <c r="H888" i="12" s="1"/>
  <c r="G889" i="12"/>
  <c r="H889" i="12" s="1"/>
  <c r="G890" i="12"/>
  <c r="H890" i="12" s="1"/>
  <c r="G891" i="12"/>
  <c r="H891" i="12" s="1"/>
  <c r="G892" i="12"/>
  <c r="H892" i="12"/>
  <c r="G893" i="12"/>
  <c r="H893" i="12" s="1"/>
  <c r="G894" i="12"/>
  <c r="H894" i="12"/>
  <c r="G895" i="12"/>
  <c r="H895" i="12" s="1"/>
  <c r="G896" i="12"/>
  <c r="H896" i="12" s="1"/>
  <c r="G897" i="12"/>
  <c r="H897" i="12" s="1"/>
  <c r="G898" i="12"/>
  <c r="H898" i="12" s="1"/>
  <c r="G899" i="12"/>
  <c r="H899" i="12" s="1"/>
  <c r="G900" i="12"/>
  <c r="H900" i="12"/>
  <c r="G901" i="12"/>
  <c r="H901" i="12" s="1"/>
  <c r="G902" i="12"/>
  <c r="H902" i="12" s="1"/>
  <c r="G903" i="12"/>
  <c r="H903" i="12"/>
  <c r="G904" i="12"/>
  <c r="H904" i="12" s="1"/>
  <c r="G905" i="12"/>
  <c r="H905" i="12" s="1"/>
  <c r="G906" i="12"/>
  <c r="H906" i="12"/>
  <c r="G907" i="12"/>
  <c r="H907" i="12" s="1"/>
  <c r="G908" i="12"/>
  <c r="H908" i="12" s="1"/>
  <c r="G909" i="12"/>
  <c r="H909" i="12" s="1"/>
  <c r="G910" i="12"/>
  <c r="H910" i="12" s="1"/>
  <c r="G911" i="12"/>
  <c r="H911" i="12"/>
  <c r="G912" i="12"/>
  <c r="H912" i="12" s="1"/>
  <c r="G913" i="12"/>
  <c r="H913" i="12" s="1"/>
  <c r="G914" i="12"/>
  <c r="H914" i="12"/>
  <c r="G915" i="12"/>
  <c r="H915" i="12" s="1"/>
  <c r="G916" i="12"/>
  <c r="H916" i="12" s="1"/>
  <c r="G917" i="12"/>
  <c r="H917" i="12" s="1"/>
  <c r="G918" i="12"/>
  <c r="H918" i="12" s="1"/>
  <c r="G919" i="12"/>
  <c r="H919" i="12" s="1"/>
  <c r="G920" i="12"/>
  <c r="H920" i="12"/>
  <c r="G921" i="12"/>
  <c r="H921" i="12" s="1"/>
  <c r="G922" i="12"/>
  <c r="H922" i="12"/>
  <c r="G923" i="12"/>
  <c r="H923" i="12" s="1"/>
  <c r="G924" i="12"/>
  <c r="H924" i="12" s="1"/>
  <c r="G925" i="12"/>
  <c r="H925" i="12" s="1"/>
  <c r="G926" i="12"/>
  <c r="H926" i="12" s="1"/>
  <c r="G927" i="12"/>
  <c r="H927" i="12" s="1"/>
  <c r="G928" i="12"/>
  <c r="H928" i="12" s="1"/>
  <c r="G929" i="12"/>
  <c r="H929" i="12" s="1"/>
  <c r="G930" i="12"/>
  <c r="H930" i="12" s="1"/>
  <c r="G931" i="12"/>
  <c r="H931" i="12"/>
  <c r="G932" i="12"/>
  <c r="H932" i="12" s="1"/>
  <c r="G933" i="12"/>
  <c r="H933" i="12" s="1"/>
  <c r="G934" i="12"/>
  <c r="H934" i="12" s="1"/>
  <c r="G935" i="12"/>
  <c r="H935" i="12" s="1"/>
  <c r="G936" i="12"/>
  <c r="H936" i="12" s="1"/>
  <c r="G937" i="12"/>
  <c r="H937" i="12" s="1"/>
  <c r="G938" i="12"/>
  <c r="H938" i="12"/>
  <c r="G939" i="12"/>
  <c r="H939" i="12" s="1"/>
  <c r="G940" i="12"/>
  <c r="H940" i="12" s="1"/>
  <c r="G941" i="12"/>
  <c r="H941" i="12" s="1"/>
  <c r="G942" i="12"/>
  <c r="H942" i="12" s="1"/>
  <c r="G943" i="12"/>
  <c r="H943" i="12"/>
  <c r="G944" i="12"/>
  <c r="H944" i="12"/>
  <c r="G945" i="12"/>
  <c r="H945" i="12" s="1"/>
  <c r="G946" i="12"/>
  <c r="H946" i="12" s="1"/>
  <c r="G947" i="12"/>
  <c r="H947" i="12"/>
  <c r="G948" i="12"/>
  <c r="H948" i="12" s="1"/>
  <c r="G949" i="12"/>
  <c r="H949" i="12" s="1"/>
  <c r="G950" i="12"/>
  <c r="H950" i="12" s="1"/>
  <c r="G951" i="12"/>
  <c r="H951" i="12" s="1"/>
  <c r="G952" i="12"/>
  <c r="H952" i="12" s="1"/>
  <c r="G953" i="12"/>
  <c r="H953" i="12" s="1"/>
  <c r="G954" i="12"/>
  <c r="H954" i="12"/>
  <c r="G955" i="12"/>
  <c r="H955" i="12"/>
  <c r="G956" i="12"/>
  <c r="H956" i="12" s="1"/>
  <c r="G957" i="12"/>
  <c r="H957" i="12" s="1"/>
  <c r="G958" i="12"/>
  <c r="H958" i="12" s="1"/>
  <c r="G959" i="12"/>
  <c r="H959" i="12" s="1"/>
  <c r="G960" i="12"/>
  <c r="H960" i="12" s="1"/>
  <c r="G961" i="12"/>
  <c r="H961" i="12" s="1"/>
  <c r="G962" i="12"/>
  <c r="H962" i="12" s="1"/>
  <c r="G963" i="12"/>
  <c r="H963" i="12" s="1"/>
  <c r="G964" i="12"/>
  <c r="H964" i="12" s="1"/>
  <c r="G965" i="12"/>
  <c r="H965" i="12" s="1"/>
  <c r="G966" i="12"/>
  <c r="H966" i="12"/>
  <c r="G967" i="12"/>
  <c r="H967" i="12" s="1"/>
  <c r="G968" i="12"/>
  <c r="H968" i="12" s="1"/>
  <c r="G969" i="12"/>
  <c r="H969" i="12" s="1"/>
  <c r="G970" i="12"/>
  <c r="H970" i="12"/>
  <c r="G971" i="12"/>
  <c r="H971" i="12" s="1"/>
  <c r="G972" i="12"/>
  <c r="H972" i="12"/>
  <c r="G973" i="12"/>
  <c r="H973" i="12" s="1"/>
  <c r="G974" i="12"/>
  <c r="H974" i="12" s="1"/>
  <c r="G975" i="12"/>
  <c r="H975" i="12" s="1"/>
  <c r="G976" i="12"/>
  <c r="H976" i="12" s="1"/>
  <c r="G977" i="12"/>
  <c r="H977" i="12" s="1"/>
  <c r="G978" i="12"/>
  <c r="H978" i="12" s="1"/>
  <c r="G979" i="12"/>
  <c r="H979" i="12" s="1"/>
  <c r="G980" i="12"/>
  <c r="H980" i="12" s="1"/>
  <c r="G981" i="12"/>
  <c r="H981" i="12" s="1"/>
  <c r="G982" i="12"/>
  <c r="H982" i="12" s="1"/>
  <c r="G983" i="12"/>
  <c r="H983" i="12" s="1"/>
  <c r="G984" i="12"/>
  <c r="H984" i="12" s="1"/>
  <c r="G985" i="12"/>
  <c r="H985" i="12" s="1"/>
  <c r="G986" i="12"/>
  <c r="H986" i="12" s="1"/>
  <c r="G987" i="12"/>
  <c r="H987" i="12"/>
  <c r="G988" i="12"/>
  <c r="H988" i="12"/>
  <c r="G989" i="12"/>
  <c r="H989" i="12" s="1"/>
  <c r="G990" i="12"/>
  <c r="H990" i="12"/>
  <c r="G991" i="12"/>
  <c r="H991" i="12" s="1"/>
  <c r="G992" i="12"/>
  <c r="H992" i="12" s="1"/>
  <c r="G993" i="12"/>
  <c r="H993" i="12" s="1"/>
  <c r="G994" i="12"/>
  <c r="H994" i="12" s="1"/>
  <c r="G995" i="12"/>
  <c r="H995" i="12" s="1"/>
  <c r="G996" i="12"/>
  <c r="H996" i="12" s="1"/>
  <c r="G997" i="12"/>
  <c r="H997" i="12" s="1"/>
  <c r="G998" i="12"/>
  <c r="H998" i="12" s="1"/>
  <c r="G999" i="12"/>
  <c r="H999" i="12" s="1"/>
  <c r="G1000" i="12"/>
  <c r="H1000" i="12" s="1"/>
  <c r="G1001" i="12"/>
  <c r="H1001" i="12" s="1"/>
  <c r="G1002" i="12"/>
  <c r="H1002" i="12"/>
  <c r="G1003" i="12"/>
  <c r="H1003" i="12" s="1"/>
  <c r="G1004" i="12"/>
  <c r="H1004" i="12" s="1"/>
  <c r="G1005" i="12"/>
  <c r="H1005" i="12" s="1"/>
  <c r="G1006" i="12"/>
  <c r="H1006" i="12" s="1"/>
  <c r="G1007" i="12"/>
  <c r="H1007" i="12"/>
  <c r="G1008" i="12"/>
  <c r="H1008" i="12" s="1"/>
  <c r="G1009" i="12"/>
  <c r="H1009" i="12" s="1"/>
  <c r="G1010" i="12"/>
  <c r="H1010" i="12"/>
  <c r="G1011" i="12"/>
  <c r="H1011" i="12" s="1"/>
  <c r="G1012" i="12"/>
  <c r="H1012" i="12" s="1"/>
  <c r="G1013" i="12"/>
  <c r="H1013" i="12" s="1"/>
  <c r="G1014" i="12"/>
  <c r="H1014" i="12" s="1"/>
  <c r="G1015" i="12"/>
  <c r="H1015" i="12" s="1"/>
  <c r="G1016" i="12"/>
  <c r="H1016" i="12"/>
  <c r="G1017" i="12"/>
  <c r="H1017" i="12" s="1"/>
  <c r="G1018" i="12"/>
  <c r="H1018" i="12" s="1"/>
  <c r="G1019" i="12"/>
  <c r="H1019" i="12"/>
  <c r="G1020" i="12"/>
  <c r="H1020" i="12"/>
  <c r="G1021" i="12"/>
  <c r="H1021" i="12" s="1"/>
  <c r="G1022" i="12"/>
  <c r="H1022" i="12" s="1"/>
  <c r="G1023" i="12"/>
  <c r="H1023" i="12" s="1"/>
  <c r="G1024" i="12"/>
  <c r="H1024" i="12" s="1"/>
  <c r="G1025" i="12"/>
  <c r="H1025" i="12" s="1"/>
  <c r="G1026" i="12"/>
  <c r="H1026" i="12" s="1"/>
  <c r="G1027" i="12"/>
  <c r="H1027" i="12"/>
  <c r="G1028" i="12"/>
  <c r="H1028" i="12" s="1"/>
  <c r="G1029" i="12"/>
  <c r="H1029" i="12" s="1"/>
  <c r="G1030" i="12"/>
  <c r="H1030" i="12" s="1"/>
  <c r="G1031" i="12"/>
  <c r="H1031" i="12" s="1"/>
  <c r="G1032" i="12"/>
  <c r="H1032" i="12" s="1"/>
  <c r="G1033" i="12"/>
  <c r="H1033" i="12" s="1"/>
  <c r="G1034" i="12"/>
  <c r="H1034" i="12"/>
  <c r="G1035" i="12"/>
  <c r="H1035" i="12" s="1"/>
  <c r="G1036" i="12"/>
  <c r="H1036" i="12" s="1"/>
  <c r="G1037" i="12"/>
  <c r="H1037" i="12" s="1"/>
  <c r="G1038" i="12"/>
  <c r="H1038" i="12" s="1"/>
  <c r="G1039" i="12"/>
  <c r="H1039" i="12"/>
  <c r="G1040" i="12"/>
  <c r="H1040" i="12" s="1"/>
  <c r="G1041" i="12"/>
  <c r="H1041" i="12" s="1"/>
  <c r="G1042" i="12"/>
  <c r="H1042" i="12"/>
  <c r="G1043" i="12"/>
  <c r="H1043" i="12" s="1"/>
  <c r="G1044" i="12"/>
  <c r="H1044" i="12" s="1"/>
  <c r="G1045" i="12"/>
  <c r="H1045" i="12" s="1"/>
  <c r="G1046" i="12"/>
  <c r="H1046" i="12" s="1"/>
  <c r="G1047" i="12"/>
  <c r="H1047" i="12" s="1"/>
  <c r="G1048" i="12"/>
  <c r="H1048" i="12"/>
  <c r="G1049" i="12"/>
  <c r="H1049" i="12" s="1"/>
  <c r="G1050" i="12"/>
  <c r="H1050" i="12" s="1"/>
  <c r="G1051" i="12"/>
  <c r="H1051" i="12"/>
  <c r="G1052" i="12"/>
  <c r="H1052" i="12"/>
  <c r="G1053" i="12"/>
  <c r="H1053" i="12" s="1"/>
  <c r="G1054" i="12"/>
  <c r="H1054" i="12"/>
  <c r="G1055" i="12"/>
  <c r="H1055" i="12" s="1"/>
  <c r="G1056" i="12"/>
  <c r="H1056" i="12" s="1"/>
  <c r="G1057" i="12"/>
  <c r="H1057" i="12" s="1"/>
  <c r="G1058" i="12"/>
  <c r="H1058" i="12"/>
  <c r="G1059" i="12"/>
  <c r="H1059" i="12" s="1"/>
  <c r="G1060" i="12"/>
  <c r="H1060" i="12" s="1"/>
  <c r="G1061" i="12"/>
  <c r="H1061" i="12" s="1"/>
  <c r="G1062" i="12"/>
  <c r="H1062" i="12" s="1"/>
  <c r="G1063" i="12"/>
  <c r="H1063" i="12" s="1"/>
  <c r="G1064" i="12"/>
  <c r="H1064" i="12" s="1"/>
  <c r="G1065" i="12"/>
  <c r="H1065" i="12" s="1"/>
  <c r="G1066" i="12"/>
  <c r="H1066" i="12" s="1"/>
  <c r="G1067" i="12"/>
  <c r="H1067" i="12"/>
  <c r="G1068" i="12"/>
  <c r="H1068" i="12" s="1"/>
  <c r="G1069" i="12"/>
  <c r="H1069" i="12" s="1"/>
  <c r="G1070" i="12"/>
  <c r="H1070" i="12" s="1"/>
  <c r="G1071" i="12"/>
  <c r="H1071" i="12"/>
  <c r="G1072" i="12"/>
  <c r="H1072" i="12"/>
  <c r="G1073" i="12"/>
  <c r="H1073" i="12" s="1"/>
  <c r="G1074" i="12"/>
  <c r="H1074" i="12"/>
  <c r="G1075" i="12"/>
  <c r="H1075" i="12" s="1"/>
  <c r="G1076" i="12"/>
  <c r="H1076" i="12" s="1"/>
  <c r="G1077" i="12"/>
  <c r="H1077" i="12" s="1"/>
  <c r="G1078" i="12"/>
  <c r="H1078" i="12" s="1"/>
  <c r="G1079" i="12"/>
  <c r="H1079" i="12" s="1"/>
  <c r="G1080" i="12"/>
  <c r="H1080" i="12"/>
  <c r="G1081" i="12"/>
  <c r="H1081" i="12" s="1"/>
  <c r="G1082" i="12"/>
  <c r="H1082" i="12" s="1"/>
  <c r="G1083" i="12"/>
  <c r="H1083" i="12" s="1"/>
  <c r="G1084" i="12"/>
  <c r="H1084" i="12"/>
  <c r="G1085" i="12"/>
  <c r="H1085" i="12"/>
  <c r="G1086" i="12"/>
  <c r="H1086" i="12" s="1"/>
  <c r="G1087" i="12"/>
  <c r="H1087" i="12" s="1"/>
  <c r="G1088" i="12"/>
  <c r="H1088" i="12" s="1"/>
  <c r="G1089" i="12"/>
  <c r="H1089" i="12" s="1"/>
  <c r="G1090" i="12"/>
  <c r="H1090" i="12" s="1"/>
  <c r="G1091" i="12"/>
  <c r="H1091" i="12" s="1"/>
  <c r="G1092" i="12"/>
  <c r="H1092" i="12"/>
  <c r="G1093" i="12"/>
  <c r="H1093" i="12"/>
  <c r="G1094" i="12"/>
  <c r="H1094" i="12" s="1"/>
  <c r="G1095" i="12"/>
  <c r="H1095" i="12" s="1"/>
  <c r="G1096" i="12"/>
  <c r="H1096" i="12" s="1"/>
  <c r="G1097" i="12"/>
  <c r="H1097" i="12"/>
  <c r="G1098" i="12"/>
  <c r="H1098" i="12" s="1"/>
  <c r="G1099" i="12"/>
  <c r="H1099" i="12" s="1"/>
  <c r="G1100" i="12"/>
  <c r="H1100" i="12"/>
  <c r="G1101" i="12"/>
  <c r="H1101" i="12" s="1"/>
  <c r="G1102" i="12"/>
  <c r="H1102" i="12" s="1"/>
  <c r="G1103" i="12"/>
  <c r="H1103" i="12" s="1"/>
  <c r="G1104" i="12"/>
  <c r="H1104" i="12"/>
  <c r="G1105" i="12"/>
  <c r="H1105" i="12" s="1"/>
  <c r="G1106" i="12"/>
  <c r="H1106" i="12" s="1"/>
  <c r="G1107" i="12"/>
  <c r="H1107" i="12" s="1"/>
  <c r="G1108" i="12"/>
  <c r="H1108" i="12"/>
  <c r="G1109" i="12"/>
  <c r="H1109" i="12" s="1"/>
  <c r="G1110" i="12"/>
  <c r="H1110" i="12" s="1"/>
  <c r="G1111" i="12"/>
  <c r="H1111" i="12" s="1"/>
  <c r="G1112" i="12"/>
  <c r="H1112" i="12"/>
  <c r="G1113" i="12"/>
  <c r="H1113" i="12"/>
  <c r="G1114" i="12"/>
  <c r="H1114" i="12" s="1"/>
  <c r="G1115" i="12"/>
  <c r="H1115" i="12" s="1"/>
  <c r="G1116" i="12"/>
  <c r="H1116" i="12" s="1"/>
  <c r="G1117" i="12"/>
  <c r="H1117" i="12" s="1"/>
  <c r="G1118" i="12"/>
  <c r="H1118" i="12" s="1"/>
  <c r="G1119" i="12"/>
  <c r="H1119" i="12" s="1"/>
  <c r="G1120" i="12"/>
  <c r="H1120" i="12"/>
  <c r="G1121" i="12"/>
  <c r="H1121" i="12" s="1"/>
  <c r="G1122" i="12"/>
  <c r="H1122" i="12" s="1"/>
  <c r="G1123" i="12"/>
  <c r="H1123" i="12" s="1"/>
  <c r="G1124" i="12"/>
  <c r="H1124" i="12"/>
  <c r="G1125" i="12"/>
  <c r="H1125" i="12"/>
  <c r="G1126" i="12"/>
  <c r="H1126" i="12" s="1"/>
  <c r="G1127" i="12"/>
  <c r="H1127" i="12" s="1"/>
  <c r="G1128" i="12"/>
  <c r="H1128" i="12" s="1"/>
  <c r="G1129" i="12"/>
  <c r="H1129" i="12" s="1"/>
  <c r="G1130" i="12"/>
  <c r="H1130" i="12" s="1"/>
  <c r="G1131" i="12"/>
  <c r="H1131" i="12" s="1"/>
  <c r="G1132" i="12"/>
  <c r="H1132" i="12" s="1"/>
  <c r="G1133" i="12"/>
  <c r="H1133" i="12" s="1"/>
  <c r="G1134" i="12"/>
  <c r="H1134" i="12" s="1"/>
  <c r="G1135" i="12"/>
  <c r="H1135" i="12" s="1"/>
  <c r="G1136" i="12"/>
  <c r="H1136" i="12" s="1"/>
  <c r="G1137" i="12"/>
  <c r="H1137" i="12" s="1"/>
  <c r="G1138" i="12"/>
  <c r="H1138" i="12" s="1"/>
  <c r="G1139" i="12"/>
  <c r="H1139" i="12" s="1"/>
  <c r="G1140" i="12"/>
  <c r="H1140" i="12" s="1"/>
  <c r="G1141" i="12"/>
  <c r="H1141" i="12" s="1"/>
  <c r="G1142" i="12"/>
  <c r="H1142" i="12" s="1"/>
  <c r="G1143" i="12"/>
  <c r="H1143" i="12" s="1"/>
  <c r="G1144" i="12"/>
  <c r="H1144" i="12" s="1"/>
  <c r="G1145" i="12"/>
  <c r="H1145" i="12"/>
  <c r="G1146" i="12"/>
  <c r="H1146" i="12" s="1"/>
  <c r="G1147" i="12"/>
  <c r="H1147" i="12" s="1"/>
  <c r="G1148" i="12"/>
  <c r="H1148" i="12" s="1"/>
  <c r="G1149" i="12"/>
  <c r="H1149" i="12" s="1"/>
  <c r="G1150" i="12"/>
  <c r="H1150" i="12" s="1"/>
  <c r="G1151" i="12"/>
  <c r="H1151" i="12" s="1"/>
  <c r="G1152" i="12"/>
  <c r="H1152" i="12"/>
  <c r="G1153" i="12"/>
  <c r="H1153" i="12" s="1"/>
  <c r="G1154" i="12"/>
  <c r="H1154" i="12" s="1"/>
  <c r="G1155" i="12"/>
  <c r="H1155" i="12" s="1"/>
  <c r="G1156" i="12"/>
  <c r="H1156" i="12"/>
  <c r="G1157" i="12"/>
  <c r="H1157" i="12"/>
  <c r="G1158" i="12"/>
  <c r="H1158" i="12" s="1"/>
  <c r="G1159" i="12"/>
  <c r="H1159" i="12" s="1"/>
  <c r="G1160" i="12"/>
  <c r="H1160" i="12" s="1"/>
  <c r="G1161" i="12"/>
  <c r="H1161" i="12" s="1"/>
  <c r="G1162" i="12"/>
  <c r="H1162" i="12" s="1"/>
  <c r="G1163" i="12"/>
  <c r="H1163" i="12" s="1"/>
  <c r="G1164" i="12"/>
  <c r="H1164" i="12" s="1"/>
  <c r="G1165" i="12"/>
  <c r="H1165" i="12" s="1"/>
  <c r="G1166" i="12"/>
  <c r="H1166" i="12" s="1"/>
  <c r="G1167" i="12"/>
  <c r="H1167" i="12" s="1"/>
  <c r="G1168" i="12"/>
  <c r="H1168" i="12" s="1"/>
  <c r="G1169" i="12"/>
  <c r="H1169" i="12" s="1"/>
  <c r="G1170" i="12"/>
  <c r="H1170" i="12" s="1"/>
  <c r="G1171" i="12"/>
  <c r="H1171" i="12" s="1"/>
  <c r="G1172" i="12"/>
  <c r="H1172" i="12" s="1"/>
  <c r="G1173" i="12"/>
  <c r="H1173" i="12" s="1"/>
  <c r="G1174" i="12"/>
  <c r="H1174" i="12" s="1"/>
  <c r="G1175" i="12"/>
  <c r="H1175" i="12" s="1"/>
  <c r="G1176" i="12"/>
  <c r="H1176" i="12" s="1"/>
  <c r="G1177" i="12"/>
  <c r="H1177" i="12"/>
  <c r="G1178" i="12"/>
  <c r="H1178" i="12" s="1"/>
  <c r="G1179" i="12"/>
  <c r="H1179" i="12" s="1"/>
  <c r="G1180" i="12"/>
  <c r="H1180" i="12" s="1"/>
  <c r="G1181" i="12"/>
  <c r="H1181" i="12" s="1"/>
  <c r="G1182" i="12"/>
  <c r="H1182" i="12" s="1"/>
  <c r="G1183" i="12"/>
  <c r="H1183" i="12" s="1"/>
  <c r="G1184" i="12"/>
  <c r="H1184" i="12"/>
  <c r="G1185" i="12"/>
  <c r="H1185" i="12" s="1"/>
  <c r="G1186" i="12"/>
  <c r="H1186" i="12" s="1"/>
  <c r="G1187" i="12"/>
  <c r="H1187" i="12" s="1"/>
  <c r="G1188" i="12"/>
  <c r="H1188" i="12"/>
  <c r="G1189" i="12"/>
  <c r="H1189" i="12"/>
  <c r="G1190" i="12"/>
  <c r="H1190" i="12" s="1"/>
  <c r="G1191" i="12"/>
  <c r="H1191" i="12" s="1"/>
  <c r="G1192" i="12"/>
  <c r="H1192" i="12" s="1"/>
  <c r="G1193" i="12"/>
  <c r="H1193" i="12" s="1"/>
  <c r="G1194" i="12"/>
  <c r="H1194" i="12" s="1"/>
  <c r="G1195" i="12"/>
  <c r="H1195" i="12" s="1"/>
  <c r="G1196" i="12"/>
  <c r="H1196" i="12" s="1"/>
  <c r="G1197" i="12"/>
  <c r="H1197" i="12" s="1"/>
  <c r="G1198" i="12"/>
  <c r="H1198" i="12" s="1"/>
  <c r="G1199" i="12"/>
  <c r="H1199" i="12" s="1"/>
  <c r="G1200" i="12"/>
  <c r="H1200" i="12" s="1"/>
  <c r="G1201" i="12"/>
  <c r="H1201" i="12" s="1"/>
  <c r="G1202" i="12"/>
  <c r="H1202" i="12" s="1"/>
  <c r="G1203" i="12"/>
  <c r="H1203" i="12" s="1"/>
  <c r="G1204" i="12"/>
  <c r="H1204" i="12" s="1"/>
  <c r="G1205" i="12"/>
  <c r="H1205" i="12" s="1"/>
  <c r="G1206" i="12"/>
  <c r="H1206" i="12" s="1"/>
  <c r="G1207" i="12"/>
  <c r="H1207" i="12" s="1"/>
  <c r="G1208" i="12"/>
  <c r="H1208" i="12" s="1"/>
  <c r="G1209" i="12"/>
  <c r="H1209" i="12"/>
  <c r="G1210" i="12"/>
  <c r="H1210" i="12" s="1"/>
  <c r="G1211" i="12"/>
  <c r="H1211" i="12" s="1"/>
  <c r="G1212" i="12"/>
  <c r="H1212" i="12" s="1"/>
  <c r="G1213" i="12"/>
  <c r="H1213" i="12" s="1"/>
  <c r="G1214" i="12"/>
  <c r="H1214" i="12" s="1"/>
  <c r="G1215" i="12"/>
  <c r="H1215" i="12" s="1"/>
  <c r="G1216" i="12"/>
  <c r="H1216" i="12"/>
  <c r="G1217" i="12"/>
  <c r="H1217" i="12" s="1"/>
  <c r="G1218" i="12"/>
  <c r="H1218" i="12" s="1"/>
  <c r="G1219" i="12"/>
  <c r="H1219" i="12" s="1"/>
  <c r="G1220" i="12"/>
  <c r="H1220" i="12"/>
  <c r="G1221" i="12"/>
  <c r="H1221" i="12"/>
  <c r="G1222" i="12"/>
  <c r="H1222" i="12" s="1"/>
  <c r="G1223" i="12"/>
  <c r="H1223" i="12" s="1"/>
  <c r="G1224" i="12"/>
  <c r="H1224" i="12" s="1"/>
  <c r="G1225" i="12"/>
  <c r="H1225" i="12" s="1"/>
  <c r="G1226" i="12"/>
  <c r="H1226" i="12" s="1"/>
  <c r="G1227" i="12"/>
  <c r="H1227" i="12" s="1"/>
  <c r="G1228" i="12"/>
  <c r="H1228" i="12" s="1"/>
  <c r="G1229" i="12"/>
  <c r="H1229" i="12" s="1"/>
  <c r="G1230" i="12"/>
  <c r="H1230" i="12" s="1"/>
  <c r="G1231" i="12"/>
  <c r="H1231" i="12" s="1"/>
  <c r="G1232" i="12"/>
  <c r="H1232" i="12" s="1"/>
  <c r="G1233" i="12"/>
  <c r="H1233" i="12" s="1"/>
  <c r="G1234" i="12"/>
  <c r="H1234" i="12" s="1"/>
  <c r="G1235" i="12"/>
  <c r="H1235" i="12" s="1"/>
  <c r="G1236" i="12"/>
  <c r="H1236" i="12" s="1"/>
  <c r="G1237" i="12"/>
  <c r="H1237" i="12" s="1"/>
  <c r="G1238" i="12"/>
  <c r="H1238" i="12" s="1"/>
  <c r="G1239" i="12"/>
  <c r="H1239" i="12" s="1"/>
  <c r="G1240" i="12"/>
  <c r="H1240" i="12" s="1"/>
  <c r="G1241" i="12"/>
  <c r="H1241" i="12"/>
  <c r="G1242" i="12"/>
  <c r="H1242" i="12" s="1"/>
  <c r="G1243" i="12"/>
  <c r="H1243" i="12" s="1"/>
  <c r="G1244" i="12"/>
  <c r="H1244" i="12" s="1"/>
  <c r="G1245" i="12"/>
  <c r="H1245" i="12" s="1"/>
  <c r="G1246" i="12"/>
  <c r="H1246" i="12" s="1"/>
  <c r="G1247" i="12"/>
  <c r="H1247" i="12" s="1"/>
  <c r="G1248" i="12"/>
  <c r="H1248" i="12"/>
  <c r="G1249" i="12"/>
  <c r="H1249" i="12" s="1"/>
  <c r="G1250" i="12"/>
  <c r="H1250" i="12" s="1"/>
  <c r="G1251" i="12"/>
  <c r="H1251" i="12" s="1"/>
  <c r="G1252" i="12"/>
  <c r="H1252" i="12"/>
  <c r="G1253" i="12"/>
  <c r="H1253" i="12"/>
  <c r="G1254" i="12"/>
  <c r="H1254" i="12" s="1"/>
  <c r="G1255" i="12"/>
  <c r="H1255" i="12" s="1"/>
  <c r="G1256" i="12"/>
  <c r="H1256" i="12" s="1"/>
  <c r="G1257" i="12"/>
  <c r="H1257" i="12" s="1"/>
  <c r="G1258" i="12"/>
  <c r="H1258" i="12" s="1"/>
  <c r="G1259" i="12"/>
  <c r="H1259" i="12" s="1"/>
  <c r="G1260" i="12"/>
  <c r="H1260" i="12" s="1"/>
  <c r="G1261" i="12"/>
  <c r="H1261" i="12" s="1"/>
  <c r="G1262" i="12"/>
  <c r="H1262" i="12" s="1"/>
  <c r="G1263" i="12"/>
  <c r="H1263" i="12" s="1"/>
  <c r="G1264" i="12"/>
  <c r="H1264" i="12" s="1"/>
  <c r="G1265" i="12"/>
  <c r="H1265" i="12" s="1"/>
  <c r="G1266" i="12"/>
  <c r="H1266" i="12" s="1"/>
  <c r="G1267" i="12"/>
  <c r="H1267" i="12" s="1"/>
  <c r="G1268" i="12"/>
  <c r="H1268" i="12" s="1"/>
  <c r="G1269" i="12"/>
  <c r="H1269" i="12" s="1"/>
  <c r="G1270" i="12"/>
  <c r="H1270" i="12" s="1"/>
  <c r="G1271" i="12"/>
  <c r="H1271" i="12" s="1"/>
  <c r="G1272" i="12"/>
  <c r="H1272" i="12"/>
  <c r="G1273" i="12"/>
  <c r="H1273" i="12" s="1"/>
  <c r="G1274" i="12"/>
  <c r="H1274" i="12" s="1"/>
  <c r="G1275" i="12"/>
  <c r="H1275" i="12" s="1"/>
  <c r="G1276" i="12"/>
  <c r="H1276" i="12" s="1"/>
  <c r="G1277" i="12"/>
  <c r="H1277" i="12"/>
  <c r="G1278" i="12"/>
  <c r="H1278" i="12" s="1"/>
  <c r="G1279" i="12"/>
  <c r="H1279" i="12" s="1"/>
  <c r="G1280" i="12"/>
  <c r="H1280" i="12" s="1"/>
  <c r="G1281" i="12"/>
  <c r="H1281" i="12" s="1"/>
  <c r="G1282" i="12"/>
  <c r="H1282" i="12" s="1"/>
  <c r="G1283" i="12"/>
  <c r="H1283" i="12" s="1"/>
  <c r="G1284" i="12"/>
  <c r="H1284" i="12" s="1"/>
  <c r="G1285" i="12"/>
  <c r="H1285" i="12" s="1"/>
  <c r="G1286" i="12"/>
  <c r="H1286" i="12" s="1"/>
  <c r="G1287" i="12"/>
  <c r="H1287" i="12" s="1"/>
  <c r="G1288" i="12"/>
  <c r="H1288" i="12" s="1"/>
  <c r="G1289" i="12"/>
  <c r="H1289" i="12" s="1"/>
  <c r="G1290" i="12"/>
  <c r="H1290" i="12" s="1"/>
  <c r="G1291" i="12"/>
  <c r="H1291" i="12" s="1"/>
  <c r="G1292" i="12"/>
  <c r="H1292" i="12" s="1"/>
  <c r="G1293" i="12"/>
  <c r="H1293" i="12" s="1"/>
  <c r="G1294" i="12"/>
  <c r="H1294" i="12" s="1"/>
  <c r="G1295" i="12"/>
  <c r="H1295" i="12"/>
  <c r="G1296" i="12"/>
  <c r="H1296" i="12" s="1"/>
  <c r="G1297" i="12"/>
  <c r="H1297" i="12" s="1"/>
  <c r="G1298" i="12"/>
  <c r="H1298" i="12" s="1"/>
  <c r="G1299" i="12"/>
  <c r="H1299" i="12" s="1"/>
  <c r="G1300" i="12"/>
  <c r="H1300" i="12" s="1"/>
  <c r="G1301" i="12"/>
  <c r="H1301" i="12" s="1"/>
  <c r="G1302" i="12"/>
  <c r="H1302" i="12" s="1"/>
  <c r="G1303" i="12"/>
  <c r="H1303" i="12"/>
  <c r="G1304" i="12"/>
  <c r="H1304" i="12" s="1"/>
  <c r="G1305" i="12"/>
  <c r="H1305" i="12" s="1"/>
  <c r="G1306" i="12"/>
  <c r="H1306" i="12" s="1"/>
  <c r="G1307" i="12"/>
  <c r="H1307" i="12" s="1"/>
  <c r="G1308" i="12"/>
  <c r="H1308" i="12" s="1"/>
  <c r="G1309" i="12"/>
  <c r="H1309" i="12"/>
  <c r="G1310" i="12"/>
  <c r="H1310" i="12" s="1"/>
  <c r="G1311" i="12"/>
  <c r="H1311" i="12" s="1"/>
  <c r="G1312" i="12"/>
  <c r="H1312" i="12"/>
  <c r="G1313" i="12"/>
  <c r="H1313" i="12"/>
  <c r="G1314" i="12"/>
  <c r="H1314" i="12" s="1"/>
  <c r="G1315" i="12"/>
  <c r="H1315" i="12" s="1"/>
  <c r="G1316" i="12"/>
  <c r="H1316" i="12" s="1"/>
  <c r="G1317" i="12"/>
  <c r="H1317" i="12" s="1"/>
  <c r="G1318" i="12"/>
  <c r="H1318" i="12" s="1"/>
  <c r="G1319" i="12"/>
  <c r="H1319" i="12" s="1"/>
  <c r="G1320" i="12"/>
  <c r="H1320" i="12"/>
  <c r="G1321" i="12"/>
  <c r="H1321" i="12" s="1"/>
  <c r="G1322" i="12"/>
  <c r="H1322" i="12" s="1"/>
  <c r="G1323" i="12"/>
  <c r="H1323" i="12" s="1"/>
  <c r="G1324" i="12"/>
  <c r="H1324" i="12"/>
  <c r="G1325" i="12"/>
  <c r="H1325" i="12" s="1"/>
  <c r="G1326" i="12"/>
  <c r="H1326" i="12" s="1"/>
  <c r="G1327" i="12"/>
  <c r="H1327" i="12" s="1"/>
  <c r="G1328" i="12"/>
  <c r="H1328" i="12"/>
  <c r="G1329" i="12"/>
  <c r="H1329" i="12" s="1"/>
  <c r="G1330" i="12"/>
  <c r="H1330" i="12" s="1"/>
  <c r="G1331" i="12"/>
  <c r="H1331" i="12" s="1"/>
  <c r="G1332" i="12"/>
  <c r="H1332" i="12"/>
  <c r="G1333" i="12"/>
  <c r="H1333" i="12" s="1"/>
  <c r="G1334" i="12"/>
  <c r="H1334" i="12" s="1"/>
  <c r="G1335" i="12"/>
  <c r="H1335" i="12" s="1"/>
  <c r="G1336" i="12"/>
  <c r="H1336" i="12"/>
  <c r="G1337" i="12"/>
  <c r="H1337" i="12" s="1"/>
  <c r="G1338" i="12"/>
  <c r="H1338" i="12" s="1"/>
  <c r="G1339" i="12"/>
  <c r="H1339" i="12" s="1"/>
  <c r="G1340" i="12"/>
  <c r="H1340" i="12"/>
  <c r="G1341" i="12"/>
  <c r="H1341" i="12" s="1"/>
  <c r="G1342" i="12"/>
  <c r="H1342" i="12" s="1"/>
  <c r="G1343" i="12"/>
  <c r="H1343" i="12" s="1"/>
  <c r="G1344" i="12"/>
  <c r="H1344" i="12"/>
  <c r="G1345" i="12"/>
  <c r="H1345" i="12" s="1"/>
  <c r="G1346" i="12"/>
  <c r="H1346" i="12" s="1"/>
  <c r="G1347" i="12"/>
  <c r="H1347" i="12" s="1"/>
  <c r="G1348" i="12"/>
  <c r="H1348" i="12"/>
  <c r="G1349" i="12"/>
  <c r="H1349" i="12" s="1"/>
  <c r="G1350" i="12"/>
  <c r="H1350" i="12" s="1"/>
  <c r="G1351" i="12"/>
  <c r="H1351" i="12" s="1"/>
  <c r="G1352" i="12"/>
  <c r="H1352" i="12"/>
  <c r="G1353" i="12"/>
  <c r="H1353" i="12" s="1"/>
  <c r="G1354" i="12"/>
  <c r="H1354" i="12" s="1"/>
  <c r="G1355" i="12"/>
  <c r="H1355" i="12" s="1"/>
  <c r="G1356" i="12"/>
  <c r="H1356" i="12"/>
  <c r="G1357" i="12"/>
  <c r="H1357" i="12" s="1"/>
  <c r="G1358" i="12"/>
  <c r="H1358" i="12" s="1"/>
  <c r="G1359" i="12"/>
  <c r="H1359" i="12" s="1"/>
  <c r="G1360" i="12"/>
  <c r="H1360" i="12"/>
  <c r="G1361" i="12"/>
  <c r="H1361" i="12" s="1"/>
  <c r="G1362" i="12"/>
  <c r="H1362" i="12" s="1"/>
  <c r="G1363" i="12"/>
  <c r="H1363" i="12" s="1"/>
  <c r="G1364" i="12"/>
  <c r="H1364" i="12" s="1"/>
  <c r="G1365" i="12"/>
  <c r="H1365" i="12"/>
  <c r="G1366" i="12"/>
  <c r="H1366" i="12" s="1"/>
  <c r="G1367" i="12"/>
  <c r="H1367" i="12" s="1"/>
  <c r="G1368" i="12"/>
  <c r="H1368" i="12"/>
  <c r="G1369" i="12"/>
  <c r="H1369" i="12"/>
  <c r="G1370" i="12"/>
  <c r="H1370" i="12" s="1"/>
  <c r="G1371" i="12"/>
  <c r="H1371" i="12" s="1"/>
  <c r="G1372" i="12"/>
  <c r="H1372" i="12" s="1"/>
  <c r="G1373" i="12"/>
  <c r="H1373" i="12" s="1"/>
  <c r="G1374" i="12"/>
  <c r="H1374" i="12"/>
  <c r="G1375" i="12"/>
  <c r="H1375" i="12" s="1"/>
  <c r="G1376" i="12"/>
  <c r="H1376" i="12" s="1"/>
  <c r="G1377" i="12"/>
  <c r="H1377" i="12"/>
  <c r="G1378" i="12"/>
  <c r="H1378" i="12"/>
  <c r="G1379" i="12"/>
  <c r="H1379" i="12" s="1"/>
  <c r="G1380" i="12"/>
  <c r="H1380" i="12" s="1"/>
  <c r="G1381" i="12"/>
  <c r="H1381" i="12" s="1"/>
  <c r="G1382" i="12"/>
  <c r="H1382" i="12" s="1"/>
  <c r="G1383" i="12"/>
  <c r="H1383" i="12" s="1"/>
  <c r="G1384" i="12"/>
  <c r="H1384" i="12" s="1"/>
  <c r="G1385" i="12"/>
  <c r="H1385" i="12" s="1"/>
  <c r="G1386" i="12"/>
  <c r="H1386" i="12"/>
  <c r="G1387" i="12"/>
  <c r="H1387" i="12" s="1"/>
  <c r="G1388" i="12"/>
  <c r="H1388" i="12"/>
  <c r="G1389" i="12"/>
  <c r="H1389" i="12" s="1"/>
  <c r="G1390" i="12"/>
  <c r="H1390" i="12" s="1"/>
  <c r="G1391" i="12"/>
  <c r="H1391" i="12" s="1"/>
  <c r="G1392" i="12"/>
  <c r="H1392" i="12"/>
  <c r="G1393" i="12"/>
  <c r="H1393" i="12" s="1"/>
  <c r="G1394" i="12"/>
  <c r="H1394" i="12" s="1"/>
  <c r="G1395" i="12"/>
  <c r="H1395" i="12" s="1"/>
  <c r="G1396" i="12"/>
  <c r="H1396" i="12" s="1"/>
  <c r="G1397" i="12"/>
  <c r="H1397" i="12"/>
  <c r="G1398" i="12"/>
  <c r="H1398" i="12" s="1"/>
  <c r="G1399" i="12"/>
  <c r="H1399" i="12" s="1"/>
  <c r="G1400" i="12"/>
  <c r="H1400" i="12"/>
  <c r="G1401" i="12"/>
  <c r="H1401" i="12"/>
  <c r="G1402" i="12"/>
  <c r="H1402" i="12" s="1"/>
  <c r="G1403" i="12"/>
  <c r="H1403" i="12" s="1"/>
  <c r="G1404" i="12"/>
  <c r="H1404" i="12" s="1"/>
  <c r="G1405" i="12"/>
  <c r="H1405" i="12" s="1"/>
  <c r="G1406" i="12"/>
  <c r="H1406" i="12"/>
  <c r="G1407" i="12"/>
  <c r="H1407" i="12" s="1"/>
  <c r="G1408" i="12"/>
  <c r="H1408" i="12" s="1"/>
  <c r="G1409" i="12"/>
  <c r="H1409" i="12"/>
  <c r="G1410" i="12"/>
  <c r="H1410" i="12"/>
  <c r="G1411" i="12"/>
  <c r="H1411" i="12" s="1"/>
  <c r="G1412" i="12"/>
  <c r="H1412" i="12" s="1"/>
  <c r="G1413" i="12"/>
  <c r="H1413" i="12" s="1"/>
  <c r="G1414" i="12"/>
  <c r="H1414" i="12"/>
  <c r="G1415" i="12"/>
  <c r="H1415" i="12" s="1"/>
  <c r="G1416" i="12"/>
  <c r="H1416" i="12" s="1"/>
  <c r="G1417" i="12"/>
  <c r="H1417" i="12" s="1"/>
  <c r="G1418" i="12"/>
  <c r="H1418" i="12" s="1"/>
  <c r="G1419" i="12"/>
  <c r="H1419" i="12" s="1"/>
  <c r="G1420" i="12"/>
  <c r="H1420" i="12" s="1"/>
  <c r="G1421" i="12"/>
  <c r="H1421" i="12"/>
  <c r="G1422" i="12"/>
  <c r="H1422" i="12" s="1"/>
  <c r="G1423" i="12"/>
  <c r="H1423" i="12" s="1"/>
  <c r="G1424" i="12"/>
  <c r="H1424" i="12" s="1"/>
  <c r="G1425" i="12"/>
  <c r="H1425" i="12"/>
  <c r="G1426" i="12"/>
  <c r="H1426" i="12"/>
  <c r="G1427" i="12"/>
  <c r="H1427" i="12" s="1"/>
  <c r="G1428" i="12"/>
  <c r="H1428" i="12" s="1"/>
  <c r="G1429" i="12"/>
  <c r="H1429" i="12" s="1"/>
  <c r="G1430" i="12"/>
  <c r="H1430" i="12"/>
  <c r="G1431" i="12"/>
  <c r="H1431" i="12" s="1"/>
  <c r="G1432" i="12"/>
  <c r="H1432" i="12" s="1"/>
  <c r="G1433" i="12"/>
  <c r="H1433" i="12" s="1"/>
  <c r="G1434" i="12"/>
  <c r="H1434" i="12" s="1"/>
  <c r="G1435" i="12"/>
  <c r="H1435" i="12" s="1"/>
  <c r="G1436" i="12"/>
  <c r="H1436" i="12" s="1"/>
  <c r="G1437" i="12"/>
  <c r="H1437" i="12"/>
  <c r="G1438" i="12"/>
  <c r="H1438" i="12" s="1"/>
  <c r="G1439" i="12"/>
  <c r="H1439" i="12" s="1"/>
  <c r="G1440" i="12"/>
  <c r="H1440" i="12" s="1"/>
  <c r="G1441" i="12"/>
  <c r="H1441" i="12"/>
  <c r="G1442" i="12"/>
  <c r="H1442" i="12"/>
  <c r="G1443" i="12"/>
  <c r="H1443" i="12" s="1"/>
  <c r="G1444" i="12"/>
  <c r="H1444" i="12" s="1"/>
  <c r="G1445" i="12"/>
  <c r="H1445" i="12" s="1"/>
  <c r="G1446" i="12"/>
  <c r="H1446" i="12"/>
  <c r="G1447" i="12"/>
  <c r="H1447" i="12" s="1"/>
  <c r="G1448" i="12"/>
  <c r="H1448" i="12" s="1"/>
  <c r="G1449" i="12"/>
  <c r="H1449" i="12" s="1"/>
  <c r="G1450" i="12"/>
  <c r="H1450" i="12" s="1"/>
  <c r="G1451" i="12"/>
  <c r="H1451" i="12" s="1"/>
  <c r="G1452" i="12"/>
  <c r="H1452" i="12" s="1"/>
  <c r="G1453" i="12"/>
  <c r="H1453" i="12"/>
  <c r="G1454" i="12"/>
  <c r="H1454" i="12" s="1"/>
  <c r="G1455" i="12"/>
  <c r="H1455" i="12" s="1"/>
  <c r="G1456" i="12"/>
  <c r="H1456" i="12" s="1"/>
  <c r="G1457" i="12"/>
  <c r="H1457" i="12"/>
  <c r="G1458" i="12"/>
  <c r="H1458" i="12" s="1"/>
  <c r="G1459" i="12"/>
  <c r="H1459" i="12"/>
  <c r="G1460" i="12"/>
  <c r="H1460" i="12" s="1"/>
  <c r="G1461" i="12"/>
  <c r="H1461" i="12" s="1"/>
  <c r="G1462" i="12"/>
  <c r="H1462" i="12" s="1"/>
  <c r="G1463" i="12"/>
  <c r="H1463" i="12"/>
  <c r="G1464" i="12"/>
  <c r="H1464" i="12" s="1"/>
  <c r="G1465" i="12"/>
  <c r="H1465" i="12" s="1"/>
  <c r="G1466" i="12"/>
  <c r="H1466" i="12" s="1"/>
  <c r="G1467" i="12"/>
  <c r="H1467" i="12" s="1"/>
  <c r="G1468" i="12"/>
  <c r="H1468" i="12" s="1"/>
  <c r="G1469" i="12"/>
  <c r="H1469" i="12"/>
  <c r="G1470" i="12"/>
  <c r="H1470" i="12" s="1"/>
  <c r="G1471" i="12"/>
  <c r="H1471" i="12" s="1"/>
  <c r="G1472" i="12"/>
  <c r="H1472" i="12" s="1"/>
  <c r="G1473" i="12"/>
  <c r="H1473" i="12" s="1"/>
  <c r="G1474" i="12"/>
  <c r="H1474" i="12" s="1"/>
  <c r="G1475" i="12"/>
  <c r="H1475" i="12" s="1"/>
  <c r="G1476" i="12"/>
  <c r="H1476" i="12" s="1"/>
  <c r="G1477" i="12"/>
  <c r="H1477" i="12" s="1"/>
  <c r="G1478" i="12"/>
  <c r="H1478" i="12" s="1"/>
  <c r="G1479" i="12"/>
  <c r="H1479" i="12" s="1"/>
  <c r="G1480" i="12"/>
  <c r="H1480" i="12"/>
  <c r="G1481" i="12"/>
  <c r="H1481" i="12" s="1"/>
  <c r="G1482" i="12"/>
  <c r="H1482" i="12" s="1"/>
  <c r="G1483" i="12"/>
  <c r="H1483" i="12" s="1"/>
  <c r="G1484" i="12"/>
  <c r="H1484" i="12" s="1"/>
  <c r="G1485" i="12"/>
  <c r="H1485" i="12" s="1"/>
  <c r="G1486" i="12"/>
  <c r="H1486" i="12" s="1"/>
  <c r="G1487" i="12"/>
  <c r="H1487" i="12" s="1"/>
  <c r="G1488" i="12"/>
  <c r="H1488" i="12" s="1"/>
  <c r="G1489" i="12"/>
  <c r="H1489" i="12" s="1"/>
  <c r="G1490" i="12"/>
  <c r="H1490" i="12" s="1"/>
  <c r="G1491" i="12"/>
  <c r="H1491" i="12"/>
  <c r="G1492" i="12"/>
  <c r="H1492" i="12" s="1"/>
  <c r="G1493" i="12"/>
  <c r="H1493" i="12" s="1"/>
  <c r="G1494" i="12"/>
  <c r="H1494" i="12" s="1"/>
  <c r="G1495" i="12"/>
  <c r="H1495" i="12" s="1"/>
  <c r="G1496" i="12"/>
  <c r="H1496" i="12" s="1"/>
  <c r="G1497" i="12"/>
  <c r="H1497" i="12" s="1"/>
  <c r="G1498" i="12"/>
  <c r="H1498" i="12" s="1"/>
  <c r="G1499" i="12"/>
  <c r="H1499" i="12" s="1"/>
  <c r="G1500" i="12"/>
  <c r="H1500" i="12" s="1"/>
  <c r="G1501" i="12"/>
  <c r="H1501" i="12" s="1"/>
  <c r="G1502" i="12"/>
  <c r="H1502" i="12" s="1"/>
  <c r="G1503" i="12"/>
  <c r="H1503" i="12" s="1"/>
  <c r="G1504" i="12"/>
  <c r="H1504" i="12" s="1"/>
  <c r="G1505" i="12"/>
  <c r="H1505" i="12" s="1"/>
  <c r="G1506" i="12"/>
  <c r="H1506" i="12" s="1"/>
  <c r="G1507" i="12"/>
  <c r="H1507" i="12"/>
  <c r="G1508" i="12"/>
  <c r="H1508" i="12" s="1"/>
  <c r="G1509" i="12"/>
  <c r="H1509" i="12" s="1"/>
  <c r="G1510" i="12"/>
  <c r="H1510" i="12" s="1"/>
  <c r="G1511" i="12"/>
  <c r="H1511" i="12" s="1"/>
  <c r="G1512" i="12"/>
  <c r="H1512" i="12" s="1"/>
  <c r="G1513" i="12"/>
  <c r="H1513" i="12" s="1"/>
  <c r="G1514" i="12"/>
  <c r="H1514" i="12" s="1"/>
  <c r="G1515" i="12"/>
  <c r="H1515" i="12" s="1"/>
  <c r="G1516" i="12"/>
  <c r="H1516" i="12" s="1"/>
  <c r="G1517" i="12"/>
  <c r="H1517" i="12" s="1"/>
  <c r="G1518" i="12"/>
  <c r="H1518" i="12" s="1"/>
  <c r="G1519" i="12"/>
  <c r="H1519" i="12" s="1"/>
  <c r="G1520" i="12"/>
  <c r="H1520" i="12"/>
  <c r="G1521" i="12"/>
  <c r="H1521" i="12" s="1"/>
  <c r="G1522" i="12"/>
  <c r="H1522" i="12" s="1"/>
  <c r="G1523" i="12"/>
  <c r="H1523" i="12" s="1"/>
  <c r="G1524" i="12"/>
  <c r="H1524" i="12" s="1"/>
  <c r="G1525" i="12"/>
  <c r="H1525" i="12" s="1"/>
  <c r="G1526" i="12"/>
  <c r="H1526" i="12" s="1"/>
  <c r="G1527" i="12"/>
  <c r="H1527" i="12"/>
  <c r="G1528" i="12"/>
  <c r="H1528" i="12" s="1"/>
  <c r="G1529" i="12"/>
  <c r="H1529" i="12" s="1"/>
  <c r="G1530" i="12"/>
  <c r="H1530" i="12" s="1"/>
  <c r="G1531" i="12"/>
  <c r="H1531" i="12" s="1"/>
  <c r="G1532" i="12"/>
  <c r="H1532" i="12"/>
  <c r="G1533" i="12"/>
  <c r="H1533" i="12" s="1"/>
  <c r="G1534" i="12"/>
  <c r="H1534" i="12" s="1"/>
  <c r="G1535" i="12"/>
  <c r="H1535" i="12" s="1"/>
  <c r="G1536" i="12"/>
  <c r="H1536" i="12"/>
  <c r="G1537" i="12"/>
  <c r="H1537" i="12" s="1"/>
  <c r="G1538" i="12"/>
  <c r="H1538" i="12" s="1"/>
  <c r="G1539" i="12"/>
  <c r="H1539" i="12" s="1"/>
  <c r="G1540" i="12"/>
  <c r="H1540" i="12" s="1"/>
  <c r="G1541" i="12"/>
  <c r="H1541" i="12" s="1"/>
  <c r="G1542" i="12"/>
  <c r="H1542" i="12" s="1"/>
  <c r="G1543" i="12"/>
  <c r="H1543" i="12" s="1"/>
  <c r="G1544" i="12"/>
  <c r="H1544" i="12"/>
  <c r="G1545" i="12"/>
  <c r="H1545" i="12" s="1"/>
  <c r="G1546" i="12"/>
  <c r="H1546" i="12" s="1"/>
  <c r="G1547" i="12"/>
  <c r="H1547" i="12" s="1"/>
  <c r="G1548" i="12"/>
  <c r="H1548" i="12" s="1"/>
  <c r="G1549" i="12"/>
  <c r="H1549" i="12" s="1"/>
  <c r="G1550" i="12"/>
  <c r="H1550" i="12" s="1"/>
  <c r="G1551" i="12"/>
  <c r="H1551" i="12" s="1"/>
  <c r="G1552" i="12"/>
  <c r="H1552" i="12" s="1"/>
  <c r="G1553" i="12"/>
  <c r="H1553" i="12" s="1"/>
  <c r="G1554" i="12"/>
  <c r="H1554" i="12" s="1"/>
  <c r="G1555" i="12"/>
  <c r="H1555" i="12"/>
  <c r="G1556" i="12"/>
  <c r="H1556" i="12" s="1"/>
  <c r="G1557" i="12"/>
  <c r="H1557" i="12" s="1"/>
  <c r="G1558" i="12"/>
  <c r="H1558" i="12" s="1"/>
  <c r="G1559" i="12"/>
  <c r="H1559" i="12" s="1"/>
  <c r="G1560" i="12"/>
  <c r="H1560" i="12" s="1"/>
  <c r="G1561" i="12"/>
  <c r="H1561" i="12" s="1"/>
  <c r="G1562" i="12"/>
  <c r="H1562" i="12" s="1"/>
  <c r="G1563" i="12"/>
  <c r="H1563" i="12" s="1"/>
  <c r="G1564" i="12"/>
  <c r="H1564" i="12" s="1"/>
  <c r="G1565" i="12"/>
  <c r="H1565" i="12" s="1"/>
  <c r="G1566" i="12"/>
  <c r="H1566" i="12" s="1"/>
  <c r="G1567" i="12"/>
  <c r="H1567" i="12" s="1"/>
  <c r="G1568" i="12"/>
  <c r="H1568" i="12" s="1"/>
  <c r="G1569" i="12"/>
  <c r="H1569" i="12" s="1"/>
  <c r="G1570" i="12"/>
  <c r="H1570" i="12" s="1"/>
  <c r="G1571" i="12"/>
  <c r="H1571" i="12"/>
  <c r="G1572" i="12"/>
  <c r="H1572" i="12" s="1"/>
  <c r="G1573" i="12"/>
  <c r="H1573" i="12" s="1"/>
  <c r="G1574" i="12"/>
  <c r="H1574" i="12" s="1"/>
  <c r="G1575" i="12"/>
  <c r="H1575" i="12" s="1"/>
  <c r="G1576" i="12"/>
  <c r="H1576" i="12" s="1"/>
  <c r="G1577" i="12"/>
  <c r="H1577" i="12" s="1"/>
  <c r="G1578" i="12"/>
  <c r="H1578" i="12" s="1"/>
  <c r="G1579" i="12"/>
  <c r="H1579" i="12" s="1"/>
  <c r="G1580" i="12"/>
  <c r="H1580" i="12" s="1"/>
  <c r="G1581" i="12"/>
  <c r="H1581" i="12" s="1"/>
  <c r="G1582" i="12"/>
  <c r="H1582" i="12" s="1"/>
  <c r="G1583" i="12"/>
  <c r="H1583" i="12" s="1"/>
  <c r="G1584" i="12"/>
  <c r="H1584" i="12"/>
  <c r="G1585" i="12"/>
  <c r="H1585" i="12" s="1"/>
  <c r="G1586" i="12"/>
  <c r="H1586" i="12" s="1"/>
  <c r="G1587" i="12"/>
  <c r="H1587" i="12" s="1"/>
  <c r="G1588" i="12"/>
  <c r="H1588" i="12" s="1"/>
  <c r="G1589" i="12"/>
  <c r="H1589" i="12" s="1"/>
  <c r="G1590" i="12"/>
  <c r="H1590" i="12" s="1"/>
  <c r="G1591" i="12"/>
  <c r="H1591" i="12"/>
  <c r="G1592" i="12"/>
  <c r="H1592" i="12" s="1"/>
  <c r="G1593" i="12"/>
  <c r="H1593" i="12" s="1"/>
  <c r="G1594" i="12"/>
  <c r="H1594" i="12" s="1"/>
  <c r="G1595" i="12"/>
  <c r="H1595" i="12" s="1"/>
  <c r="G1596" i="12"/>
  <c r="H1596" i="12"/>
  <c r="G1597" i="12"/>
  <c r="H1597" i="12" s="1"/>
  <c r="G1598" i="12"/>
  <c r="H1598" i="12" s="1"/>
  <c r="G1599" i="12"/>
  <c r="H1599" i="12" s="1"/>
  <c r="G1600" i="12"/>
  <c r="H1600" i="12"/>
  <c r="G1601" i="12"/>
  <c r="H1601" i="12" s="1"/>
  <c r="G1602" i="12"/>
  <c r="H1602" i="12" s="1"/>
  <c r="G1603" i="12"/>
  <c r="H1603" i="12"/>
  <c r="G1604" i="12"/>
  <c r="H1604" i="12" s="1"/>
  <c r="G1605" i="12"/>
  <c r="H1605" i="12" s="1"/>
  <c r="G1606" i="12"/>
  <c r="H1606" i="12" s="1"/>
  <c r="G1607" i="12"/>
  <c r="H1607" i="12" s="1"/>
  <c r="G1608" i="12"/>
  <c r="H1608" i="12" s="1"/>
  <c r="G1609" i="12"/>
  <c r="H1609" i="12" s="1"/>
  <c r="G1610" i="12"/>
  <c r="H1610" i="12" s="1"/>
  <c r="G1611" i="12"/>
  <c r="H1611" i="12" s="1"/>
  <c r="G1612" i="12"/>
  <c r="H1612" i="12" s="1"/>
  <c r="G1613" i="12"/>
  <c r="H1613" i="12" s="1"/>
  <c r="G1614" i="12"/>
  <c r="H1614" i="12" s="1"/>
  <c r="G1615" i="12"/>
  <c r="H1615" i="12" s="1"/>
  <c r="G1616" i="12"/>
  <c r="H1616" i="12" s="1"/>
  <c r="G1617" i="12"/>
  <c r="H1617" i="12" s="1"/>
  <c r="G1618" i="12"/>
  <c r="H1618" i="12" s="1"/>
  <c r="G1619" i="12"/>
  <c r="H1619" i="12"/>
  <c r="G1620" i="12"/>
  <c r="H1620" i="12" s="1"/>
  <c r="G1621" i="12"/>
  <c r="H1621" i="12" s="1"/>
  <c r="G1622" i="12"/>
  <c r="H1622" i="12" s="1"/>
  <c r="G1623" i="12"/>
  <c r="H1623" i="12" s="1"/>
  <c r="G1624" i="12"/>
  <c r="H1624" i="12" s="1"/>
  <c r="G1625" i="12"/>
  <c r="H1625" i="12" s="1"/>
  <c r="G1626" i="12"/>
  <c r="H1626" i="12" s="1"/>
  <c r="G1627" i="12"/>
  <c r="H1627" i="12" s="1"/>
  <c r="G1628" i="12"/>
  <c r="H1628" i="12" s="1"/>
  <c r="G1629" i="12"/>
  <c r="H1629" i="12" s="1"/>
  <c r="G1630" i="12"/>
  <c r="H1630" i="12" s="1"/>
  <c r="G1631" i="12"/>
  <c r="H1631" i="12" s="1"/>
  <c r="G1632" i="12"/>
  <c r="H1632" i="12"/>
  <c r="G1633" i="12"/>
  <c r="H1633" i="12" s="1"/>
  <c r="G1634" i="12"/>
  <c r="H1634" i="12" s="1"/>
  <c r="G1635" i="12"/>
  <c r="H1635" i="12"/>
  <c r="G1636" i="12"/>
  <c r="H1636" i="12" s="1"/>
  <c r="G1637" i="12"/>
  <c r="H1637" i="12" s="1"/>
  <c r="G1638" i="12"/>
  <c r="H1638" i="12" s="1"/>
  <c r="G1639" i="12"/>
  <c r="H1639" i="12"/>
  <c r="G1640" i="12"/>
  <c r="H1640" i="12" s="1"/>
  <c r="G1641" i="12"/>
  <c r="H1641" i="12" s="1"/>
  <c r="G1642" i="12"/>
  <c r="H1642" i="12" s="1"/>
  <c r="G1643" i="12"/>
  <c r="H1643" i="12" s="1"/>
  <c r="G1644" i="12"/>
  <c r="H1644" i="12"/>
  <c r="G1645" i="12"/>
  <c r="H1645" i="12" s="1"/>
  <c r="G1646" i="12"/>
  <c r="H1646" i="12" s="1"/>
  <c r="G1647" i="12"/>
  <c r="H1647" i="12" s="1"/>
  <c r="G1648" i="12"/>
  <c r="H1648" i="12"/>
  <c r="G1649" i="12"/>
  <c r="H1649" i="12" s="1"/>
  <c r="G1650" i="12"/>
  <c r="H1650" i="12" s="1"/>
  <c r="G1651" i="12"/>
  <c r="H1651" i="12" s="1"/>
  <c r="G1652" i="12"/>
  <c r="H1652" i="12" s="1"/>
  <c r="G1653" i="12"/>
  <c r="H1653" i="12" s="1"/>
  <c r="G1654" i="12"/>
  <c r="H1654" i="12" s="1"/>
  <c r="G1655" i="12"/>
  <c r="H1655" i="12"/>
  <c r="G1656" i="12"/>
  <c r="H1656" i="12"/>
  <c r="G1657" i="12"/>
  <c r="H1657" i="12" s="1"/>
  <c r="G1658" i="12"/>
  <c r="H1658" i="12" s="1"/>
  <c r="G1659" i="12"/>
  <c r="H1659" i="12" s="1"/>
  <c r="G1660" i="12"/>
  <c r="H1660" i="12"/>
  <c r="G1661" i="12"/>
  <c r="H1661" i="12" s="1"/>
  <c r="G1662" i="12"/>
  <c r="H1662" i="12" s="1"/>
  <c r="G1663" i="12"/>
  <c r="H1663" i="12" s="1"/>
  <c r="G1664" i="12"/>
  <c r="H1664" i="12"/>
  <c r="G1665" i="12"/>
  <c r="H1665" i="12" s="1"/>
  <c r="G1666" i="12"/>
  <c r="H1666" i="12" s="1"/>
  <c r="G1667" i="12"/>
  <c r="H1667" i="12"/>
  <c r="G1668" i="12"/>
  <c r="H1668" i="12" s="1"/>
  <c r="G1669" i="12"/>
  <c r="H1669" i="12" s="1"/>
  <c r="G1670" i="12"/>
  <c r="H1670" i="12" s="1"/>
  <c r="G1671" i="12"/>
  <c r="H1671" i="12" s="1"/>
  <c r="G1672" i="12"/>
  <c r="H1672" i="12" s="1"/>
  <c r="G1673" i="12"/>
  <c r="H1673" i="12" s="1"/>
  <c r="G1674" i="12"/>
  <c r="H1674" i="12" s="1"/>
  <c r="G1675" i="12"/>
  <c r="H1675" i="12" s="1"/>
  <c r="G1676" i="12"/>
  <c r="H1676" i="12" s="1"/>
  <c r="G1677" i="12"/>
  <c r="H1677" i="12" s="1"/>
  <c r="G1678" i="12"/>
  <c r="H1678" i="12" s="1"/>
  <c r="G1679" i="12"/>
  <c r="H1679" i="12" s="1"/>
  <c r="G1680" i="12"/>
  <c r="H1680" i="12" s="1"/>
  <c r="G1681" i="12"/>
  <c r="H1681" i="12" s="1"/>
  <c r="G1682" i="12"/>
  <c r="H1682" i="12" s="1"/>
  <c r="G1683" i="12"/>
  <c r="H1683" i="12"/>
  <c r="G1684" i="12"/>
  <c r="H1684" i="12" s="1"/>
  <c r="G1685" i="12"/>
  <c r="H1685" i="12" s="1"/>
  <c r="G1686" i="12"/>
  <c r="H1686" i="12" s="1"/>
  <c r="G1687" i="12"/>
  <c r="H1687" i="12" s="1"/>
  <c r="G1688" i="12"/>
  <c r="H1688" i="12" s="1"/>
  <c r="G1689" i="12"/>
  <c r="H1689" i="12" s="1"/>
  <c r="G1690" i="12"/>
  <c r="H1690" i="12" s="1"/>
  <c r="G1691" i="12"/>
  <c r="H1691" i="12"/>
  <c r="G1692" i="12"/>
  <c r="H1692" i="12" s="1"/>
  <c r="G1693" i="12"/>
  <c r="H1693" i="12" s="1"/>
  <c r="G1694" i="12"/>
  <c r="H1694" i="12" s="1"/>
  <c r="G1695" i="12"/>
  <c r="H1695" i="12" s="1"/>
  <c r="G1696" i="12"/>
  <c r="H1696" i="12" s="1"/>
  <c r="G1697" i="12"/>
  <c r="H1697" i="12" s="1"/>
  <c r="G1698" i="12"/>
  <c r="H1698" i="12" s="1"/>
  <c r="G1699" i="12"/>
  <c r="H1699" i="12"/>
  <c r="G1700" i="12"/>
  <c r="H1700" i="12" s="1"/>
  <c r="G1701" i="12"/>
  <c r="H1701" i="12" s="1"/>
  <c r="G1702" i="12"/>
  <c r="H1702" i="12" s="1"/>
  <c r="G1703" i="12"/>
  <c r="H1703" i="12"/>
  <c r="G1704" i="12"/>
  <c r="H1704" i="12" s="1"/>
  <c r="G1705" i="12"/>
  <c r="H1705" i="12" s="1"/>
  <c r="G1706" i="12"/>
  <c r="H1706" i="12" s="1"/>
  <c r="G1707" i="12"/>
  <c r="H1707" i="12"/>
  <c r="G1708" i="12"/>
  <c r="H1708" i="12" s="1"/>
  <c r="G1709" i="12"/>
  <c r="H1709" i="12" s="1"/>
  <c r="G1710" i="12"/>
  <c r="H1710" i="12" s="1"/>
  <c r="G1711" i="12"/>
  <c r="H1711" i="12" s="1"/>
  <c r="G1712" i="12"/>
  <c r="H1712" i="12" s="1"/>
  <c r="G1713" i="12"/>
  <c r="H1713" i="12" s="1"/>
  <c r="G1714" i="12"/>
  <c r="H1714" i="12" s="1"/>
  <c r="G1715" i="12"/>
  <c r="H1715" i="12" s="1"/>
  <c r="G1716" i="12"/>
  <c r="H1716" i="12" s="1"/>
  <c r="G1717" i="12"/>
  <c r="H1717" i="12" s="1"/>
  <c r="G1718" i="12"/>
  <c r="H1718" i="12" s="1"/>
  <c r="G1719" i="12"/>
  <c r="H1719" i="12" s="1"/>
  <c r="G1720" i="12"/>
  <c r="H1720" i="12"/>
  <c r="G1721" i="12"/>
  <c r="H1721" i="12" s="1"/>
  <c r="G1722" i="12"/>
  <c r="H1722" i="12" s="1"/>
  <c r="G1723" i="12"/>
  <c r="H1723" i="12"/>
  <c r="G1724" i="12"/>
  <c r="H1724" i="12" s="1"/>
  <c r="G1725" i="12"/>
  <c r="H1725" i="12" s="1"/>
  <c r="G1726" i="12"/>
  <c r="H1726" i="12" s="1"/>
  <c r="G1727" i="12"/>
  <c r="H1727" i="12" s="1"/>
  <c r="G1728" i="12"/>
  <c r="H1728" i="12"/>
  <c r="G1729" i="12"/>
  <c r="H1729" i="12" s="1"/>
  <c r="G1730" i="12"/>
  <c r="H1730" i="12" s="1"/>
  <c r="G1731" i="12"/>
  <c r="H1731" i="12"/>
  <c r="G1732" i="12"/>
  <c r="H1732" i="12" s="1"/>
  <c r="G1733" i="12"/>
  <c r="H1733" i="12" s="1"/>
  <c r="G1734" i="12"/>
  <c r="H1734" i="12" s="1"/>
  <c r="G1735" i="12"/>
  <c r="H1735" i="12"/>
  <c r="G1736" i="12"/>
  <c r="H1736" i="12" s="1"/>
  <c r="G1737" i="12"/>
  <c r="H1737" i="12" s="1"/>
  <c r="G1738" i="12"/>
  <c r="H1738" i="12" s="1"/>
  <c r="G1739" i="12"/>
  <c r="H1739" i="12" s="1"/>
  <c r="G1740" i="12"/>
  <c r="H1740" i="12"/>
  <c r="G1741" i="12"/>
  <c r="H1741" i="12" s="1"/>
  <c r="G1742" i="12"/>
  <c r="H1742" i="12" s="1"/>
  <c r="G1743" i="12"/>
  <c r="H1743" i="12" s="1"/>
  <c r="G1744" i="12"/>
  <c r="H1744" i="12" s="1"/>
  <c r="G1745" i="12"/>
  <c r="H1745" i="12" s="1"/>
  <c r="G1746" i="12"/>
  <c r="H1746" i="12" s="1"/>
  <c r="G1747" i="12"/>
  <c r="H1747" i="12"/>
  <c r="G1748" i="12"/>
  <c r="H1748" i="12" s="1"/>
  <c r="G1749" i="12"/>
  <c r="H1749" i="12" s="1"/>
  <c r="G1750" i="12"/>
  <c r="H1750" i="12" s="1"/>
  <c r="G1751" i="12"/>
  <c r="H1751" i="12" s="1"/>
  <c r="G1752" i="12"/>
  <c r="H1752" i="12" s="1"/>
  <c r="G1753" i="12"/>
  <c r="H1753" i="12" s="1"/>
  <c r="G1754" i="12"/>
  <c r="H1754" i="12" s="1"/>
  <c r="G1755" i="12"/>
  <c r="H1755" i="12" s="1"/>
  <c r="G1756" i="12"/>
  <c r="H1756" i="12" s="1"/>
  <c r="G1757" i="12"/>
  <c r="H1757" i="12" s="1"/>
  <c r="G1758" i="12"/>
  <c r="H1758" i="12" s="1"/>
  <c r="G1759" i="12"/>
  <c r="H1759" i="12"/>
  <c r="G1760" i="12"/>
  <c r="H1760" i="12" s="1"/>
  <c r="G1761" i="12"/>
  <c r="H1761" i="12" s="1"/>
  <c r="G1762" i="12"/>
  <c r="H1762" i="12"/>
  <c r="G1763" i="12"/>
  <c r="H1763" i="12" s="1"/>
  <c r="G1764" i="12"/>
  <c r="H1764" i="12" s="1"/>
  <c r="G1765" i="12"/>
  <c r="H1765" i="12" s="1"/>
  <c r="G1766" i="12"/>
  <c r="H1766" i="12" s="1"/>
  <c r="G1767" i="12"/>
  <c r="H1767" i="12" s="1"/>
  <c r="G1768" i="12"/>
  <c r="H1768" i="12" s="1"/>
  <c r="G1769" i="12"/>
  <c r="H1769" i="12" s="1"/>
  <c r="G1770" i="12"/>
  <c r="H1770" i="12" s="1"/>
  <c r="G1771" i="12"/>
  <c r="H1771" i="12" s="1"/>
  <c r="G1772" i="12"/>
  <c r="H1772" i="12" s="1"/>
  <c r="G1773" i="12"/>
  <c r="H1773" i="12" s="1"/>
  <c r="G1774" i="12"/>
  <c r="H1774" i="12" s="1"/>
  <c r="G1775" i="12"/>
  <c r="H1775" i="12" s="1"/>
  <c r="G1776" i="12"/>
  <c r="H1776" i="12" s="1"/>
  <c r="G1777" i="12"/>
  <c r="H1777" i="12" s="1"/>
  <c r="G1778" i="12"/>
  <c r="H1778" i="12" s="1"/>
  <c r="G1779" i="12"/>
  <c r="H1779" i="12" s="1"/>
  <c r="G1780" i="12"/>
  <c r="H1780" i="12"/>
  <c r="G1781" i="12"/>
  <c r="H1781" i="12" s="1"/>
  <c r="G1782" i="12"/>
  <c r="H1782" i="12" s="1"/>
  <c r="G1783" i="12"/>
  <c r="H1783" i="12"/>
  <c r="G1784" i="12"/>
  <c r="H1784" i="12" s="1"/>
  <c r="G1785" i="12"/>
  <c r="H1785" i="12" s="1"/>
  <c r="G1786" i="12"/>
  <c r="H1786" i="12" s="1"/>
  <c r="G1787" i="12"/>
  <c r="H1787" i="12" s="1"/>
  <c r="G1788" i="12"/>
  <c r="H1788" i="12" s="1"/>
  <c r="G1789" i="12"/>
  <c r="H1789" i="12" s="1"/>
  <c r="G1790" i="12"/>
  <c r="H1790" i="12"/>
  <c r="G1791" i="12"/>
  <c r="H1791" i="12" s="1"/>
  <c r="G1792" i="12"/>
  <c r="H1792" i="12"/>
  <c r="G1793" i="12"/>
  <c r="H1793" i="12" s="1"/>
  <c r="G1794" i="12"/>
  <c r="H1794" i="12"/>
  <c r="G1795" i="12"/>
  <c r="H1795" i="12" s="1"/>
  <c r="G1796" i="12"/>
  <c r="H1796" i="12" s="1"/>
  <c r="G1797" i="12"/>
  <c r="H1797" i="12" s="1"/>
  <c r="G1798" i="12"/>
  <c r="H1798" i="12" s="1"/>
  <c r="G1799" i="12"/>
  <c r="H1799" i="12" s="1"/>
  <c r="G1800" i="12"/>
  <c r="H1800" i="12"/>
  <c r="G1801" i="12"/>
  <c r="H1801" i="12" s="1"/>
  <c r="G1802" i="12"/>
  <c r="H1802" i="12"/>
  <c r="G1803" i="12"/>
  <c r="H1803" i="12" s="1"/>
  <c r="G1804" i="12"/>
  <c r="H1804" i="12" s="1"/>
  <c r="G1805" i="12"/>
  <c r="H1805" i="12" s="1"/>
  <c r="G1806" i="12"/>
  <c r="H1806" i="12"/>
  <c r="G1807" i="12"/>
  <c r="H1807" i="12" s="1"/>
  <c r="G1808" i="12"/>
  <c r="H1808" i="12" s="1"/>
  <c r="G1809" i="12"/>
  <c r="H1809" i="12" s="1"/>
  <c r="G1810" i="12"/>
  <c r="H1810" i="12" s="1"/>
  <c r="G1811" i="12"/>
  <c r="H1811" i="12"/>
  <c r="G1812" i="12"/>
  <c r="H1812" i="12"/>
  <c r="G1813" i="12"/>
  <c r="H1813" i="12" s="1"/>
  <c r="G1814" i="12"/>
  <c r="H1814" i="12" s="1"/>
  <c r="G1815" i="12"/>
  <c r="H1815" i="12" s="1"/>
  <c r="G1816" i="12"/>
  <c r="H1816" i="12" s="1"/>
  <c r="G1817" i="12"/>
  <c r="H1817" i="12"/>
  <c r="G1818" i="12"/>
  <c r="H1818" i="12"/>
  <c r="G1819" i="12"/>
  <c r="H1819" i="12" s="1"/>
  <c r="G1820" i="12"/>
  <c r="H1820" i="12" s="1"/>
  <c r="G1821" i="12"/>
  <c r="H1821" i="12"/>
  <c r="G1822" i="12"/>
  <c r="H1822" i="12"/>
  <c r="G1823" i="12"/>
  <c r="H1823" i="12"/>
  <c r="G1824" i="12"/>
  <c r="H1824" i="12" s="1"/>
  <c r="G1825" i="12"/>
  <c r="H1825" i="12"/>
  <c r="G1826" i="12"/>
  <c r="H1826" i="12" s="1"/>
  <c r="G1827" i="12"/>
  <c r="H1827" i="12"/>
  <c r="G1828" i="12"/>
  <c r="H1828" i="12" s="1"/>
  <c r="G1829" i="12"/>
  <c r="H1829" i="12" s="1"/>
  <c r="G1830" i="12"/>
  <c r="H1830" i="12"/>
  <c r="G1831" i="12"/>
  <c r="H1831" i="12" s="1"/>
  <c r="G1832" i="12"/>
  <c r="H1832" i="12" s="1"/>
  <c r="G1833" i="12"/>
  <c r="H1833" i="12" s="1"/>
  <c r="G1834" i="12"/>
  <c r="H1834" i="12"/>
  <c r="G1835" i="12"/>
  <c r="H1835" i="12"/>
  <c r="G1836" i="12"/>
  <c r="H1836" i="12" s="1"/>
  <c r="G1837" i="12"/>
  <c r="H1837" i="12"/>
  <c r="G1838" i="12"/>
  <c r="H1838" i="12" s="1"/>
  <c r="G1839" i="12"/>
  <c r="H1839" i="12" s="1"/>
  <c r="G1840" i="12"/>
  <c r="H1840" i="12" s="1"/>
  <c r="G1841" i="12"/>
  <c r="H1841" i="12"/>
  <c r="G1842" i="12"/>
  <c r="H1842" i="12" s="1"/>
  <c r="G1843" i="12"/>
  <c r="H1843" i="12"/>
  <c r="G1844" i="12"/>
  <c r="H1844" i="12" s="1"/>
  <c r="G1845" i="12"/>
  <c r="H1845" i="12" s="1"/>
  <c r="G1846" i="12"/>
  <c r="H1846" i="12"/>
  <c r="G1847" i="12"/>
  <c r="H1847" i="12" s="1"/>
  <c r="G1848" i="12"/>
  <c r="H1848" i="12" s="1"/>
  <c r="G1849" i="12"/>
  <c r="H1849" i="12"/>
  <c r="G1850" i="12"/>
  <c r="H1850" i="12" s="1"/>
  <c r="G1851" i="12"/>
  <c r="H1851" i="12" s="1"/>
  <c r="G1852" i="12"/>
  <c r="H1852" i="12" s="1"/>
  <c r="G1853" i="12"/>
  <c r="H1853" i="12"/>
  <c r="G1854" i="12"/>
  <c r="H1854" i="12"/>
  <c r="G1855" i="12"/>
  <c r="H1855" i="12" s="1"/>
  <c r="G1856" i="12"/>
  <c r="H1856" i="12" s="1"/>
  <c r="G1857" i="12"/>
  <c r="H1857" i="12"/>
  <c r="G1858" i="12"/>
  <c r="H1858" i="12"/>
  <c r="G1859" i="12"/>
  <c r="H1859" i="12" s="1"/>
  <c r="G1860" i="12"/>
  <c r="H1860" i="12" s="1"/>
  <c r="G1861" i="12"/>
  <c r="H1861" i="12" s="1"/>
  <c r="G1862" i="12"/>
  <c r="H1862" i="12" s="1"/>
  <c r="G1863" i="12"/>
  <c r="H1863" i="12"/>
  <c r="G1864" i="12"/>
  <c r="H1864" i="12" s="1"/>
  <c r="G1865" i="12"/>
  <c r="H1865" i="12" s="1"/>
  <c r="G1866" i="12"/>
  <c r="H1866" i="12"/>
  <c r="G1867" i="12"/>
  <c r="H1867" i="12" s="1"/>
  <c r="G1868" i="12"/>
  <c r="H1868" i="12" s="1"/>
  <c r="G1869" i="12"/>
  <c r="H1869" i="12"/>
  <c r="G1870" i="12"/>
  <c r="H1870" i="12" s="1"/>
  <c r="G1871" i="12"/>
  <c r="H1871" i="12"/>
  <c r="G1872" i="12"/>
  <c r="H1872" i="12" s="1"/>
  <c r="G1873" i="12"/>
  <c r="H1873" i="12"/>
  <c r="G1874" i="12"/>
  <c r="H1874" i="12" s="1"/>
  <c r="G1875" i="12"/>
  <c r="H1875" i="12"/>
  <c r="G1876" i="12"/>
  <c r="H1876" i="12" s="1"/>
  <c r="G1877" i="12"/>
  <c r="H1877" i="12"/>
  <c r="G1878" i="12"/>
  <c r="H1878" i="12"/>
  <c r="G1879" i="12"/>
  <c r="H1879" i="12" s="1"/>
  <c r="G1880" i="12"/>
  <c r="H1880" i="12" s="1"/>
  <c r="G1881" i="12"/>
  <c r="H1881" i="12" s="1"/>
  <c r="G1882" i="12"/>
  <c r="H1882" i="12"/>
  <c r="G1883" i="12"/>
  <c r="H1883" i="12" s="1"/>
  <c r="G1884" i="12"/>
  <c r="H1884" i="12" s="1"/>
  <c r="G1885" i="12"/>
  <c r="H1885" i="12"/>
  <c r="G1886" i="12"/>
  <c r="H1886" i="12" s="1"/>
  <c r="G1887" i="12"/>
  <c r="H1887" i="12"/>
  <c r="G1888" i="12"/>
  <c r="H1888" i="12" s="1"/>
  <c r="G1889" i="12"/>
  <c r="H1889" i="12"/>
  <c r="G1890" i="12"/>
  <c r="H1890" i="12" s="1"/>
  <c r="G1891" i="12"/>
  <c r="H1891" i="12"/>
  <c r="G1892" i="12"/>
  <c r="H1892" i="12" s="1"/>
  <c r="G1893" i="12"/>
  <c r="H1893" i="12" s="1"/>
  <c r="G1894" i="12"/>
  <c r="H1894" i="12"/>
  <c r="G1895" i="12"/>
  <c r="H1895" i="12" s="1"/>
  <c r="G1896" i="12"/>
  <c r="H1896" i="12" s="1"/>
  <c r="G1897" i="12"/>
  <c r="H1897" i="12" s="1"/>
  <c r="G1898" i="12"/>
  <c r="H1898" i="12"/>
  <c r="G1899" i="12"/>
  <c r="H1899" i="12"/>
  <c r="G1900" i="12"/>
  <c r="H1900" i="12" s="1"/>
  <c r="G1901" i="12"/>
  <c r="H1901" i="12" s="1"/>
  <c r="G1902" i="12"/>
  <c r="H1902" i="12" s="1"/>
  <c r="G1903" i="12"/>
  <c r="H1903" i="12" s="1"/>
  <c r="G1904" i="12"/>
  <c r="H1904" i="12" s="1"/>
  <c r="G1905" i="12"/>
  <c r="H1905" i="12"/>
  <c r="G1906" i="12"/>
  <c r="H1906" i="12" s="1"/>
  <c r="G1907" i="12"/>
  <c r="H1907" i="12"/>
  <c r="G1908" i="12"/>
  <c r="H1908" i="12" s="1"/>
  <c r="G1909" i="12"/>
  <c r="H1909" i="12"/>
  <c r="G1910" i="12"/>
  <c r="H1910" i="12"/>
  <c r="G1911" i="12"/>
  <c r="H1911" i="12" s="1"/>
  <c r="G1912" i="12"/>
  <c r="H1912" i="12" s="1"/>
  <c r="G1913" i="12"/>
  <c r="H1913" i="12"/>
  <c r="G1914" i="12"/>
  <c r="H1914" i="12"/>
  <c r="G1915" i="12"/>
  <c r="H1915" i="12"/>
  <c r="G1916" i="12"/>
  <c r="H1916" i="12" s="1"/>
  <c r="G1917" i="12"/>
  <c r="H1917" i="12"/>
  <c r="G1918" i="12"/>
  <c r="H1918" i="12" s="1"/>
  <c r="G1919" i="12"/>
  <c r="H1919" i="12"/>
  <c r="G1920" i="12"/>
  <c r="H1920" i="12" s="1"/>
  <c r="G1921" i="12"/>
  <c r="H1921" i="12"/>
  <c r="G1922" i="12"/>
  <c r="H1922" i="12"/>
  <c r="G1923" i="12"/>
  <c r="H1923" i="12"/>
  <c r="G1924" i="12"/>
  <c r="H1924" i="12" s="1"/>
  <c r="G1925" i="12"/>
  <c r="H1925" i="12" s="1"/>
  <c r="G1926" i="12"/>
  <c r="H1926" i="12" s="1"/>
  <c r="G1927" i="12"/>
  <c r="H1927" i="12"/>
  <c r="G1928" i="12"/>
  <c r="H1928" i="12" s="1"/>
  <c r="G1929" i="12"/>
  <c r="H1929" i="12"/>
  <c r="G1930" i="12"/>
  <c r="H1930" i="12"/>
  <c r="G1931" i="12"/>
  <c r="H1931" i="12"/>
  <c r="G1932" i="12"/>
  <c r="H1932" i="12" s="1"/>
  <c r="G1933" i="12"/>
  <c r="H1933" i="12"/>
  <c r="G1934" i="12"/>
  <c r="H1934" i="12" s="1"/>
  <c r="G1935" i="12"/>
  <c r="H1935" i="12" s="1"/>
  <c r="G1936" i="12"/>
  <c r="H1936" i="12" s="1"/>
  <c r="G1937" i="12"/>
  <c r="H1937" i="12"/>
  <c r="G1938" i="12"/>
  <c r="H1938" i="12"/>
  <c r="G1939" i="12"/>
  <c r="H1939" i="12"/>
  <c r="G1940" i="12"/>
  <c r="H1940" i="12" s="1"/>
  <c r="G1941" i="12"/>
  <c r="H1941" i="12"/>
  <c r="G1942" i="12"/>
  <c r="H1942" i="12" s="1"/>
  <c r="G1943" i="12"/>
  <c r="H1943" i="12" s="1"/>
  <c r="G1944" i="12"/>
  <c r="H1944" i="12" s="1"/>
  <c r="G1945" i="12"/>
  <c r="H1945" i="12" s="1"/>
  <c r="G1946" i="12"/>
  <c r="H1946" i="12"/>
  <c r="G1947" i="12"/>
  <c r="H1947" i="12" s="1"/>
  <c r="G1948" i="12"/>
  <c r="H1948" i="12" s="1"/>
  <c r="G1949" i="12"/>
  <c r="H1949" i="12"/>
  <c r="G1950" i="12"/>
  <c r="H1950" i="12" s="1"/>
  <c r="G1951" i="12"/>
  <c r="H1951" i="12" s="1"/>
  <c r="G1952" i="12"/>
  <c r="H1952" i="12" s="1"/>
  <c r="G1953" i="12"/>
  <c r="H1953" i="12" s="1"/>
  <c r="G1954" i="12"/>
  <c r="H1954" i="12"/>
  <c r="G1955" i="12"/>
  <c r="H1955" i="12" s="1"/>
  <c r="G1956" i="12"/>
  <c r="H1956" i="12" s="1"/>
  <c r="G1957" i="12"/>
  <c r="H1957" i="12"/>
  <c r="G1958" i="12"/>
  <c r="H1958" i="12" s="1"/>
  <c r="G1959" i="12"/>
  <c r="H1959" i="12" s="1"/>
  <c r="G1960" i="12"/>
  <c r="H1960" i="12" s="1"/>
  <c r="G1961" i="12"/>
  <c r="H1961" i="12" s="1"/>
  <c r="G1962" i="12"/>
  <c r="H1962" i="12"/>
  <c r="G1963" i="12"/>
  <c r="H1963" i="12" s="1"/>
  <c r="G1964" i="12"/>
  <c r="H1964" i="12" s="1"/>
  <c r="G1965" i="12"/>
  <c r="H1965" i="12"/>
  <c r="G1966" i="12"/>
  <c r="H1966" i="12" s="1"/>
  <c r="G1967" i="12"/>
  <c r="H1967" i="12" s="1"/>
  <c r="G1968" i="12"/>
  <c r="H1968" i="12" s="1"/>
  <c r="G1969" i="12"/>
  <c r="H1969" i="12" s="1"/>
  <c r="G1970" i="12"/>
  <c r="H1970" i="12"/>
  <c r="G1971" i="12"/>
  <c r="H1971" i="12" s="1"/>
  <c r="G1972" i="12"/>
  <c r="H1972" i="12" s="1"/>
  <c r="G1973" i="12"/>
  <c r="H1973" i="12"/>
  <c r="G1974" i="12"/>
  <c r="H1974" i="12" s="1"/>
  <c r="G1975" i="12"/>
  <c r="H1975" i="12" s="1"/>
  <c r="G739" i="12"/>
  <c r="H739" i="12" s="1"/>
  <c r="G738" i="12"/>
  <c r="H738" i="12" s="1"/>
  <c r="G737" i="12"/>
  <c r="H737" i="12" s="1"/>
  <c r="G736" i="12"/>
  <c r="H736" i="12" s="1"/>
  <c r="G735" i="12"/>
  <c r="H735" i="12" s="1"/>
  <c r="G734" i="12"/>
  <c r="H734" i="12" s="1"/>
  <c r="G733" i="12"/>
  <c r="H733" i="12" s="1"/>
  <c r="G732" i="12"/>
  <c r="H732" i="12" s="1"/>
  <c r="G731" i="12"/>
  <c r="H731" i="12" s="1"/>
  <c r="G730" i="12"/>
  <c r="H730" i="12" s="1"/>
  <c r="G729" i="12"/>
  <c r="H729" i="12" s="1"/>
  <c r="G728" i="12"/>
  <c r="H728" i="12" s="1"/>
  <c r="G727" i="12"/>
  <c r="H727" i="12" s="1"/>
  <c r="G726" i="12"/>
  <c r="H726" i="12" s="1"/>
  <c r="G725" i="12"/>
  <c r="H725" i="12" s="1"/>
  <c r="G724" i="12"/>
  <c r="H724" i="12" s="1"/>
  <c r="G723" i="12"/>
  <c r="H723" i="12" s="1"/>
  <c r="G722" i="12"/>
  <c r="H722" i="12" s="1"/>
  <c r="G721" i="12"/>
  <c r="H721" i="12" s="1"/>
  <c r="G720" i="12"/>
  <c r="H720" i="12" s="1"/>
  <c r="G719" i="12"/>
  <c r="H719" i="12" s="1"/>
  <c r="H718" i="12"/>
  <c r="G718" i="12"/>
  <c r="G717" i="12"/>
  <c r="H717" i="12" s="1"/>
  <c r="G716" i="12"/>
  <c r="H716" i="12" s="1"/>
  <c r="G715" i="12"/>
  <c r="H715" i="12" s="1"/>
  <c r="G714" i="12"/>
  <c r="H714" i="12" s="1"/>
  <c r="G713" i="12"/>
  <c r="H713" i="12" s="1"/>
  <c r="G712" i="12"/>
  <c r="H712" i="12" s="1"/>
  <c r="G711" i="12"/>
  <c r="H711" i="12" s="1"/>
  <c r="G710" i="12"/>
  <c r="H710" i="12" s="1"/>
  <c r="G709" i="12"/>
  <c r="H709" i="12" s="1"/>
  <c r="G708" i="12"/>
  <c r="H708" i="12" s="1"/>
  <c r="G707" i="12"/>
  <c r="H707" i="12" s="1"/>
  <c r="G706" i="12"/>
  <c r="H706" i="12" s="1"/>
  <c r="G705" i="12"/>
  <c r="H705" i="12" s="1"/>
  <c r="G704" i="12"/>
  <c r="H704" i="12" s="1"/>
  <c r="G703" i="12"/>
  <c r="H703" i="12" s="1"/>
  <c r="G702" i="12"/>
  <c r="H702" i="12" s="1"/>
  <c r="G701" i="12"/>
  <c r="H701" i="12" s="1"/>
  <c r="G700" i="12"/>
  <c r="H700" i="12" s="1"/>
  <c r="G699" i="12"/>
  <c r="H699" i="12" s="1"/>
  <c r="G698" i="12"/>
  <c r="H698" i="12" s="1"/>
  <c r="G697" i="12"/>
  <c r="H697" i="12" s="1"/>
  <c r="G696" i="12"/>
  <c r="H696" i="12" s="1"/>
  <c r="G695" i="12"/>
  <c r="H695" i="12" s="1"/>
  <c r="G694" i="12"/>
  <c r="H694" i="12" s="1"/>
  <c r="G693" i="12"/>
  <c r="H693" i="12" s="1"/>
  <c r="G692" i="12"/>
  <c r="H692" i="12" s="1"/>
  <c r="G691" i="12"/>
  <c r="H691" i="12" s="1"/>
  <c r="G690" i="12"/>
  <c r="H690" i="12" s="1"/>
  <c r="G689" i="12"/>
  <c r="H689" i="12" s="1"/>
  <c r="G688" i="12"/>
  <c r="H688" i="12" s="1"/>
  <c r="G687" i="12"/>
  <c r="H687" i="12" s="1"/>
  <c r="G686" i="12"/>
  <c r="H686" i="12" s="1"/>
  <c r="G685" i="12"/>
  <c r="H685" i="12" s="1"/>
  <c r="G684" i="12"/>
  <c r="H684" i="12" s="1"/>
  <c r="G683" i="12"/>
  <c r="H683" i="12" s="1"/>
  <c r="G682" i="12"/>
  <c r="H682" i="12" s="1"/>
  <c r="G681" i="12"/>
  <c r="H681" i="12" s="1"/>
  <c r="G680" i="12"/>
  <c r="H680" i="12" s="1"/>
  <c r="G679" i="12"/>
  <c r="H679" i="12" s="1"/>
  <c r="G678" i="12"/>
  <c r="H678" i="12" s="1"/>
  <c r="G677" i="12"/>
  <c r="H677" i="12" s="1"/>
  <c r="G676" i="12"/>
  <c r="H676" i="12" s="1"/>
  <c r="G675" i="12"/>
  <c r="H675" i="12" s="1"/>
  <c r="G674" i="12"/>
  <c r="H674" i="12" s="1"/>
  <c r="G673" i="12"/>
  <c r="H673" i="12" s="1"/>
  <c r="G672" i="12"/>
  <c r="H672" i="12" s="1"/>
  <c r="G671" i="12"/>
  <c r="H671" i="12" s="1"/>
  <c r="G670" i="12"/>
  <c r="H670" i="12" s="1"/>
  <c r="G669" i="12"/>
  <c r="H669" i="12" s="1"/>
  <c r="G668" i="12"/>
  <c r="H668" i="12" s="1"/>
  <c r="G667" i="12"/>
  <c r="H667" i="12" s="1"/>
  <c r="G666" i="12"/>
  <c r="H666" i="12" s="1"/>
  <c r="G665" i="12"/>
  <c r="H665" i="12" s="1"/>
  <c r="G664" i="12"/>
  <c r="H664" i="12" s="1"/>
  <c r="G663" i="12"/>
  <c r="H663" i="12" s="1"/>
  <c r="G662" i="12"/>
  <c r="H662" i="12" s="1"/>
  <c r="G661" i="12"/>
  <c r="H661" i="12" s="1"/>
  <c r="G660" i="12"/>
  <c r="H660" i="12" s="1"/>
  <c r="G659" i="12"/>
  <c r="H659" i="12" s="1"/>
  <c r="G658" i="12"/>
  <c r="H658" i="12" s="1"/>
  <c r="G657" i="12"/>
  <c r="H657" i="12" s="1"/>
  <c r="G656" i="12"/>
  <c r="H656" i="12" s="1"/>
  <c r="G655" i="12"/>
  <c r="H655" i="12" s="1"/>
  <c r="G654" i="12"/>
  <c r="H654" i="12" s="1"/>
  <c r="G653" i="12"/>
  <c r="H653" i="12" s="1"/>
  <c r="G652" i="12"/>
  <c r="H652" i="12" s="1"/>
  <c r="G651" i="12"/>
  <c r="H651" i="12" s="1"/>
  <c r="G650" i="12"/>
  <c r="H650" i="12" s="1"/>
  <c r="G649" i="12"/>
  <c r="H649" i="12" s="1"/>
  <c r="G648" i="12"/>
  <c r="H648" i="12" s="1"/>
  <c r="G647" i="12"/>
  <c r="H647" i="12" s="1"/>
  <c r="G646" i="12"/>
  <c r="H646" i="12" s="1"/>
  <c r="G645" i="12"/>
  <c r="H645" i="12" s="1"/>
  <c r="G644" i="12"/>
  <c r="H644" i="12" s="1"/>
  <c r="G643" i="12"/>
  <c r="H643" i="12" s="1"/>
  <c r="G642" i="12"/>
  <c r="H642" i="12" s="1"/>
  <c r="G641" i="12"/>
  <c r="H641" i="12" s="1"/>
  <c r="G640" i="12"/>
  <c r="H640" i="12" s="1"/>
  <c r="G639" i="12"/>
  <c r="H639" i="12" s="1"/>
  <c r="G638" i="12"/>
  <c r="H638" i="12" s="1"/>
  <c r="G637" i="12"/>
  <c r="H637" i="12" s="1"/>
  <c r="G636" i="12"/>
  <c r="H636" i="12" s="1"/>
  <c r="G635" i="12"/>
  <c r="H635" i="12" s="1"/>
  <c r="G634" i="12"/>
  <c r="H634" i="12" s="1"/>
  <c r="G633" i="12"/>
  <c r="H633" i="12" s="1"/>
  <c r="G632" i="12"/>
  <c r="H632" i="12" s="1"/>
  <c r="G631" i="12"/>
  <c r="H631" i="12" s="1"/>
  <c r="G630" i="12"/>
  <c r="H630" i="12" s="1"/>
  <c r="G629" i="12"/>
  <c r="H629" i="12" s="1"/>
  <c r="G628" i="12"/>
  <c r="H628" i="12" s="1"/>
  <c r="G627" i="12"/>
  <c r="H627" i="12" s="1"/>
  <c r="G626" i="12"/>
  <c r="H626" i="12" s="1"/>
  <c r="G625" i="12"/>
  <c r="H625" i="12" s="1"/>
  <c r="G624" i="12"/>
  <c r="H624" i="12" s="1"/>
  <c r="G623" i="12"/>
  <c r="H623" i="12" s="1"/>
  <c r="G622" i="12"/>
  <c r="H622" i="12" s="1"/>
  <c r="G621" i="12"/>
  <c r="H621" i="12" s="1"/>
  <c r="G620" i="12"/>
  <c r="H620" i="12" s="1"/>
  <c r="G619" i="12"/>
  <c r="H619" i="12" s="1"/>
  <c r="G618" i="12"/>
  <c r="H618" i="12" s="1"/>
  <c r="G617" i="12"/>
  <c r="H617" i="12" s="1"/>
  <c r="G616" i="12"/>
  <c r="H616" i="12" s="1"/>
  <c r="G615" i="12"/>
  <c r="H615" i="12" s="1"/>
  <c r="G614" i="12"/>
  <c r="H614" i="12" s="1"/>
  <c r="G613" i="12"/>
  <c r="H613" i="12" s="1"/>
  <c r="G612" i="12"/>
  <c r="H612" i="12" s="1"/>
  <c r="G611" i="12"/>
  <c r="H611" i="12" s="1"/>
  <c r="G610" i="12"/>
  <c r="H610" i="12" s="1"/>
  <c r="G609" i="12"/>
  <c r="H609" i="12" s="1"/>
  <c r="G608" i="12"/>
  <c r="H608" i="12" s="1"/>
  <c r="G607" i="12"/>
  <c r="H607" i="12" s="1"/>
  <c r="G606" i="12"/>
  <c r="H606" i="12" s="1"/>
  <c r="G605" i="12"/>
  <c r="H605" i="12" s="1"/>
  <c r="G604" i="12"/>
  <c r="H604" i="12" s="1"/>
  <c r="G603" i="12"/>
  <c r="H603" i="12" s="1"/>
  <c r="G602" i="12"/>
  <c r="H602" i="12" s="1"/>
  <c r="G601" i="12"/>
  <c r="H601" i="12" s="1"/>
  <c r="G600" i="12"/>
  <c r="H600" i="12" s="1"/>
  <c r="G599" i="12"/>
  <c r="H599" i="12" s="1"/>
  <c r="G598" i="12"/>
  <c r="H598" i="12" s="1"/>
  <c r="G597" i="12"/>
  <c r="H597" i="12" s="1"/>
  <c r="G596" i="12"/>
  <c r="H596" i="12" s="1"/>
  <c r="G595" i="12"/>
  <c r="H595" i="12" s="1"/>
  <c r="G594" i="12"/>
  <c r="H594" i="12" s="1"/>
  <c r="G593" i="12"/>
  <c r="H593" i="12" s="1"/>
  <c r="G592" i="12"/>
  <c r="H592" i="12" s="1"/>
  <c r="G591" i="12"/>
  <c r="H591" i="12" s="1"/>
  <c r="G590" i="12"/>
  <c r="H590" i="12" s="1"/>
  <c r="G589" i="12"/>
  <c r="H589" i="12" s="1"/>
  <c r="G588" i="12"/>
  <c r="H588" i="12" s="1"/>
  <c r="G587" i="12"/>
  <c r="H587" i="12" s="1"/>
  <c r="G586" i="12"/>
  <c r="H586" i="12" s="1"/>
  <c r="G585" i="12"/>
  <c r="H585" i="12" s="1"/>
  <c r="G584" i="12"/>
  <c r="H584" i="12" s="1"/>
  <c r="G583" i="12"/>
  <c r="H583" i="12" s="1"/>
  <c r="G582" i="12"/>
  <c r="H582" i="12" s="1"/>
  <c r="G581" i="12"/>
  <c r="H581" i="12" s="1"/>
  <c r="G580" i="12"/>
  <c r="H580" i="12" s="1"/>
  <c r="G579" i="12"/>
  <c r="H579" i="12" s="1"/>
  <c r="G578" i="12"/>
  <c r="H578" i="12" s="1"/>
  <c r="G577" i="12"/>
  <c r="H577" i="12" s="1"/>
  <c r="G576" i="12"/>
  <c r="H576" i="12" s="1"/>
  <c r="G575" i="12"/>
  <c r="H575" i="12" s="1"/>
  <c r="G574" i="12"/>
  <c r="H574" i="12" s="1"/>
  <c r="G573" i="12"/>
  <c r="H573" i="12" s="1"/>
  <c r="G572" i="12"/>
  <c r="H572" i="12" s="1"/>
  <c r="G571" i="12"/>
  <c r="H571" i="12" s="1"/>
  <c r="G570" i="12"/>
  <c r="H570" i="12" s="1"/>
  <c r="G569" i="12"/>
  <c r="H569" i="12" s="1"/>
  <c r="G568" i="12"/>
  <c r="H568" i="12" s="1"/>
  <c r="G567" i="12"/>
  <c r="H567" i="12" s="1"/>
  <c r="G566" i="12"/>
  <c r="H566" i="12" s="1"/>
  <c r="G565" i="12"/>
  <c r="H565" i="12" s="1"/>
  <c r="H564" i="12"/>
  <c r="G564" i="12"/>
  <c r="G563" i="12"/>
  <c r="H563" i="12" s="1"/>
  <c r="G562" i="12"/>
  <c r="H562" i="12" s="1"/>
  <c r="G561" i="12"/>
  <c r="H561" i="12" s="1"/>
  <c r="G560" i="12"/>
  <c r="H560" i="12" s="1"/>
  <c r="G559" i="12"/>
  <c r="H559" i="12" s="1"/>
  <c r="G558" i="12"/>
  <c r="H558" i="12" s="1"/>
  <c r="G557" i="12"/>
  <c r="H557" i="12" s="1"/>
  <c r="G556" i="12"/>
  <c r="H556" i="12" s="1"/>
  <c r="G555" i="12"/>
  <c r="H555" i="12" s="1"/>
  <c r="G554" i="12"/>
  <c r="H554" i="12" s="1"/>
  <c r="G553" i="12"/>
  <c r="H553" i="12" s="1"/>
  <c r="G552" i="12"/>
  <c r="H552" i="12" s="1"/>
  <c r="G551" i="12"/>
  <c r="H551" i="12" s="1"/>
  <c r="G550" i="12"/>
  <c r="H550" i="12" s="1"/>
  <c r="G549" i="12"/>
  <c r="H549" i="12" s="1"/>
  <c r="G548" i="12"/>
  <c r="H548" i="12" s="1"/>
  <c r="G547" i="12"/>
  <c r="H547" i="12" s="1"/>
  <c r="G546" i="12"/>
  <c r="H546" i="12" s="1"/>
  <c r="G545" i="12"/>
  <c r="H545" i="12" s="1"/>
  <c r="G544" i="12"/>
  <c r="H544" i="12" s="1"/>
  <c r="G543" i="12"/>
  <c r="H543" i="12" s="1"/>
  <c r="G542" i="12"/>
  <c r="H542" i="12" s="1"/>
  <c r="G541" i="12"/>
  <c r="H541" i="12" s="1"/>
  <c r="G540" i="12"/>
  <c r="H540" i="12" s="1"/>
  <c r="G539" i="12"/>
  <c r="H539" i="12" s="1"/>
  <c r="G538" i="12"/>
  <c r="H538" i="12" s="1"/>
  <c r="G537" i="12"/>
  <c r="H537" i="12" s="1"/>
  <c r="G536" i="12"/>
  <c r="H536" i="12" s="1"/>
  <c r="G535" i="12"/>
  <c r="H535" i="12" s="1"/>
  <c r="G534" i="12"/>
  <c r="H534" i="12" s="1"/>
  <c r="G533" i="12"/>
  <c r="H533" i="12" s="1"/>
  <c r="G532" i="12"/>
  <c r="H532" i="12" s="1"/>
  <c r="G531" i="12"/>
  <c r="H531" i="12" s="1"/>
  <c r="G530" i="12"/>
  <c r="H530" i="12" s="1"/>
  <c r="G529" i="12"/>
  <c r="H529" i="12" s="1"/>
  <c r="G528" i="12"/>
  <c r="H528" i="12" s="1"/>
  <c r="G527" i="12"/>
  <c r="H527" i="12" s="1"/>
  <c r="G526" i="12"/>
  <c r="H526" i="12" s="1"/>
  <c r="G525" i="12"/>
  <c r="H525" i="12" s="1"/>
  <c r="G524" i="12"/>
  <c r="H524" i="12" s="1"/>
  <c r="G523" i="12"/>
  <c r="H523" i="12" s="1"/>
  <c r="G522" i="12"/>
  <c r="H522" i="12" s="1"/>
  <c r="G521" i="12"/>
  <c r="H521" i="12" s="1"/>
  <c r="G520" i="12"/>
  <c r="H520" i="12" s="1"/>
  <c r="G519" i="12"/>
  <c r="H519" i="12" s="1"/>
  <c r="G518" i="12"/>
  <c r="H518" i="12" s="1"/>
  <c r="G517" i="12"/>
  <c r="H517" i="12" s="1"/>
  <c r="G516" i="12"/>
  <c r="H516" i="12" s="1"/>
  <c r="G515" i="12"/>
  <c r="H515" i="12" s="1"/>
  <c r="G514" i="12"/>
  <c r="H514" i="12" s="1"/>
  <c r="G513" i="12"/>
  <c r="H513" i="12" s="1"/>
  <c r="G512" i="12"/>
  <c r="H512" i="12" s="1"/>
  <c r="G511" i="12"/>
  <c r="H511" i="12" s="1"/>
  <c r="G510" i="12"/>
  <c r="H510" i="12" s="1"/>
  <c r="G509" i="12"/>
  <c r="H509" i="12" s="1"/>
  <c r="G508" i="12"/>
  <c r="H508" i="12" s="1"/>
  <c r="G507" i="12"/>
  <c r="H507" i="12" s="1"/>
  <c r="G506" i="12"/>
  <c r="H506" i="12" s="1"/>
  <c r="G505" i="12"/>
  <c r="H505" i="12" s="1"/>
  <c r="G504" i="12"/>
  <c r="H504" i="12" s="1"/>
  <c r="G503" i="12"/>
  <c r="H503" i="12" s="1"/>
  <c r="G502" i="12"/>
  <c r="H502" i="12" s="1"/>
  <c r="G501" i="12"/>
  <c r="H501" i="12" s="1"/>
  <c r="G500" i="12"/>
  <c r="H500" i="12" s="1"/>
  <c r="G499" i="12"/>
  <c r="H499" i="12" s="1"/>
  <c r="G498" i="12"/>
  <c r="H498" i="12" s="1"/>
  <c r="G497" i="12"/>
  <c r="H497" i="12" s="1"/>
  <c r="G496" i="12"/>
  <c r="H496" i="12" s="1"/>
  <c r="G495" i="12"/>
  <c r="H495" i="12" s="1"/>
  <c r="G494" i="12"/>
  <c r="H494" i="12" s="1"/>
  <c r="G493" i="12"/>
  <c r="H493" i="12" s="1"/>
  <c r="G492" i="12"/>
  <c r="H492" i="12" s="1"/>
  <c r="G491" i="12"/>
  <c r="H491" i="12" s="1"/>
  <c r="G490" i="12"/>
  <c r="H490" i="12" s="1"/>
  <c r="G489" i="12"/>
  <c r="H489" i="12" s="1"/>
  <c r="G488" i="12"/>
  <c r="H488" i="12" s="1"/>
  <c r="G487" i="12"/>
  <c r="H487" i="12" s="1"/>
  <c r="G486" i="12"/>
  <c r="H486" i="12" s="1"/>
  <c r="G485" i="12"/>
  <c r="H485" i="12" s="1"/>
  <c r="G484" i="12"/>
  <c r="H484" i="12" s="1"/>
  <c r="G483" i="12"/>
  <c r="H483" i="12" s="1"/>
  <c r="G482" i="12"/>
  <c r="H482" i="12" s="1"/>
  <c r="G481" i="12"/>
  <c r="H481" i="12" s="1"/>
  <c r="G480" i="12"/>
  <c r="H480" i="12" s="1"/>
  <c r="G479" i="12"/>
  <c r="H479" i="12" s="1"/>
  <c r="G478" i="12"/>
  <c r="H478" i="12" s="1"/>
  <c r="G477" i="12"/>
  <c r="H477" i="12" s="1"/>
  <c r="G476" i="12"/>
  <c r="H476" i="12" s="1"/>
  <c r="G475" i="12"/>
  <c r="H475" i="12" s="1"/>
  <c r="G474" i="12"/>
  <c r="H474" i="12" s="1"/>
  <c r="G473" i="12"/>
  <c r="H473" i="12" s="1"/>
  <c r="G472" i="12"/>
  <c r="H472" i="12" s="1"/>
  <c r="G471" i="12"/>
  <c r="H471" i="12" s="1"/>
  <c r="G470" i="12"/>
  <c r="H470" i="12" s="1"/>
  <c r="G469" i="12"/>
  <c r="H469" i="12" s="1"/>
  <c r="G468" i="12"/>
  <c r="H468" i="12" s="1"/>
  <c r="G467" i="12"/>
  <c r="H467" i="12" s="1"/>
  <c r="G466" i="12"/>
  <c r="H466" i="12" s="1"/>
  <c r="G465" i="12"/>
  <c r="H465" i="12" s="1"/>
  <c r="G464" i="12"/>
  <c r="H464" i="12" s="1"/>
  <c r="G463" i="12"/>
  <c r="H463" i="12" s="1"/>
  <c r="G462" i="12"/>
  <c r="H462" i="12" s="1"/>
  <c r="G461" i="12"/>
  <c r="H461" i="12" s="1"/>
  <c r="G460" i="12"/>
  <c r="H460" i="12" s="1"/>
  <c r="G459" i="12"/>
  <c r="H459" i="12" s="1"/>
  <c r="G458" i="12"/>
  <c r="H458" i="12" s="1"/>
  <c r="G457" i="12"/>
  <c r="H457" i="12" s="1"/>
  <c r="G456" i="12"/>
  <c r="H456" i="12" s="1"/>
  <c r="G455" i="12"/>
  <c r="H455" i="12" s="1"/>
  <c r="G454" i="12"/>
  <c r="H454" i="12" s="1"/>
  <c r="G453" i="12"/>
  <c r="H453" i="12" s="1"/>
  <c r="G452" i="12"/>
  <c r="H452" i="12" s="1"/>
  <c r="G451" i="12"/>
  <c r="H451" i="12" s="1"/>
  <c r="G450" i="12"/>
  <c r="H450" i="12" s="1"/>
  <c r="G449" i="12"/>
  <c r="H449" i="12" s="1"/>
  <c r="G448" i="12"/>
  <c r="H448" i="12" s="1"/>
  <c r="G447" i="12"/>
  <c r="H447" i="12" s="1"/>
  <c r="G446" i="12"/>
  <c r="H446" i="12" s="1"/>
  <c r="G445" i="12"/>
  <c r="H445" i="12" s="1"/>
  <c r="G444" i="12"/>
  <c r="H444" i="12" s="1"/>
  <c r="G443" i="12"/>
  <c r="H443" i="12" s="1"/>
  <c r="G442" i="12"/>
  <c r="H442" i="12" s="1"/>
  <c r="G441" i="12"/>
  <c r="H441" i="12" s="1"/>
  <c r="G440" i="12"/>
  <c r="H440" i="12" s="1"/>
  <c r="G439" i="12"/>
  <c r="H439" i="12" s="1"/>
  <c r="G438" i="12"/>
  <c r="H438" i="12" s="1"/>
  <c r="G437" i="12"/>
  <c r="H437" i="12" s="1"/>
  <c r="G436" i="12"/>
  <c r="H436" i="12" s="1"/>
  <c r="G435" i="12"/>
  <c r="H435" i="12" s="1"/>
  <c r="G434" i="12"/>
  <c r="H434" i="12" s="1"/>
  <c r="G433" i="12"/>
  <c r="H433" i="12" s="1"/>
  <c r="G432" i="12"/>
  <c r="H432" i="12" s="1"/>
  <c r="G431" i="12"/>
  <c r="H431" i="12" s="1"/>
  <c r="G430" i="12"/>
  <c r="H430" i="12" s="1"/>
  <c r="G429" i="12"/>
  <c r="H429" i="12" s="1"/>
  <c r="G428" i="12"/>
  <c r="H428" i="12" s="1"/>
  <c r="G427" i="12"/>
  <c r="H427" i="12" s="1"/>
  <c r="G426" i="12"/>
  <c r="H426" i="12" s="1"/>
  <c r="G425" i="12"/>
  <c r="H425" i="12" s="1"/>
  <c r="G424" i="12"/>
  <c r="H424" i="12" s="1"/>
  <c r="G423" i="12"/>
  <c r="H423" i="12" s="1"/>
  <c r="G422" i="12"/>
  <c r="H422" i="12" s="1"/>
  <c r="G421" i="12"/>
  <c r="H421" i="12" s="1"/>
  <c r="G420" i="12"/>
  <c r="H420" i="12" s="1"/>
  <c r="H419" i="12"/>
  <c r="G419" i="12"/>
  <c r="G418" i="12"/>
  <c r="H418" i="12" s="1"/>
  <c r="G417" i="12"/>
  <c r="H417" i="12" s="1"/>
  <c r="G416" i="12"/>
  <c r="H416" i="12" s="1"/>
  <c r="G415" i="12"/>
  <c r="H415" i="12" s="1"/>
  <c r="G414" i="12"/>
  <c r="H414" i="12" s="1"/>
  <c r="G413" i="12"/>
  <c r="H413" i="12" s="1"/>
  <c r="G412" i="12"/>
  <c r="H412" i="12" s="1"/>
  <c r="G411" i="12"/>
  <c r="H411" i="12" s="1"/>
  <c r="G410" i="12"/>
  <c r="H410" i="12" s="1"/>
  <c r="G409" i="12"/>
  <c r="H409" i="12" s="1"/>
  <c r="G408" i="12"/>
  <c r="H408" i="12" s="1"/>
  <c r="G407" i="12"/>
  <c r="H407" i="12" s="1"/>
  <c r="G406" i="12"/>
  <c r="H406" i="12" s="1"/>
  <c r="G405" i="12"/>
  <c r="H405" i="12" s="1"/>
  <c r="G404" i="12"/>
  <c r="H404" i="12" s="1"/>
  <c r="G403" i="12"/>
  <c r="H403" i="12" s="1"/>
  <c r="G402" i="12"/>
  <c r="H402" i="12" s="1"/>
  <c r="G401" i="12"/>
  <c r="H401" i="12" s="1"/>
  <c r="G400" i="12"/>
  <c r="H400" i="12" s="1"/>
  <c r="G399" i="12"/>
  <c r="H399" i="12" s="1"/>
  <c r="G398" i="12"/>
  <c r="H398" i="12" s="1"/>
  <c r="G397" i="12"/>
  <c r="H397" i="12" s="1"/>
  <c r="G396" i="12"/>
  <c r="H396" i="12" s="1"/>
  <c r="G395" i="12"/>
  <c r="H395" i="12" s="1"/>
  <c r="G394" i="12"/>
  <c r="H394" i="12" s="1"/>
  <c r="G393" i="12"/>
  <c r="H393" i="12" s="1"/>
  <c r="G392" i="12"/>
  <c r="H392" i="12" s="1"/>
  <c r="G391" i="12"/>
  <c r="H391" i="12" s="1"/>
  <c r="G390" i="12"/>
  <c r="H390" i="12" s="1"/>
  <c r="G389" i="12"/>
  <c r="H389" i="12" s="1"/>
  <c r="G388" i="12"/>
  <c r="H388" i="12" s="1"/>
  <c r="G387" i="12"/>
  <c r="H387" i="12" s="1"/>
  <c r="G386" i="12"/>
  <c r="H386" i="12" s="1"/>
  <c r="G385" i="12"/>
  <c r="H385" i="12" s="1"/>
  <c r="G384" i="12"/>
  <c r="H384" i="12" s="1"/>
  <c r="G383" i="12"/>
  <c r="H383" i="12" s="1"/>
  <c r="G382" i="12"/>
  <c r="H382" i="12" s="1"/>
  <c r="G381" i="12"/>
  <c r="H381" i="12" s="1"/>
  <c r="G380" i="12"/>
  <c r="H380" i="12" s="1"/>
  <c r="G379" i="12"/>
  <c r="H379" i="12" s="1"/>
  <c r="G378" i="12"/>
  <c r="H378" i="12" s="1"/>
  <c r="G377" i="12"/>
  <c r="H377" i="12" s="1"/>
  <c r="G376" i="12"/>
  <c r="H376" i="12" s="1"/>
  <c r="G375" i="12"/>
  <c r="H375" i="12" s="1"/>
  <c r="G374" i="12"/>
  <c r="H374" i="12" s="1"/>
  <c r="G373" i="12"/>
  <c r="H373" i="12" s="1"/>
  <c r="G372" i="12"/>
  <c r="H372" i="12" s="1"/>
  <c r="G371" i="12"/>
  <c r="H371" i="12" s="1"/>
  <c r="G370" i="12"/>
  <c r="H370" i="12" s="1"/>
  <c r="G369" i="12"/>
  <c r="H369" i="12" s="1"/>
  <c r="G368" i="12"/>
  <c r="H368" i="12" s="1"/>
  <c r="G367" i="12"/>
  <c r="H367" i="12" s="1"/>
  <c r="G366" i="12"/>
  <c r="H366" i="12" s="1"/>
  <c r="G365" i="12"/>
  <c r="H365" i="12" s="1"/>
  <c r="G364" i="12"/>
  <c r="H364" i="12" s="1"/>
  <c r="G363" i="12"/>
  <c r="H363" i="12" s="1"/>
  <c r="G362" i="12"/>
  <c r="H362" i="12" s="1"/>
  <c r="G361" i="12"/>
  <c r="H361" i="12" s="1"/>
  <c r="G360" i="12"/>
  <c r="H360" i="12" s="1"/>
  <c r="H359" i="12"/>
  <c r="G359" i="12"/>
  <c r="G358" i="12"/>
  <c r="H358" i="12" s="1"/>
  <c r="G357" i="12"/>
  <c r="H357" i="12" s="1"/>
  <c r="G356" i="12"/>
  <c r="H356" i="12" s="1"/>
  <c r="G355" i="12"/>
  <c r="H355" i="12" s="1"/>
  <c r="G354" i="12"/>
  <c r="H354" i="12" s="1"/>
  <c r="G353" i="12"/>
  <c r="H353" i="12" s="1"/>
  <c r="G352" i="12"/>
  <c r="H352" i="12" s="1"/>
  <c r="G351" i="12"/>
  <c r="H351" i="12" s="1"/>
  <c r="G350" i="12"/>
  <c r="H350" i="12" s="1"/>
  <c r="G349" i="12"/>
  <c r="H349" i="12" s="1"/>
  <c r="G348" i="12"/>
  <c r="H348" i="12" s="1"/>
  <c r="G347" i="12"/>
  <c r="H347" i="12" s="1"/>
  <c r="G346" i="12"/>
  <c r="H346" i="12" s="1"/>
  <c r="G345" i="12"/>
  <c r="H345" i="12" s="1"/>
  <c r="G344" i="12"/>
  <c r="H344" i="12" s="1"/>
  <c r="G343" i="12"/>
  <c r="H343" i="12" s="1"/>
  <c r="G342" i="12"/>
  <c r="H342" i="12" s="1"/>
  <c r="G341" i="12"/>
  <c r="H341" i="12" s="1"/>
  <c r="G340" i="12"/>
  <c r="H340" i="12" s="1"/>
  <c r="G339" i="12"/>
  <c r="H339" i="12" s="1"/>
  <c r="G338" i="12"/>
  <c r="H338" i="12" s="1"/>
  <c r="G337" i="12"/>
  <c r="H337" i="12" s="1"/>
  <c r="G336" i="12"/>
  <c r="H336" i="12" s="1"/>
  <c r="G335" i="12"/>
  <c r="H335" i="12" s="1"/>
  <c r="G334" i="12"/>
  <c r="H334" i="12" s="1"/>
  <c r="G333" i="12"/>
  <c r="H333" i="12" s="1"/>
  <c r="G332" i="12"/>
  <c r="H332" i="12" s="1"/>
  <c r="G331" i="12"/>
  <c r="H331" i="12" s="1"/>
  <c r="G330" i="12"/>
  <c r="H330" i="12" s="1"/>
  <c r="G329" i="12"/>
  <c r="H329" i="12" s="1"/>
  <c r="G328" i="12"/>
  <c r="H328" i="12" s="1"/>
  <c r="G327" i="12"/>
  <c r="H327" i="12" s="1"/>
  <c r="G326" i="12"/>
  <c r="H326" i="12" s="1"/>
  <c r="G325" i="12"/>
  <c r="H325" i="12" s="1"/>
  <c r="G324" i="12"/>
  <c r="H324" i="12" s="1"/>
  <c r="G323" i="12"/>
  <c r="H323" i="12" s="1"/>
  <c r="G322" i="12"/>
  <c r="H322" i="12" s="1"/>
  <c r="G321" i="12"/>
  <c r="H321" i="12" s="1"/>
  <c r="G320" i="12"/>
  <c r="H320" i="12" s="1"/>
  <c r="G319" i="12"/>
  <c r="H319" i="12" s="1"/>
  <c r="G318" i="12"/>
  <c r="H318" i="12" s="1"/>
  <c r="G317" i="12"/>
  <c r="H317" i="12" s="1"/>
  <c r="G316" i="12"/>
  <c r="H316" i="12" s="1"/>
  <c r="G315" i="12"/>
  <c r="H315" i="12" s="1"/>
  <c r="G314" i="12"/>
  <c r="H314" i="12" s="1"/>
  <c r="G313" i="12"/>
  <c r="H313" i="12" s="1"/>
  <c r="G312" i="12"/>
  <c r="H312" i="12" s="1"/>
  <c r="G311" i="12"/>
  <c r="H311" i="12" s="1"/>
  <c r="G310" i="12"/>
  <c r="H310" i="12" s="1"/>
  <c r="G309" i="12"/>
  <c r="H309" i="12" s="1"/>
  <c r="G308" i="12"/>
  <c r="H308" i="12" s="1"/>
  <c r="G307" i="12"/>
  <c r="H307" i="12" s="1"/>
  <c r="G306" i="12"/>
  <c r="H306" i="12" s="1"/>
  <c r="G305" i="12"/>
  <c r="H305" i="12" s="1"/>
  <c r="G304" i="12"/>
  <c r="H304" i="12" s="1"/>
  <c r="G303" i="12"/>
  <c r="H303" i="12" s="1"/>
  <c r="G302" i="12"/>
  <c r="H302" i="12" s="1"/>
  <c r="G301" i="12"/>
  <c r="H301" i="12" s="1"/>
  <c r="G300" i="12"/>
  <c r="H300" i="12" s="1"/>
  <c r="G299" i="12"/>
  <c r="H299" i="12" s="1"/>
  <c r="G298" i="12"/>
  <c r="H298" i="12" s="1"/>
  <c r="H297" i="12"/>
  <c r="G297" i="12"/>
  <c r="G296" i="12"/>
  <c r="H296" i="12" s="1"/>
  <c r="G295" i="12"/>
  <c r="H295" i="12" s="1"/>
  <c r="G294" i="12"/>
  <c r="H294" i="12" s="1"/>
  <c r="G293" i="12"/>
  <c r="H293" i="12" s="1"/>
  <c r="G292" i="12"/>
  <c r="H292" i="12" s="1"/>
  <c r="G291" i="12"/>
  <c r="H291" i="12" s="1"/>
  <c r="G290" i="12"/>
  <c r="H290" i="12" s="1"/>
  <c r="G289" i="12"/>
  <c r="H289" i="12" s="1"/>
  <c r="G288" i="12"/>
  <c r="H288" i="12" s="1"/>
  <c r="G287" i="12"/>
  <c r="H287" i="12" s="1"/>
  <c r="G286" i="12"/>
  <c r="H286" i="12" s="1"/>
  <c r="G285" i="12"/>
  <c r="H285" i="12" s="1"/>
  <c r="G284" i="12"/>
  <c r="H284" i="12" s="1"/>
  <c r="G283" i="12"/>
  <c r="H283" i="12" s="1"/>
  <c r="G282" i="12"/>
  <c r="H282" i="12" s="1"/>
  <c r="G281" i="12"/>
  <c r="H281" i="12" s="1"/>
  <c r="G280" i="12"/>
  <c r="H280" i="12" s="1"/>
  <c r="G279" i="12"/>
  <c r="H279" i="12" s="1"/>
  <c r="G278" i="12"/>
  <c r="H278" i="12" s="1"/>
  <c r="G277" i="12"/>
  <c r="H277" i="12" s="1"/>
  <c r="G276" i="12"/>
  <c r="H276" i="12" s="1"/>
  <c r="G275" i="12"/>
  <c r="H275" i="12" s="1"/>
  <c r="G274" i="12"/>
  <c r="H274" i="12" s="1"/>
  <c r="G273" i="12"/>
  <c r="H273" i="12" s="1"/>
  <c r="G272" i="12"/>
  <c r="H272" i="12" s="1"/>
  <c r="G271" i="12"/>
  <c r="H271" i="12" s="1"/>
  <c r="G270" i="12"/>
  <c r="H270" i="12" s="1"/>
  <c r="G269" i="12"/>
  <c r="H269" i="12" s="1"/>
  <c r="G268" i="12"/>
  <c r="H268" i="12" s="1"/>
  <c r="G267" i="12"/>
  <c r="H267" i="12" s="1"/>
  <c r="G266" i="12"/>
  <c r="H266" i="12" s="1"/>
  <c r="G265" i="12"/>
  <c r="H265" i="12" s="1"/>
  <c r="G264" i="12"/>
  <c r="H264" i="12" s="1"/>
  <c r="G263" i="12"/>
  <c r="H263" i="12" s="1"/>
  <c r="G262" i="12"/>
  <c r="H262" i="12" s="1"/>
  <c r="G261" i="12"/>
  <c r="H261" i="12" s="1"/>
  <c r="G260" i="12"/>
  <c r="H260" i="12" s="1"/>
  <c r="G259" i="12"/>
  <c r="H259" i="12" s="1"/>
  <c r="G258" i="12"/>
  <c r="H258" i="12" s="1"/>
  <c r="G257" i="12"/>
  <c r="H257" i="12" s="1"/>
  <c r="G256" i="12"/>
  <c r="H256" i="12" s="1"/>
  <c r="G255" i="12"/>
  <c r="H255" i="12" s="1"/>
  <c r="G254" i="12"/>
  <c r="H254" i="12" s="1"/>
  <c r="G253" i="12"/>
  <c r="H253" i="12" s="1"/>
  <c r="G252" i="12"/>
  <c r="H252" i="12" s="1"/>
  <c r="G251" i="12"/>
  <c r="H251" i="12" s="1"/>
  <c r="G250" i="12"/>
  <c r="H250" i="12" s="1"/>
  <c r="G249" i="12"/>
  <c r="H249" i="12" s="1"/>
  <c r="G248" i="12"/>
  <c r="H248" i="12" s="1"/>
  <c r="G247" i="12"/>
  <c r="H247" i="12" s="1"/>
  <c r="G246" i="12"/>
  <c r="H246" i="12" s="1"/>
  <c r="G245" i="12"/>
  <c r="H245" i="12" s="1"/>
  <c r="G244" i="12"/>
  <c r="H244" i="12" s="1"/>
  <c r="G243" i="12"/>
  <c r="H243" i="12" s="1"/>
  <c r="G242" i="12"/>
  <c r="H242" i="12" s="1"/>
  <c r="G241" i="12"/>
  <c r="H241" i="12" s="1"/>
  <c r="G240" i="12"/>
  <c r="H240" i="12" s="1"/>
  <c r="G239" i="12"/>
  <c r="H239" i="12" s="1"/>
  <c r="G238" i="12"/>
  <c r="H238" i="12" s="1"/>
  <c r="G237" i="12"/>
  <c r="H237" i="12" s="1"/>
  <c r="G236" i="12"/>
  <c r="H236" i="12" s="1"/>
  <c r="G235" i="12"/>
  <c r="H235" i="12" s="1"/>
  <c r="G234" i="12"/>
  <c r="H234" i="12" s="1"/>
  <c r="G233" i="12"/>
  <c r="H233" i="12" s="1"/>
  <c r="G232" i="12"/>
  <c r="H232" i="12" s="1"/>
  <c r="G231" i="12"/>
  <c r="H231" i="12" s="1"/>
  <c r="G230" i="12"/>
  <c r="H230" i="12" s="1"/>
  <c r="G229" i="12"/>
  <c r="H229" i="12" s="1"/>
  <c r="G228" i="12"/>
  <c r="H228" i="12" s="1"/>
  <c r="G227" i="12"/>
  <c r="H227" i="12" s="1"/>
  <c r="G226" i="12"/>
  <c r="H226" i="12" s="1"/>
  <c r="G225" i="12"/>
  <c r="H225" i="12" s="1"/>
  <c r="G224" i="12"/>
  <c r="H224" i="12" s="1"/>
  <c r="G223" i="12"/>
  <c r="H223" i="12" s="1"/>
  <c r="G222" i="12"/>
  <c r="H222" i="12" s="1"/>
  <c r="G221" i="12"/>
  <c r="H221" i="12" s="1"/>
  <c r="G220" i="12"/>
  <c r="H220" i="12" s="1"/>
  <c r="G219" i="12"/>
  <c r="H219" i="12" s="1"/>
  <c r="G218" i="12"/>
  <c r="H218" i="12" s="1"/>
  <c r="G217" i="12"/>
  <c r="H217" i="12" s="1"/>
  <c r="G216" i="12"/>
  <c r="H216" i="12" s="1"/>
  <c r="G215" i="12"/>
  <c r="H215" i="12" s="1"/>
  <c r="G214" i="12"/>
  <c r="H214" i="12" s="1"/>
  <c r="G213" i="12"/>
  <c r="H213" i="12" s="1"/>
  <c r="G212" i="12"/>
  <c r="H212" i="12" s="1"/>
  <c r="G211" i="12"/>
  <c r="H211" i="12" s="1"/>
  <c r="G210" i="12"/>
  <c r="H210" i="12" s="1"/>
  <c r="G209" i="12"/>
  <c r="H209" i="12" s="1"/>
  <c r="G208" i="12"/>
  <c r="H208" i="12" s="1"/>
  <c r="G207" i="12"/>
  <c r="H207" i="12" s="1"/>
  <c r="G206" i="12"/>
  <c r="H206" i="12" s="1"/>
  <c r="G205" i="12"/>
  <c r="H205" i="12" s="1"/>
  <c r="G204" i="12"/>
  <c r="H204" i="12" s="1"/>
  <c r="G203" i="12"/>
  <c r="H203" i="12" s="1"/>
  <c r="G202" i="12"/>
  <c r="H202" i="12" s="1"/>
  <c r="G201" i="12"/>
  <c r="H201" i="12" s="1"/>
  <c r="G200" i="12"/>
  <c r="H200" i="12" s="1"/>
  <c r="G199" i="12"/>
  <c r="H199" i="12" s="1"/>
  <c r="G198" i="12"/>
  <c r="H198" i="12" s="1"/>
  <c r="G197" i="12"/>
  <c r="H197" i="12" s="1"/>
  <c r="G196" i="12"/>
  <c r="H196" i="12" s="1"/>
  <c r="G195" i="12"/>
  <c r="H195" i="12" s="1"/>
  <c r="G194" i="12"/>
  <c r="H194" i="12" s="1"/>
  <c r="G193" i="12"/>
  <c r="H193" i="12" s="1"/>
  <c r="G192" i="12"/>
  <c r="H192" i="12" s="1"/>
  <c r="G191" i="12"/>
  <c r="H191" i="12" s="1"/>
  <c r="G190" i="12"/>
  <c r="H190" i="12" s="1"/>
  <c r="G189" i="12"/>
  <c r="H189" i="12" s="1"/>
  <c r="G188" i="12"/>
  <c r="H188" i="12" s="1"/>
  <c r="G187" i="12"/>
  <c r="H187" i="12" s="1"/>
  <c r="G186" i="12"/>
  <c r="H186" i="12" s="1"/>
  <c r="G185" i="12"/>
  <c r="H185" i="12" s="1"/>
  <c r="G184" i="12"/>
  <c r="H184" i="12" s="1"/>
  <c r="G183" i="12"/>
  <c r="H183" i="12" s="1"/>
  <c r="G182" i="12"/>
  <c r="H182" i="12" s="1"/>
  <c r="G181" i="12"/>
  <c r="H181" i="12" s="1"/>
  <c r="G180" i="12"/>
  <c r="H180" i="12" s="1"/>
  <c r="G179" i="12"/>
  <c r="H179" i="12" s="1"/>
  <c r="G178" i="12"/>
  <c r="H178" i="12" s="1"/>
  <c r="G177" i="12"/>
  <c r="H177" i="12" s="1"/>
  <c r="G176" i="12"/>
  <c r="H176" i="12" s="1"/>
  <c r="G175" i="12"/>
  <c r="H175" i="12" s="1"/>
  <c r="G174" i="12"/>
  <c r="H174" i="12" s="1"/>
  <c r="G173" i="12"/>
  <c r="H173" i="12" s="1"/>
  <c r="G172" i="12"/>
  <c r="H172" i="12" s="1"/>
  <c r="G171" i="12"/>
  <c r="H171" i="12" s="1"/>
  <c r="G170" i="12"/>
  <c r="H170" i="12" s="1"/>
  <c r="G169" i="12"/>
  <c r="H169" i="12" s="1"/>
  <c r="G168" i="12"/>
  <c r="H168" i="12" s="1"/>
  <c r="G167" i="12"/>
  <c r="H167" i="12" s="1"/>
  <c r="G166" i="12"/>
  <c r="H166" i="12" s="1"/>
  <c r="G165" i="12"/>
  <c r="H165" i="12" s="1"/>
  <c r="G164" i="12"/>
  <c r="H164" i="12" s="1"/>
  <c r="G163" i="12"/>
  <c r="H163" i="12" s="1"/>
  <c r="G162" i="12"/>
  <c r="H162" i="12" s="1"/>
  <c r="G161" i="12"/>
  <c r="H161" i="12" s="1"/>
  <c r="G160" i="12"/>
  <c r="H160" i="12" s="1"/>
  <c r="G159" i="12"/>
  <c r="H159" i="12" s="1"/>
  <c r="G158" i="12"/>
  <c r="H158" i="12" s="1"/>
  <c r="H157" i="12"/>
  <c r="G157" i="12"/>
  <c r="G156" i="12"/>
  <c r="H156" i="12" s="1"/>
  <c r="G155" i="12"/>
  <c r="H155" i="12" s="1"/>
  <c r="G154" i="12"/>
  <c r="H154" i="12" s="1"/>
  <c r="G153" i="12"/>
  <c r="H153" i="12" s="1"/>
  <c r="G152" i="12"/>
  <c r="H152" i="12" s="1"/>
  <c r="G151" i="12"/>
  <c r="H151" i="12" s="1"/>
  <c r="G150" i="12"/>
  <c r="H150" i="12" s="1"/>
  <c r="G149" i="12"/>
  <c r="H149" i="12" s="1"/>
  <c r="G148" i="12"/>
  <c r="H148" i="12" s="1"/>
  <c r="G147" i="12"/>
  <c r="H147" i="12" s="1"/>
  <c r="G146" i="12"/>
  <c r="H146" i="12" s="1"/>
  <c r="G145" i="12"/>
  <c r="H145" i="12" s="1"/>
  <c r="G144" i="12"/>
  <c r="H144" i="12" s="1"/>
  <c r="G143" i="12"/>
  <c r="H143" i="12" s="1"/>
  <c r="G142" i="12"/>
  <c r="H142" i="12" s="1"/>
  <c r="G141" i="12"/>
  <c r="H141" i="12" s="1"/>
  <c r="G140" i="12"/>
  <c r="H140" i="12" s="1"/>
  <c r="G139" i="12"/>
  <c r="H139" i="12" s="1"/>
  <c r="G138" i="12"/>
  <c r="H138" i="12" s="1"/>
  <c r="G137" i="12"/>
  <c r="H137" i="12" s="1"/>
  <c r="G136" i="12"/>
  <c r="H136" i="12" s="1"/>
  <c r="G135" i="12"/>
  <c r="H135" i="12" s="1"/>
  <c r="G134" i="12"/>
  <c r="H134" i="12" s="1"/>
  <c r="G133" i="12"/>
  <c r="H133" i="12" s="1"/>
  <c r="G132" i="12"/>
  <c r="H132" i="12" s="1"/>
  <c r="G131" i="12"/>
  <c r="H131" i="12" s="1"/>
  <c r="G130" i="12"/>
  <c r="H130" i="12" s="1"/>
  <c r="G129" i="12"/>
  <c r="H129" i="12" s="1"/>
  <c r="G128" i="12"/>
  <c r="H128" i="12" s="1"/>
  <c r="G127" i="12"/>
  <c r="H127" i="12" s="1"/>
  <c r="G126" i="12"/>
  <c r="H126" i="12" s="1"/>
  <c r="G125" i="12"/>
  <c r="H125" i="12" s="1"/>
  <c r="G124" i="12"/>
  <c r="H124" i="12" s="1"/>
  <c r="G123" i="12"/>
  <c r="H123" i="12" s="1"/>
  <c r="G122" i="12"/>
  <c r="H122" i="12" s="1"/>
  <c r="G121" i="12"/>
  <c r="H121" i="12" s="1"/>
  <c r="G120" i="12"/>
  <c r="H120" i="12" s="1"/>
  <c r="G119" i="12"/>
  <c r="H119" i="12" s="1"/>
  <c r="G118" i="12"/>
  <c r="H118" i="12" s="1"/>
  <c r="G117" i="12"/>
  <c r="H117" i="12" s="1"/>
  <c r="G116" i="12"/>
  <c r="H116" i="12" s="1"/>
  <c r="G115" i="12"/>
  <c r="H115" i="12" s="1"/>
  <c r="G114" i="12"/>
  <c r="H114" i="12" s="1"/>
  <c r="G113" i="12"/>
  <c r="H113" i="12" s="1"/>
  <c r="G112" i="12"/>
  <c r="H112" i="12" s="1"/>
  <c r="G111" i="12"/>
  <c r="H111" i="12" s="1"/>
  <c r="G110" i="12"/>
  <c r="H110" i="12" s="1"/>
  <c r="G109" i="12"/>
  <c r="H109" i="12" s="1"/>
  <c r="G108" i="12"/>
  <c r="H108" i="12" s="1"/>
  <c r="G107" i="12"/>
  <c r="H107" i="12" s="1"/>
  <c r="G106" i="12"/>
  <c r="H106" i="12" s="1"/>
  <c r="G105" i="12"/>
  <c r="H105" i="12" s="1"/>
  <c r="G104" i="12"/>
  <c r="H104" i="12" s="1"/>
  <c r="G103" i="12"/>
  <c r="H103" i="12" s="1"/>
  <c r="G102" i="12"/>
  <c r="H102" i="12" s="1"/>
  <c r="G101" i="12"/>
  <c r="H101" i="12" s="1"/>
  <c r="G100" i="12"/>
  <c r="H100" i="12" s="1"/>
  <c r="G99" i="12"/>
  <c r="H99" i="12" s="1"/>
  <c r="G98" i="12"/>
  <c r="H98" i="12" s="1"/>
  <c r="G97" i="12"/>
  <c r="H97" i="12" s="1"/>
  <c r="G96" i="12"/>
  <c r="H96" i="12" s="1"/>
  <c r="G95" i="12"/>
  <c r="H95" i="12" s="1"/>
  <c r="G94" i="12"/>
  <c r="H94" i="12" s="1"/>
  <c r="G93" i="12"/>
  <c r="H93" i="12" s="1"/>
  <c r="G92" i="12"/>
  <c r="H92" i="12" s="1"/>
  <c r="G91" i="12"/>
  <c r="H91" i="12" s="1"/>
  <c r="G90" i="12"/>
  <c r="H90" i="12" s="1"/>
  <c r="G89" i="12"/>
  <c r="H89" i="12" s="1"/>
  <c r="G88" i="12"/>
  <c r="H88" i="12" s="1"/>
  <c r="G87" i="12"/>
  <c r="H87" i="12" s="1"/>
  <c r="G86" i="12"/>
  <c r="H86" i="12" s="1"/>
  <c r="G85" i="12"/>
  <c r="H85" i="12" s="1"/>
  <c r="G84" i="12"/>
  <c r="H84" i="12" s="1"/>
  <c r="K83" i="12"/>
  <c r="G83" i="12"/>
  <c r="H83" i="12" s="1"/>
  <c r="G82" i="12"/>
  <c r="H82" i="12" s="1"/>
  <c r="G81" i="12"/>
  <c r="H81" i="12" s="1"/>
  <c r="G80" i="12"/>
  <c r="H80" i="12" s="1"/>
  <c r="G79" i="12"/>
  <c r="H79" i="12" s="1"/>
  <c r="G78" i="12"/>
  <c r="H78" i="12" s="1"/>
  <c r="G77" i="12"/>
  <c r="H77" i="12" s="1"/>
  <c r="G76" i="12"/>
  <c r="H76" i="12" s="1"/>
  <c r="G75" i="12"/>
  <c r="H75" i="12" s="1"/>
  <c r="G74" i="12"/>
  <c r="H74" i="12" s="1"/>
  <c r="G73" i="12"/>
  <c r="H73" i="12" s="1"/>
  <c r="G72" i="12"/>
  <c r="H72" i="12" s="1"/>
  <c r="G71" i="12"/>
  <c r="H71" i="12" s="1"/>
  <c r="G70" i="12"/>
  <c r="H70" i="12" s="1"/>
  <c r="G69" i="12"/>
  <c r="H69" i="12" s="1"/>
  <c r="G68" i="12"/>
  <c r="H68" i="12" s="1"/>
  <c r="G67" i="12"/>
  <c r="H67" i="12" s="1"/>
  <c r="G66" i="12"/>
  <c r="H66" i="12" s="1"/>
  <c r="G65" i="12"/>
  <c r="H65" i="12" s="1"/>
  <c r="G64" i="12"/>
  <c r="H64" i="12" s="1"/>
  <c r="G63" i="12"/>
  <c r="H63" i="12" s="1"/>
  <c r="G62" i="12"/>
  <c r="H62" i="12" s="1"/>
  <c r="G61" i="12"/>
  <c r="H61" i="12" s="1"/>
  <c r="G60" i="12"/>
  <c r="H60" i="12" s="1"/>
  <c r="G59" i="12"/>
  <c r="H59" i="12" s="1"/>
  <c r="G58" i="12"/>
  <c r="H58" i="12" s="1"/>
  <c r="G57" i="12"/>
  <c r="H57" i="12" s="1"/>
  <c r="H56" i="12"/>
  <c r="G56" i="12"/>
  <c r="G55" i="12"/>
  <c r="H55" i="12" s="1"/>
  <c r="G54" i="12"/>
  <c r="H54" i="12" s="1"/>
  <c r="G53" i="12"/>
  <c r="H53" i="12" s="1"/>
  <c r="G52" i="12"/>
  <c r="H52" i="12" s="1"/>
  <c r="G51" i="12"/>
  <c r="H51" i="12" s="1"/>
  <c r="G50" i="12"/>
  <c r="H50" i="12" s="1"/>
  <c r="G49" i="12"/>
  <c r="H49" i="12" s="1"/>
  <c r="G48" i="12"/>
  <c r="H48" i="12" s="1"/>
  <c r="G47" i="12"/>
  <c r="H47" i="12" s="1"/>
  <c r="G46" i="12"/>
  <c r="H46" i="12" s="1"/>
  <c r="G45" i="12"/>
  <c r="H45" i="12" s="1"/>
  <c r="G44" i="12"/>
  <c r="H44" i="12" s="1"/>
  <c r="G43" i="12"/>
  <c r="H43" i="12" s="1"/>
  <c r="G42" i="12"/>
  <c r="H42" i="12" s="1"/>
  <c r="G41" i="12"/>
  <c r="H41" i="12" s="1"/>
  <c r="G40" i="12"/>
  <c r="H40" i="12" s="1"/>
  <c r="G39" i="12"/>
  <c r="H39" i="12" s="1"/>
  <c r="G38" i="12"/>
  <c r="H38" i="12" s="1"/>
  <c r="G37" i="12"/>
  <c r="H37" i="12" s="1"/>
  <c r="G36" i="12"/>
  <c r="H36" i="12" s="1"/>
  <c r="G35" i="12"/>
  <c r="H35" i="12" s="1"/>
  <c r="G34" i="12"/>
  <c r="H34" i="12" s="1"/>
  <c r="G33" i="12"/>
  <c r="H33" i="12" s="1"/>
  <c r="G32" i="12"/>
  <c r="H32" i="12" s="1"/>
  <c r="G31" i="12"/>
  <c r="H31" i="12" s="1"/>
  <c r="G30" i="12"/>
  <c r="H30" i="12" s="1"/>
  <c r="G29" i="12"/>
  <c r="H29" i="12" s="1"/>
  <c r="G28" i="12"/>
  <c r="H28" i="12" s="1"/>
  <c r="G27" i="12"/>
  <c r="H27" i="12" s="1"/>
  <c r="G26" i="12"/>
  <c r="H26" i="12" s="1"/>
  <c r="G25" i="12"/>
  <c r="H25" i="12" s="1"/>
  <c r="G24" i="12"/>
  <c r="H24" i="12" s="1"/>
  <c r="G23" i="12"/>
  <c r="H23" i="12" s="1"/>
  <c r="G22" i="12"/>
  <c r="H22" i="12" s="1"/>
  <c r="G21" i="12"/>
  <c r="H21" i="12" s="1"/>
  <c r="G20" i="12"/>
  <c r="H20" i="12" s="1"/>
  <c r="G19" i="12"/>
  <c r="H19" i="12" s="1"/>
  <c r="G18" i="12"/>
  <c r="G8" i="12"/>
  <c r="G6" i="12"/>
  <c r="F11" i="11" s="1"/>
  <c r="H18" i="12" l="1"/>
  <c r="G7" i="13"/>
  <c r="G7" i="12" l="1"/>
  <c r="G4" i="6"/>
  <c r="I10" i="10"/>
  <c r="I9" i="10"/>
  <c r="I11" i="10"/>
  <c r="I8" i="10"/>
  <c r="H9" i="10"/>
  <c r="G11" i="11" l="1"/>
  <c r="L11" i="11"/>
  <c r="K11" i="11"/>
  <c r="J11" i="11"/>
  <c r="G8" i="6"/>
  <c r="G7" i="6"/>
  <c r="G6" i="6"/>
  <c r="K90" i="6"/>
  <c r="K83" i="6" l="1"/>
  <c r="P14" i="11" l="1"/>
  <c r="R14" i="11"/>
  <c r="Q14" i="11"/>
  <c r="P12" i="11"/>
  <c r="R12" i="11"/>
  <c r="Q12" i="11"/>
  <c r="G5" i="6" l="1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18" i="6"/>
  <c r="H225" i="6" l="1"/>
  <c r="H437" i="6"/>
  <c r="H565" i="6"/>
  <c r="H653" i="6"/>
  <c r="H717" i="6"/>
  <c r="H52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1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4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H425" i="6"/>
  <c r="H426" i="6"/>
  <c r="H427" i="6"/>
  <c r="H428" i="6"/>
  <c r="H429" i="6"/>
  <c r="H430" i="6"/>
  <c r="H431" i="6"/>
  <c r="H432" i="6"/>
  <c r="H433" i="6"/>
  <c r="H434" i="6"/>
  <c r="H435" i="6"/>
  <c r="H436" i="6"/>
  <c r="H438" i="6"/>
  <c r="H439" i="6"/>
  <c r="H440" i="6"/>
  <c r="H441" i="6"/>
  <c r="H442" i="6"/>
  <c r="H443" i="6"/>
  <c r="H444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7" i="6"/>
  <c r="H458" i="6"/>
  <c r="H459" i="6"/>
  <c r="H460" i="6"/>
  <c r="H461" i="6"/>
  <c r="H462" i="6"/>
  <c r="H463" i="6"/>
  <c r="H464" i="6"/>
  <c r="H465" i="6"/>
  <c r="H466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89" i="6"/>
  <c r="H490" i="6"/>
  <c r="H491" i="6"/>
  <c r="H492" i="6"/>
  <c r="H493" i="6"/>
  <c r="H494" i="6"/>
  <c r="H495" i="6"/>
  <c r="H496" i="6"/>
  <c r="H497" i="6"/>
  <c r="H498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H524" i="6"/>
  <c r="H525" i="6"/>
  <c r="H526" i="6"/>
  <c r="H527" i="6"/>
  <c r="H528" i="6"/>
  <c r="H529" i="6"/>
  <c r="H530" i="6"/>
  <c r="H531" i="6"/>
  <c r="H532" i="6"/>
  <c r="H533" i="6"/>
  <c r="H534" i="6"/>
  <c r="H535" i="6"/>
  <c r="H536" i="6"/>
  <c r="H537" i="6"/>
  <c r="H538" i="6"/>
  <c r="H539" i="6"/>
  <c r="H540" i="6"/>
  <c r="H541" i="6"/>
  <c r="H542" i="6"/>
  <c r="H543" i="6"/>
  <c r="H544" i="6"/>
  <c r="H545" i="6"/>
  <c r="H546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4" i="6"/>
  <c r="H566" i="6"/>
  <c r="H567" i="6"/>
  <c r="H568" i="6"/>
  <c r="H569" i="6"/>
  <c r="H570" i="6"/>
  <c r="H571" i="6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H587" i="6"/>
  <c r="H588" i="6"/>
  <c r="H589" i="6"/>
  <c r="H590" i="6"/>
  <c r="H591" i="6"/>
  <c r="H592" i="6"/>
  <c r="H593" i="6"/>
  <c r="H594" i="6"/>
  <c r="H595" i="6"/>
  <c r="H596" i="6"/>
  <c r="H597" i="6"/>
  <c r="H598" i="6"/>
  <c r="H599" i="6"/>
  <c r="H600" i="6"/>
  <c r="H601" i="6"/>
  <c r="H602" i="6"/>
  <c r="H603" i="6"/>
  <c r="H604" i="6"/>
  <c r="H605" i="6"/>
  <c r="H606" i="6"/>
  <c r="H607" i="6"/>
  <c r="H608" i="6"/>
  <c r="H609" i="6"/>
  <c r="H610" i="6"/>
  <c r="H611" i="6"/>
  <c r="H612" i="6"/>
  <c r="H613" i="6"/>
  <c r="H614" i="6"/>
  <c r="H615" i="6"/>
  <c r="H616" i="6"/>
  <c r="H617" i="6"/>
  <c r="H618" i="6"/>
  <c r="H619" i="6"/>
  <c r="H620" i="6"/>
  <c r="H621" i="6"/>
  <c r="H622" i="6"/>
  <c r="H623" i="6"/>
  <c r="H624" i="6"/>
  <c r="H625" i="6"/>
  <c r="H626" i="6"/>
  <c r="H627" i="6"/>
  <c r="H628" i="6"/>
  <c r="H629" i="6"/>
  <c r="H630" i="6"/>
  <c r="H631" i="6"/>
  <c r="H632" i="6"/>
  <c r="H633" i="6"/>
  <c r="H634" i="6"/>
  <c r="H635" i="6"/>
  <c r="H636" i="6"/>
  <c r="H637" i="6"/>
  <c r="H638" i="6"/>
  <c r="H639" i="6"/>
  <c r="H640" i="6"/>
  <c r="H641" i="6"/>
  <c r="H642" i="6"/>
  <c r="H643" i="6"/>
  <c r="H644" i="6"/>
  <c r="H645" i="6"/>
  <c r="H646" i="6"/>
  <c r="H647" i="6"/>
  <c r="H648" i="6"/>
  <c r="H649" i="6"/>
  <c r="H650" i="6"/>
  <c r="H651" i="6"/>
  <c r="H652" i="6"/>
  <c r="H654" i="6"/>
  <c r="H655" i="6"/>
  <c r="H656" i="6"/>
  <c r="H657" i="6"/>
  <c r="H658" i="6"/>
  <c r="H659" i="6"/>
  <c r="H660" i="6"/>
  <c r="H661" i="6"/>
  <c r="H662" i="6"/>
  <c r="H663" i="6"/>
  <c r="H664" i="6"/>
  <c r="H665" i="6"/>
  <c r="H666" i="6"/>
  <c r="H667" i="6"/>
  <c r="H668" i="6"/>
  <c r="H669" i="6"/>
  <c r="H670" i="6"/>
  <c r="H671" i="6"/>
  <c r="H672" i="6"/>
  <c r="H673" i="6"/>
  <c r="H674" i="6"/>
  <c r="H675" i="6"/>
  <c r="H676" i="6"/>
  <c r="H677" i="6"/>
  <c r="H678" i="6"/>
  <c r="H679" i="6"/>
  <c r="H680" i="6"/>
  <c r="H681" i="6"/>
  <c r="H682" i="6"/>
  <c r="H683" i="6"/>
  <c r="H684" i="6"/>
  <c r="H685" i="6"/>
  <c r="H686" i="6"/>
  <c r="H687" i="6"/>
  <c r="H688" i="6"/>
  <c r="H689" i="6"/>
  <c r="H690" i="6"/>
  <c r="H691" i="6"/>
  <c r="H692" i="6"/>
  <c r="H693" i="6"/>
  <c r="H694" i="6"/>
  <c r="H695" i="6"/>
  <c r="H696" i="6"/>
  <c r="H697" i="6"/>
  <c r="H698" i="6"/>
  <c r="H699" i="6"/>
  <c r="H700" i="6"/>
  <c r="H701" i="6"/>
  <c r="H702" i="6"/>
  <c r="H703" i="6"/>
  <c r="H704" i="6"/>
  <c r="H705" i="6"/>
  <c r="H706" i="6"/>
  <c r="H707" i="6"/>
  <c r="H708" i="6"/>
  <c r="H709" i="6"/>
  <c r="H710" i="6"/>
  <c r="H711" i="6"/>
  <c r="H712" i="6"/>
  <c r="H713" i="6"/>
  <c r="H714" i="6"/>
  <c r="H715" i="6"/>
  <c r="H716" i="6"/>
  <c r="H718" i="6"/>
  <c r="H719" i="6"/>
  <c r="H720" i="6"/>
  <c r="H721" i="6"/>
  <c r="H722" i="6"/>
  <c r="H723" i="6"/>
  <c r="H724" i="6"/>
  <c r="H725" i="6"/>
  <c r="H726" i="6"/>
  <c r="H727" i="6"/>
  <c r="H728" i="6"/>
  <c r="H729" i="6"/>
  <c r="H730" i="6"/>
  <c r="H731" i="6"/>
  <c r="H732" i="6"/>
  <c r="H733" i="6"/>
  <c r="H734" i="6"/>
  <c r="H735" i="6"/>
  <c r="H736" i="6"/>
  <c r="H737" i="6"/>
  <c r="H738" i="6"/>
  <c r="H739" i="6"/>
  <c r="H18" i="6"/>
  <c r="H8" i="10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C82C4F9-BF32-4819-838C-D5ED6A4FD117}" keepAlive="1" name="Query - Fatigue A22" description="Connessione alla query 'Fatigue A22' nella cartella di lavoro." type="5" refreshedVersion="0" background="1">
    <dbPr connection="Provider=Microsoft.Mashup.OleDb.1;Data Source=$Workbook$;Location=&quot;Fatigue A22&quot;;Extended Properties=&quot;&quot;" command="SELECT * FROM [Fatigue A22]"/>
  </connection>
  <connection id="2" xr16:uid="{2CEAD3FC-731B-46E4-A3ED-43FE3DA3D02A}" keepAlive="1" name="Query - Fatigue A29" description="Connessione alla query 'Fatigue A29' nella cartella di lavoro." type="5" refreshedVersion="0" background="1">
    <dbPr connection="Provider=Microsoft.Mashup.OleDb.1;Data Source=$Workbook$;Location=&quot;Fatigue A29&quot;;Extended Properties=&quot;&quot;" command="SELECT * FROM [Fatigue A29]"/>
  </connection>
</connections>
</file>

<file path=xl/sharedStrings.xml><?xml version="1.0" encoding="utf-8"?>
<sst xmlns="http://schemas.openxmlformats.org/spreadsheetml/2006/main" count="475" uniqueCount="118">
  <si>
    <t>EN 12697-26 (Annex C)</t>
  </si>
  <si>
    <t>Provino</t>
  </si>
  <si>
    <t>Data comp.</t>
  </si>
  <si>
    <t>Miscela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</si>
  <si>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</si>
  <si>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</si>
  <si>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AV</t>
    </r>
    <r>
      <rPr>
        <b/>
        <sz val="11"/>
        <color theme="1"/>
        <rFont val="Calibri"/>
        <family val="2"/>
        <scheme val="minor"/>
      </rPr>
      <t xml:space="preserve"> [MPa]</t>
    </r>
  </si>
  <si>
    <t>A1</t>
  </si>
  <si>
    <t>SP2_20</t>
  </si>
  <si>
    <t>A2</t>
  </si>
  <si>
    <t>A6</t>
  </si>
  <si>
    <t>A7</t>
  </si>
  <si>
    <t>A8</t>
  </si>
  <si>
    <t>A9</t>
  </si>
  <si>
    <t>A10</t>
  </si>
  <si>
    <t>A11</t>
  </si>
  <si>
    <t>A12</t>
  </si>
  <si>
    <t>A13</t>
  </si>
  <si>
    <t>A14</t>
  </si>
  <si>
    <t>A15</t>
  </si>
  <si>
    <t>A16</t>
  </si>
  <si>
    <r>
      <t>Δ</t>
    </r>
    <r>
      <rPr>
        <b/>
        <vertAlign val="subscript"/>
        <sz val="11"/>
        <color theme="1"/>
        <rFont val="Calibri"/>
        <family val="2"/>
        <scheme val="minor"/>
      </rPr>
      <t>REL</t>
    </r>
    <r>
      <rPr>
        <b/>
        <sz val="11"/>
        <color theme="1"/>
        <rFont val="Calibri"/>
        <family val="2"/>
        <scheme val="minor"/>
      </rPr>
      <t xml:space="preserve"> [%]</t>
    </r>
  </si>
  <si>
    <t>Media [MPa]</t>
  </si>
  <si>
    <t>Dev. Std [MPa]</t>
  </si>
  <si>
    <t>.</t>
  </si>
  <si>
    <t>SAMPLE ID</t>
  </si>
  <si>
    <t>Test Temperature</t>
  </si>
  <si>
    <t>Target Stress [kPa]</t>
  </si>
  <si>
    <t>Sample Diameter [mm]</t>
  </si>
  <si>
    <t>Waveshape</t>
  </si>
  <si>
    <t>Haversine</t>
  </si>
  <si>
    <t>Loading Time [ms]</t>
  </si>
  <si>
    <t>Estimated Poisson's ratio [-]</t>
  </si>
  <si>
    <t>Contact Load [kN]</t>
  </si>
  <si>
    <t>Cycle</t>
  </si>
  <si>
    <t>Stiffness Modulus</t>
  </si>
  <si>
    <t>ID</t>
  </si>
  <si>
    <t>20 °C</t>
  </si>
  <si>
    <t>Stiffness Modulus 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</si>
  <si>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  <r>
      <rPr>
        <b/>
        <sz val="11"/>
        <color theme="1"/>
        <rFont val="Calibri"/>
        <family val="2"/>
        <scheme val="minor"/>
      </rPr>
      <t xml:space="preserve"> [kPa]</t>
    </r>
  </si>
  <si>
    <t>Criterio 50% Modulo</t>
  </si>
  <si>
    <t>Criterio ER</t>
  </si>
  <si>
    <t>Criterio Rottura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</si>
  <si>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</si>
  <si>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</si>
  <si>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</si>
  <si>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</si>
  <si>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</si>
  <si>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</si>
  <si>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N</t>
    </r>
    <r>
      <rPr>
        <b/>
        <vertAlign val="subscript"/>
        <sz val="10"/>
        <rFont val="Calibri"/>
        <family val="2"/>
        <scheme val="minor"/>
      </rPr>
      <t>f, ROTTURA</t>
    </r>
  </si>
  <si>
    <t>[μm/m]</t>
  </si>
  <si>
    <t>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</si>
  <si>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</si>
  <si>
    <t xml:space="preserve">Fatigue: IT-CY Test (BS EN 12697‑24:2018) Annex E </t>
  </si>
  <si>
    <t>EN 12697-24 (Annex E)</t>
  </si>
  <si>
    <t>Avg Tot Horiz Def</t>
  </si>
  <si>
    <r>
      <t>W</t>
    </r>
    <r>
      <rPr>
        <b/>
        <vertAlign val="subscript"/>
        <sz val="11"/>
        <rFont val="Calibri"/>
        <family val="2"/>
        <scheme val="minor"/>
      </rPr>
      <t>n</t>
    </r>
  </si>
  <si>
    <t>[mm]</t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</si>
  <si>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R,n</t>
    </r>
  </si>
  <si>
    <t>Avg Resilient Def</t>
  </si>
  <si>
    <t>Avg Permanent Def</t>
  </si>
  <si>
    <t>ΔH [mm]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</si>
  <si>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</si>
  <si>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N</t>
    </r>
    <r>
      <rPr>
        <b/>
        <vertAlign val="subscript"/>
        <sz val="11"/>
        <rFont val="Calibri"/>
        <family val="2"/>
        <scheme val="minor"/>
      </rPr>
      <t>f, ROTTURA</t>
    </r>
    <r>
      <rPr>
        <b/>
        <sz val="11"/>
        <rFont val="Calibri"/>
        <family val="2"/>
        <scheme val="minor"/>
      </rPr>
      <t xml:space="preserve"> [-]</t>
    </r>
  </si>
  <si>
    <t>Rest time (ms)</t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</si>
  <si>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</si>
  <si>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</si>
  <si>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</si>
  <si>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</si>
  <si>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</si>
  <si>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</si>
  <si>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</si>
  <si>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</si>
  <si>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</si>
  <si>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 exp</t>
    </r>
    <r>
      <rPr>
        <b/>
        <sz val="11"/>
        <color theme="1"/>
        <rFont val="Calibri"/>
        <family val="2"/>
        <scheme val="minor"/>
      </rPr>
      <t xml:space="preserve"> [</t>
    </r>
    <r>
      <rPr>
        <b/>
        <sz val="11"/>
        <color theme="1"/>
        <rFont val="Calibri"/>
        <family val="2"/>
      </rPr>
      <t>μm/m]</t>
    </r>
  </si>
  <si>
    <t>Tensile stress (Target)</t>
  </si>
  <si>
    <t>ACR SP2-20</t>
  </si>
  <si>
    <t>n°giri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</si>
  <si>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  <r>
      <rPr>
        <b/>
        <sz val="11"/>
        <color theme="1"/>
        <rFont val="Calibri"/>
        <family val="2"/>
        <scheme val="minor"/>
      </rPr>
      <t xml:space="preserve"> [%]</t>
    </r>
  </si>
  <si>
    <t>A4</t>
  </si>
  <si>
    <t>A5</t>
  </si>
  <si>
    <t>A18</t>
  </si>
  <si>
    <t>A19</t>
  </si>
  <si>
    <t>A20</t>
  </si>
  <si>
    <t>A21</t>
  </si>
  <si>
    <t>A22</t>
  </si>
  <si>
    <t>A23</t>
  </si>
  <si>
    <t>A24</t>
  </si>
  <si>
    <t>A25</t>
  </si>
  <si>
    <t>A26</t>
  </si>
  <si>
    <t>A27</t>
  </si>
  <si>
    <t>A28</t>
  </si>
  <si>
    <t>A29</t>
  </si>
  <si>
    <t>Q1 [MPa]</t>
  </si>
  <si>
    <t>-</t>
  </si>
  <si>
    <t>Q3 [MPa]</t>
  </si>
  <si>
    <t>IQR [MPa]</t>
  </si>
  <si>
    <t>UPPER_T [MPa]</t>
  </si>
  <si>
    <t>LOWER_T [MPa]</t>
  </si>
  <si>
    <r>
      <t>ε</t>
    </r>
    <r>
      <rPr>
        <b/>
        <vertAlign val="subscript"/>
        <sz val="11"/>
        <rFont val="Calibri"/>
        <family val="2"/>
        <scheme val="minor"/>
      </rPr>
      <t>R,10</t>
    </r>
    <r>
      <rPr>
        <b/>
        <sz val="11"/>
        <rFont val="Calibri"/>
        <family val="2"/>
        <scheme val="minor"/>
      </rPr>
      <t xml:space="preserve"> , Initial avg Resilient Strain [μm/m]</t>
    </r>
  </si>
  <si>
    <r>
      <t>ε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, Initial Horiz. Strain Amplitude [μm/m]</t>
    </r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</si>
  <si>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</si>
  <si>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t>[%]</t>
  </si>
  <si>
    <r>
      <rPr>
        <b/>
        <sz val="11"/>
        <color theme="1"/>
        <rFont val="Calibri"/>
        <family val="2"/>
        <scheme val="minor"/>
      </rPr>
      <t>ε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</si>
  <si>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rFont val="Calibri"/>
        <family val="2"/>
        <scheme val="minor"/>
      </rPr>
      <t>f, ER</t>
    </r>
  </si>
  <si>
    <r>
      <t>N</t>
    </r>
    <r>
      <rPr>
        <b/>
        <vertAlign val="subscript"/>
        <sz val="11"/>
        <rFont val="Calibri"/>
        <family val="2"/>
        <scheme val="minor"/>
      </rPr>
      <t>f, ROTTURA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</si>
  <si>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ε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</si>
  <si>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log</t>
    </r>
    <r>
      <rPr>
        <b/>
        <vertAlign val="subscript"/>
        <sz val="11"/>
        <rFont val="Calibri"/>
        <family val="2"/>
        <scheme val="minor"/>
      </rPr>
      <t xml:space="preserve">10 </t>
    </r>
    <r>
      <rPr>
        <b/>
        <sz val="11"/>
        <rFont val="Calibri"/>
        <family val="2"/>
        <scheme val="minor"/>
      </rPr>
      <t>N</t>
    </r>
    <r>
      <rPr>
        <b/>
        <vertAlign val="subscript"/>
        <sz val="11"/>
        <rFont val="Calibri"/>
        <family val="2"/>
        <scheme val="minor"/>
      </rPr>
      <t>f, ER</t>
    </r>
  </si>
  <si>
    <r>
      <t>log</t>
    </r>
    <r>
      <rPr>
        <b/>
        <vertAlign val="subscript"/>
        <sz val="11"/>
        <rFont val="Calibri"/>
        <family val="2"/>
        <scheme val="minor"/>
      </rPr>
      <t xml:space="preserve">10 </t>
    </r>
    <r>
      <rPr>
        <b/>
        <sz val="11"/>
        <rFont val="Calibri"/>
        <family val="2"/>
        <scheme val="minor"/>
      </rPr>
      <t>N</t>
    </r>
    <r>
      <rPr>
        <b/>
        <vertAlign val="subscript"/>
        <sz val="11"/>
        <rFont val="Calibri"/>
        <family val="2"/>
        <scheme val="minor"/>
      </rPr>
      <t>f, ROTTURA</t>
    </r>
  </si>
  <si>
    <t>Residui N</t>
  </si>
  <si>
    <t>ER</t>
  </si>
  <si>
    <t>ROTTURA</t>
  </si>
  <si>
    <t>Q1</t>
  </si>
  <si>
    <t>Q3</t>
  </si>
  <si>
    <t>IQR</t>
  </si>
  <si>
    <t>UPPER_T</t>
  </si>
  <si>
    <t>LOWER_T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</si>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</sst>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"/>
    <numFmt numFmtId="165" formatCode="0.000"/>
    <numFmt numFmtId="166" formatCode="0.0000"/>
    <numFmt numFmtId="167" formatCode="0.000000000"/>
    <numFmt numFmtId="168" formatCode="0.00000000"/>
    <numFmt numFmtId="169" formatCode="0.000E+00"/>
    <numFmt numFmtId="170" formatCode="0.0000000"/>
  </numFmts>
  <fonts count="2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1"/>
      <name val="Calibri"/>
      <family val="2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</fonts>
  <fills count="16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7" fillId="0" borderId="0"/>
    <xf numFmtId="0" fontId="10" fillId="0" borderId="0"/>
  </cellStyleXfs>
  <cellXfs count="317">
    <xf numFmtId="0" fontId="0" fillId="0" borderId="0" xfId="0"/>
    <xf numFmtId="0" fontId="1" fillId="2" borderId="1" xfId="0" applyFont="1" applyFill="1" applyBorder="1"/>
    <xf numFmtId="0" fontId="0" fillId="0" borderId="2" xfId="0" applyBorder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164" fontId="0" fillId="5" borderId="2" xfId="0" applyNumberFormat="1" applyFill="1" applyBorder="1" applyAlignment="1">
      <alignment horizontal="center" vertical="center"/>
    </xf>
    <xf numFmtId="164" fontId="0" fillId="5" borderId="5" xfId="0" applyNumberForma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4" fontId="0" fillId="0" borderId="7" xfId="0" applyNumberFormat="1" applyBorder="1" applyAlignment="1">
      <alignment horizontal="center" vertical="center"/>
    </xf>
    <xf numFmtId="164" fontId="0" fillId="5" borderId="7" xfId="0" applyNumberFormat="1" applyFill="1" applyBorder="1" applyAlignment="1">
      <alignment horizontal="center" vertical="center"/>
    </xf>
    <xf numFmtId="14" fontId="0" fillId="0" borderId="5" xfId="0" applyNumberForma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9" fillId="0" borderId="0" xfId="2" applyFont="1"/>
    <xf numFmtId="0" fontId="11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/>
    </xf>
    <xf numFmtId="0" fontId="9" fillId="0" borderId="0" xfId="2" applyFont="1" applyAlignment="1">
      <alignment horizontal="center"/>
    </xf>
    <xf numFmtId="1" fontId="11" fillId="0" borderId="0" xfId="3" applyNumberFormat="1" applyFont="1" applyAlignment="1">
      <alignment horizontal="center" vertical="center"/>
    </xf>
    <xf numFmtId="0" fontId="5" fillId="0" borderId="0" xfId="2" applyFont="1"/>
    <xf numFmtId="0" fontId="15" fillId="0" borderId="0" xfId="2" applyFont="1"/>
    <xf numFmtId="164" fontId="9" fillId="0" borderId="0" xfId="2" applyNumberFormat="1" applyFont="1"/>
    <xf numFmtId="0" fontId="11" fillId="0" borderId="0" xfId="3" applyFont="1" applyAlignment="1">
      <alignment horizontal="left" vertical="center"/>
    </xf>
    <xf numFmtId="0" fontId="13" fillId="0" borderId="0" xfId="2" applyFont="1" applyAlignment="1">
      <alignment horizontal="center"/>
    </xf>
    <xf numFmtId="167" fontId="9" fillId="0" borderId="0" xfId="2" applyNumberFormat="1" applyFont="1" applyAlignment="1">
      <alignment horizontal="center"/>
    </xf>
    <xf numFmtId="0" fontId="15" fillId="0" borderId="0" xfId="2" applyFont="1" applyAlignment="1">
      <alignment horizontal="center" vertical="top"/>
    </xf>
    <xf numFmtId="0" fontId="16" fillId="0" borderId="0" xfId="2" applyFont="1" applyAlignment="1">
      <alignment horizontal="center" vertical="top"/>
    </xf>
    <xf numFmtId="167" fontId="16" fillId="0" borderId="0" xfId="2" applyNumberFormat="1" applyFont="1" applyAlignment="1">
      <alignment horizontal="center" vertical="top"/>
    </xf>
    <xf numFmtId="168" fontId="16" fillId="0" borderId="0" xfId="2" applyNumberFormat="1" applyFont="1" applyAlignment="1">
      <alignment horizontal="center" vertical="top"/>
    </xf>
    <xf numFmtId="0" fontId="18" fillId="0" borderId="0" xfId="0" applyFont="1" applyAlignment="1">
      <alignment horizontal="center" vertical="center"/>
    </xf>
    <xf numFmtId="0" fontId="11" fillId="4" borderId="7" xfId="3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 wrapText="1"/>
    </xf>
    <xf numFmtId="0" fontId="11" fillId="4" borderId="8" xfId="3" applyFont="1" applyFill="1" applyBorder="1" applyAlignment="1">
      <alignment horizontal="center" vertical="center"/>
    </xf>
    <xf numFmtId="169" fontId="9" fillId="0" borderId="0" xfId="2" applyNumberFormat="1" applyFont="1"/>
    <xf numFmtId="169" fontId="9" fillId="0" borderId="0" xfId="2" applyNumberFormat="1" applyFont="1" applyAlignment="1">
      <alignment horizontal="center" vertical="center"/>
    </xf>
    <xf numFmtId="0" fontId="20" fillId="0" borderId="0" xfId="2" applyFont="1" applyAlignment="1">
      <alignment horizontal="center" vertical="top"/>
    </xf>
    <xf numFmtId="164" fontId="16" fillId="0" borderId="0" xfId="2" applyNumberFormat="1" applyFont="1" applyAlignment="1">
      <alignment horizontal="center" vertical="top"/>
    </xf>
    <xf numFmtId="166" fontId="16" fillId="0" borderId="0" xfId="2" applyNumberFormat="1" applyFont="1" applyAlignment="1">
      <alignment horizontal="center" vertical="top"/>
    </xf>
    <xf numFmtId="164" fontId="9" fillId="0" borderId="0" xfId="2" applyNumberFormat="1" applyFont="1" applyAlignment="1">
      <alignment horizontal="center"/>
    </xf>
    <xf numFmtId="1" fontId="9" fillId="0" borderId="0" xfId="2" applyNumberFormat="1" applyFont="1" applyAlignment="1">
      <alignment horizontal="center"/>
    </xf>
    <xf numFmtId="0" fontId="9" fillId="0" borderId="7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11" fillId="4" borderId="26" xfId="3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 wrapText="1"/>
    </xf>
    <xf numFmtId="0" fontId="11" fillId="4" borderId="27" xfId="3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1" fontId="5" fillId="0" borderId="2" xfId="0" applyNumberFormat="1" applyFont="1" applyBorder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1" fontId="5" fillId="0" borderId="5" xfId="0" applyNumberFormat="1" applyFont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1" fontId="11" fillId="0" borderId="15" xfId="3" applyNumberFormat="1" applyFont="1" applyBorder="1" applyAlignment="1">
      <alignment horizontal="center" vertical="center"/>
    </xf>
    <xf numFmtId="1" fontId="11" fillId="0" borderId="28" xfId="3" applyNumberFormat="1" applyFont="1" applyBorder="1" applyAlignment="1">
      <alignment horizontal="center" vertical="center"/>
    </xf>
    <xf numFmtId="1" fontId="11" fillId="0" borderId="25" xfId="3" applyNumberFormat="1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" fontId="11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0" fontId="1" fillId="9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164" fontId="0" fillId="0" borderId="0" xfId="0" applyNumberFormat="1"/>
    <xf numFmtId="0" fontId="11" fillId="4" borderId="16" xfId="3" applyFont="1" applyFill="1" applyBorder="1" applyAlignment="1">
      <alignment horizontal="center" vertical="center"/>
    </xf>
    <xf numFmtId="164" fontId="16" fillId="0" borderId="2" xfId="2" applyNumberFormat="1" applyFont="1" applyBorder="1" applyAlignment="1">
      <alignment horizontal="center" vertical="center"/>
    </xf>
    <xf numFmtId="165" fontId="16" fillId="0" borderId="2" xfId="2" applyNumberFormat="1" applyFont="1" applyBorder="1" applyAlignment="1">
      <alignment horizontal="center" vertical="center"/>
    </xf>
    <xf numFmtId="170" fontId="16" fillId="0" borderId="2" xfId="2" applyNumberFormat="1" applyFont="1" applyBorder="1" applyAlignment="1">
      <alignment horizontal="center" vertical="center"/>
    </xf>
    <xf numFmtId="170" fontId="9" fillId="0" borderId="2" xfId="2" applyNumberFormat="1" applyFont="1" applyBorder="1" applyAlignment="1">
      <alignment horizontal="center" vertical="center"/>
    </xf>
    <xf numFmtId="165" fontId="16" fillId="0" borderId="0" xfId="2" applyNumberFormat="1" applyFont="1" applyAlignment="1">
      <alignment horizontal="center" vertical="top"/>
    </xf>
    <xf numFmtId="170" fontId="16" fillId="0" borderId="0" xfId="2" applyNumberFormat="1" applyFont="1" applyAlignment="1">
      <alignment horizontal="center" vertical="top"/>
    </xf>
    <xf numFmtId="170" fontId="9" fillId="0" borderId="0" xfId="2" applyNumberFormat="1" applyFont="1" applyAlignment="1">
      <alignment horizontal="center"/>
    </xf>
    <xf numFmtId="170" fontId="16" fillId="0" borderId="0" xfId="2" applyNumberFormat="1" applyFont="1" applyAlignment="1">
      <alignment horizontal="center" vertical="center"/>
    </xf>
    <xf numFmtId="0" fontId="20" fillId="0" borderId="6" xfId="2" applyFont="1" applyBorder="1" applyAlignment="1">
      <alignment horizontal="center" vertical="center"/>
    </xf>
    <xf numFmtId="164" fontId="16" fillId="0" borderId="7" xfId="2" applyNumberFormat="1" applyFont="1" applyBorder="1" applyAlignment="1">
      <alignment horizontal="center" vertical="center"/>
    </xf>
    <xf numFmtId="165" fontId="16" fillId="0" borderId="7" xfId="2" applyNumberFormat="1" applyFont="1" applyBorder="1" applyAlignment="1">
      <alignment horizontal="center" vertical="center"/>
    </xf>
    <xf numFmtId="170" fontId="16" fillId="0" borderId="7" xfId="2" applyNumberFormat="1" applyFont="1" applyBorder="1" applyAlignment="1">
      <alignment horizontal="center" vertical="center"/>
    </xf>
    <xf numFmtId="170" fontId="9" fillId="0" borderId="7" xfId="2" applyNumberFormat="1" applyFont="1" applyBorder="1" applyAlignment="1">
      <alignment horizontal="center" vertical="center"/>
    </xf>
    <xf numFmtId="0" fontId="20" fillId="0" borderId="3" xfId="2" applyFont="1" applyBorder="1" applyAlignment="1">
      <alignment horizontal="center" vertical="center"/>
    </xf>
    <xf numFmtId="170" fontId="16" fillId="0" borderId="5" xfId="2" applyNumberFormat="1" applyFont="1" applyBorder="1" applyAlignment="1">
      <alignment horizontal="center" vertical="center"/>
    </xf>
    <xf numFmtId="0" fontId="20" fillId="0" borderId="4" xfId="2" applyFont="1" applyBorder="1" applyAlignment="1">
      <alignment horizontal="center" vertical="center"/>
    </xf>
    <xf numFmtId="164" fontId="16" fillId="0" borderId="5" xfId="2" applyNumberFormat="1" applyFont="1" applyBorder="1" applyAlignment="1">
      <alignment horizontal="center" vertical="center"/>
    </xf>
    <xf numFmtId="165" fontId="16" fillId="0" borderId="5" xfId="2" applyNumberFormat="1" applyFont="1" applyBorder="1" applyAlignment="1">
      <alignment horizontal="center" vertical="center"/>
    </xf>
    <xf numFmtId="170" fontId="9" fillId="0" borderId="5" xfId="2" applyNumberFormat="1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165" fontId="9" fillId="0" borderId="2" xfId="2" applyNumberFormat="1" applyFont="1" applyBorder="1" applyAlignment="1">
      <alignment horizontal="center" vertical="center"/>
    </xf>
    <xf numFmtId="164" fontId="9" fillId="0" borderId="8" xfId="2" applyNumberFormat="1" applyFont="1" applyBorder="1" applyAlignment="1">
      <alignment horizontal="center" vertical="center"/>
    </xf>
    <xf numFmtId="164" fontId="9" fillId="0" borderId="10" xfId="2" applyNumberFormat="1" applyFont="1" applyBorder="1" applyAlignment="1">
      <alignment horizontal="center" vertical="center"/>
    </xf>
    <xf numFmtId="164" fontId="9" fillId="0" borderId="11" xfId="2" applyNumberFormat="1" applyFont="1" applyBorder="1" applyAlignment="1">
      <alignment horizontal="center" vertical="center"/>
    </xf>
    <xf numFmtId="170" fontId="9" fillId="0" borderId="0" xfId="2" applyNumberFormat="1" applyFont="1" applyAlignment="1">
      <alignment horizontal="center" vertical="center"/>
    </xf>
    <xf numFmtId="0" fontId="11" fillId="0" borderId="0" xfId="2" applyFont="1" applyAlignment="1">
      <alignment horizontal="center" vertical="center"/>
    </xf>
    <xf numFmtId="164" fontId="9" fillId="0" borderId="2" xfId="2" applyNumberFormat="1" applyFont="1" applyBorder="1" applyAlignment="1">
      <alignment horizontal="center" vertical="center"/>
    </xf>
    <xf numFmtId="0" fontId="20" fillId="7" borderId="3" xfId="2" applyFont="1" applyFill="1" applyBorder="1" applyAlignment="1">
      <alignment horizontal="center" vertical="center"/>
    </xf>
    <xf numFmtId="164" fontId="16" fillId="7" borderId="2" xfId="2" applyNumberFormat="1" applyFont="1" applyFill="1" applyBorder="1" applyAlignment="1">
      <alignment horizontal="center" vertical="center"/>
    </xf>
    <xf numFmtId="165" fontId="16" fillId="7" borderId="2" xfId="2" applyNumberFormat="1" applyFont="1" applyFill="1" applyBorder="1" applyAlignment="1">
      <alignment horizontal="center" vertical="center"/>
    </xf>
    <xf numFmtId="170" fontId="16" fillId="7" borderId="2" xfId="2" applyNumberFormat="1" applyFont="1" applyFill="1" applyBorder="1" applyAlignment="1">
      <alignment horizontal="center" vertical="center"/>
    </xf>
    <xf numFmtId="170" fontId="9" fillId="7" borderId="2" xfId="2" applyNumberFormat="1" applyFont="1" applyFill="1" applyBorder="1" applyAlignment="1">
      <alignment horizontal="center" vertical="center"/>
    </xf>
    <xf numFmtId="0" fontId="9" fillId="7" borderId="2" xfId="2" applyFont="1" applyFill="1" applyBorder="1" applyAlignment="1">
      <alignment horizontal="center" vertical="center"/>
    </xf>
    <xf numFmtId="164" fontId="9" fillId="7" borderId="10" xfId="2" applyNumberFormat="1" applyFont="1" applyFill="1" applyBorder="1" applyAlignment="1">
      <alignment horizontal="center" vertical="center"/>
    </xf>
    <xf numFmtId="165" fontId="11" fillId="0" borderId="0" xfId="3" applyNumberFormat="1" applyFont="1" applyAlignment="1">
      <alignment horizontal="center" vertical="center"/>
    </xf>
    <xf numFmtId="1" fontId="11" fillId="0" borderId="25" xfId="2" applyNumberFormat="1" applyFont="1" applyBorder="1" applyAlignment="1">
      <alignment horizontal="center" vertical="center"/>
    </xf>
    <xf numFmtId="1" fontId="11" fillId="0" borderId="15" xfId="2" applyNumberFormat="1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25" xfId="3" applyFont="1" applyBorder="1" applyAlignment="1">
      <alignment horizontal="center" vertical="center"/>
    </xf>
    <xf numFmtId="0" fontId="11" fillId="8" borderId="25" xfId="3" applyFont="1" applyFill="1" applyBorder="1" applyAlignment="1">
      <alignment horizontal="center" vertical="center"/>
    </xf>
    <xf numFmtId="0" fontId="11" fillId="0" borderId="25" xfId="2" applyFont="1" applyBorder="1" applyAlignment="1">
      <alignment horizontal="center" vertical="center"/>
    </xf>
    <xf numFmtId="0" fontId="11" fillId="0" borderId="15" xfId="2" applyFont="1" applyBorder="1" applyAlignment="1">
      <alignment horizontal="center" vertical="center"/>
    </xf>
    <xf numFmtId="0" fontId="11" fillId="10" borderId="16" xfId="3" applyFont="1" applyFill="1" applyBorder="1" applyAlignment="1">
      <alignment horizontal="left" vertical="center"/>
    </xf>
    <xf numFmtId="0" fontId="11" fillId="10" borderId="24" xfId="3" applyFont="1" applyFill="1" applyBorder="1" applyAlignment="1">
      <alignment horizontal="left" vertical="center"/>
    </xf>
    <xf numFmtId="0" fontId="11" fillId="10" borderId="24" xfId="2" applyFont="1" applyFill="1" applyBorder="1" applyAlignment="1">
      <alignment horizontal="left" vertical="center"/>
    </xf>
    <xf numFmtId="0" fontId="11" fillId="10" borderId="17" xfId="3" applyFont="1" applyFill="1" applyBorder="1" applyAlignment="1">
      <alignment horizontal="left" vertical="center"/>
    </xf>
    <xf numFmtId="164" fontId="11" fillId="0" borderId="25" xfId="2" applyNumberFormat="1" applyFont="1" applyBorder="1" applyAlignment="1">
      <alignment horizontal="center" vertical="center"/>
    </xf>
    <xf numFmtId="164" fontId="5" fillId="0" borderId="0" xfId="2" applyNumberFormat="1" applyFont="1" applyAlignment="1">
      <alignment horizontal="center"/>
    </xf>
    <xf numFmtId="1" fontId="5" fillId="0" borderId="0" xfId="2" applyNumberFormat="1" applyFont="1" applyAlignment="1">
      <alignment horizontal="center"/>
    </xf>
    <xf numFmtId="0" fontId="11" fillId="4" borderId="16" xfId="2" applyFont="1" applyFill="1" applyBorder="1" applyAlignment="1">
      <alignment horizontal="center" vertical="center"/>
    </xf>
    <xf numFmtId="1" fontId="5" fillId="0" borderId="14" xfId="2" applyNumberFormat="1" applyFont="1" applyBorder="1" applyAlignment="1">
      <alignment horizontal="center" vertical="center"/>
    </xf>
    <xf numFmtId="0" fontId="11" fillId="4" borderId="24" xfId="2" applyFont="1" applyFill="1" applyBorder="1" applyAlignment="1">
      <alignment horizontal="center" vertical="center"/>
    </xf>
    <xf numFmtId="1" fontId="5" fillId="0" borderId="25" xfId="2" applyNumberFormat="1" applyFont="1" applyBorder="1" applyAlignment="1">
      <alignment horizontal="center" vertical="center"/>
    </xf>
    <xf numFmtId="164" fontId="11" fillId="4" borderId="17" xfId="2" applyNumberFormat="1" applyFont="1" applyFill="1" applyBorder="1" applyAlignment="1">
      <alignment horizontal="center" vertical="center"/>
    </xf>
    <xf numFmtId="1" fontId="5" fillId="0" borderId="14" xfId="2" applyNumberFormat="1" applyFont="1" applyBorder="1" applyAlignment="1">
      <alignment horizontal="center"/>
    </xf>
    <xf numFmtId="0" fontId="11" fillId="4" borderId="17" xfId="2" applyFont="1" applyFill="1" applyBorder="1" applyAlignment="1">
      <alignment horizontal="center" vertical="center"/>
    </xf>
    <xf numFmtId="0" fontId="11" fillId="4" borderId="1" xfId="2" applyFont="1" applyFill="1" applyBorder="1" applyAlignment="1">
      <alignment horizontal="center" vertical="center"/>
    </xf>
    <xf numFmtId="164" fontId="11" fillId="0" borderId="1" xfId="2" applyNumberFormat="1" applyFont="1" applyBorder="1" applyAlignment="1">
      <alignment horizontal="center"/>
    </xf>
    <xf numFmtId="0" fontId="1" fillId="4" borderId="12" xfId="0" applyFont="1" applyFill="1" applyBorder="1" applyAlignment="1">
      <alignment horizontal="center" vertical="center"/>
    </xf>
    <xf numFmtId="0" fontId="13" fillId="4" borderId="9" xfId="2" applyFont="1" applyFill="1" applyBorder="1" applyAlignment="1">
      <alignment horizontal="center" vertical="center"/>
    </xf>
    <xf numFmtId="0" fontId="13" fillId="4" borderId="13" xfId="2" applyFont="1" applyFill="1" applyBorder="1" applyAlignment="1">
      <alignment horizontal="center" vertical="center"/>
    </xf>
    <xf numFmtId="0" fontId="1" fillId="4" borderId="16" xfId="0" applyFont="1" applyFill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1" fillId="4" borderId="24" xfId="0" applyFont="1" applyFill="1" applyBorder="1" applyAlignment="1">
      <alignment horizontal="center" vertical="center"/>
    </xf>
    <xf numFmtId="11" fontId="0" fillId="0" borderId="29" xfId="0" applyNumberFormat="1" applyBorder="1" applyAlignment="1">
      <alignment horizontal="center" vertical="center"/>
    </xf>
    <xf numFmtId="11" fontId="0" fillId="0" borderId="2" xfId="0" applyNumberFormat="1" applyBorder="1" applyAlignment="1">
      <alignment horizontal="center" vertical="center"/>
    </xf>
    <xf numFmtId="11" fontId="0" fillId="0" borderId="10" xfId="0" applyNumberFormat="1" applyBorder="1" applyAlignment="1">
      <alignment horizontal="center" vertical="center"/>
    </xf>
    <xf numFmtId="165" fontId="0" fillId="0" borderId="29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0" fontId="6" fillId="4" borderId="17" xfId="0" applyFont="1" applyFill="1" applyBorder="1" applyAlignment="1">
      <alignment horizontal="center" vertical="center"/>
    </xf>
    <xf numFmtId="1" fontId="0" fillId="0" borderId="30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5" fillId="0" borderId="0" xfId="0" applyNumberFormat="1" applyFont="1" applyAlignment="1">
      <alignment horizontal="center" vertical="center"/>
    </xf>
    <xf numFmtId="164" fontId="9" fillId="0" borderId="0" xfId="2" applyNumberFormat="1" applyFont="1" applyAlignment="1">
      <alignment horizontal="center" vertical="center"/>
    </xf>
    <xf numFmtId="165" fontId="9" fillId="0" borderId="0" xfId="2" applyNumberFormat="1" applyFont="1" applyAlignment="1">
      <alignment horizontal="center" vertical="center"/>
    </xf>
    <xf numFmtId="168" fontId="9" fillId="0" borderId="0" xfId="2" applyNumberFormat="1" applyFont="1" applyAlignment="1">
      <alignment horizontal="center" vertical="center"/>
    </xf>
    <xf numFmtId="168" fontId="16" fillId="0" borderId="0" xfId="2" applyNumberFormat="1" applyFont="1" applyAlignment="1">
      <alignment horizontal="center" vertical="center"/>
    </xf>
    <xf numFmtId="168" fontId="16" fillId="0" borderId="7" xfId="2" applyNumberFormat="1" applyFont="1" applyBorder="1" applyAlignment="1">
      <alignment horizontal="center" vertical="center"/>
    </xf>
    <xf numFmtId="168" fontId="9" fillId="0" borderId="7" xfId="2" applyNumberFormat="1" applyFont="1" applyBorder="1" applyAlignment="1">
      <alignment horizontal="center" vertical="center"/>
    </xf>
    <xf numFmtId="168" fontId="16" fillId="0" borderId="2" xfId="2" applyNumberFormat="1" applyFont="1" applyBorder="1" applyAlignment="1">
      <alignment horizontal="center" vertical="center"/>
    </xf>
    <xf numFmtId="168" fontId="9" fillId="0" borderId="2" xfId="2" applyNumberFormat="1" applyFont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164" fontId="9" fillId="0" borderId="5" xfId="2" applyNumberFormat="1" applyFont="1" applyBorder="1" applyAlignment="1">
      <alignment horizontal="center" vertical="center"/>
    </xf>
    <xf numFmtId="165" fontId="9" fillId="0" borderId="5" xfId="2" applyNumberFormat="1" applyFont="1" applyBorder="1" applyAlignment="1">
      <alignment horizontal="center" vertical="center"/>
    </xf>
    <xf numFmtId="168" fontId="9" fillId="0" borderId="5" xfId="2" applyNumberFormat="1" applyFont="1" applyBorder="1" applyAlignment="1">
      <alignment horizontal="center" vertical="center"/>
    </xf>
    <xf numFmtId="168" fontId="16" fillId="0" borderId="5" xfId="2" applyNumberFormat="1" applyFont="1" applyBorder="1" applyAlignment="1">
      <alignment horizontal="center" vertical="center"/>
    </xf>
    <xf numFmtId="0" fontId="20" fillId="11" borderId="3" xfId="2" applyFont="1" applyFill="1" applyBorder="1" applyAlignment="1">
      <alignment horizontal="center" vertical="center"/>
    </xf>
    <xf numFmtId="164" fontId="16" fillId="11" borderId="2" xfId="2" applyNumberFormat="1" applyFont="1" applyFill="1" applyBorder="1" applyAlignment="1">
      <alignment horizontal="center" vertical="center"/>
    </xf>
    <xf numFmtId="165" fontId="16" fillId="11" borderId="2" xfId="2" applyNumberFormat="1" applyFont="1" applyFill="1" applyBorder="1" applyAlignment="1">
      <alignment horizontal="center" vertical="center"/>
    </xf>
    <xf numFmtId="168" fontId="16" fillId="11" borderId="2" xfId="2" applyNumberFormat="1" applyFont="1" applyFill="1" applyBorder="1" applyAlignment="1">
      <alignment horizontal="center" vertical="center"/>
    </xf>
    <xf numFmtId="168" fontId="9" fillId="11" borderId="2" xfId="2" applyNumberFormat="1" applyFont="1" applyFill="1" applyBorder="1" applyAlignment="1">
      <alignment horizontal="center" vertical="center"/>
    </xf>
    <xf numFmtId="164" fontId="9" fillId="11" borderId="10" xfId="2" applyNumberFormat="1" applyFont="1" applyFill="1" applyBorder="1" applyAlignment="1">
      <alignment horizontal="center" vertical="center"/>
    </xf>
    <xf numFmtId="164" fontId="5" fillId="0" borderId="25" xfId="2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1" fontId="19" fillId="0" borderId="0" xfId="0" applyNumberFormat="1" applyFont="1" applyAlignment="1">
      <alignment horizontal="center" vertical="center"/>
    </xf>
    <xf numFmtId="0" fontId="1" fillId="0" borderId="0" xfId="0" applyFont="1"/>
    <xf numFmtId="0" fontId="5" fillId="0" borderId="0" xfId="0" applyFont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4" fontId="5" fillId="0" borderId="14" xfId="2" applyNumberFormat="1" applyFont="1" applyBorder="1" applyAlignment="1">
      <alignment horizontal="center" vertical="center"/>
    </xf>
    <xf numFmtId="0" fontId="16" fillId="0" borderId="7" xfId="2" applyFont="1" applyBorder="1" applyAlignment="1">
      <alignment horizontal="center" vertical="center"/>
    </xf>
    <xf numFmtId="0" fontId="16" fillId="0" borderId="2" xfId="2" applyFont="1" applyBorder="1" applyAlignment="1">
      <alignment horizontal="center" vertical="center"/>
    </xf>
    <xf numFmtId="0" fontId="16" fillId="0" borderId="5" xfId="2" applyFont="1" applyBorder="1" applyAlignment="1">
      <alignment horizontal="center" vertical="center"/>
    </xf>
    <xf numFmtId="164" fontId="16" fillId="0" borderId="0" xfId="2" applyNumberFormat="1" applyFont="1" applyAlignment="1">
      <alignment horizontal="center" vertical="center"/>
    </xf>
    <xf numFmtId="0" fontId="16" fillId="11" borderId="2" xfId="2" applyFont="1" applyFill="1" applyBorder="1" applyAlignment="1">
      <alignment horizontal="center" vertical="center"/>
    </xf>
    <xf numFmtId="0" fontId="9" fillId="11" borderId="2" xfId="2" applyFont="1" applyFill="1" applyBorder="1" applyAlignment="1">
      <alignment horizontal="center" vertical="center"/>
    </xf>
    <xf numFmtId="170" fontId="16" fillId="11" borderId="2" xfId="2" applyNumberFormat="1" applyFont="1" applyFill="1" applyBorder="1" applyAlignment="1">
      <alignment horizontal="center" vertical="center"/>
    </xf>
    <xf numFmtId="165" fontId="0" fillId="0" borderId="14" xfId="0" applyNumberFormat="1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167" fontId="9" fillId="0" borderId="7" xfId="2" applyNumberFormat="1" applyFont="1" applyBorder="1" applyAlignment="1">
      <alignment horizontal="center" vertical="center"/>
    </xf>
    <xf numFmtId="167" fontId="16" fillId="0" borderId="7" xfId="2" applyNumberFormat="1" applyFont="1" applyBorder="1" applyAlignment="1">
      <alignment horizontal="center" vertical="center"/>
    </xf>
    <xf numFmtId="167" fontId="9" fillId="0" borderId="2" xfId="2" applyNumberFormat="1" applyFont="1" applyBorder="1" applyAlignment="1">
      <alignment horizontal="center" vertical="center"/>
    </xf>
    <xf numFmtId="167" fontId="16" fillId="0" borderId="2" xfId="2" applyNumberFormat="1" applyFont="1" applyBorder="1" applyAlignment="1">
      <alignment horizontal="center" vertical="center"/>
    </xf>
    <xf numFmtId="167" fontId="9" fillId="0" borderId="5" xfId="2" applyNumberFormat="1" applyFont="1" applyBorder="1" applyAlignment="1">
      <alignment horizontal="center" vertical="center"/>
    </xf>
    <xf numFmtId="167" fontId="16" fillId="0" borderId="5" xfId="2" applyNumberFormat="1" applyFont="1" applyBorder="1" applyAlignment="1">
      <alignment horizontal="center" vertical="center"/>
    </xf>
    <xf numFmtId="170" fontId="9" fillId="11" borderId="2" xfId="2" applyNumberFormat="1" applyFont="1" applyFill="1" applyBorder="1" applyAlignment="1">
      <alignment horizontal="center" vertical="center"/>
    </xf>
    <xf numFmtId="167" fontId="9" fillId="11" borderId="2" xfId="2" applyNumberFormat="1" applyFont="1" applyFill="1" applyBorder="1" applyAlignment="1">
      <alignment horizontal="center" vertical="center"/>
    </xf>
    <xf numFmtId="167" fontId="16" fillId="11" borderId="2" xfId="2" applyNumberFormat="1" applyFont="1" applyFill="1" applyBorder="1" applyAlignment="1">
      <alignment horizontal="center" vertical="center"/>
    </xf>
    <xf numFmtId="11" fontId="0" fillId="0" borderId="0" xfId="0" applyNumberFormat="1"/>
    <xf numFmtId="0" fontId="1" fillId="10" borderId="12" xfId="0" applyFont="1" applyFill="1" applyBorder="1" applyAlignment="1">
      <alignment horizontal="center" vertical="center"/>
    </xf>
    <xf numFmtId="0" fontId="1" fillId="10" borderId="9" xfId="0" applyFont="1" applyFill="1" applyBorder="1" applyAlignment="1">
      <alignment horizontal="center" vertical="center"/>
    </xf>
    <xf numFmtId="0" fontId="1" fillId="10" borderId="13" xfId="0" applyFont="1" applyFill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164" fontId="11" fillId="0" borderId="0" xfId="0" applyNumberFormat="1" applyFont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164" fontId="1" fillId="7" borderId="16" xfId="0" applyNumberFormat="1" applyFont="1" applyFill="1" applyBorder="1" applyAlignment="1">
      <alignment horizontal="left" vertical="center"/>
    </xf>
    <xf numFmtId="164" fontId="0" fillId="0" borderId="23" xfId="0" applyNumberFormat="1" applyBorder="1" applyAlignment="1">
      <alignment horizontal="center"/>
    </xf>
    <xf numFmtId="1" fontId="0" fillId="0" borderId="7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164" fontId="1" fillId="7" borderId="24" xfId="0" applyNumberFormat="1" applyFont="1" applyFill="1" applyBorder="1" applyAlignment="1">
      <alignment horizontal="left" vertical="center"/>
    </xf>
    <xf numFmtId="164" fontId="0" fillId="0" borderId="29" xfId="0" applyNumberForma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0" fontId="1" fillId="7" borderId="24" xfId="0" applyFont="1" applyFill="1" applyBorder="1" applyAlignment="1">
      <alignment horizontal="left" vertical="center"/>
    </xf>
    <xf numFmtId="1" fontId="0" fillId="0" borderId="10" xfId="0" applyNumberFormat="1" applyBorder="1" applyAlignment="1">
      <alignment horizontal="center"/>
    </xf>
    <xf numFmtId="164" fontId="1" fillId="7" borderId="17" xfId="0" applyNumberFormat="1" applyFont="1" applyFill="1" applyBorder="1" applyAlignment="1">
      <alignment horizontal="left" vertical="center"/>
    </xf>
    <xf numFmtId="164" fontId="0" fillId="0" borderId="30" xfId="0" applyNumberFormat="1" applyBorder="1" applyAlignment="1">
      <alignment horizontal="center"/>
    </xf>
    <xf numFmtId="1" fontId="0" fillId="0" borderId="5" xfId="0" applyNumberFormat="1" applyBorder="1" applyAlignment="1">
      <alignment horizontal="center"/>
    </xf>
    <xf numFmtId="1" fontId="0" fillId="0" borderId="11" xfId="0" applyNumberFormat="1" applyBorder="1" applyAlignment="1">
      <alignment horizontal="center"/>
    </xf>
    <xf numFmtId="14" fontId="0" fillId="0" borderId="0" xfId="0" applyNumberFormat="1"/>
    <xf numFmtId="1" fontId="11" fillId="12" borderId="10" xfId="0" applyNumberFormat="1" applyFont="1" applyFill="1" applyBorder="1" applyAlignment="1">
      <alignment horizontal="center" vertical="center"/>
    </xf>
    <xf numFmtId="0" fontId="11" fillId="13" borderId="10" xfId="0" applyFont="1" applyFill="1" applyBorder="1" applyAlignment="1">
      <alignment horizontal="center" vertical="center"/>
    </xf>
    <xf numFmtId="1" fontId="11" fillId="13" borderId="11" xfId="0" applyNumberFormat="1" applyFont="1" applyFill="1" applyBorder="1" applyAlignment="1">
      <alignment horizontal="center" vertical="center"/>
    </xf>
    <xf numFmtId="1" fontId="11" fillId="14" borderId="10" xfId="0" applyNumberFormat="1" applyFont="1" applyFill="1" applyBorder="1" applyAlignment="1">
      <alignment horizontal="center" vertical="center"/>
    </xf>
    <xf numFmtId="0" fontId="11" fillId="14" borderId="10" xfId="0" applyFont="1" applyFill="1" applyBorder="1" applyAlignment="1">
      <alignment horizontal="center" vertical="center"/>
    </xf>
    <xf numFmtId="0" fontId="1" fillId="4" borderId="33" xfId="0" applyFont="1" applyFill="1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14" fontId="0" fillId="0" borderId="34" xfId="0" applyNumberFormat="1" applyBorder="1" applyAlignment="1">
      <alignment horizontal="center" vertical="center"/>
    </xf>
    <xf numFmtId="164" fontId="0" fillId="0" borderId="34" xfId="0" applyNumberFormat="1" applyBorder="1" applyAlignment="1">
      <alignment horizontal="center" vertical="center"/>
    </xf>
    <xf numFmtId="164" fontId="0" fillId="5" borderId="34" xfId="0" applyNumberFormat="1" applyFill="1" applyBorder="1" applyAlignment="1">
      <alignment horizontal="center" vertical="center"/>
    </xf>
    <xf numFmtId="1" fontId="5" fillId="0" borderId="34" xfId="0" applyNumberFormat="1" applyFont="1" applyBorder="1" applyAlignment="1">
      <alignment horizontal="center" vertical="center"/>
    </xf>
    <xf numFmtId="0" fontId="11" fillId="12" borderId="35" xfId="0" applyFont="1" applyFill="1" applyBorder="1" applyAlignment="1">
      <alignment horizontal="center" vertical="center"/>
    </xf>
    <xf numFmtId="0" fontId="1" fillId="3" borderId="36" xfId="0" applyFont="1" applyFill="1" applyBorder="1" applyAlignment="1">
      <alignment horizontal="center" vertical="center"/>
    </xf>
    <xf numFmtId="0" fontId="1" fillId="3" borderId="37" xfId="0" applyFont="1" applyFill="1" applyBorder="1" applyAlignment="1">
      <alignment horizontal="center" vertical="center"/>
    </xf>
    <xf numFmtId="0" fontId="1" fillId="3" borderId="38" xfId="0" applyFont="1" applyFill="1" applyBorder="1" applyAlignment="1">
      <alignment horizontal="center" vertical="center"/>
    </xf>
    <xf numFmtId="164" fontId="11" fillId="0" borderId="14" xfId="2" applyNumberFormat="1" applyFont="1" applyBorder="1" applyAlignment="1">
      <alignment horizontal="center" vertical="center"/>
    </xf>
    <xf numFmtId="164" fontId="11" fillId="0" borderId="16" xfId="2" applyNumberFormat="1" applyFont="1" applyBorder="1" applyAlignment="1">
      <alignment horizontal="center" vertical="center"/>
    </xf>
    <xf numFmtId="170" fontId="11" fillId="0" borderId="24" xfId="2" applyNumberFormat="1" applyFont="1" applyBorder="1" applyAlignment="1">
      <alignment horizontal="center" vertical="center"/>
    </xf>
    <xf numFmtId="164" fontId="11" fillId="0" borderId="24" xfId="2" applyNumberFormat="1" applyFont="1" applyBorder="1" applyAlignment="1">
      <alignment horizontal="center" vertical="center"/>
    </xf>
    <xf numFmtId="1" fontId="11" fillId="0" borderId="24" xfId="3" applyNumberFormat="1" applyFont="1" applyBorder="1" applyAlignment="1">
      <alignment horizontal="center" vertical="center"/>
    </xf>
    <xf numFmtId="1" fontId="11" fillId="0" borderId="24" xfId="2" applyNumberFormat="1" applyFont="1" applyBorder="1" applyAlignment="1">
      <alignment horizontal="center" vertical="center"/>
    </xf>
    <xf numFmtId="1" fontId="11" fillId="0" borderId="17" xfId="2" applyNumberFormat="1" applyFont="1" applyBorder="1" applyAlignment="1">
      <alignment horizontal="center" vertical="center"/>
    </xf>
    <xf numFmtId="170" fontId="11" fillId="0" borderId="25" xfId="2" applyNumberFormat="1" applyFont="1" applyBorder="1" applyAlignment="1">
      <alignment horizontal="center" vertical="center"/>
    </xf>
    <xf numFmtId="0" fontId="1" fillId="15" borderId="3" xfId="0" applyFont="1" applyFill="1" applyBorder="1" applyAlignment="1">
      <alignment horizontal="center" vertical="center"/>
    </xf>
    <xf numFmtId="0" fontId="1" fillId="15" borderId="4" xfId="0" applyFont="1" applyFill="1" applyBorder="1" applyAlignment="1">
      <alignment horizontal="center" vertical="center"/>
    </xf>
    <xf numFmtId="164" fontId="11" fillId="0" borderId="8" xfId="2" applyNumberFormat="1" applyFont="1" applyBorder="1" applyAlignment="1">
      <alignment horizontal="center" vertical="center"/>
    </xf>
    <xf numFmtId="170" fontId="11" fillId="0" borderId="10" xfId="2" applyNumberFormat="1" applyFont="1" applyBorder="1" applyAlignment="1">
      <alignment horizontal="center" vertical="center"/>
    </xf>
    <xf numFmtId="164" fontId="11" fillId="0" borderId="10" xfId="2" applyNumberFormat="1" applyFont="1" applyBorder="1" applyAlignment="1">
      <alignment horizontal="center" vertical="center"/>
    </xf>
    <xf numFmtId="1" fontId="11" fillId="0" borderId="10" xfId="3" applyNumberFormat="1" applyFont="1" applyBorder="1" applyAlignment="1">
      <alignment horizontal="center" vertical="center"/>
    </xf>
    <xf numFmtId="1" fontId="11" fillId="0" borderId="10" xfId="2" applyNumberFormat="1" applyFont="1" applyBorder="1" applyAlignment="1">
      <alignment horizontal="center" vertical="center"/>
    </xf>
    <xf numFmtId="1" fontId="11" fillId="0" borderId="11" xfId="2" applyNumberFormat="1" applyFont="1" applyBorder="1" applyAlignment="1">
      <alignment horizontal="center" vertical="center"/>
    </xf>
    <xf numFmtId="164" fontId="11" fillId="0" borderId="14" xfId="2" applyNumberFormat="1" applyFont="1" applyBorder="1" applyAlignment="1">
      <alignment horizontal="center"/>
    </xf>
    <xf numFmtId="0" fontId="1" fillId="4" borderId="8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11" fillId="4" borderId="7" xfId="2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" fillId="15" borderId="6" xfId="0" applyFont="1" applyFill="1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9" fontId="1" fillId="4" borderId="40" xfId="0" applyNumberFormat="1" applyFont="1" applyFill="1" applyBorder="1" applyAlignment="1">
      <alignment horizontal="center" vertical="center"/>
    </xf>
    <xf numFmtId="0" fontId="1" fillId="4" borderId="41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/>
    </xf>
    <xf numFmtId="1" fontId="0" fillId="0" borderId="23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1" fontId="0" fillId="0" borderId="29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164" fontId="0" fillId="0" borderId="35" xfId="0" applyNumberFormat="1" applyBorder="1" applyAlignment="1">
      <alignment horizontal="center" vertical="center"/>
    </xf>
    <xf numFmtId="0" fontId="1" fillId="15" borderId="43" xfId="0" applyFont="1" applyFill="1" applyBorder="1" applyAlignment="1">
      <alignment horizontal="center" vertical="center"/>
    </xf>
    <xf numFmtId="0" fontId="1" fillId="15" borderId="45" xfId="0" applyFont="1" applyFill="1" applyBorder="1" applyAlignment="1">
      <alignment horizontal="center" vertical="center"/>
    </xf>
    <xf numFmtId="0" fontId="1" fillId="15" borderId="46" xfId="0" applyFont="1" applyFill="1" applyBorder="1" applyAlignment="1">
      <alignment horizontal="center" vertical="center"/>
    </xf>
    <xf numFmtId="9" fontId="1" fillId="4" borderId="47" xfId="0" applyNumberFormat="1" applyFont="1" applyFill="1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164" fontId="0" fillId="0" borderId="48" xfId="0" applyNumberFormat="1" applyBorder="1" applyAlignment="1">
      <alignment horizontal="center" vertical="center"/>
    </xf>
    <xf numFmtId="164" fontId="0" fillId="0" borderId="29" xfId="0" applyNumberFormat="1" applyBorder="1" applyAlignment="1">
      <alignment horizontal="center" vertical="center"/>
    </xf>
    <xf numFmtId="164" fontId="0" fillId="0" borderId="30" xfId="0" applyNumberFormat="1" applyBorder="1" applyAlignment="1">
      <alignment horizontal="center" vertical="center"/>
    </xf>
    <xf numFmtId="0" fontId="1" fillId="7" borderId="16" xfId="0" applyFont="1" applyFill="1" applyBorder="1" applyAlignment="1">
      <alignment horizontal="center" vertical="center"/>
    </xf>
    <xf numFmtId="0" fontId="1" fillId="7" borderId="24" xfId="0" applyFont="1" applyFill="1" applyBorder="1" applyAlignment="1">
      <alignment horizontal="center" vertical="center"/>
    </xf>
    <xf numFmtId="164" fontId="1" fillId="7" borderId="17" xfId="0" applyNumberFormat="1" applyFont="1" applyFill="1" applyBorder="1" applyAlignment="1">
      <alignment horizontal="center" vertical="center"/>
    </xf>
    <xf numFmtId="0" fontId="12" fillId="15" borderId="3" xfId="0" applyFont="1" applyFill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0" fontId="8" fillId="6" borderId="18" xfId="2" applyFont="1" applyFill="1" applyBorder="1" applyAlignment="1">
      <alignment horizontal="center" vertical="center"/>
    </xf>
    <xf numFmtId="0" fontId="8" fillId="6" borderId="19" xfId="2" applyFont="1" applyFill="1" applyBorder="1" applyAlignment="1">
      <alignment horizontal="center" vertical="center"/>
    </xf>
    <xf numFmtId="0" fontId="8" fillId="6" borderId="20" xfId="2" applyFont="1" applyFill="1" applyBorder="1" applyAlignment="1">
      <alignment horizontal="center" vertical="center"/>
    </xf>
    <xf numFmtId="0" fontId="8" fillId="6" borderId="32" xfId="2" applyFont="1" applyFill="1" applyBorder="1" applyAlignment="1">
      <alignment horizontal="center" vertical="center"/>
    </xf>
    <xf numFmtId="0" fontId="8" fillId="6" borderId="0" xfId="2" applyFont="1" applyFill="1" applyAlignment="1">
      <alignment horizontal="center" vertical="center"/>
    </xf>
    <xf numFmtId="0" fontId="8" fillId="6" borderId="21" xfId="2" applyFont="1" applyFill="1" applyBorder="1" applyAlignment="1">
      <alignment horizontal="center" vertical="center"/>
    </xf>
    <xf numFmtId="0" fontId="8" fillId="6" borderId="22" xfId="2" applyFont="1" applyFill="1" applyBorder="1" applyAlignment="1">
      <alignment horizontal="center" vertical="center"/>
    </xf>
    <xf numFmtId="0" fontId="11" fillId="10" borderId="3" xfId="3" applyFont="1" applyFill="1" applyBorder="1" applyAlignment="1">
      <alignment horizontal="left" vertical="center"/>
    </xf>
    <xf numFmtId="0" fontId="11" fillId="10" borderId="10" xfId="3" applyFont="1" applyFill="1" applyBorder="1" applyAlignment="1">
      <alignment horizontal="left" vertical="center"/>
    </xf>
    <xf numFmtId="0" fontId="11" fillId="10" borderId="3" xfId="3" applyFont="1" applyFill="1" applyBorder="1" applyAlignment="1">
      <alignment horizontal="left" vertical="top"/>
    </xf>
    <xf numFmtId="0" fontId="11" fillId="10" borderId="10" xfId="3" applyFont="1" applyFill="1" applyBorder="1" applyAlignment="1">
      <alignment horizontal="left" vertical="top"/>
    </xf>
    <xf numFmtId="0" fontId="11" fillId="4" borderId="6" xfId="3" applyFont="1" applyFill="1" applyBorder="1" applyAlignment="1">
      <alignment horizontal="center" vertical="center"/>
    </xf>
    <xf numFmtId="0" fontId="11" fillId="4" borderId="31" xfId="3" applyFont="1" applyFill="1" applyBorder="1" applyAlignment="1">
      <alignment horizontal="center" vertical="center"/>
    </xf>
    <xf numFmtId="0" fontId="11" fillId="10" borderId="3" xfId="2" applyFont="1" applyFill="1" applyBorder="1" applyAlignment="1">
      <alignment horizontal="left" vertical="top"/>
    </xf>
    <xf numFmtId="0" fontId="11" fillId="10" borderId="10" xfId="2" applyFont="1" applyFill="1" applyBorder="1" applyAlignment="1">
      <alignment horizontal="left" vertical="top"/>
    </xf>
    <xf numFmtId="0" fontId="11" fillId="10" borderId="4" xfId="2" applyFont="1" applyFill="1" applyBorder="1" applyAlignment="1">
      <alignment horizontal="left" vertical="top"/>
    </xf>
    <xf numFmtId="0" fontId="11" fillId="10" borderId="11" xfId="2" applyFont="1" applyFill="1" applyBorder="1" applyAlignment="1">
      <alignment horizontal="left" vertical="top"/>
    </xf>
    <xf numFmtId="0" fontId="11" fillId="10" borderId="3" xfId="2" applyFont="1" applyFill="1" applyBorder="1"/>
    <xf numFmtId="0" fontId="11" fillId="10" borderId="10" xfId="2" applyFont="1" applyFill="1" applyBorder="1"/>
    <xf numFmtId="0" fontId="11" fillId="10" borderId="6" xfId="3" applyFont="1" applyFill="1" applyBorder="1" applyAlignment="1">
      <alignment horizontal="left" vertical="center"/>
    </xf>
    <xf numFmtId="0" fontId="11" fillId="10" borderId="8" xfId="3" applyFont="1" applyFill="1" applyBorder="1" applyAlignment="1">
      <alignment horizontal="left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43" xfId="0" applyFont="1" applyFill="1" applyBorder="1" applyAlignment="1">
      <alignment horizontal="center" vertical="center"/>
    </xf>
    <xf numFmtId="0" fontId="1" fillId="4" borderId="44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37" xfId="0" applyFont="1" applyFill="1" applyBorder="1" applyAlignment="1">
      <alignment horizontal="center" vertical="center"/>
    </xf>
    <xf numFmtId="0" fontId="1" fillId="4" borderId="38" xfId="0" applyFont="1" applyFill="1" applyBorder="1" applyAlignment="1">
      <alignment horizontal="center" vertical="center"/>
    </xf>
    <xf numFmtId="0" fontId="11" fillId="4" borderId="39" xfId="2" applyFont="1" applyFill="1" applyBorder="1" applyAlignment="1">
      <alignment horizontal="center" vertical="center"/>
    </xf>
    <xf numFmtId="0" fontId="11" fillId="4" borderId="37" xfId="2" applyFont="1" applyFill="1" applyBorder="1" applyAlignment="1">
      <alignment horizontal="center" vertical="center"/>
    </xf>
    <xf numFmtId="0" fontId="11" fillId="4" borderId="38" xfId="2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9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ssd</a:t>
            </a:r>
            <a:r>
              <a:rPr lang="it-IT" baseline="0"/>
              <a:t> vs S</a:t>
            </a:r>
            <a:r>
              <a:rPr lang="it-IT" baseline="-25000"/>
              <a:t>AV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'Stiffness Moduli'!$H$5</c:f>
              <c:strCache>
                <c:ptCount val="1"/>
                <c:pt idx="0">
                  <c:v>SAV [MPa]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'Stiffness Moduli'!$J$6:$J$32</c:f>
              <c:numCache>
                <c:formatCode>0.00</c:formatCode>
                <c:ptCount val="27"/>
                <c:pt idx="0">
                  <c:v>4.3001578781487027</c:v>
                </c:pt>
                <c:pt idx="1">
                  <c:v>4.3043289972793497</c:v>
                </c:pt>
                <c:pt idx="2">
                  <c:v>4.2252366933421932</c:v>
                </c:pt>
                <c:pt idx="3">
                  <c:v>4.7321276101889742</c:v>
                </c:pt>
                <c:pt idx="4">
                  <c:v>5.4691742595777466</c:v>
                </c:pt>
                <c:pt idx="5">
                  <c:v>4.8977788566163971</c:v>
                </c:pt>
                <c:pt idx="6">
                  <c:v>4.9365847602088735</c:v>
                </c:pt>
                <c:pt idx="7">
                  <c:v>4.0736626577881125</c:v>
                </c:pt>
                <c:pt idx="8">
                  <c:v>4.4282191814136844</c:v>
                </c:pt>
                <c:pt idx="9">
                  <c:v>4.0932668646016186</c:v>
                </c:pt>
                <c:pt idx="10">
                  <c:v>3.0972998254901074</c:v>
                </c:pt>
                <c:pt idx="11">
                  <c:v>3.55</c:v>
                </c:pt>
                <c:pt idx="12">
                  <c:v>3.61</c:v>
                </c:pt>
                <c:pt idx="13">
                  <c:v>3.67</c:v>
                </c:pt>
                <c:pt idx="14">
                  <c:v>3.98</c:v>
                </c:pt>
                <c:pt idx="15" formatCode="General">
                  <c:v>3.71</c:v>
                </c:pt>
                <c:pt idx="16" formatCode="General">
                  <c:v>3.45</c:v>
                </c:pt>
                <c:pt idx="17" formatCode="General">
                  <c:v>3.02</c:v>
                </c:pt>
                <c:pt idx="18" formatCode="General">
                  <c:v>3.41</c:v>
                </c:pt>
                <c:pt idx="19" formatCode="General">
                  <c:v>3.76</c:v>
                </c:pt>
                <c:pt idx="20" formatCode="General">
                  <c:v>3.14</c:v>
                </c:pt>
                <c:pt idx="21" formatCode="General">
                  <c:v>3.81</c:v>
                </c:pt>
                <c:pt idx="22">
                  <c:v>4.1100000000000003</c:v>
                </c:pt>
                <c:pt idx="23">
                  <c:v>3.45</c:v>
                </c:pt>
                <c:pt idx="24">
                  <c:v>3.49</c:v>
                </c:pt>
                <c:pt idx="25">
                  <c:v>3.39</c:v>
                </c:pt>
                <c:pt idx="26">
                  <c:v>3.99</c:v>
                </c:pt>
              </c:numCache>
            </c:numRef>
          </c:xVal>
          <c:yVal>
            <c:numRef>
              <c:f>'Stiffness Moduli'!$H$6:$H$32</c:f>
              <c:numCache>
                <c:formatCode>0.0</c:formatCode>
                <c:ptCount val="27"/>
                <c:pt idx="0">
                  <c:v>7689.7000000000007</c:v>
                </c:pt>
                <c:pt idx="1">
                  <c:v>7852.65</c:v>
                </c:pt>
                <c:pt idx="2">
                  <c:v>10308.75</c:v>
                </c:pt>
                <c:pt idx="3">
                  <c:v>9859.1500000000015</c:v>
                </c:pt>
                <c:pt idx="4">
                  <c:v>9922.2999999999993</c:v>
                </c:pt>
                <c:pt idx="5">
                  <c:v>11643.8</c:v>
                </c:pt>
                <c:pt idx="6">
                  <c:v>11169.9</c:v>
                </c:pt>
                <c:pt idx="7">
                  <c:v>8128.95</c:v>
                </c:pt>
                <c:pt idx="8">
                  <c:v>9144.0499999999993</c:v>
                </c:pt>
                <c:pt idx="9">
                  <c:v>7793.6</c:v>
                </c:pt>
                <c:pt idx="10">
                  <c:v>10550.95</c:v>
                </c:pt>
                <c:pt idx="11">
                  <c:v>9889.35</c:v>
                </c:pt>
                <c:pt idx="12">
                  <c:v>10051.099999999999</c:v>
                </c:pt>
                <c:pt idx="13">
                  <c:v>9923.5499999999993</c:v>
                </c:pt>
                <c:pt idx="14">
                  <c:v>10185.349999999999</c:v>
                </c:pt>
                <c:pt idx="15">
                  <c:v>7313.45</c:v>
                </c:pt>
                <c:pt idx="16">
                  <c:v>7608.05</c:v>
                </c:pt>
                <c:pt idx="17">
                  <c:v>9359.4000000000015</c:v>
                </c:pt>
                <c:pt idx="18">
                  <c:v>8632.6500000000015</c:v>
                </c:pt>
                <c:pt idx="19">
                  <c:v>8234.75</c:v>
                </c:pt>
                <c:pt idx="20">
                  <c:v>9647.35</c:v>
                </c:pt>
                <c:pt idx="21">
                  <c:v>8903.6500000000015</c:v>
                </c:pt>
                <c:pt idx="22">
                  <c:v>8881.2999999999993</c:v>
                </c:pt>
                <c:pt idx="23">
                  <c:v>9775.7000000000007</c:v>
                </c:pt>
                <c:pt idx="24">
                  <c:v>9699.9</c:v>
                </c:pt>
                <c:pt idx="25">
                  <c:v>9137.7000000000007</c:v>
                </c:pt>
                <c:pt idx="26">
                  <c:v>9836.7999999999993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93-45C0-B394-2BD21147AAA7}"/>
            </c:ext>
          </c:extLst>
        </c:ser>
        <c:ser>
          <c:idx val="1"/>
          <c:order val="1"/>
          <c:tx>
            <c:strRef>
              <c:f>'Stiffness Moduli'!$G$39</c:f>
              <c:strCache>
                <c:ptCount val="1"/>
                <c:pt idx="0">
                  <c:v>UPPER_T [MPa]</c:v>
                </c:pt>
              </c:strCache>
            </c:strRef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('Stiffness Moduli'!$J$23,'Stiffness Moduli'!$J$10)</c:f>
              <c:numCache>
                <c:formatCode>0.00</c:formatCode>
                <c:ptCount val="2"/>
                <c:pt idx="0" formatCode="General">
                  <c:v>3.02</c:v>
                </c:pt>
                <c:pt idx="1">
                  <c:v>5.4691742595777466</c:v>
                </c:pt>
              </c:numCache>
            </c:numRef>
          </c:xVal>
          <c:yVal>
            <c:numRef>
              <c:f>('Stiffness Moduli'!$H$39,'Stiffness Moduli'!$H$39)</c:f>
              <c:numCache>
                <c:formatCode>0.0</c:formatCode>
                <c:ptCount val="2"/>
                <c:pt idx="0">
                  <c:v>12156.762499999997</c:v>
                </c:pt>
                <c:pt idx="1">
                  <c:v>12156.762499999997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93-45C0-B394-2BD21147AAA7}"/>
            </c:ext>
          </c:extLst>
        </c:ser>
        <c:ser>
          <c:idx val="2"/>
          <c:order val="2"/>
          <c:tx>
            <c:strRef>
              <c:f>'Stiffness Moduli'!$G$40</c:f>
              <c:strCache>
                <c:ptCount val="1"/>
                <c:pt idx="0">
                  <c:v>LOWER_T [MPa]</c:v>
                </c:pt>
              </c:strCache>
            </c:strRef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('Stiffness Moduli'!$J$23,'Stiffness Moduli'!$J$10)</c:f>
              <c:numCache>
                <c:formatCode>0.00</c:formatCode>
                <c:ptCount val="2"/>
                <c:pt idx="0" formatCode="General">
                  <c:v>3.02</c:v>
                </c:pt>
                <c:pt idx="1">
                  <c:v>5.4691742595777466</c:v>
                </c:pt>
              </c:numCache>
            </c:numRef>
          </c:xVal>
          <c:yVal>
            <c:numRef>
              <c:f>('Stiffness Moduli'!$H$40,'Stiffness Moduli'!$H$40)</c:f>
              <c:numCache>
                <c:formatCode>0.0</c:formatCode>
                <c:ptCount val="2"/>
                <c:pt idx="0">
                  <c:v>6199.8625000000029</c:v>
                </c:pt>
                <c:pt idx="1">
                  <c:v>6199.8625000000029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93-45C0-B394-2BD21147A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1117087"/>
        <c:axId val="781118527"/>
      </c:scatterChart>
      <c:valAx>
        <c:axId val="781117087"/>
        <c:scaling>
          <c:orientation val="minMax"/>
          <c:max val="5.4700000000000006"/>
          <c:min val="3.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</a:t>
                </a:r>
                <a:r>
                  <a:rPr lang="it-IT" baseline="-25000"/>
                  <a:t>ssd</a:t>
                </a:r>
                <a:r>
                  <a:rPr lang="it-IT" baseline="0"/>
                  <a:t> [%]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81118527"/>
        <c:crosses val="autoZero"/>
        <c:crossBetween val="midCat"/>
        <c:majorUnit val="0.30000000000000004"/>
      </c:valAx>
      <c:valAx>
        <c:axId val="781118527"/>
        <c:scaling>
          <c:orientation val="minMax"/>
          <c:max val="14000"/>
          <c:min val="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</a:t>
                </a:r>
                <a:r>
                  <a:rPr lang="it-IT" baseline="-25000"/>
                  <a:t>AV</a:t>
                </a:r>
                <a:r>
                  <a:rPr lang="it-IT" baseline="0"/>
                  <a:t> [MPa]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81117087"/>
        <c:crosses val="autoZero"/>
        <c:crossBetween val="midCat"/>
        <c:majorUnit val="2000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A6_SP2_20_E!$B$3</c:f>
              <c:strCache>
                <c:ptCount val="1"/>
                <c:pt idx="0">
                  <c:v>A6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A6_SP2_20_E!$A$19:$A$739</c:f>
              <c:numCache>
                <c:formatCode>General</c:formatCode>
                <c:ptCount val="721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21</c:v>
                </c:pt>
                <c:pt idx="20">
                  <c:v>22</c:v>
                </c:pt>
                <c:pt idx="21">
                  <c:v>23</c:v>
                </c:pt>
                <c:pt idx="22">
                  <c:v>24</c:v>
                </c:pt>
                <c:pt idx="23">
                  <c:v>25</c:v>
                </c:pt>
                <c:pt idx="24">
                  <c:v>26</c:v>
                </c:pt>
                <c:pt idx="25">
                  <c:v>27</c:v>
                </c:pt>
                <c:pt idx="26">
                  <c:v>28</c:v>
                </c:pt>
                <c:pt idx="27">
                  <c:v>29</c:v>
                </c:pt>
                <c:pt idx="28">
                  <c:v>30</c:v>
                </c:pt>
                <c:pt idx="29">
                  <c:v>31</c:v>
                </c:pt>
                <c:pt idx="30">
                  <c:v>32</c:v>
                </c:pt>
                <c:pt idx="31">
                  <c:v>33</c:v>
                </c:pt>
                <c:pt idx="32">
                  <c:v>34</c:v>
                </c:pt>
                <c:pt idx="33">
                  <c:v>35</c:v>
                </c:pt>
                <c:pt idx="34">
                  <c:v>36</c:v>
                </c:pt>
                <c:pt idx="35">
                  <c:v>37</c:v>
                </c:pt>
                <c:pt idx="36">
                  <c:v>38</c:v>
                </c:pt>
                <c:pt idx="37">
                  <c:v>39</c:v>
                </c:pt>
                <c:pt idx="38">
                  <c:v>40</c:v>
                </c:pt>
                <c:pt idx="39">
                  <c:v>41</c:v>
                </c:pt>
                <c:pt idx="40">
                  <c:v>42</c:v>
                </c:pt>
                <c:pt idx="41">
                  <c:v>43</c:v>
                </c:pt>
                <c:pt idx="42">
                  <c:v>44</c:v>
                </c:pt>
                <c:pt idx="43">
                  <c:v>45</c:v>
                </c:pt>
                <c:pt idx="44">
                  <c:v>46</c:v>
                </c:pt>
                <c:pt idx="45">
                  <c:v>47</c:v>
                </c:pt>
                <c:pt idx="46">
                  <c:v>48</c:v>
                </c:pt>
                <c:pt idx="47">
                  <c:v>49</c:v>
                </c:pt>
                <c:pt idx="48">
                  <c:v>50</c:v>
                </c:pt>
                <c:pt idx="49">
                  <c:v>51</c:v>
                </c:pt>
                <c:pt idx="50">
                  <c:v>52</c:v>
                </c:pt>
                <c:pt idx="51">
                  <c:v>53</c:v>
                </c:pt>
                <c:pt idx="52">
                  <c:v>54</c:v>
                </c:pt>
                <c:pt idx="53">
                  <c:v>55</c:v>
                </c:pt>
                <c:pt idx="54">
                  <c:v>56</c:v>
                </c:pt>
                <c:pt idx="55">
                  <c:v>57</c:v>
                </c:pt>
                <c:pt idx="56">
                  <c:v>58</c:v>
                </c:pt>
                <c:pt idx="57">
                  <c:v>59</c:v>
                </c:pt>
                <c:pt idx="58">
                  <c:v>60</c:v>
                </c:pt>
                <c:pt idx="59">
                  <c:v>61</c:v>
                </c:pt>
                <c:pt idx="60">
                  <c:v>62</c:v>
                </c:pt>
                <c:pt idx="61">
                  <c:v>63</c:v>
                </c:pt>
                <c:pt idx="62">
                  <c:v>64</c:v>
                </c:pt>
                <c:pt idx="63">
                  <c:v>65</c:v>
                </c:pt>
                <c:pt idx="64">
                  <c:v>66</c:v>
                </c:pt>
                <c:pt idx="65">
                  <c:v>67</c:v>
                </c:pt>
                <c:pt idx="66">
                  <c:v>68</c:v>
                </c:pt>
                <c:pt idx="67">
                  <c:v>69</c:v>
                </c:pt>
                <c:pt idx="68">
                  <c:v>70</c:v>
                </c:pt>
                <c:pt idx="69">
                  <c:v>71</c:v>
                </c:pt>
                <c:pt idx="70">
                  <c:v>72</c:v>
                </c:pt>
                <c:pt idx="71">
                  <c:v>73</c:v>
                </c:pt>
                <c:pt idx="72">
                  <c:v>74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78</c:v>
                </c:pt>
                <c:pt idx="77">
                  <c:v>79</c:v>
                </c:pt>
                <c:pt idx="78">
                  <c:v>80</c:v>
                </c:pt>
                <c:pt idx="79">
                  <c:v>81</c:v>
                </c:pt>
                <c:pt idx="80">
                  <c:v>82</c:v>
                </c:pt>
                <c:pt idx="81">
                  <c:v>83</c:v>
                </c:pt>
                <c:pt idx="82">
                  <c:v>84</c:v>
                </c:pt>
                <c:pt idx="83">
                  <c:v>85</c:v>
                </c:pt>
                <c:pt idx="84">
                  <c:v>86</c:v>
                </c:pt>
                <c:pt idx="85">
                  <c:v>87</c:v>
                </c:pt>
                <c:pt idx="86">
                  <c:v>88</c:v>
                </c:pt>
                <c:pt idx="87">
                  <c:v>89</c:v>
                </c:pt>
                <c:pt idx="88">
                  <c:v>90</c:v>
                </c:pt>
                <c:pt idx="89">
                  <c:v>91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96</c:v>
                </c:pt>
                <c:pt idx="95">
                  <c:v>97</c:v>
                </c:pt>
                <c:pt idx="96">
                  <c:v>98</c:v>
                </c:pt>
                <c:pt idx="97">
                  <c:v>99</c:v>
                </c:pt>
                <c:pt idx="98">
                  <c:v>100</c:v>
                </c:pt>
                <c:pt idx="99">
                  <c:v>101</c:v>
                </c:pt>
                <c:pt idx="100">
                  <c:v>102</c:v>
                </c:pt>
                <c:pt idx="101">
                  <c:v>103</c:v>
                </c:pt>
                <c:pt idx="102">
                  <c:v>104</c:v>
                </c:pt>
                <c:pt idx="103">
                  <c:v>105</c:v>
                </c:pt>
                <c:pt idx="104">
                  <c:v>106</c:v>
                </c:pt>
                <c:pt idx="105">
                  <c:v>107</c:v>
                </c:pt>
                <c:pt idx="106">
                  <c:v>108</c:v>
                </c:pt>
                <c:pt idx="107">
                  <c:v>109</c:v>
                </c:pt>
                <c:pt idx="108">
                  <c:v>110</c:v>
                </c:pt>
                <c:pt idx="109">
                  <c:v>111</c:v>
                </c:pt>
                <c:pt idx="110">
                  <c:v>112</c:v>
                </c:pt>
                <c:pt idx="111">
                  <c:v>113</c:v>
                </c:pt>
                <c:pt idx="112">
                  <c:v>114</c:v>
                </c:pt>
                <c:pt idx="113">
                  <c:v>115</c:v>
                </c:pt>
                <c:pt idx="114">
                  <c:v>116</c:v>
                </c:pt>
                <c:pt idx="115">
                  <c:v>117</c:v>
                </c:pt>
                <c:pt idx="116">
                  <c:v>118</c:v>
                </c:pt>
                <c:pt idx="117">
                  <c:v>119</c:v>
                </c:pt>
                <c:pt idx="118">
                  <c:v>120</c:v>
                </c:pt>
                <c:pt idx="119">
                  <c:v>121</c:v>
                </c:pt>
                <c:pt idx="120">
                  <c:v>122</c:v>
                </c:pt>
                <c:pt idx="121">
                  <c:v>123</c:v>
                </c:pt>
                <c:pt idx="122">
                  <c:v>124</c:v>
                </c:pt>
                <c:pt idx="123">
                  <c:v>125</c:v>
                </c:pt>
                <c:pt idx="124">
                  <c:v>126</c:v>
                </c:pt>
                <c:pt idx="125">
                  <c:v>127</c:v>
                </c:pt>
                <c:pt idx="126">
                  <c:v>128</c:v>
                </c:pt>
                <c:pt idx="127">
                  <c:v>129</c:v>
                </c:pt>
                <c:pt idx="128">
                  <c:v>130</c:v>
                </c:pt>
                <c:pt idx="129">
                  <c:v>131</c:v>
                </c:pt>
                <c:pt idx="130">
                  <c:v>132</c:v>
                </c:pt>
                <c:pt idx="131">
                  <c:v>133</c:v>
                </c:pt>
                <c:pt idx="132">
                  <c:v>134</c:v>
                </c:pt>
                <c:pt idx="133">
                  <c:v>135</c:v>
                </c:pt>
                <c:pt idx="134">
                  <c:v>136</c:v>
                </c:pt>
                <c:pt idx="135">
                  <c:v>137</c:v>
                </c:pt>
                <c:pt idx="136">
                  <c:v>138</c:v>
                </c:pt>
                <c:pt idx="137">
                  <c:v>139</c:v>
                </c:pt>
                <c:pt idx="138">
                  <c:v>140</c:v>
                </c:pt>
                <c:pt idx="139">
                  <c:v>141</c:v>
                </c:pt>
                <c:pt idx="140">
                  <c:v>142</c:v>
                </c:pt>
                <c:pt idx="141">
                  <c:v>143</c:v>
                </c:pt>
                <c:pt idx="142">
                  <c:v>144</c:v>
                </c:pt>
                <c:pt idx="143">
                  <c:v>145</c:v>
                </c:pt>
                <c:pt idx="144">
                  <c:v>146</c:v>
                </c:pt>
                <c:pt idx="145">
                  <c:v>147</c:v>
                </c:pt>
                <c:pt idx="146">
                  <c:v>148</c:v>
                </c:pt>
                <c:pt idx="147">
                  <c:v>149</c:v>
                </c:pt>
                <c:pt idx="148">
                  <c:v>150</c:v>
                </c:pt>
                <c:pt idx="149">
                  <c:v>151</c:v>
                </c:pt>
                <c:pt idx="150">
                  <c:v>152</c:v>
                </c:pt>
                <c:pt idx="151">
                  <c:v>153</c:v>
                </c:pt>
                <c:pt idx="152">
                  <c:v>154</c:v>
                </c:pt>
                <c:pt idx="153">
                  <c:v>155</c:v>
                </c:pt>
                <c:pt idx="154">
                  <c:v>156</c:v>
                </c:pt>
                <c:pt idx="155">
                  <c:v>157</c:v>
                </c:pt>
                <c:pt idx="156">
                  <c:v>158</c:v>
                </c:pt>
                <c:pt idx="157">
                  <c:v>159</c:v>
                </c:pt>
                <c:pt idx="158">
                  <c:v>160</c:v>
                </c:pt>
                <c:pt idx="159">
                  <c:v>161</c:v>
                </c:pt>
                <c:pt idx="160">
                  <c:v>162</c:v>
                </c:pt>
                <c:pt idx="161">
                  <c:v>163</c:v>
                </c:pt>
                <c:pt idx="162">
                  <c:v>164</c:v>
                </c:pt>
                <c:pt idx="163">
                  <c:v>165</c:v>
                </c:pt>
                <c:pt idx="164">
                  <c:v>166</c:v>
                </c:pt>
                <c:pt idx="165">
                  <c:v>167</c:v>
                </c:pt>
                <c:pt idx="166">
                  <c:v>168</c:v>
                </c:pt>
                <c:pt idx="167">
                  <c:v>169</c:v>
                </c:pt>
                <c:pt idx="168">
                  <c:v>170</c:v>
                </c:pt>
                <c:pt idx="169">
                  <c:v>171</c:v>
                </c:pt>
                <c:pt idx="170">
                  <c:v>172</c:v>
                </c:pt>
                <c:pt idx="171">
                  <c:v>173</c:v>
                </c:pt>
                <c:pt idx="172">
                  <c:v>174</c:v>
                </c:pt>
                <c:pt idx="173">
                  <c:v>175</c:v>
                </c:pt>
                <c:pt idx="174">
                  <c:v>176</c:v>
                </c:pt>
                <c:pt idx="175">
                  <c:v>177</c:v>
                </c:pt>
                <c:pt idx="176">
                  <c:v>178</c:v>
                </c:pt>
                <c:pt idx="177">
                  <c:v>179</c:v>
                </c:pt>
                <c:pt idx="178">
                  <c:v>180</c:v>
                </c:pt>
                <c:pt idx="179">
                  <c:v>181</c:v>
                </c:pt>
                <c:pt idx="180">
                  <c:v>182</c:v>
                </c:pt>
                <c:pt idx="181">
                  <c:v>183</c:v>
                </c:pt>
                <c:pt idx="182">
                  <c:v>184</c:v>
                </c:pt>
                <c:pt idx="183">
                  <c:v>185</c:v>
                </c:pt>
                <c:pt idx="184">
                  <c:v>186</c:v>
                </c:pt>
                <c:pt idx="185">
                  <c:v>187</c:v>
                </c:pt>
                <c:pt idx="186">
                  <c:v>188</c:v>
                </c:pt>
                <c:pt idx="187">
                  <c:v>189</c:v>
                </c:pt>
                <c:pt idx="188">
                  <c:v>190</c:v>
                </c:pt>
                <c:pt idx="189">
                  <c:v>191</c:v>
                </c:pt>
                <c:pt idx="190">
                  <c:v>192</c:v>
                </c:pt>
                <c:pt idx="191">
                  <c:v>193</c:v>
                </c:pt>
                <c:pt idx="192">
                  <c:v>194</c:v>
                </c:pt>
                <c:pt idx="193">
                  <c:v>195</c:v>
                </c:pt>
                <c:pt idx="194">
                  <c:v>196</c:v>
                </c:pt>
                <c:pt idx="195">
                  <c:v>197</c:v>
                </c:pt>
                <c:pt idx="196">
                  <c:v>198</c:v>
                </c:pt>
                <c:pt idx="197">
                  <c:v>199</c:v>
                </c:pt>
                <c:pt idx="198">
                  <c:v>200</c:v>
                </c:pt>
                <c:pt idx="199">
                  <c:v>201</c:v>
                </c:pt>
                <c:pt idx="200">
                  <c:v>202</c:v>
                </c:pt>
                <c:pt idx="201">
                  <c:v>203</c:v>
                </c:pt>
                <c:pt idx="202">
                  <c:v>204</c:v>
                </c:pt>
                <c:pt idx="203">
                  <c:v>205</c:v>
                </c:pt>
                <c:pt idx="204">
                  <c:v>206</c:v>
                </c:pt>
                <c:pt idx="205">
                  <c:v>207</c:v>
                </c:pt>
                <c:pt idx="206">
                  <c:v>208</c:v>
                </c:pt>
                <c:pt idx="207">
                  <c:v>209</c:v>
                </c:pt>
                <c:pt idx="208">
                  <c:v>210</c:v>
                </c:pt>
                <c:pt idx="209">
                  <c:v>211</c:v>
                </c:pt>
                <c:pt idx="210">
                  <c:v>212</c:v>
                </c:pt>
                <c:pt idx="211">
                  <c:v>213</c:v>
                </c:pt>
                <c:pt idx="212">
                  <c:v>214</c:v>
                </c:pt>
                <c:pt idx="213">
                  <c:v>215</c:v>
                </c:pt>
                <c:pt idx="214">
                  <c:v>216</c:v>
                </c:pt>
                <c:pt idx="215">
                  <c:v>217</c:v>
                </c:pt>
                <c:pt idx="216">
                  <c:v>218</c:v>
                </c:pt>
                <c:pt idx="217">
                  <c:v>219</c:v>
                </c:pt>
                <c:pt idx="218">
                  <c:v>220</c:v>
                </c:pt>
                <c:pt idx="219">
                  <c:v>221</c:v>
                </c:pt>
                <c:pt idx="220">
                  <c:v>222</c:v>
                </c:pt>
                <c:pt idx="221">
                  <c:v>223</c:v>
                </c:pt>
                <c:pt idx="222">
                  <c:v>224</c:v>
                </c:pt>
                <c:pt idx="223">
                  <c:v>225</c:v>
                </c:pt>
                <c:pt idx="224">
                  <c:v>226</c:v>
                </c:pt>
                <c:pt idx="225">
                  <c:v>227</c:v>
                </c:pt>
                <c:pt idx="226">
                  <c:v>228</c:v>
                </c:pt>
                <c:pt idx="227">
                  <c:v>229</c:v>
                </c:pt>
                <c:pt idx="228">
                  <c:v>230</c:v>
                </c:pt>
                <c:pt idx="229">
                  <c:v>231</c:v>
                </c:pt>
                <c:pt idx="230">
                  <c:v>232</c:v>
                </c:pt>
                <c:pt idx="231">
                  <c:v>233</c:v>
                </c:pt>
                <c:pt idx="232">
                  <c:v>234</c:v>
                </c:pt>
                <c:pt idx="233">
                  <c:v>235</c:v>
                </c:pt>
                <c:pt idx="234">
                  <c:v>236</c:v>
                </c:pt>
                <c:pt idx="235">
                  <c:v>237</c:v>
                </c:pt>
                <c:pt idx="236">
                  <c:v>238</c:v>
                </c:pt>
                <c:pt idx="237">
                  <c:v>239</c:v>
                </c:pt>
                <c:pt idx="238">
                  <c:v>240</c:v>
                </c:pt>
                <c:pt idx="239">
                  <c:v>241</c:v>
                </c:pt>
                <c:pt idx="240">
                  <c:v>242</c:v>
                </c:pt>
                <c:pt idx="241">
                  <c:v>243</c:v>
                </c:pt>
                <c:pt idx="242">
                  <c:v>244</c:v>
                </c:pt>
                <c:pt idx="243">
                  <c:v>245</c:v>
                </c:pt>
                <c:pt idx="244">
                  <c:v>246</c:v>
                </c:pt>
                <c:pt idx="245">
                  <c:v>247</c:v>
                </c:pt>
                <c:pt idx="246">
                  <c:v>248</c:v>
                </c:pt>
                <c:pt idx="247">
                  <c:v>249</c:v>
                </c:pt>
                <c:pt idx="248">
                  <c:v>250</c:v>
                </c:pt>
                <c:pt idx="249">
                  <c:v>251</c:v>
                </c:pt>
                <c:pt idx="250">
                  <c:v>252</c:v>
                </c:pt>
                <c:pt idx="251">
                  <c:v>253</c:v>
                </c:pt>
                <c:pt idx="252">
                  <c:v>254</c:v>
                </c:pt>
                <c:pt idx="253">
                  <c:v>255</c:v>
                </c:pt>
                <c:pt idx="254">
                  <c:v>256</c:v>
                </c:pt>
                <c:pt idx="255">
                  <c:v>257</c:v>
                </c:pt>
                <c:pt idx="256">
                  <c:v>258</c:v>
                </c:pt>
                <c:pt idx="257">
                  <c:v>259</c:v>
                </c:pt>
                <c:pt idx="258">
                  <c:v>260</c:v>
                </c:pt>
                <c:pt idx="259">
                  <c:v>261</c:v>
                </c:pt>
                <c:pt idx="260">
                  <c:v>262</c:v>
                </c:pt>
                <c:pt idx="261">
                  <c:v>263</c:v>
                </c:pt>
                <c:pt idx="262">
                  <c:v>264</c:v>
                </c:pt>
                <c:pt idx="263">
                  <c:v>265</c:v>
                </c:pt>
                <c:pt idx="264">
                  <c:v>266</c:v>
                </c:pt>
                <c:pt idx="265">
                  <c:v>267</c:v>
                </c:pt>
                <c:pt idx="266">
                  <c:v>268</c:v>
                </c:pt>
                <c:pt idx="267">
                  <c:v>269</c:v>
                </c:pt>
                <c:pt idx="268">
                  <c:v>270</c:v>
                </c:pt>
                <c:pt idx="269">
                  <c:v>271</c:v>
                </c:pt>
                <c:pt idx="270">
                  <c:v>272</c:v>
                </c:pt>
                <c:pt idx="271">
                  <c:v>273</c:v>
                </c:pt>
                <c:pt idx="272">
                  <c:v>274</c:v>
                </c:pt>
                <c:pt idx="273">
                  <c:v>275</c:v>
                </c:pt>
                <c:pt idx="274">
                  <c:v>276</c:v>
                </c:pt>
                <c:pt idx="275">
                  <c:v>277</c:v>
                </c:pt>
                <c:pt idx="276">
                  <c:v>278</c:v>
                </c:pt>
                <c:pt idx="277">
                  <c:v>279</c:v>
                </c:pt>
                <c:pt idx="278">
                  <c:v>280</c:v>
                </c:pt>
                <c:pt idx="279">
                  <c:v>281</c:v>
                </c:pt>
                <c:pt idx="280">
                  <c:v>282</c:v>
                </c:pt>
                <c:pt idx="281">
                  <c:v>283</c:v>
                </c:pt>
                <c:pt idx="282">
                  <c:v>284</c:v>
                </c:pt>
                <c:pt idx="283">
                  <c:v>285</c:v>
                </c:pt>
                <c:pt idx="284">
                  <c:v>286</c:v>
                </c:pt>
                <c:pt idx="285">
                  <c:v>287</c:v>
                </c:pt>
                <c:pt idx="286">
                  <c:v>288</c:v>
                </c:pt>
                <c:pt idx="287">
                  <c:v>289</c:v>
                </c:pt>
                <c:pt idx="288">
                  <c:v>290</c:v>
                </c:pt>
                <c:pt idx="289">
                  <c:v>291</c:v>
                </c:pt>
                <c:pt idx="290">
                  <c:v>292</c:v>
                </c:pt>
                <c:pt idx="291">
                  <c:v>293</c:v>
                </c:pt>
                <c:pt idx="292">
                  <c:v>294</c:v>
                </c:pt>
                <c:pt idx="293">
                  <c:v>295</c:v>
                </c:pt>
                <c:pt idx="294">
                  <c:v>296</c:v>
                </c:pt>
                <c:pt idx="295">
                  <c:v>297</c:v>
                </c:pt>
                <c:pt idx="296">
                  <c:v>298</c:v>
                </c:pt>
                <c:pt idx="297">
                  <c:v>299</c:v>
                </c:pt>
                <c:pt idx="298">
                  <c:v>300</c:v>
                </c:pt>
                <c:pt idx="299">
                  <c:v>301</c:v>
                </c:pt>
                <c:pt idx="300">
                  <c:v>302</c:v>
                </c:pt>
                <c:pt idx="301">
                  <c:v>303</c:v>
                </c:pt>
                <c:pt idx="302">
                  <c:v>304</c:v>
                </c:pt>
                <c:pt idx="303">
                  <c:v>305</c:v>
                </c:pt>
                <c:pt idx="304">
                  <c:v>306</c:v>
                </c:pt>
                <c:pt idx="305">
                  <c:v>307</c:v>
                </c:pt>
                <c:pt idx="306">
                  <c:v>308</c:v>
                </c:pt>
                <c:pt idx="307">
                  <c:v>309</c:v>
                </c:pt>
                <c:pt idx="308">
                  <c:v>310</c:v>
                </c:pt>
                <c:pt idx="309">
                  <c:v>311</c:v>
                </c:pt>
                <c:pt idx="310">
                  <c:v>312</c:v>
                </c:pt>
                <c:pt idx="311">
                  <c:v>313</c:v>
                </c:pt>
                <c:pt idx="312">
                  <c:v>314</c:v>
                </c:pt>
                <c:pt idx="313">
                  <c:v>315</c:v>
                </c:pt>
                <c:pt idx="314">
                  <c:v>316</c:v>
                </c:pt>
                <c:pt idx="315">
                  <c:v>317</c:v>
                </c:pt>
                <c:pt idx="316">
                  <c:v>318</c:v>
                </c:pt>
                <c:pt idx="317">
                  <c:v>319</c:v>
                </c:pt>
                <c:pt idx="318">
                  <c:v>320</c:v>
                </c:pt>
                <c:pt idx="319">
                  <c:v>321</c:v>
                </c:pt>
                <c:pt idx="320">
                  <c:v>322</c:v>
                </c:pt>
                <c:pt idx="321">
                  <c:v>323</c:v>
                </c:pt>
                <c:pt idx="322">
                  <c:v>324</c:v>
                </c:pt>
                <c:pt idx="323">
                  <c:v>325</c:v>
                </c:pt>
                <c:pt idx="324">
                  <c:v>326</c:v>
                </c:pt>
                <c:pt idx="325">
                  <c:v>327</c:v>
                </c:pt>
                <c:pt idx="326">
                  <c:v>328</c:v>
                </c:pt>
                <c:pt idx="327">
                  <c:v>329</c:v>
                </c:pt>
                <c:pt idx="328">
                  <c:v>330</c:v>
                </c:pt>
                <c:pt idx="329">
                  <c:v>331</c:v>
                </c:pt>
                <c:pt idx="330">
                  <c:v>332</c:v>
                </c:pt>
                <c:pt idx="331">
                  <c:v>333</c:v>
                </c:pt>
                <c:pt idx="332">
                  <c:v>334</c:v>
                </c:pt>
                <c:pt idx="333">
                  <c:v>335</c:v>
                </c:pt>
                <c:pt idx="334">
                  <c:v>336</c:v>
                </c:pt>
                <c:pt idx="335">
                  <c:v>337</c:v>
                </c:pt>
                <c:pt idx="336">
                  <c:v>338</c:v>
                </c:pt>
                <c:pt idx="337">
                  <c:v>339</c:v>
                </c:pt>
                <c:pt idx="338">
                  <c:v>340</c:v>
                </c:pt>
                <c:pt idx="339">
                  <c:v>341</c:v>
                </c:pt>
                <c:pt idx="340">
                  <c:v>342</c:v>
                </c:pt>
                <c:pt idx="341">
                  <c:v>343</c:v>
                </c:pt>
                <c:pt idx="342">
                  <c:v>344</c:v>
                </c:pt>
                <c:pt idx="343">
                  <c:v>345</c:v>
                </c:pt>
                <c:pt idx="344">
                  <c:v>346</c:v>
                </c:pt>
                <c:pt idx="345">
                  <c:v>347</c:v>
                </c:pt>
                <c:pt idx="346">
                  <c:v>348</c:v>
                </c:pt>
                <c:pt idx="347">
                  <c:v>349</c:v>
                </c:pt>
                <c:pt idx="348">
                  <c:v>350</c:v>
                </c:pt>
                <c:pt idx="349">
                  <c:v>351</c:v>
                </c:pt>
                <c:pt idx="350">
                  <c:v>352</c:v>
                </c:pt>
                <c:pt idx="351">
                  <c:v>353</c:v>
                </c:pt>
                <c:pt idx="352">
                  <c:v>354</c:v>
                </c:pt>
                <c:pt idx="353">
                  <c:v>355</c:v>
                </c:pt>
                <c:pt idx="354">
                  <c:v>356</c:v>
                </c:pt>
                <c:pt idx="355">
                  <c:v>357</c:v>
                </c:pt>
                <c:pt idx="356">
                  <c:v>358</c:v>
                </c:pt>
                <c:pt idx="357">
                  <c:v>359</c:v>
                </c:pt>
                <c:pt idx="358">
                  <c:v>360</c:v>
                </c:pt>
                <c:pt idx="359">
                  <c:v>361</c:v>
                </c:pt>
                <c:pt idx="360">
                  <c:v>362</c:v>
                </c:pt>
                <c:pt idx="361">
                  <c:v>363</c:v>
                </c:pt>
                <c:pt idx="362">
                  <c:v>364</c:v>
                </c:pt>
                <c:pt idx="363">
                  <c:v>365</c:v>
                </c:pt>
                <c:pt idx="364">
                  <c:v>366</c:v>
                </c:pt>
                <c:pt idx="365">
                  <c:v>367</c:v>
                </c:pt>
                <c:pt idx="366">
                  <c:v>368</c:v>
                </c:pt>
                <c:pt idx="367">
                  <c:v>369</c:v>
                </c:pt>
                <c:pt idx="368">
                  <c:v>370</c:v>
                </c:pt>
                <c:pt idx="369">
                  <c:v>371</c:v>
                </c:pt>
                <c:pt idx="370">
                  <c:v>372</c:v>
                </c:pt>
                <c:pt idx="371">
                  <c:v>373</c:v>
                </c:pt>
                <c:pt idx="372">
                  <c:v>374</c:v>
                </c:pt>
                <c:pt idx="373">
                  <c:v>375</c:v>
                </c:pt>
                <c:pt idx="374">
                  <c:v>376</c:v>
                </c:pt>
                <c:pt idx="375">
                  <c:v>377</c:v>
                </c:pt>
                <c:pt idx="376">
                  <c:v>378</c:v>
                </c:pt>
                <c:pt idx="377">
                  <c:v>379</c:v>
                </c:pt>
                <c:pt idx="378">
                  <c:v>380</c:v>
                </c:pt>
                <c:pt idx="379">
                  <c:v>381</c:v>
                </c:pt>
                <c:pt idx="380">
                  <c:v>382</c:v>
                </c:pt>
                <c:pt idx="381">
                  <c:v>383</c:v>
                </c:pt>
                <c:pt idx="382">
                  <c:v>384</c:v>
                </c:pt>
                <c:pt idx="383">
                  <c:v>385</c:v>
                </c:pt>
                <c:pt idx="384">
                  <c:v>386</c:v>
                </c:pt>
                <c:pt idx="385">
                  <c:v>387</c:v>
                </c:pt>
                <c:pt idx="386">
                  <c:v>388</c:v>
                </c:pt>
                <c:pt idx="387">
                  <c:v>389</c:v>
                </c:pt>
                <c:pt idx="388">
                  <c:v>390</c:v>
                </c:pt>
                <c:pt idx="389">
                  <c:v>391</c:v>
                </c:pt>
                <c:pt idx="390">
                  <c:v>392</c:v>
                </c:pt>
                <c:pt idx="391">
                  <c:v>393</c:v>
                </c:pt>
                <c:pt idx="392">
                  <c:v>394</c:v>
                </c:pt>
                <c:pt idx="393">
                  <c:v>395</c:v>
                </c:pt>
                <c:pt idx="394">
                  <c:v>396</c:v>
                </c:pt>
                <c:pt idx="395">
                  <c:v>397</c:v>
                </c:pt>
                <c:pt idx="396">
                  <c:v>398</c:v>
                </c:pt>
                <c:pt idx="397">
                  <c:v>399</c:v>
                </c:pt>
                <c:pt idx="398">
                  <c:v>400</c:v>
                </c:pt>
                <c:pt idx="399">
                  <c:v>401</c:v>
                </c:pt>
                <c:pt idx="400">
                  <c:v>402</c:v>
                </c:pt>
                <c:pt idx="401">
                  <c:v>403</c:v>
                </c:pt>
                <c:pt idx="402">
                  <c:v>404</c:v>
                </c:pt>
                <c:pt idx="403">
                  <c:v>405</c:v>
                </c:pt>
                <c:pt idx="404">
                  <c:v>406</c:v>
                </c:pt>
                <c:pt idx="405">
                  <c:v>407</c:v>
                </c:pt>
                <c:pt idx="406">
                  <c:v>408</c:v>
                </c:pt>
                <c:pt idx="407">
                  <c:v>409</c:v>
                </c:pt>
                <c:pt idx="408">
                  <c:v>410</c:v>
                </c:pt>
                <c:pt idx="409">
                  <c:v>411</c:v>
                </c:pt>
                <c:pt idx="410">
                  <c:v>412</c:v>
                </c:pt>
                <c:pt idx="411">
                  <c:v>413</c:v>
                </c:pt>
                <c:pt idx="412">
                  <c:v>414</c:v>
                </c:pt>
                <c:pt idx="413">
                  <c:v>415</c:v>
                </c:pt>
                <c:pt idx="414">
                  <c:v>416</c:v>
                </c:pt>
                <c:pt idx="415">
                  <c:v>417</c:v>
                </c:pt>
                <c:pt idx="416">
                  <c:v>418</c:v>
                </c:pt>
                <c:pt idx="417">
                  <c:v>419</c:v>
                </c:pt>
                <c:pt idx="418">
                  <c:v>420</c:v>
                </c:pt>
                <c:pt idx="419">
                  <c:v>421</c:v>
                </c:pt>
                <c:pt idx="420">
                  <c:v>422</c:v>
                </c:pt>
                <c:pt idx="421">
                  <c:v>423</c:v>
                </c:pt>
                <c:pt idx="422">
                  <c:v>424</c:v>
                </c:pt>
                <c:pt idx="423">
                  <c:v>425</c:v>
                </c:pt>
                <c:pt idx="424">
                  <c:v>426</c:v>
                </c:pt>
                <c:pt idx="425">
                  <c:v>427</c:v>
                </c:pt>
                <c:pt idx="426">
                  <c:v>428</c:v>
                </c:pt>
                <c:pt idx="427">
                  <c:v>429</c:v>
                </c:pt>
                <c:pt idx="428">
                  <c:v>430</c:v>
                </c:pt>
                <c:pt idx="429">
                  <c:v>431</c:v>
                </c:pt>
                <c:pt idx="430">
                  <c:v>432</c:v>
                </c:pt>
                <c:pt idx="431">
                  <c:v>433</c:v>
                </c:pt>
                <c:pt idx="432">
                  <c:v>434</c:v>
                </c:pt>
                <c:pt idx="433">
                  <c:v>435</c:v>
                </c:pt>
                <c:pt idx="434">
                  <c:v>436</c:v>
                </c:pt>
                <c:pt idx="435">
                  <c:v>437</c:v>
                </c:pt>
                <c:pt idx="436">
                  <c:v>438</c:v>
                </c:pt>
                <c:pt idx="437">
                  <c:v>439</c:v>
                </c:pt>
                <c:pt idx="438">
                  <c:v>440</c:v>
                </c:pt>
                <c:pt idx="439">
                  <c:v>441</c:v>
                </c:pt>
                <c:pt idx="440">
                  <c:v>442</c:v>
                </c:pt>
                <c:pt idx="441">
                  <c:v>443</c:v>
                </c:pt>
                <c:pt idx="442">
                  <c:v>444</c:v>
                </c:pt>
                <c:pt idx="443">
                  <c:v>445</c:v>
                </c:pt>
                <c:pt idx="444">
                  <c:v>446</c:v>
                </c:pt>
                <c:pt idx="445">
                  <c:v>447</c:v>
                </c:pt>
                <c:pt idx="446">
                  <c:v>448</c:v>
                </c:pt>
                <c:pt idx="447">
                  <c:v>449</c:v>
                </c:pt>
                <c:pt idx="448">
                  <c:v>450</c:v>
                </c:pt>
                <c:pt idx="449">
                  <c:v>451</c:v>
                </c:pt>
                <c:pt idx="450">
                  <c:v>452</c:v>
                </c:pt>
                <c:pt idx="451">
                  <c:v>453</c:v>
                </c:pt>
                <c:pt idx="452">
                  <c:v>454</c:v>
                </c:pt>
                <c:pt idx="453">
                  <c:v>455</c:v>
                </c:pt>
                <c:pt idx="454">
                  <c:v>456</c:v>
                </c:pt>
                <c:pt idx="455">
                  <c:v>457</c:v>
                </c:pt>
                <c:pt idx="456">
                  <c:v>458</c:v>
                </c:pt>
                <c:pt idx="457">
                  <c:v>459</c:v>
                </c:pt>
                <c:pt idx="458">
                  <c:v>460</c:v>
                </c:pt>
                <c:pt idx="459">
                  <c:v>461</c:v>
                </c:pt>
                <c:pt idx="460">
                  <c:v>462</c:v>
                </c:pt>
                <c:pt idx="461">
                  <c:v>463</c:v>
                </c:pt>
                <c:pt idx="462">
                  <c:v>464</c:v>
                </c:pt>
                <c:pt idx="463">
                  <c:v>465</c:v>
                </c:pt>
                <c:pt idx="464">
                  <c:v>466</c:v>
                </c:pt>
                <c:pt idx="465">
                  <c:v>467</c:v>
                </c:pt>
                <c:pt idx="466">
                  <c:v>468</c:v>
                </c:pt>
                <c:pt idx="467">
                  <c:v>469</c:v>
                </c:pt>
                <c:pt idx="468">
                  <c:v>470</c:v>
                </c:pt>
                <c:pt idx="469">
                  <c:v>471</c:v>
                </c:pt>
                <c:pt idx="470">
                  <c:v>472</c:v>
                </c:pt>
                <c:pt idx="471">
                  <c:v>473</c:v>
                </c:pt>
                <c:pt idx="472">
                  <c:v>474</c:v>
                </c:pt>
                <c:pt idx="473">
                  <c:v>475</c:v>
                </c:pt>
                <c:pt idx="474">
                  <c:v>476</c:v>
                </c:pt>
                <c:pt idx="475">
                  <c:v>477</c:v>
                </c:pt>
                <c:pt idx="476">
                  <c:v>478</c:v>
                </c:pt>
                <c:pt idx="477">
                  <c:v>479</c:v>
                </c:pt>
                <c:pt idx="478">
                  <c:v>480</c:v>
                </c:pt>
                <c:pt idx="479">
                  <c:v>481</c:v>
                </c:pt>
                <c:pt idx="480">
                  <c:v>482</c:v>
                </c:pt>
                <c:pt idx="481">
                  <c:v>483</c:v>
                </c:pt>
                <c:pt idx="482">
                  <c:v>484</c:v>
                </c:pt>
                <c:pt idx="483">
                  <c:v>485</c:v>
                </c:pt>
                <c:pt idx="484">
                  <c:v>486</c:v>
                </c:pt>
                <c:pt idx="485">
                  <c:v>487</c:v>
                </c:pt>
                <c:pt idx="486">
                  <c:v>488</c:v>
                </c:pt>
                <c:pt idx="487">
                  <c:v>489</c:v>
                </c:pt>
                <c:pt idx="488">
                  <c:v>490</c:v>
                </c:pt>
                <c:pt idx="489">
                  <c:v>491</c:v>
                </c:pt>
                <c:pt idx="490">
                  <c:v>492</c:v>
                </c:pt>
                <c:pt idx="491">
                  <c:v>493</c:v>
                </c:pt>
                <c:pt idx="492">
                  <c:v>494</c:v>
                </c:pt>
                <c:pt idx="493">
                  <c:v>495</c:v>
                </c:pt>
                <c:pt idx="494">
                  <c:v>496</c:v>
                </c:pt>
                <c:pt idx="495">
                  <c:v>497</c:v>
                </c:pt>
                <c:pt idx="496">
                  <c:v>498</c:v>
                </c:pt>
                <c:pt idx="497">
                  <c:v>499</c:v>
                </c:pt>
                <c:pt idx="498">
                  <c:v>500</c:v>
                </c:pt>
                <c:pt idx="499">
                  <c:v>501</c:v>
                </c:pt>
                <c:pt idx="500">
                  <c:v>502</c:v>
                </c:pt>
                <c:pt idx="501">
                  <c:v>503</c:v>
                </c:pt>
                <c:pt idx="502">
                  <c:v>504</c:v>
                </c:pt>
                <c:pt idx="503">
                  <c:v>505</c:v>
                </c:pt>
                <c:pt idx="504">
                  <c:v>506</c:v>
                </c:pt>
                <c:pt idx="505">
                  <c:v>507</c:v>
                </c:pt>
                <c:pt idx="506">
                  <c:v>508</c:v>
                </c:pt>
                <c:pt idx="507">
                  <c:v>509</c:v>
                </c:pt>
                <c:pt idx="508">
                  <c:v>510</c:v>
                </c:pt>
                <c:pt idx="509">
                  <c:v>511</c:v>
                </c:pt>
                <c:pt idx="510">
                  <c:v>512</c:v>
                </c:pt>
                <c:pt idx="511">
                  <c:v>513</c:v>
                </c:pt>
                <c:pt idx="512">
                  <c:v>514</c:v>
                </c:pt>
                <c:pt idx="513">
                  <c:v>515</c:v>
                </c:pt>
                <c:pt idx="514">
                  <c:v>516</c:v>
                </c:pt>
                <c:pt idx="515">
                  <c:v>517</c:v>
                </c:pt>
                <c:pt idx="516">
                  <c:v>518</c:v>
                </c:pt>
                <c:pt idx="517">
                  <c:v>519</c:v>
                </c:pt>
                <c:pt idx="518">
                  <c:v>520</c:v>
                </c:pt>
                <c:pt idx="519">
                  <c:v>521</c:v>
                </c:pt>
                <c:pt idx="520">
                  <c:v>522</c:v>
                </c:pt>
                <c:pt idx="521">
                  <c:v>523</c:v>
                </c:pt>
                <c:pt idx="522">
                  <c:v>524</c:v>
                </c:pt>
                <c:pt idx="523">
                  <c:v>525</c:v>
                </c:pt>
                <c:pt idx="524">
                  <c:v>526</c:v>
                </c:pt>
                <c:pt idx="525">
                  <c:v>527</c:v>
                </c:pt>
                <c:pt idx="526">
                  <c:v>528</c:v>
                </c:pt>
                <c:pt idx="527">
                  <c:v>529</c:v>
                </c:pt>
                <c:pt idx="528">
                  <c:v>530</c:v>
                </c:pt>
                <c:pt idx="529">
                  <c:v>531</c:v>
                </c:pt>
                <c:pt idx="530">
                  <c:v>532</c:v>
                </c:pt>
                <c:pt idx="531">
                  <c:v>533</c:v>
                </c:pt>
                <c:pt idx="532">
                  <c:v>534</c:v>
                </c:pt>
                <c:pt idx="533">
                  <c:v>535</c:v>
                </c:pt>
                <c:pt idx="534">
                  <c:v>536</c:v>
                </c:pt>
                <c:pt idx="535">
                  <c:v>537</c:v>
                </c:pt>
                <c:pt idx="536">
                  <c:v>538</c:v>
                </c:pt>
                <c:pt idx="537">
                  <c:v>539</c:v>
                </c:pt>
                <c:pt idx="538">
                  <c:v>540</c:v>
                </c:pt>
                <c:pt idx="539">
                  <c:v>541</c:v>
                </c:pt>
                <c:pt idx="540">
                  <c:v>542</c:v>
                </c:pt>
                <c:pt idx="541">
                  <c:v>543</c:v>
                </c:pt>
                <c:pt idx="542">
                  <c:v>544</c:v>
                </c:pt>
                <c:pt idx="543">
                  <c:v>545</c:v>
                </c:pt>
                <c:pt idx="544">
                  <c:v>546</c:v>
                </c:pt>
                <c:pt idx="545">
                  <c:v>547</c:v>
                </c:pt>
                <c:pt idx="546">
                  <c:v>548</c:v>
                </c:pt>
                <c:pt idx="547">
                  <c:v>549</c:v>
                </c:pt>
                <c:pt idx="548">
                  <c:v>550</c:v>
                </c:pt>
                <c:pt idx="549">
                  <c:v>551</c:v>
                </c:pt>
                <c:pt idx="550">
                  <c:v>552</c:v>
                </c:pt>
                <c:pt idx="551">
                  <c:v>553</c:v>
                </c:pt>
                <c:pt idx="552">
                  <c:v>554</c:v>
                </c:pt>
                <c:pt idx="553">
                  <c:v>555</c:v>
                </c:pt>
                <c:pt idx="554">
                  <c:v>556</c:v>
                </c:pt>
                <c:pt idx="555">
                  <c:v>557</c:v>
                </c:pt>
                <c:pt idx="556">
                  <c:v>558</c:v>
                </c:pt>
                <c:pt idx="557">
                  <c:v>559</c:v>
                </c:pt>
                <c:pt idx="558">
                  <c:v>560</c:v>
                </c:pt>
                <c:pt idx="559">
                  <c:v>561</c:v>
                </c:pt>
                <c:pt idx="560">
                  <c:v>562</c:v>
                </c:pt>
                <c:pt idx="561">
                  <c:v>563</c:v>
                </c:pt>
                <c:pt idx="562">
                  <c:v>564</c:v>
                </c:pt>
                <c:pt idx="563">
                  <c:v>565</c:v>
                </c:pt>
                <c:pt idx="564">
                  <c:v>566</c:v>
                </c:pt>
                <c:pt idx="565">
                  <c:v>567</c:v>
                </c:pt>
                <c:pt idx="566">
                  <c:v>568</c:v>
                </c:pt>
                <c:pt idx="567">
                  <c:v>569</c:v>
                </c:pt>
                <c:pt idx="568">
                  <c:v>570</c:v>
                </c:pt>
                <c:pt idx="569">
                  <c:v>571</c:v>
                </c:pt>
                <c:pt idx="570">
                  <c:v>572</c:v>
                </c:pt>
                <c:pt idx="571">
                  <c:v>573</c:v>
                </c:pt>
                <c:pt idx="572">
                  <c:v>574</c:v>
                </c:pt>
                <c:pt idx="573">
                  <c:v>575</c:v>
                </c:pt>
                <c:pt idx="574">
                  <c:v>576</c:v>
                </c:pt>
                <c:pt idx="575">
                  <c:v>577</c:v>
                </c:pt>
                <c:pt idx="576">
                  <c:v>578</c:v>
                </c:pt>
                <c:pt idx="577">
                  <c:v>579</c:v>
                </c:pt>
                <c:pt idx="578">
                  <c:v>580</c:v>
                </c:pt>
                <c:pt idx="579">
                  <c:v>581</c:v>
                </c:pt>
                <c:pt idx="580">
                  <c:v>582</c:v>
                </c:pt>
                <c:pt idx="581">
                  <c:v>583</c:v>
                </c:pt>
                <c:pt idx="582">
                  <c:v>584</c:v>
                </c:pt>
                <c:pt idx="583">
                  <c:v>585</c:v>
                </c:pt>
                <c:pt idx="584">
                  <c:v>586</c:v>
                </c:pt>
                <c:pt idx="585">
                  <c:v>587</c:v>
                </c:pt>
                <c:pt idx="586">
                  <c:v>588</c:v>
                </c:pt>
                <c:pt idx="587">
                  <c:v>589</c:v>
                </c:pt>
                <c:pt idx="588">
                  <c:v>590</c:v>
                </c:pt>
                <c:pt idx="589">
                  <c:v>591</c:v>
                </c:pt>
                <c:pt idx="590">
                  <c:v>592</c:v>
                </c:pt>
                <c:pt idx="591">
                  <c:v>593</c:v>
                </c:pt>
                <c:pt idx="592">
                  <c:v>594</c:v>
                </c:pt>
                <c:pt idx="593">
                  <c:v>595</c:v>
                </c:pt>
                <c:pt idx="594">
                  <c:v>596</c:v>
                </c:pt>
                <c:pt idx="595">
                  <c:v>597</c:v>
                </c:pt>
                <c:pt idx="596">
                  <c:v>598</c:v>
                </c:pt>
                <c:pt idx="597">
                  <c:v>599</c:v>
                </c:pt>
                <c:pt idx="598">
                  <c:v>600</c:v>
                </c:pt>
                <c:pt idx="599">
                  <c:v>601</c:v>
                </c:pt>
                <c:pt idx="600">
                  <c:v>602</c:v>
                </c:pt>
                <c:pt idx="601">
                  <c:v>603</c:v>
                </c:pt>
                <c:pt idx="602">
                  <c:v>604</c:v>
                </c:pt>
                <c:pt idx="603">
                  <c:v>605</c:v>
                </c:pt>
                <c:pt idx="604">
                  <c:v>606</c:v>
                </c:pt>
                <c:pt idx="605">
                  <c:v>607</c:v>
                </c:pt>
                <c:pt idx="606">
                  <c:v>608</c:v>
                </c:pt>
                <c:pt idx="607">
                  <c:v>609</c:v>
                </c:pt>
                <c:pt idx="608">
                  <c:v>610</c:v>
                </c:pt>
                <c:pt idx="609">
                  <c:v>611</c:v>
                </c:pt>
                <c:pt idx="610">
                  <c:v>612</c:v>
                </c:pt>
                <c:pt idx="611">
                  <c:v>613</c:v>
                </c:pt>
                <c:pt idx="612">
                  <c:v>614</c:v>
                </c:pt>
                <c:pt idx="613">
                  <c:v>615</c:v>
                </c:pt>
                <c:pt idx="614">
                  <c:v>616</c:v>
                </c:pt>
                <c:pt idx="615">
                  <c:v>617</c:v>
                </c:pt>
                <c:pt idx="616">
                  <c:v>618</c:v>
                </c:pt>
                <c:pt idx="617">
                  <c:v>619</c:v>
                </c:pt>
                <c:pt idx="618">
                  <c:v>620</c:v>
                </c:pt>
                <c:pt idx="619">
                  <c:v>621</c:v>
                </c:pt>
                <c:pt idx="620">
                  <c:v>622</c:v>
                </c:pt>
                <c:pt idx="621">
                  <c:v>623</c:v>
                </c:pt>
                <c:pt idx="622">
                  <c:v>624</c:v>
                </c:pt>
                <c:pt idx="623">
                  <c:v>625</c:v>
                </c:pt>
                <c:pt idx="624">
                  <c:v>626</c:v>
                </c:pt>
                <c:pt idx="625">
                  <c:v>627</c:v>
                </c:pt>
                <c:pt idx="626">
                  <c:v>628</c:v>
                </c:pt>
                <c:pt idx="627">
                  <c:v>629</c:v>
                </c:pt>
                <c:pt idx="628">
                  <c:v>630</c:v>
                </c:pt>
                <c:pt idx="629">
                  <c:v>631</c:v>
                </c:pt>
                <c:pt idx="630">
                  <c:v>632</c:v>
                </c:pt>
                <c:pt idx="631">
                  <c:v>633</c:v>
                </c:pt>
                <c:pt idx="632">
                  <c:v>634</c:v>
                </c:pt>
                <c:pt idx="633">
                  <c:v>635</c:v>
                </c:pt>
                <c:pt idx="634">
                  <c:v>636</c:v>
                </c:pt>
                <c:pt idx="635">
                  <c:v>637</c:v>
                </c:pt>
                <c:pt idx="636">
                  <c:v>638</c:v>
                </c:pt>
                <c:pt idx="637">
                  <c:v>639</c:v>
                </c:pt>
                <c:pt idx="638">
                  <c:v>640</c:v>
                </c:pt>
                <c:pt idx="639">
                  <c:v>641</c:v>
                </c:pt>
                <c:pt idx="640">
                  <c:v>642</c:v>
                </c:pt>
                <c:pt idx="641">
                  <c:v>643</c:v>
                </c:pt>
                <c:pt idx="642">
                  <c:v>644</c:v>
                </c:pt>
                <c:pt idx="643">
                  <c:v>645</c:v>
                </c:pt>
                <c:pt idx="644">
                  <c:v>646</c:v>
                </c:pt>
                <c:pt idx="645">
                  <c:v>647</c:v>
                </c:pt>
                <c:pt idx="646">
                  <c:v>648</c:v>
                </c:pt>
                <c:pt idx="647">
                  <c:v>649</c:v>
                </c:pt>
                <c:pt idx="648">
                  <c:v>650</c:v>
                </c:pt>
                <c:pt idx="649">
                  <c:v>651</c:v>
                </c:pt>
                <c:pt idx="650">
                  <c:v>652</c:v>
                </c:pt>
                <c:pt idx="651">
                  <c:v>653</c:v>
                </c:pt>
                <c:pt idx="652">
                  <c:v>654</c:v>
                </c:pt>
                <c:pt idx="653">
                  <c:v>655</c:v>
                </c:pt>
                <c:pt idx="654">
                  <c:v>656</c:v>
                </c:pt>
                <c:pt idx="655">
                  <c:v>657</c:v>
                </c:pt>
                <c:pt idx="656">
                  <c:v>658</c:v>
                </c:pt>
                <c:pt idx="657">
                  <c:v>659</c:v>
                </c:pt>
                <c:pt idx="658">
                  <c:v>660</c:v>
                </c:pt>
                <c:pt idx="659">
                  <c:v>661</c:v>
                </c:pt>
                <c:pt idx="660">
                  <c:v>662</c:v>
                </c:pt>
                <c:pt idx="661">
                  <c:v>663</c:v>
                </c:pt>
                <c:pt idx="662">
                  <c:v>664</c:v>
                </c:pt>
                <c:pt idx="663">
                  <c:v>665</c:v>
                </c:pt>
                <c:pt idx="664">
                  <c:v>666</c:v>
                </c:pt>
                <c:pt idx="665">
                  <c:v>667</c:v>
                </c:pt>
                <c:pt idx="666">
                  <c:v>668</c:v>
                </c:pt>
                <c:pt idx="667">
                  <c:v>669</c:v>
                </c:pt>
                <c:pt idx="668">
                  <c:v>670</c:v>
                </c:pt>
                <c:pt idx="669">
                  <c:v>671</c:v>
                </c:pt>
                <c:pt idx="670">
                  <c:v>672</c:v>
                </c:pt>
                <c:pt idx="671">
                  <c:v>673</c:v>
                </c:pt>
                <c:pt idx="672">
                  <c:v>674</c:v>
                </c:pt>
                <c:pt idx="673">
                  <c:v>675</c:v>
                </c:pt>
                <c:pt idx="674">
                  <c:v>676</c:v>
                </c:pt>
                <c:pt idx="675">
                  <c:v>677</c:v>
                </c:pt>
                <c:pt idx="676">
                  <c:v>678</c:v>
                </c:pt>
                <c:pt idx="677">
                  <c:v>679</c:v>
                </c:pt>
                <c:pt idx="678">
                  <c:v>680</c:v>
                </c:pt>
                <c:pt idx="679">
                  <c:v>681</c:v>
                </c:pt>
                <c:pt idx="680">
                  <c:v>682</c:v>
                </c:pt>
                <c:pt idx="681">
                  <c:v>683</c:v>
                </c:pt>
                <c:pt idx="682">
                  <c:v>684</c:v>
                </c:pt>
                <c:pt idx="683">
                  <c:v>685</c:v>
                </c:pt>
                <c:pt idx="684">
                  <c:v>686</c:v>
                </c:pt>
                <c:pt idx="685">
                  <c:v>687</c:v>
                </c:pt>
                <c:pt idx="686">
                  <c:v>688</c:v>
                </c:pt>
                <c:pt idx="687">
                  <c:v>689</c:v>
                </c:pt>
                <c:pt idx="688">
                  <c:v>690</c:v>
                </c:pt>
                <c:pt idx="689">
                  <c:v>691</c:v>
                </c:pt>
                <c:pt idx="690">
                  <c:v>692</c:v>
                </c:pt>
                <c:pt idx="691">
                  <c:v>693</c:v>
                </c:pt>
                <c:pt idx="692">
                  <c:v>694</c:v>
                </c:pt>
                <c:pt idx="693">
                  <c:v>695</c:v>
                </c:pt>
                <c:pt idx="694">
                  <c:v>696</c:v>
                </c:pt>
                <c:pt idx="695">
                  <c:v>697</c:v>
                </c:pt>
                <c:pt idx="696">
                  <c:v>698</c:v>
                </c:pt>
                <c:pt idx="697">
                  <c:v>699</c:v>
                </c:pt>
                <c:pt idx="698">
                  <c:v>700</c:v>
                </c:pt>
                <c:pt idx="699">
                  <c:v>701</c:v>
                </c:pt>
                <c:pt idx="700">
                  <c:v>702</c:v>
                </c:pt>
                <c:pt idx="701">
                  <c:v>703</c:v>
                </c:pt>
                <c:pt idx="702">
                  <c:v>704</c:v>
                </c:pt>
                <c:pt idx="703">
                  <c:v>705</c:v>
                </c:pt>
                <c:pt idx="704">
                  <c:v>706</c:v>
                </c:pt>
                <c:pt idx="705">
                  <c:v>707</c:v>
                </c:pt>
                <c:pt idx="706">
                  <c:v>708</c:v>
                </c:pt>
                <c:pt idx="707">
                  <c:v>709</c:v>
                </c:pt>
                <c:pt idx="708">
                  <c:v>710</c:v>
                </c:pt>
                <c:pt idx="709">
                  <c:v>711</c:v>
                </c:pt>
                <c:pt idx="710">
                  <c:v>712</c:v>
                </c:pt>
                <c:pt idx="711">
                  <c:v>713</c:v>
                </c:pt>
                <c:pt idx="712">
                  <c:v>714</c:v>
                </c:pt>
                <c:pt idx="713">
                  <c:v>715</c:v>
                </c:pt>
                <c:pt idx="714">
                  <c:v>716</c:v>
                </c:pt>
                <c:pt idx="715">
                  <c:v>717</c:v>
                </c:pt>
                <c:pt idx="716">
                  <c:v>718</c:v>
                </c:pt>
                <c:pt idx="717">
                  <c:v>719</c:v>
                </c:pt>
                <c:pt idx="718">
                  <c:v>720</c:v>
                </c:pt>
                <c:pt idx="719">
                  <c:v>721</c:v>
                </c:pt>
                <c:pt idx="720">
                  <c:v>722</c:v>
                </c:pt>
              </c:numCache>
            </c:numRef>
          </c:xVal>
          <c:yVal>
            <c:numRef>
              <c:f>A6_SP2_20_E!$B$19:$B$739</c:f>
              <c:numCache>
                <c:formatCode>0.0</c:formatCode>
                <c:ptCount val="721"/>
                <c:pt idx="0">
                  <c:v>10852.519155776699</c:v>
                </c:pt>
                <c:pt idx="1">
                  <c:v>10685.1622935796</c:v>
                </c:pt>
                <c:pt idx="2">
                  <c:v>10408.843694528499</c:v>
                </c:pt>
                <c:pt idx="3">
                  <c:v>10335.791910882899</c:v>
                </c:pt>
                <c:pt idx="4">
                  <c:v>10072.7769204879</c:v>
                </c:pt>
                <c:pt idx="5">
                  <c:v>9654.4763033470608</c:v>
                </c:pt>
                <c:pt idx="6">
                  <c:v>9845.1551953271701</c:v>
                </c:pt>
                <c:pt idx="7">
                  <c:v>9631.6747233347996</c:v>
                </c:pt>
                <c:pt idx="8">
                  <c:v>9675.2998707405204</c:v>
                </c:pt>
                <c:pt idx="9">
                  <c:v>9867.9883755283699</c:v>
                </c:pt>
                <c:pt idx="10">
                  <c:v>9872.2606792746992</c:v>
                </c:pt>
                <c:pt idx="11">
                  <c:v>9667.6649776868198</c:v>
                </c:pt>
                <c:pt idx="12">
                  <c:v>9610.0842155262199</c:v>
                </c:pt>
                <c:pt idx="13">
                  <c:v>9788.5470073980796</c:v>
                </c:pt>
                <c:pt idx="14">
                  <c:v>9651.3307164000398</c:v>
                </c:pt>
                <c:pt idx="15">
                  <c:v>9657.5466395737294</c:v>
                </c:pt>
                <c:pt idx="16">
                  <c:v>9609.8435296180905</c:v>
                </c:pt>
                <c:pt idx="17">
                  <c:v>9389.3653897307904</c:v>
                </c:pt>
                <c:pt idx="18">
                  <c:v>9507.0143064116</c:v>
                </c:pt>
                <c:pt idx="19">
                  <c:v>9269.9250006934908</c:v>
                </c:pt>
                <c:pt idx="20">
                  <c:v>9306.6458198947803</c:v>
                </c:pt>
                <c:pt idx="21">
                  <c:v>9380.8637034918393</c:v>
                </c:pt>
                <c:pt idx="22">
                  <c:v>9314.2187188874504</c:v>
                </c:pt>
                <c:pt idx="23">
                  <c:v>9056.9588132622503</c:v>
                </c:pt>
                <c:pt idx="24">
                  <c:v>9088.84423581999</c:v>
                </c:pt>
                <c:pt idx="25">
                  <c:v>9149.7525026237599</c:v>
                </c:pt>
                <c:pt idx="26">
                  <c:v>9364.2019469223906</c:v>
                </c:pt>
                <c:pt idx="27">
                  <c:v>9170.3195941487393</c:v>
                </c:pt>
                <c:pt idx="28">
                  <c:v>9205.4509419063597</c:v>
                </c:pt>
                <c:pt idx="29">
                  <c:v>9192.2932224082306</c:v>
                </c:pt>
                <c:pt idx="30">
                  <c:v>9223.5755437269709</c:v>
                </c:pt>
                <c:pt idx="31">
                  <c:v>9191.2697781299194</c:v>
                </c:pt>
                <c:pt idx="32">
                  <c:v>9052.9688164947092</c:v>
                </c:pt>
                <c:pt idx="33">
                  <c:v>8965.7499901284009</c:v>
                </c:pt>
                <c:pt idx="34">
                  <c:v>9046.7811060419408</c:v>
                </c:pt>
                <c:pt idx="35">
                  <c:v>8960.3521800121107</c:v>
                </c:pt>
                <c:pt idx="36">
                  <c:v>8881.6774729246699</c:v>
                </c:pt>
                <c:pt idx="37">
                  <c:v>9035.1216226211109</c:v>
                </c:pt>
                <c:pt idx="38">
                  <c:v>8984.6770545188992</c:v>
                </c:pt>
                <c:pt idx="39">
                  <c:v>8994.4441630563597</c:v>
                </c:pt>
                <c:pt idx="40">
                  <c:v>8848.7501361454706</c:v>
                </c:pt>
                <c:pt idx="41">
                  <c:v>8622.3849630619006</c:v>
                </c:pt>
                <c:pt idx="42">
                  <c:v>8804.01368646417</c:v>
                </c:pt>
                <c:pt idx="43">
                  <c:v>8980.1879952166692</c:v>
                </c:pt>
                <c:pt idx="44">
                  <c:v>8813.8615583951996</c:v>
                </c:pt>
                <c:pt idx="45">
                  <c:v>8885.8990476010295</c:v>
                </c:pt>
                <c:pt idx="46">
                  <c:v>8735.8333064528706</c:v>
                </c:pt>
                <c:pt idx="47">
                  <c:v>8834.1117445889904</c:v>
                </c:pt>
                <c:pt idx="48">
                  <c:v>8870.9804617409209</c:v>
                </c:pt>
                <c:pt idx="49">
                  <c:v>8993.4043930630796</c:v>
                </c:pt>
                <c:pt idx="50">
                  <c:v>8706.5954319903303</c:v>
                </c:pt>
                <c:pt idx="51">
                  <c:v>8724.0681596119193</c:v>
                </c:pt>
                <c:pt idx="52">
                  <c:v>8644.91347626262</c:v>
                </c:pt>
                <c:pt idx="53">
                  <c:v>8745.6829352978002</c:v>
                </c:pt>
                <c:pt idx="54">
                  <c:v>8827.2722890847399</c:v>
                </c:pt>
                <c:pt idx="55">
                  <c:v>8789.4538920839004</c:v>
                </c:pt>
                <c:pt idx="56">
                  <c:v>8768.2786664501</c:v>
                </c:pt>
                <c:pt idx="57">
                  <c:v>8649.0821105109098</c:v>
                </c:pt>
                <c:pt idx="58">
                  <c:v>8651.2949133995007</c:v>
                </c:pt>
                <c:pt idx="59">
                  <c:v>8695.4032525393195</c:v>
                </c:pt>
                <c:pt idx="60">
                  <c:v>8623.8825105181695</c:v>
                </c:pt>
                <c:pt idx="61">
                  <c:v>8635.7346528790404</c:v>
                </c:pt>
                <c:pt idx="62">
                  <c:v>8790.8650428325309</c:v>
                </c:pt>
                <c:pt idx="63">
                  <c:v>8745.4283360685404</c:v>
                </c:pt>
                <c:pt idx="64">
                  <c:v>8605.4618440328595</c:v>
                </c:pt>
                <c:pt idx="65">
                  <c:v>8421.0654553499899</c:v>
                </c:pt>
                <c:pt idx="66">
                  <c:v>8462.3986249502595</c:v>
                </c:pt>
                <c:pt idx="67">
                  <c:v>8508.0253538188208</c:v>
                </c:pt>
                <c:pt idx="68">
                  <c:v>8713.2867554306595</c:v>
                </c:pt>
                <c:pt idx="69">
                  <c:v>8407.9847120477207</c:v>
                </c:pt>
                <c:pt idx="70">
                  <c:v>8465.1764060729092</c:v>
                </c:pt>
                <c:pt idx="71">
                  <c:v>8405.8099760284094</c:v>
                </c:pt>
                <c:pt idx="72">
                  <c:v>8580.0221354660407</c:v>
                </c:pt>
                <c:pt idx="73">
                  <c:v>8424.6716491222396</c:v>
                </c:pt>
                <c:pt idx="74">
                  <c:v>8699.9136124270499</c:v>
                </c:pt>
                <c:pt idx="75">
                  <c:v>8517.0333844683501</c:v>
                </c:pt>
                <c:pt idx="76">
                  <c:v>8523.8925474970001</c:v>
                </c:pt>
                <c:pt idx="77">
                  <c:v>8418.0463170497005</c:v>
                </c:pt>
                <c:pt idx="78">
                  <c:v>8456.3630842908005</c:v>
                </c:pt>
                <c:pt idx="79">
                  <c:v>8421.6925519629294</c:v>
                </c:pt>
                <c:pt idx="80">
                  <c:v>8443.6076404616997</c:v>
                </c:pt>
                <c:pt idx="81">
                  <c:v>8414.8210157163903</c:v>
                </c:pt>
                <c:pt idx="82">
                  <c:v>8485.6454428583802</c:v>
                </c:pt>
                <c:pt idx="83">
                  <c:v>8453.9245667315008</c:v>
                </c:pt>
                <c:pt idx="84">
                  <c:v>8504.7200950705592</c:v>
                </c:pt>
                <c:pt idx="85">
                  <c:v>8576.2600383891404</c:v>
                </c:pt>
                <c:pt idx="86">
                  <c:v>8453.1747409142208</c:v>
                </c:pt>
                <c:pt idx="87">
                  <c:v>8532.5899111514591</c:v>
                </c:pt>
                <c:pt idx="88">
                  <c:v>8352.7822479720398</c:v>
                </c:pt>
                <c:pt idx="89">
                  <c:v>8490.8082603391504</c:v>
                </c:pt>
                <c:pt idx="90">
                  <c:v>8418.4073847081108</c:v>
                </c:pt>
                <c:pt idx="91">
                  <c:v>8524.1273965279306</c:v>
                </c:pt>
                <c:pt idx="92">
                  <c:v>8471.4949120362598</c:v>
                </c:pt>
                <c:pt idx="93">
                  <c:v>8232.2551400523607</c:v>
                </c:pt>
                <c:pt idx="94">
                  <c:v>8419.4050935293999</c:v>
                </c:pt>
                <c:pt idx="95">
                  <c:v>8419.0623309327293</c:v>
                </c:pt>
                <c:pt idx="96">
                  <c:v>8291.9791742787602</c:v>
                </c:pt>
                <c:pt idx="97">
                  <c:v>8271.0003924423308</c:v>
                </c:pt>
                <c:pt idx="98">
                  <c:v>8295.3903383989309</c:v>
                </c:pt>
                <c:pt idx="99">
                  <c:v>8179.25736775517</c:v>
                </c:pt>
                <c:pt idx="100">
                  <c:v>8353.5669837136993</c:v>
                </c:pt>
                <c:pt idx="101">
                  <c:v>8171.21764702979</c:v>
                </c:pt>
                <c:pt idx="102">
                  <c:v>8381.7345626307597</c:v>
                </c:pt>
                <c:pt idx="103">
                  <c:v>8280.3553050835108</c:v>
                </c:pt>
                <c:pt idx="104">
                  <c:v>8149.1156918310398</c:v>
                </c:pt>
                <c:pt idx="105">
                  <c:v>8091.3008539997099</c:v>
                </c:pt>
                <c:pt idx="106">
                  <c:v>8268.9078950217099</c:v>
                </c:pt>
                <c:pt idx="107">
                  <c:v>8202.5165644658791</c:v>
                </c:pt>
                <c:pt idx="108">
                  <c:v>8377.8445894048491</c:v>
                </c:pt>
                <c:pt idx="109">
                  <c:v>8340.5816014631091</c:v>
                </c:pt>
                <c:pt idx="110">
                  <c:v>8229.8013018460406</c:v>
                </c:pt>
                <c:pt idx="111">
                  <c:v>8142.2455222836597</c:v>
                </c:pt>
                <c:pt idx="112">
                  <c:v>8163.19791014152</c:v>
                </c:pt>
                <c:pt idx="113">
                  <c:v>8272.3097782935693</c:v>
                </c:pt>
                <c:pt idx="114">
                  <c:v>8267.1502661936393</c:v>
                </c:pt>
                <c:pt idx="115">
                  <c:v>8404.8575032109493</c:v>
                </c:pt>
                <c:pt idx="116">
                  <c:v>8324.9448129127195</c:v>
                </c:pt>
                <c:pt idx="117">
                  <c:v>8162.5385244710997</c:v>
                </c:pt>
                <c:pt idx="118">
                  <c:v>8292.5598376913495</c:v>
                </c:pt>
                <c:pt idx="119">
                  <c:v>8190.4790640341498</c:v>
                </c:pt>
                <c:pt idx="120">
                  <c:v>8302.7067979786698</c:v>
                </c:pt>
                <c:pt idx="121">
                  <c:v>8354.5699344821896</c:v>
                </c:pt>
                <c:pt idx="122">
                  <c:v>8291.3595402065403</c:v>
                </c:pt>
                <c:pt idx="123">
                  <c:v>8228.8149317156494</c:v>
                </c:pt>
                <c:pt idx="124">
                  <c:v>8170.8331672271097</c:v>
                </c:pt>
                <c:pt idx="125">
                  <c:v>8234.2765038786092</c:v>
                </c:pt>
                <c:pt idx="126">
                  <c:v>8202.5037813591698</c:v>
                </c:pt>
                <c:pt idx="127">
                  <c:v>8349.6757699524605</c:v>
                </c:pt>
                <c:pt idx="128">
                  <c:v>8355.7284271641292</c:v>
                </c:pt>
                <c:pt idx="129">
                  <c:v>8267.4021951384602</c:v>
                </c:pt>
                <c:pt idx="130">
                  <c:v>8388.5201894668699</c:v>
                </c:pt>
                <c:pt idx="131">
                  <c:v>8199.3392856060891</c:v>
                </c:pt>
                <c:pt idx="132">
                  <c:v>8398.0761871019004</c:v>
                </c:pt>
                <c:pt idx="133">
                  <c:v>8425.9922309107005</c:v>
                </c:pt>
                <c:pt idx="134">
                  <c:v>8466.3100312793595</c:v>
                </c:pt>
                <c:pt idx="135">
                  <c:v>8429.3000992303805</c:v>
                </c:pt>
                <c:pt idx="136">
                  <c:v>8237.6209869431204</c:v>
                </c:pt>
                <c:pt idx="137">
                  <c:v>8305.0661075663193</c:v>
                </c:pt>
                <c:pt idx="138">
                  <c:v>8383.2847022343794</c:v>
                </c:pt>
                <c:pt idx="139">
                  <c:v>8434.9111676158409</c:v>
                </c:pt>
                <c:pt idx="140">
                  <c:v>8360.7427544043694</c:v>
                </c:pt>
                <c:pt idx="141">
                  <c:v>8309.2448895386606</c:v>
                </c:pt>
                <c:pt idx="142">
                  <c:v>8341.5457696419508</c:v>
                </c:pt>
                <c:pt idx="143">
                  <c:v>8289.2203713718991</c:v>
                </c:pt>
                <c:pt idx="144">
                  <c:v>8438.1038696067408</c:v>
                </c:pt>
                <c:pt idx="145">
                  <c:v>8330.8539142220707</c:v>
                </c:pt>
                <c:pt idx="146">
                  <c:v>8268.4947845024399</c:v>
                </c:pt>
                <c:pt idx="147">
                  <c:v>8272.2522751000706</c:v>
                </c:pt>
                <c:pt idx="148">
                  <c:v>8281.87914024155</c:v>
                </c:pt>
                <c:pt idx="149">
                  <c:v>8274.2331274750395</c:v>
                </c:pt>
                <c:pt idx="150">
                  <c:v>8402.3181469994306</c:v>
                </c:pt>
                <c:pt idx="151">
                  <c:v>8237.5120728564507</c:v>
                </c:pt>
                <c:pt idx="152">
                  <c:v>8319.3276012564493</c:v>
                </c:pt>
                <c:pt idx="153">
                  <c:v>8288.6620704170291</c:v>
                </c:pt>
                <c:pt idx="154">
                  <c:v>8382.3813249538507</c:v>
                </c:pt>
                <c:pt idx="155">
                  <c:v>8225.6810463252605</c:v>
                </c:pt>
                <c:pt idx="156">
                  <c:v>8215.4896285513205</c:v>
                </c:pt>
                <c:pt idx="157">
                  <c:v>8378.6596316980995</c:v>
                </c:pt>
                <c:pt idx="158">
                  <c:v>8262.9755984140302</c:v>
                </c:pt>
                <c:pt idx="159">
                  <c:v>8248.0300211007798</c:v>
                </c:pt>
                <c:pt idx="160">
                  <c:v>8264.2830001804396</c:v>
                </c:pt>
                <c:pt idx="161">
                  <c:v>8415.4204427376208</c:v>
                </c:pt>
                <c:pt idx="162">
                  <c:v>8305.5768724418394</c:v>
                </c:pt>
                <c:pt idx="163">
                  <c:v>8443.6517374329596</c:v>
                </c:pt>
                <c:pt idx="164">
                  <c:v>8387.1415674372493</c:v>
                </c:pt>
                <c:pt idx="165">
                  <c:v>8335.3572309894898</c:v>
                </c:pt>
                <c:pt idx="166">
                  <c:v>8277.9469583346308</c:v>
                </c:pt>
                <c:pt idx="167">
                  <c:v>8274.7368404195604</c:v>
                </c:pt>
                <c:pt idx="168">
                  <c:v>8266.1769365870405</c:v>
                </c:pt>
                <c:pt idx="169">
                  <c:v>8157.5151217461598</c:v>
                </c:pt>
                <c:pt idx="170">
                  <c:v>8106.4892573315201</c:v>
                </c:pt>
                <c:pt idx="171">
                  <c:v>8110.2787246756297</c:v>
                </c:pt>
                <c:pt idx="172">
                  <c:v>8079.8061601178497</c:v>
                </c:pt>
                <c:pt idx="173">
                  <c:v>7909.00451427597</c:v>
                </c:pt>
                <c:pt idx="174">
                  <c:v>8002.1614301421096</c:v>
                </c:pt>
                <c:pt idx="175">
                  <c:v>7924.0132905311502</c:v>
                </c:pt>
                <c:pt idx="176">
                  <c:v>7837.50883072328</c:v>
                </c:pt>
                <c:pt idx="177">
                  <c:v>7777.03017138411</c:v>
                </c:pt>
                <c:pt idx="178">
                  <c:v>7864.1277450879197</c:v>
                </c:pt>
                <c:pt idx="179">
                  <c:v>7904.8540736098503</c:v>
                </c:pt>
                <c:pt idx="180">
                  <c:v>7965.6026461217498</c:v>
                </c:pt>
                <c:pt idx="181">
                  <c:v>7861.9465773436996</c:v>
                </c:pt>
                <c:pt idx="182">
                  <c:v>7894.3494664331101</c:v>
                </c:pt>
                <c:pt idx="183">
                  <c:v>7693.0845124231</c:v>
                </c:pt>
                <c:pt idx="184">
                  <c:v>7752.0120083100001</c:v>
                </c:pt>
                <c:pt idx="185">
                  <c:v>7843.3917148776</c:v>
                </c:pt>
                <c:pt idx="186">
                  <c:v>7717.4535984458098</c:v>
                </c:pt>
                <c:pt idx="187">
                  <c:v>7821.0540446008099</c:v>
                </c:pt>
                <c:pt idx="188">
                  <c:v>7738.3048069657498</c:v>
                </c:pt>
                <c:pt idx="189">
                  <c:v>7778.50044054722</c:v>
                </c:pt>
                <c:pt idx="190">
                  <c:v>7623.66573328493</c:v>
                </c:pt>
                <c:pt idx="191">
                  <c:v>7817.3248625755004</c:v>
                </c:pt>
                <c:pt idx="192">
                  <c:v>7778.7844910890499</c:v>
                </c:pt>
                <c:pt idx="193">
                  <c:v>7800.1754376809504</c:v>
                </c:pt>
                <c:pt idx="194">
                  <c:v>7656.4817118579704</c:v>
                </c:pt>
                <c:pt idx="195">
                  <c:v>7666.7396724665005</c:v>
                </c:pt>
                <c:pt idx="196">
                  <c:v>7536.28005775168</c:v>
                </c:pt>
                <c:pt idx="197">
                  <c:v>7750.4572734640196</c:v>
                </c:pt>
                <c:pt idx="198">
                  <c:v>7611.2149705133497</c:v>
                </c:pt>
                <c:pt idx="199">
                  <c:v>7640.2028280861396</c:v>
                </c:pt>
                <c:pt idx="200">
                  <c:v>7620.7313422167799</c:v>
                </c:pt>
                <c:pt idx="201">
                  <c:v>7561.5637499267696</c:v>
                </c:pt>
                <c:pt idx="202">
                  <c:v>7805.2987487621704</c:v>
                </c:pt>
                <c:pt idx="203">
                  <c:v>7771.1911669930296</c:v>
                </c:pt>
                <c:pt idx="204">
                  <c:v>7616.5280260692198</c:v>
                </c:pt>
                <c:pt idx="205">
                  <c:v>7749.48720872169</c:v>
                </c:pt>
                <c:pt idx="206">
                  <c:v>7786.7952169761402</c:v>
                </c:pt>
                <c:pt idx="207">
                  <c:v>7577.2515219214101</c:v>
                </c:pt>
                <c:pt idx="208">
                  <c:v>7636.2303229639701</c:v>
                </c:pt>
                <c:pt idx="209">
                  <c:v>7713.2185155526104</c:v>
                </c:pt>
                <c:pt idx="210">
                  <c:v>7601.3226984188004</c:v>
                </c:pt>
                <c:pt idx="211">
                  <c:v>7517.7568518667304</c:v>
                </c:pt>
                <c:pt idx="212">
                  <c:v>7539.3204163829796</c:v>
                </c:pt>
                <c:pt idx="213">
                  <c:v>7629.0415021928902</c:v>
                </c:pt>
                <c:pt idx="214">
                  <c:v>7739.65577653126</c:v>
                </c:pt>
                <c:pt idx="215">
                  <c:v>7816.9218906673104</c:v>
                </c:pt>
                <c:pt idx="216">
                  <c:v>7795.8058412184701</c:v>
                </c:pt>
                <c:pt idx="217">
                  <c:v>8043.7202936492604</c:v>
                </c:pt>
                <c:pt idx="218">
                  <c:v>7883.7866236135296</c:v>
                </c:pt>
                <c:pt idx="219">
                  <c:v>7618.07311855226</c:v>
                </c:pt>
                <c:pt idx="220">
                  <c:v>7324.9670691374404</c:v>
                </c:pt>
                <c:pt idx="221">
                  <c:v>7224.0035535372399</c:v>
                </c:pt>
                <c:pt idx="222">
                  <c:v>6532.4751686059399</c:v>
                </c:pt>
                <c:pt idx="223">
                  <c:v>5169.48813994378</c:v>
                </c:pt>
                <c:pt idx="224">
                  <c:v>4927.6957665607397</c:v>
                </c:pt>
                <c:pt idx="225">
                  <c:v>4800.4313339649098</c:v>
                </c:pt>
                <c:pt idx="226">
                  <c:v>4924.1064612235996</c:v>
                </c:pt>
                <c:pt idx="227">
                  <c:v>5191.9198496612498</c:v>
                </c:pt>
                <c:pt idx="228">
                  <c:v>5169.48813994378</c:v>
                </c:pt>
                <c:pt idx="229">
                  <c:v>5380.4155061888596</c:v>
                </c:pt>
                <c:pt idx="230">
                  <c:v>5108.0508627316904</c:v>
                </c:pt>
                <c:pt idx="231">
                  <c:v>5424.8068816609402</c:v>
                </c:pt>
                <c:pt idx="232">
                  <c:v>5562.9592300675204</c:v>
                </c:pt>
                <c:pt idx="233">
                  <c:v>5815.5521503225</c:v>
                </c:pt>
                <c:pt idx="234">
                  <c:v>5912.99205673693</c:v>
                </c:pt>
                <c:pt idx="235">
                  <c:v>6028.0607287184603</c:v>
                </c:pt>
                <c:pt idx="236">
                  <c:v>6072.8597212804798</c:v>
                </c:pt>
                <c:pt idx="237">
                  <c:v>6149.6677524371298</c:v>
                </c:pt>
                <c:pt idx="238">
                  <c:v>6267.4741063523898</c:v>
                </c:pt>
                <c:pt idx="239">
                  <c:v>6125.9506590532801</c:v>
                </c:pt>
                <c:pt idx="240">
                  <c:v>6061.1816976702003</c:v>
                </c:pt>
                <c:pt idx="241">
                  <c:v>6008.8309014652004</c:v>
                </c:pt>
                <c:pt idx="242">
                  <c:v>6023.6883616422801</c:v>
                </c:pt>
                <c:pt idx="243">
                  <c:v>5987.3134732655499</c:v>
                </c:pt>
                <c:pt idx="244">
                  <c:v>6048.8100163160198</c:v>
                </c:pt>
                <c:pt idx="245">
                  <c:v>6021.08421560445</c:v>
                </c:pt>
                <c:pt idx="246">
                  <c:v>5923.3281265365504</c:v>
                </c:pt>
                <c:pt idx="247">
                  <c:v>5881.4007585122699</c:v>
                </c:pt>
                <c:pt idx="248">
                  <c:v>5757.3747047694196</c:v>
                </c:pt>
                <c:pt idx="249">
                  <c:v>5700.9392373241599</c:v>
                </c:pt>
                <c:pt idx="250">
                  <c:v>5779.0972962687301</c:v>
                </c:pt>
                <c:pt idx="251">
                  <c:v>5961.2691730167298</c:v>
                </c:pt>
                <c:pt idx="252">
                  <c:v>5942.2178811507501</c:v>
                </c:pt>
                <c:pt idx="253">
                  <c:v>6066.6200109001002</c:v>
                </c:pt>
                <c:pt idx="254">
                  <c:v>6175.0336956090896</c:v>
                </c:pt>
                <c:pt idx="255">
                  <c:v>5956.8494313759502</c:v>
                </c:pt>
                <c:pt idx="256">
                  <c:v>6031.7535446616703</c:v>
                </c:pt>
                <c:pt idx="257">
                  <c:v>5953.3754796346002</c:v>
                </c:pt>
                <c:pt idx="258">
                  <c:v>5995.8293715556501</c:v>
                </c:pt>
                <c:pt idx="259">
                  <c:v>5768.7252606003003</c:v>
                </c:pt>
                <c:pt idx="260">
                  <c:v>5780.6374981977797</c:v>
                </c:pt>
                <c:pt idx="261">
                  <c:v>5724.5565996915602</c:v>
                </c:pt>
                <c:pt idx="262">
                  <c:v>5816.2531232657102</c:v>
                </c:pt>
                <c:pt idx="263">
                  <c:v>5768.3331646380202</c:v>
                </c:pt>
                <c:pt idx="264">
                  <c:v>5885.6927187313804</c:v>
                </c:pt>
                <c:pt idx="265">
                  <c:v>5853.4780824555</c:v>
                </c:pt>
                <c:pt idx="266">
                  <c:v>5839.1432441581501</c:v>
                </c:pt>
                <c:pt idx="267">
                  <c:v>5779.8031030678003</c:v>
                </c:pt>
                <c:pt idx="268">
                  <c:v>5830.3908292760198</c:v>
                </c:pt>
                <c:pt idx="269">
                  <c:v>6096.69932744364</c:v>
                </c:pt>
                <c:pt idx="270">
                  <c:v>6084.6197869634798</c:v>
                </c:pt>
                <c:pt idx="271">
                  <c:v>6108.8848283323196</c:v>
                </c:pt>
                <c:pt idx="272">
                  <c:v>6033.0742110763204</c:v>
                </c:pt>
                <c:pt idx="273">
                  <c:v>6075.3442069931398</c:v>
                </c:pt>
                <c:pt idx="274">
                  <c:v>6237.2307496397298</c:v>
                </c:pt>
                <c:pt idx="275">
                  <c:v>6295.2551557203496</c:v>
                </c:pt>
                <c:pt idx="276">
                  <c:v>6418.4265393934902</c:v>
                </c:pt>
                <c:pt idx="277">
                  <c:v>6522.1610848411201</c:v>
                </c:pt>
                <c:pt idx="278">
                  <c:v>6628.8021054914998</c:v>
                </c:pt>
                <c:pt idx="279">
                  <c:v>6720.2589650226</c:v>
                </c:pt>
                <c:pt idx="280">
                  <c:v>6938.9356952335502</c:v>
                </c:pt>
                <c:pt idx="281">
                  <c:v>7095.8876184280898</c:v>
                </c:pt>
                <c:pt idx="282">
                  <c:v>6966.0945176237901</c:v>
                </c:pt>
                <c:pt idx="283">
                  <c:v>6886.01407369151</c:v>
                </c:pt>
                <c:pt idx="284">
                  <c:v>6839.5059494976504</c:v>
                </c:pt>
                <c:pt idx="285">
                  <c:v>6959.1627314831503</c:v>
                </c:pt>
                <c:pt idx="286">
                  <c:v>7016.9489965043704</c:v>
                </c:pt>
                <c:pt idx="287">
                  <c:v>7000.9956482137604</c:v>
                </c:pt>
                <c:pt idx="288">
                  <c:v>6992.4701844458004</c:v>
                </c:pt>
                <c:pt idx="289">
                  <c:v>6877.3213264091501</c:v>
                </c:pt>
                <c:pt idx="290">
                  <c:v>6842.1371897109602</c:v>
                </c:pt>
                <c:pt idx="291">
                  <c:v>6808.0539691538897</c:v>
                </c:pt>
                <c:pt idx="292">
                  <c:v>6760.34787713684</c:v>
                </c:pt>
                <c:pt idx="293">
                  <c:v>6754.8948482618898</c:v>
                </c:pt>
                <c:pt idx="294">
                  <c:v>6850.8688533872801</c:v>
                </c:pt>
                <c:pt idx="295">
                  <c:v>6798.1656041577899</c:v>
                </c:pt>
                <c:pt idx="296">
                  <c:v>6709.7155465211699</c:v>
                </c:pt>
                <c:pt idx="297">
                  <c:v>6865.5723268052598</c:v>
                </c:pt>
                <c:pt idx="298">
                  <c:v>6854.0916987447199</c:v>
                </c:pt>
                <c:pt idx="299">
                  <c:v>7004.4126435372</c:v>
                </c:pt>
                <c:pt idx="300">
                  <c:v>6955.3609265166397</c:v>
                </c:pt>
                <c:pt idx="301">
                  <c:v>7028.9836742370499</c:v>
                </c:pt>
                <c:pt idx="302">
                  <c:v>6962.5697052797004</c:v>
                </c:pt>
                <c:pt idx="303">
                  <c:v>6931.6511485083902</c:v>
                </c:pt>
                <c:pt idx="304">
                  <c:v>6926.4617312217297</c:v>
                </c:pt>
                <c:pt idx="305">
                  <c:v>6919.3957930003999</c:v>
                </c:pt>
                <c:pt idx="306">
                  <c:v>6851.5732482219601</c:v>
                </c:pt>
                <c:pt idx="307">
                  <c:v>6993.5439607717999</c:v>
                </c:pt>
                <c:pt idx="308">
                  <c:v>7086.6695161718199</c:v>
                </c:pt>
                <c:pt idx="309">
                  <c:v>6950.5462823863199</c:v>
                </c:pt>
                <c:pt idx="310">
                  <c:v>6971.16419626685</c:v>
                </c:pt>
                <c:pt idx="311">
                  <c:v>6974.49891152694</c:v>
                </c:pt>
                <c:pt idx="312">
                  <c:v>6829.9365392375603</c:v>
                </c:pt>
                <c:pt idx="313">
                  <c:v>6792.3723027788201</c:v>
                </c:pt>
                <c:pt idx="314">
                  <c:v>7094.1092657440504</c:v>
                </c:pt>
                <c:pt idx="315">
                  <c:v>7085.2633851034398</c:v>
                </c:pt>
                <c:pt idx="316">
                  <c:v>6953.8900328180398</c:v>
                </c:pt>
                <c:pt idx="317">
                  <c:v>7025.4282086281801</c:v>
                </c:pt>
                <c:pt idx="318">
                  <c:v>7002.9026754496699</c:v>
                </c:pt>
                <c:pt idx="319">
                  <c:v>6865.5312755178502</c:v>
                </c:pt>
                <c:pt idx="320">
                  <c:v>6923.44053092579</c:v>
                </c:pt>
                <c:pt idx="321">
                  <c:v>6692.1254885095304</c:v>
                </c:pt>
                <c:pt idx="322">
                  <c:v>6554.7749098643299</c:v>
                </c:pt>
                <c:pt idx="323">
                  <c:v>6446.3153693863997</c:v>
                </c:pt>
                <c:pt idx="324">
                  <c:v>6435.2753826673397</c:v>
                </c:pt>
                <c:pt idx="325">
                  <c:v>6350.3640684797201</c:v>
                </c:pt>
                <c:pt idx="326">
                  <c:v>6211.5895634926801</c:v>
                </c:pt>
                <c:pt idx="327">
                  <c:v>6033.3086805754901</c:v>
                </c:pt>
                <c:pt idx="328">
                  <c:v>6049.3714710469503</c:v>
                </c:pt>
                <c:pt idx="329">
                  <c:v>6091.7224859572098</c:v>
                </c:pt>
                <c:pt idx="330">
                  <c:v>6016.1585511086496</c:v>
                </c:pt>
                <c:pt idx="331">
                  <c:v>6021.2204768314896</c:v>
                </c:pt>
                <c:pt idx="332">
                  <c:v>6044.0256389450196</c:v>
                </c:pt>
                <c:pt idx="333">
                  <c:v>6056.8069356137203</c:v>
                </c:pt>
                <c:pt idx="334">
                  <c:v>6012.3645346965604</c:v>
                </c:pt>
                <c:pt idx="335">
                  <c:v>5908.8011354804603</c:v>
                </c:pt>
                <c:pt idx="336">
                  <c:v>5872.97381004824</c:v>
                </c:pt>
                <c:pt idx="337">
                  <c:v>5896.2404761753196</c:v>
                </c:pt>
                <c:pt idx="338">
                  <c:v>5943.55730326905</c:v>
                </c:pt>
                <c:pt idx="339">
                  <c:v>5883.7346162043305</c:v>
                </c:pt>
                <c:pt idx="340">
                  <c:v>5970.3875242664599</c:v>
                </c:pt>
                <c:pt idx="341">
                  <c:v>5895.2257278655698</c:v>
                </c:pt>
                <c:pt idx="342">
                  <c:v>5931.0864712177599</c:v>
                </c:pt>
                <c:pt idx="343">
                  <c:v>5953.9167619462796</c:v>
                </c:pt>
                <c:pt idx="344">
                  <c:v>5868.3868671649097</c:v>
                </c:pt>
                <c:pt idx="345">
                  <c:v>5843.5714637432202</c:v>
                </c:pt>
                <c:pt idx="346">
                  <c:v>5974.4122800928799</c:v>
                </c:pt>
                <c:pt idx="347">
                  <c:v>5903.2213396071602</c:v>
                </c:pt>
                <c:pt idx="348">
                  <c:v>5910.6517649278903</c:v>
                </c:pt>
                <c:pt idx="349">
                  <c:v>5906.3115719829102</c:v>
                </c:pt>
                <c:pt idx="350">
                  <c:v>5882.1884126060904</c:v>
                </c:pt>
                <c:pt idx="351">
                  <c:v>5810.5300119181802</c:v>
                </c:pt>
                <c:pt idx="352">
                  <c:v>5799.4141303046199</c:v>
                </c:pt>
                <c:pt idx="353">
                  <c:v>5922.1579164728</c:v>
                </c:pt>
                <c:pt idx="354">
                  <c:v>5831.4925531790004</c:v>
                </c:pt>
                <c:pt idx="355">
                  <c:v>5892.2712851276301</c:v>
                </c:pt>
                <c:pt idx="356">
                  <c:v>5792.2661782489204</c:v>
                </c:pt>
                <c:pt idx="357">
                  <c:v>5847.2461994824398</c:v>
                </c:pt>
                <c:pt idx="358">
                  <c:v>5815.2967987218099</c:v>
                </c:pt>
                <c:pt idx="359">
                  <c:v>5863.3247093052296</c:v>
                </c:pt>
                <c:pt idx="360">
                  <c:v>5862.8659766759902</c:v>
                </c:pt>
                <c:pt idx="361">
                  <c:v>5798.86473627134</c:v>
                </c:pt>
                <c:pt idx="362">
                  <c:v>5749.0011010584503</c:v>
                </c:pt>
                <c:pt idx="363">
                  <c:v>5848.82898057274</c:v>
                </c:pt>
                <c:pt idx="364">
                  <c:v>5784.3651121938401</c:v>
                </c:pt>
                <c:pt idx="365">
                  <c:v>5800.6754447025396</c:v>
                </c:pt>
                <c:pt idx="366">
                  <c:v>5749.5398198827597</c:v>
                </c:pt>
                <c:pt idx="367">
                  <c:v>5862.0519830387602</c:v>
                </c:pt>
                <c:pt idx="368">
                  <c:v>5849.7888575097004</c:v>
                </c:pt>
                <c:pt idx="369">
                  <c:v>5914.1140576766102</c:v>
                </c:pt>
                <c:pt idx="370">
                  <c:v>5876.2174486306903</c:v>
                </c:pt>
                <c:pt idx="371">
                  <c:v>5996.1237093178597</c:v>
                </c:pt>
                <c:pt idx="372">
                  <c:v>5970.0161843127298</c:v>
                </c:pt>
                <c:pt idx="373">
                  <c:v>5805.6608985881003</c:v>
                </c:pt>
                <c:pt idx="374">
                  <c:v>5799.7794820509398</c:v>
                </c:pt>
                <c:pt idx="375">
                  <c:v>5892.1083047973098</c:v>
                </c:pt>
                <c:pt idx="376">
                  <c:v>5859.3323764094303</c:v>
                </c:pt>
                <c:pt idx="377">
                  <c:v>5944.8390447428901</c:v>
                </c:pt>
                <c:pt idx="378">
                  <c:v>5824.7698316987098</c:v>
                </c:pt>
                <c:pt idx="379">
                  <c:v>5778.0994835010897</c:v>
                </c:pt>
                <c:pt idx="380">
                  <c:v>5741.10435887723</c:v>
                </c:pt>
                <c:pt idx="381">
                  <c:v>5928.8191899641597</c:v>
                </c:pt>
                <c:pt idx="382">
                  <c:v>5927.2972362821602</c:v>
                </c:pt>
                <c:pt idx="383">
                  <c:v>5841.8257540045297</c:v>
                </c:pt>
                <c:pt idx="384">
                  <c:v>5905.2789936896897</c:v>
                </c:pt>
                <c:pt idx="385">
                  <c:v>5857.8161450428097</c:v>
                </c:pt>
                <c:pt idx="386">
                  <c:v>5794.4105603840699</c:v>
                </c:pt>
                <c:pt idx="387">
                  <c:v>5754.9443981460399</c:v>
                </c:pt>
                <c:pt idx="388">
                  <c:v>5865.3936198850297</c:v>
                </c:pt>
                <c:pt idx="389">
                  <c:v>5817.6913073400201</c:v>
                </c:pt>
                <c:pt idx="390">
                  <c:v>5771.1713202294604</c:v>
                </c:pt>
                <c:pt idx="391">
                  <c:v>5761.3418060803597</c:v>
                </c:pt>
                <c:pt idx="392">
                  <c:v>5616.57109703478</c:v>
                </c:pt>
                <c:pt idx="393">
                  <c:v>5687.8801536964802</c:v>
                </c:pt>
                <c:pt idx="394">
                  <c:v>5780.69325533762</c:v>
                </c:pt>
                <c:pt idx="395">
                  <c:v>5772.9902459590003</c:v>
                </c:pt>
                <c:pt idx="396">
                  <c:v>5704.9291683002402</c:v>
                </c:pt>
                <c:pt idx="397">
                  <c:v>5756.1904015037298</c:v>
                </c:pt>
                <c:pt idx="398">
                  <c:v>5717.0970632322997</c:v>
                </c:pt>
                <c:pt idx="399">
                  <c:v>5706.9856394121098</c:v>
                </c:pt>
                <c:pt idx="400">
                  <c:v>5675.7632059034904</c:v>
                </c:pt>
                <c:pt idx="401">
                  <c:v>5808.4058287786902</c:v>
                </c:pt>
                <c:pt idx="402">
                  <c:v>5895.0195276951699</c:v>
                </c:pt>
                <c:pt idx="403">
                  <c:v>5712.7293833366202</c:v>
                </c:pt>
                <c:pt idx="404">
                  <c:v>5752.6338661700602</c:v>
                </c:pt>
                <c:pt idx="405">
                  <c:v>5717.0662262262904</c:v>
                </c:pt>
                <c:pt idx="406">
                  <c:v>5885.7512175270504</c:v>
                </c:pt>
                <c:pt idx="407">
                  <c:v>5906.6394440453096</c:v>
                </c:pt>
                <c:pt idx="408">
                  <c:v>6002.0029311404896</c:v>
                </c:pt>
                <c:pt idx="409">
                  <c:v>5652.5716459011401</c:v>
                </c:pt>
                <c:pt idx="410">
                  <c:v>5786.3769209770298</c:v>
                </c:pt>
                <c:pt idx="411">
                  <c:v>5810.8744156368402</c:v>
                </c:pt>
                <c:pt idx="412">
                  <c:v>5835.9042528606196</c:v>
                </c:pt>
                <c:pt idx="413">
                  <c:v>5907.8292256852501</c:v>
                </c:pt>
                <c:pt idx="414">
                  <c:v>5714.2198079719801</c:v>
                </c:pt>
                <c:pt idx="415">
                  <c:v>5716.1552762767897</c:v>
                </c:pt>
                <c:pt idx="416">
                  <c:v>5625.3298852110802</c:v>
                </c:pt>
                <c:pt idx="417">
                  <c:v>5559.9316567175301</c:v>
                </c:pt>
                <c:pt idx="418">
                  <c:v>5624.1326630510202</c:v>
                </c:pt>
                <c:pt idx="419">
                  <c:v>5915.6369509091201</c:v>
                </c:pt>
                <c:pt idx="420">
                  <c:v>5734.5283252298505</c:v>
                </c:pt>
                <c:pt idx="421">
                  <c:v>5535.6108604859301</c:v>
                </c:pt>
                <c:pt idx="422">
                  <c:v>5561.9848644151898</c:v>
                </c:pt>
                <c:pt idx="423">
                  <c:v>5633.3936884518598</c:v>
                </c:pt>
                <c:pt idx="424">
                  <c:v>5846.6397405235502</c:v>
                </c:pt>
                <c:pt idx="425">
                  <c:v>5879.1331884179499</c:v>
                </c:pt>
                <c:pt idx="426">
                  <c:v>5772.5807528256</c:v>
                </c:pt>
                <c:pt idx="427">
                  <c:v>5538.0869919408697</c:v>
                </c:pt>
                <c:pt idx="428">
                  <c:v>5516.7020233100902</c:v>
                </c:pt>
                <c:pt idx="429">
                  <c:v>5482.7245247818901</c:v>
                </c:pt>
                <c:pt idx="430">
                  <c:v>5590.5064879435304</c:v>
                </c:pt>
                <c:pt idx="431">
                  <c:v>5851.1059609952199</c:v>
                </c:pt>
                <c:pt idx="432">
                  <c:v>5811.1677854497502</c:v>
                </c:pt>
                <c:pt idx="433">
                  <c:v>5891.0247657754198</c:v>
                </c:pt>
                <c:pt idx="434">
                  <c:v>5785.9635467839898</c:v>
                </c:pt>
                <c:pt idx="435">
                  <c:v>5632.1485662715304</c:v>
                </c:pt>
                <c:pt idx="436">
                  <c:v>5656.6642173073396</c:v>
                </c:pt>
                <c:pt idx="437">
                  <c:v>5706.8258921603701</c:v>
                </c:pt>
                <c:pt idx="438">
                  <c:v>5507.1722913416697</c:v>
                </c:pt>
                <c:pt idx="439">
                  <c:v>5553.3819015823401</c:v>
                </c:pt>
                <c:pt idx="440">
                  <c:v>5496.6498489325604</c:v>
                </c:pt>
                <c:pt idx="441">
                  <c:v>5533.4523127765297</c:v>
                </c:pt>
                <c:pt idx="442">
                  <c:v>5594.8921402153601</c:v>
                </c:pt>
                <c:pt idx="443">
                  <c:v>5659.3519091115604</c:v>
                </c:pt>
                <c:pt idx="444">
                  <c:v>5544.0341369998496</c:v>
                </c:pt>
                <c:pt idx="445">
                  <c:v>5617.4418204650901</c:v>
                </c:pt>
                <c:pt idx="446">
                  <c:v>5471.1315107135297</c:v>
                </c:pt>
                <c:pt idx="447">
                  <c:v>5547.8746095207998</c:v>
                </c:pt>
                <c:pt idx="448">
                  <c:v>5616.79751893508</c:v>
                </c:pt>
                <c:pt idx="449">
                  <c:v>5787.7031690675703</c:v>
                </c:pt>
                <c:pt idx="450">
                  <c:v>5593.7934222897802</c:v>
                </c:pt>
                <c:pt idx="451">
                  <c:v>5613.8669329131799</c:v>
                </c:pt>
                <c:pt idx="452">
                  <c:v>5398.9995072422098</c:v>
                </c:pt>
                <c:pt idx="453">
                  <c:v>5277.7491845390296</c:v>
                </c:pt>
                <c:pt idx="454">
                  <c:v>5390.36311523327</c:v>
                </c:pt>
                <c:pt idx="455">
                  <c:v>5677.4079768150596</c:v>
                </c:pt>
                <c:pt idx="456">
                  <c:v>5639.9891210629603</c:v>
                </c:pt>
                <c:pt idx="457">
                  <c:v>5371.3461540575499</c:v>
                </c:pt>
                <c:pt idx="458">
                  <c:v>5345.9607295475698</c:v>
                </c:pt>
                <c:pt idx="459">
                  <c:v>5267.1671509377102</c:v>
                </c:pt>
                <c:pt idx="460">
                  <c:v>5265.6360804097103</c:v>
                </c:pt>
                <c:pt idx="461">
                  <c:v>5574.25618684653</c:v>
                </c:pt>
                <c:pt idx="462">
                  <c:v>5470.7546834257701</c:v>
                </c:pt>
                <c:pt idx="463">
                  <c:v>5480.1179590225202</c:v>
                </c:pt>
                <c:pt idx="464">
                  <c:v>5539.9189912984202</c:v>
                </c:pt>
                <c:pt idx="465">
                  <c:v>5610.2583247862203</c:v>
                </c:pt>
                <c:pt idx="466">
                  <c:v>5627.56819033188</c:v>
                </c:pt>
                <c:pt idx="467">
                  <c:v>5615.5105650044297</c:v>
                </c:pt>
                <c:pt idx="468">
                  <c:v>5603.8992425118904</c:v>
                </c:pt>
                <c:pt idx="469">
                  <c:v>5560.5143983021899</c:v>
                </c:pt>
                <c:pt idx="470">
                  <c:v>5427.0431075137003</c:v>
                </c:pt>
                <c:pt idx="471">
                  <c:v>5359.95191987412</c:v>
                </c:pt>
                <c:pt idx="472">
                  <c:v>5308.0878586551898</c:v>
                </c:pt>
                <c:pt idx="473">
                  <c:v>5341.9692178564201</c:v>
                </c:pt>
                <c:pt idx="474">
                  <c:v>5457.1693220397601</c:v>
                </c:pt>
                <c:pt idx="475">
                  <c:v>5324.6261205013398</c:v>
                </c:pt>
                <c:pt idx="476">
                  <c:v>5298.0168810472496</c:v>
                </c:pt>
                <c:pt idx="477">
                  <c:v>5419.1683525708304</c:v>
                </c:pt>
                <c:pt idx="478">
                  <c:v>5378.6998055538297</c:v>
                </c:pt>
                <c:pt idx="479">
                  <c:v>5395.4467130134999</c:v>
                </c:pt>
                <c:pt idx="480">
                  <c:v>5427.7550304241404</c:v>
                </c:pt>
                <c:pt idx="481">
                  <c:v>5486.4201565281701</c:v>
                </c:pt>
                <c:pt idx="482">
                  <c:v>5495.7795662538201</c:v>
                </c:pt>
                <c:pt idx="483">
                  <c:v>5458.1048016140203</c:v>
                </c:pt>
                <c:pt idx="484">
                  <c:v>5393.5822179720999</c:v>
                </c:pt>
                <c:pt idx="485">
                  <c:v>5430.9701783990804</c:v>
                </c:pt>
                <c:pt idx="486">
                  <c:v>5445.0690566254398</c:v>
                </c:pt>
                <c:pt idx="487">
                  <c:v>5494.6083207960601</c:v>
                </c:pt>
                <c:pt idx="488">
                  <c:v>5448.1579183604199</c:v>
                </c:pt>
                <c:pt idx="489">
                  <c:v>5373.7822065423697</c:v>
                </c:pt>
                <c:pt idx="490">
                  <c:v>5407.9963749484004</c:v>
                </c:pt>
                <c:pt idx="491">
                  <c:v>5335.3239501301196</c:v>
                </c:pt>
                <c:pt idx="492">
                  <c:v>5323.6394930063798</c:v>
                </c:pt>
                <c:pt idx="493">
                  <c:v>5331.5114798843297</c:v>
                </c:pt>
                <c:pt idx="494">
                  <c:v>5445.8028563399603</c:v>
                </c:pt>
                <c:pt idx="495">
                  <c:v>5297.2991426204599</c:v>
                </c:pt>
                <c:pt idx="496">
                  <c:v>5321.4908627183204</c:v>
                </c:pt>
                <c:pt idx="497">
                  <c:v>5270.4313918007801</c:v>
                </c:pt>
                <c:pt idx="498">
                  <c:v>5417.3266989493204</c:v>
                </c:pt>
                <c:pt idx="499">
                  <c:v>5263.5849045433397</c:v>
                </c:pt>
                <c:pt idx="500">
                  <c:v>5227.1661664329604</c:v>
                </c:pt>
                <c:pt idx="501">
                  <c:v>5315.9495546438002</c:v>
                </c:pt>
                <c:pt idx="502">
                  <c:v>5161.9504167254099</c:v>
                </c:pt>
                <c:pt idx="503">
                  <c:v>5150.2023134474603</c:v>
                </c:pt>
                <c:pt idx="504">
                  <c:v>5184.5555911720603</c:v>
                </c:pt>
                <c:pt idx="505">
                  <c:v>5088.9092827228897</c:v>
                </c:pt>
                <c:pt idx="506">
                  <c:v>5138.2549256203101</c:v>
                </c:pt>
                <c:pt idx="507">
                  <c:v>5040.7980418899697</c:v>
                </c:pt>
                <c:pt idx="508">
                  <c:v>5022.8636539792697</c:v>
                </c:pt>
                <c:pt idx="509">
                  <c:v>5071.2357134409704</c:v>
                </c:pt>
                <c:pt idx="510">
                  <c:v>5244.0731412098003</c:v>
                </c:pt>
                <c:pt idx="511">
                  <c:v>5175.3813460572201</c:v>
                </c:pt>
                <c:pt idx="512">
                  <c:v>5192.7406684563703</c:v>
                </c:pt>
                <c:pt idx="513">
                  <c:v>5222.2189759756202</c:v>
                </c:pt>
                <c:pt idx="514">
                  <c:v>5146.2772763270204</c:v>
                </c:pt>
                <c:pt idx="515">
                  <c:v>5091.1357652103898</c:v>
                </c:pt>
                <c:pt idx="516">
                  <c:v>5136.4887215564604</c:v>
                </c:pt>
                <c:pt idx="517">
                  <c:v>5117.2268009888703</c:v>
                </c:pt>
                <c:pt idx="518">
                  <c:v>5022.3694213694598</c:v>
                </c:pt>
                <c:pt idx="519">
                  <c:v>5092.8489495265603</c:v>
                </c:pt>
                <c:pt idx="520">
                  <c:v>4990.7483803455898</c:v>
                </c:pt>
                <c:pt idx="521">
                  <c:v>5043.3873769868796</c:v>
                </c:pt>
                <c:pt idx="522">
                  <c:v>5020.7724224686099</c:v>
                </c:pt>
                <c:pt idx="523">
                  <c:v>5021.5107067483596</c:v>
                </c:pt>
                <c:pt idx="524">
                  <c:v>5074.8399025966501</c:v>
                </c:pt>
                <c:pt idx="525">
                  <c:v>5123.9778965118103</c:v>
                </c:pt>
                <c:pt idx="526">
                  <c:v>5038.0094063656497</c:v>
                </c:pt>
                <c:pt idx="527">
                  <c:v>5069.7978181912104</c:v>
                </c:pt>
                <c:pt idx="528">
                  <c:v>4918.6658540144899</c:v>
                </c:pt>
                <c:pt idx="529">
                  <c:v>4883.52324127473</c:v>
                </c:pt>
                <c:pt idx="530">
                  <c:v>4839.2281608548301</c:v>
                </c:pt>
                <c:pt idx="531">
                  <c:v>4880.4315759036899</c:v>
                </c:pt>
                <c:pt idx="532">
                  <c:v>4856.1455011564403</c:v>
                </c:pt>
                <c:pt idx="533">
                  <c:v>4783.5711839734504</c:v>
                </c:pt>
                <c:pt idx="534">
                  <c:v>4663.4724020912099</c:v>
                </c:pt>
                <c:pt idx="535">
                  <c:v>4578.6392013117702</c:v>
                </c:pt>
                <c:pt idx="536">
                  <c:v>4563.0351483374998</c:v>
                </c:pt>
                <c:pt idx="537">
                  <c:v>4508.6629588272599</c:v>
                </c:pt>
                <c:pt idx="538">
                  <c:v>4547.2150703237703</c:v>
                </c:pt>
                <c:pt idx="539">
                  <c:v>4477.9701354323297</c:v>
                </c:pt>
                <c:pt idx="540">
                  <c:v>4451.6584832847602</c:v>
                </c:pt>
                <c:pt idx="541">
                  <c:v>4389.4463745901303</c:v>
                </c:pt>
                <c:pt idx="542">
                  <c:v>4391.6697431924904</c:v>
                </c:pt>
                <c:pt idx="543">
                  <c:v>4341.2744015952903</c:v>
                </c:pt>
                <c:pt idx="544">
                  <c:v>4240.7441216791303</c:v>
                </c:pt>
                <c:pt idx="545">
                  <c:v>4192.9322384482903</c:v>
                </c:pt>
                <c:pt idx="546">
                  <c:v>4191.2670876757602</c:v>
                </c:pt>
                <c:pt idx="547">
                  <c:v>4181.2636372683201</c:v>
                </c:pt>
                <c:pt idx="548">
                  <c:v>4114.5357352999599</c:v>
                </c:pt>
                <c:pt idx="549">
                  <c:v>4287.1992127479098</c:v>
                </c:pt>
                <c:pt idx="550">
                  <c:v>4118.3498404115799</c:v>
                </c:pt>
                <c:pt idx="551">
                  <c:v>4140.6625259390203</c:v>
                </c:pt>
                <c:pt idx="552">
                  <c:v>3772.74450849197</c:v>
                </c:pt>
                <c:pt idx="553">
                  <c:v>3819.7847044386899</c:v>
                </c:pt>
                <c:pt idx="554">
                  <c:v>3809.7734074380701</c:v>
                </c:pt>
                <c:pt idx="555">
                  <c:v>3902.2812354221101</c:v>
                </c:pt>
                <c:pt idx="556">
                  <c:v>3940.3269355397601</c:v>
                </c:pt>
                <c:pt idx="557">
                  <c:v>3793.0902313771799</c:v>
                </c:pt>
                <c:pt idx="558">
                  <c:v>3702.4519307493601</c:v>
                </c:pt>
                <c:pt idx="559">
                  <c:v>3991.1481542240099</c:v>
                </c:pt>
                <c:pt idx="560">
                  <c:v>3834.1551103770798</c:v>
                </c:pt>
                <c:pt idx="561">
                  <c:v>3795.7941287768599</c:v>
                </c:pt>
                <c:pt idx="562">
                  <c:v>3888.10860200464</c:v>
                </c:pt>
                <c:pt idx="563">
                  <c:v>3858.41359395176</c:v>
                </c:pt>
                <c:pt idx="564">
                  <c:v>3878.2153853462801</c:v>
                </c:pt>
                <c:pt idx="565">
                  <c:v>3889.04052915594</c:v>
                </c:pt>
                <c:pt idx="566">
                  <c:v>3725.5497467600399</c:v>
                </c:pt>
                <c:pt idx="567">
                  <c:v>3905.9679220845901</c:v>
                </c:pt>
                <c:pt idx="568">
                  <c:v>4039.4247530447201</c:v>
                </c:pt>
                <c:pt idx="569">
                  <c:v>4765.5010343164804</c:v>
                </c:pt>
                <c:pt idx="570">
                  <c:v>4660.5510653580004</c:v>
                </c:pt>
                <c:pt idx="571">
                  <c:v>4666.0188064686999</c:v>
                </c:pt>
                <c:pt idx="572">
                  <c:v>4721.8301584886503</c:v>
                </c:pt>
                <c:pt idx="573">
                  <c:v>4528.8737390066999</c:v>
                </c:pt>
                <c:pt idx="574">
                  <c:v>4467.5294446964399</c:v>
                </c:pt>
                <c:pt idx="575">
                  <c:v>4416.0380866626101</c:v>
                </c:pt>
                <c:pt idx="576">
                  <c:v>4409.4612446012497</c:v>
                </c:pt>
                <c:pt idx="577">
                  <c:v>4352.2247629425501</c:v>
                </c:pt>
                <c:pt idx="578">
                  <c:v>4310.3809548540803</c:v>
                </c:pt>
                <c:pt idx="579">
                  <c:v>3999.8326181155298</c:v>
                </c:pt>
                <c:pt idx="580">
                  <c:v>3906.6317452898802</c:v>
                </c:pt>
                <c:pt idx="581">
                  <c:v>3907.0566905845899</c:v>
                </c:pt>
                <c:pt idx="582">
                  <c:v>3961.0902926353301</c:v>
                </c:pt>
                <c:pt idx="583">
                  <c:v>3837.7929019007101</c:v>
                </c:pt>
                <c:pt idx="584">
                  <c:v>3446.23920929517</c:v>
                </c:pt>
                <c:pt idx="585">
                  <c:v>2902.67512540901</c:v>
                </c:pt>
                <c:pt idx="586">
                  <c:v>3853.9385379312898</c:v>
                </c:pt>
                <c:pt idx="587">
                  <c:v>3391.8279638700901</c:v>
                </c:pt>
                <c:pt idx="588">
                  <c:v>3830.7923979213001</c:v>
                </c:pt>
                <c:pt idx="589">
                  <c:v>3550.9139945830998</c:v>
                </c:pt>
                <c:pt idx="590">
                  <c:v>3346.8899953637901</c:v>
                </c:pt>
                <c:pt idx="591">
                  <c:v>2941.7075750702602</c:v>
                </c:pt>
                <c:pt idx="592">
                  <c:v>3599.2529500074802</c:v>
                </c:pt>
                <c:pt idx="593">
                  <c:v>3441.24074935299</c:v>
                </c:pt>
                <c:pt idx="594">
                  <c:v>3333.4983991087902</c:v>
                </c:pt>
                <c:pt idx="595">
                  <c:v>3376.1881342730499</c:v>
                </c:pt>
                <c:pt idx="596">
                  <c:v>3001.9675648889802</c:v>
                </c:pt>
                <c:pt idx="597">
                  <c:v>3385.8670780809298</c:v>
                </c:pt>
                <c:pt idx="598">
                  <c:v>2930.2735892662399</c:v>
                </c:pt>
                <c:pt idx="599">
                  <c:v>3020.29396952353</c:v>
                </c:pt>
                <c:pt idx="600">
                  <c:v>3232.4869891707099</c:v>
                </c:pt>
                <c:pt idx="601">
                  <c:v>3116.9147273926801</c:v>
                </c:pt>
                <c:pt idx="602">
                  <c:v>3445.5793250212801</c:v>
                </c:pt>
                <c:pt idx="603">
                  <c:v>3509.9395635628698</c:v>
                </c:pt>
                <c:pt idx="604">
                  <c:v>3407.21575500364</c:v>
                </c:pt>
                <c:pt idx="605">
                  <c:v>3470.8120940690901</c:v>
                </c:pt>
                <c:pt idx="606">
                  <c:v>3303.8881890358998</c:v>
                </c:pt>
                <c:pt idx="607">
                  <c:v>2709.40520756145</c:v>
                </c:pt>
                <c:pt idx="608">
                  <c:v>3563.7080601521302</c:v>
                </c:pt>
                <c:pt idx="609">
                  <c:v>3314.7369769970501</c:v>
                </c:pt>
                <c:pt idx="610">
                  <c:v>3064.37169236717</c:v>
                </c:pt>
                <c:pt idx="611">
                  <c:v>3114.8909417289501</c:v>
                </c:pt>
                <c:pt idx="612">
                  <c:v>3128.60982836733</c:v>
                </c:pt>
                <c:pt idx="613">
                  <c:v>3246.9058886911298</c:v>
                </c:pt>
                <c:pt idx="614">
                  <c:v>3246.7325899657499</c:v>
                </c:pt>
                <c:pt idx="615">
                  <c:v>3387.4263191331302</c:v>
                </c:pt>
                <c:pt idx="616">
                  <c:v>3301.2876454851098</c:v>
                </c:pt>
                <c:pt idx="617">
                  <c:v>3285.7439972441198</c:v>
                </c:pt>
                <c:pt idx="618">
                  <c:v>2556.29967490943</c:v>
                </c:pt>
                <c:pt idx="619">
                  <c:v>2444.4046206633002</c:v>
                </c:pt>
                <c:pt idx="620">
                  <c:v>2743.5581488497301</c:v>
                </c:pt>
                <c:pt idx="621">
                  <c:v>2932.47471928814</c:v>
                </c:pt>
                <c:pt idx="622">
                  <c:v>2913.1960558398901</c:v>
                </c:pt>
                <c:pt idx="623">
                  <c:v>2893.4223779246299</c:v>
                </c:pt>
                <c:pt idx="624">
                  <c:v>2999.3233352754701</c:v>
                </c:pt>
                <c:pt idx="625">
                  <c:v>3187.6824248021799</c:v>
                </c:pt>
                <c:pt idx="626">
                  <c:v>3251.2846898901198</c:v>
                </c:pt>
                <c:pt idx="627">
                  <c:v>3236.7599112983798</c:v>
                </c:pt>
                <c:pt idx="628">
                  <c:v>3268.0108697792798</c:v>
                </c:pt>
                <c:pt idx="629">
                  <c:v>3210.1830936813199</c:v>
                </c:pt>
                <c:pt idx="630">
                  <c:v>3187.8529260237401</c:v>
                </c:pt>
                <c:pt idx="631">
                  <c:v>3105.4310289083501</c:v>
                </c:pt>
                <c:pt idx="632">
                  <c:v>3036.2893595990199</c:v>
                </c:pt>
                <c:pt idx="633">
                  <c:v>2997.2253769260601</c:v>
                </c:pt>
                <c:pt idx="634">
                  <c:v>3140.98393329792</c:v>
                </c:pt>
                <c:pt idx="635">
                  <c:v>3061.2954294625201</c:v>
                </c:pt>
                <c:pt idx="636">
                  <c:v>3021.0245705192001</c:v>
                </c:pt>
                <c:pt idx="637">
                  <c:v>2869.3769324692098</c:v>
                </c:pt>
                <c:pt idx="638">
                  <c:v>2863.8195905716202</c:v>
                </c:pt>
                <c:pt idx="639">
                  <c:v>2769.0881966294501</c:v>
                </c:pt>
                <c:pt idx="640">
                  <c:v>2790.2076442703701</c:v>
                </c:pt>
                <c:pt idx="641">
                  <c:v>2791.13731013496</c:v>
                </c:pt>
                <c:pt idx="642">
                  <c:v>2744.39842631088</c:v>
                </c:pt>
                <c:pt idx="643">
                  <c:v>2809.88973629066</c:v>
                </c:pt>
                <c:pt idx="644">
                  <c:v>2409.8315391306101</c:v>
                </c:pt>
                <c:pt idx="645">
                  <c:v>2695.7940561651299</c:v>
                </c:pt>
                <c:pt idx="646">
                  <c:v>2731.5109543347398</c:v>
                </c:pt>
                <c:pt idx="647">
                  <c:v>2617.3237782521701</c:v>
                </c:pt>
                <c:pt idx="648">
                  <c:v>2303.0231867257098</c:v>
                </c:pt>
                <c:pt idx="649">
                  <c:v>2499.43419376971</c:v>
                </c:pt>
                <c:pt idx="650">
                  <c:v>2503.7735256349501</c:v>
                </c:pt>
                <c:pt idx="651">
                  <c:v>2438.2542166483399</c:v>
                </c:pt>
                <c:pt idx="652">
                  <c:v>2550.8188392452798</c:v>
                </c:pt>
                <c:pt idx="653">
                  <c:v>2664.26328328299</c:v>
                </c:pt>
                <c:pt idx="654">
                  <c:v>2540.9012165429599</c:v>
                </c:pt>
                <c:pt idx="655">
                  <c:v>2519.61024034093</c:v>
                </c:pt>
                <c:pt idx="656">
                  <c:v>2562.4696102319899</c:v>
                </c:pt>
                <c:pt idx="657">
                  <c:v>2552.8810594211</c:v>
                </c:pt>
                <c:pt idx="658">
                  <c:v>2491.33697267761</c:v>
                </c:pt>
                <c:pt idx="659">
                  <c:v>2511.3846017160699</c:v>
                </c:pt>
                <c:pt idx="660">
                  <c:v>2619.0742867511099</c:v>
                </c:pt>
                <c:pt idx="661">
                  <c:v>2590.6101164322999</c:v>
                </c:pt>
                <c:pt idx="662">
                  <c:v>2690.87451421682</c:v>
                </c:pt>
                <c:pt idx="663">
                  <c:v>2865.25408014086</c:v>
                </c:pt>
                <c:pt idx="664">
                  <c:v>2944.4121003635501</c:v>
                </c:pt>
                <c:pt idx="665">
                  <c:v>3052.5084966558802</c:v>
                </c:pt>
                <c:pt idx="666">
                  <c:v>2609.2935234807301</c:v>
                </c:pt>
                <c:pt idx="667">
                  <c:v>2659.9500878041999</c:v>
                </c:pt>
                <c:pt idx="668">
                  <c:v>2453.8660712812102</c:v>
                </c:pt>
                <c:pt idx="669">
                  <c:v>2402.42197396353</c:v>
                </c:pt>
                <c:pt idx="670">
                  <c:v>2373.6737700039298</c:v>
                </c:pt>
                <c:pt idx="671">
                  <c:v>2353.1368854536399</c:v>
                </c:pt>
                <c:pt idx="672">
                  <c:v>2331.4974430151201</c:v>
                </c:pt>
                <c:pt idx="673">
                  <c:v>2308.73336444612</c:v>
                </c:pt>
                <c:pt idx="674">
                  <c:v>2290.0026466607801</c:v>
                </c:pt>
                <c:pt idx="675">
                  <c:v>2278.93858779935</c:v>
                </c:pt>
                <c:pt idx="676">
                  <c:v>2239.0180312851098</c:v>
                </c:pt>
                <c:pt idx="677">
                  <c:v>2216.8947887634399</c:v>
                </c:pt>
                <c:pt idx="678">
                  <c:v>2184.8722531939602</c:v>
                </c:pt>
                <c:pt idx="679">
                  <c:v>2160.03512797536</c:v>
                </c:pt>
                <c:pt idx="680">
                  <c:v>2141.1730207026098</c:v>
                </c:pt>
                <c:pt idx="681">
                  <c:v>2156.7755458050901</c:v>
                </c:pt>
                <c:pt idx="682">
                  <c:v>2116.6420025892498</c:v>
                </c:pt>
                <c:pt idx="683">
                  <c:v>2079.5047440947001</c:v>
                </c:pt>
                <c:pt idx="684">
                  <c:v>2049.9675639431398</c:v>
                </c:pt>
                <c:pt idx="685">
                  <c:v>1966.8212059059699</c:v>
                </c:pt>
                <c:pt idx="686">
                  <c:v>1870.66362269552</c:v>
                </c:pt>
                <c:pt idx="687">
                  <c:v>1884.9238761305401</c:v>
                </c:pt>
                <c:pt idx="688">
                  <c:v>1852.04350401376</c:v>
                </c:pt>
                <c:pt idx="689">
                  <c:v>1813.6652475442199</c:v>
                </c:pt>
                <c:pt idx="690">
                  <c:v>1780.1464254800201</c:v>
                </c:pt>
                <c:pt idx="691">
                  <c:v>1752.65238543383</c:v>
                </c:pt>
                <c:pt idx="692">
                  <c:v>1743.95164390324</c:v>
                </c:pt>
                <c:pt idx="693">
                  <c:v>1680.0851255145899</c:v>
                </c:pt>
                <c:pt idx="694">
                  <c:v>1669.60895128571</c:v>
                </c:pt>
                <c:pt idx="695">
                  <c:v>1633.98587428516</c:v>
                </c:pt>
                <c:pt idx="696">
                  <c:v>1585.2772586030001</c:v>
                </c:pt>
                <c:pt idx="697">
                  <c:v>1586.4379551049899</c:v>
                </c:pt>
                <c:pt idx="698">
                  <c:v>1500.3829378200101</c:v>
                </c:pt>
                <c:pt idx="699">
                  <c:v>1491.77602686041</c:v>
                </c:pt>
                <c:pt idx="700">
                  <c:v>1467.2341873026301</c:v>
                </c:pt>
                <c:pt idx="701">
                  <c:v>1427.17423893711</c:v>
                </c:pt>
                <c:pt idx="702">
                  <c:v>1448.14968136619</c:v>
                </c:pt>
                <c:pt idx="703">
                  <c:v>1422.4921836323999</c:v>
                </c:pt>
                <c:pt idx="704">
                  <c:v>1358.36267146203</c:v>
                </c:pt>
                <c:pt idx="705">
                  <c:v>1324.1732692467599</c:v>
                </c:pt>
                <c:pt idx="706">
                  <c:v>1331.06809873464</c:v>
                </c:pt>
                <c:pt idx="707">
                  <c:v>1281.3628884642601</c:v>
                </c:pt>
                <c:pt idx="708">
                  <c:v>1269.98347795477</c:v>
                </c:pt>
                <c:pt idx="709">
                  <c:v>1197.09612926403</c:v>
                </c:pt>
                <c:pt idx="710">
                  <c:v>1171.0600143384399</c:v>
                </c:pt>
                <c:pt idx="711">
                  <c:v>1176.8765869935</c:v>
                </c:pt>
                <c:pt idx="712">
                  <c:v>1137.3298754684799</c:v>
                </c:pt>
                <c:pt idx="713">
                  <c:v>1097.99245486463</c:v>
                </c:pt>
                <c:pt idx="714">
                  <c:v>1051.82075134447</c:v>
                </c:pt>
                <c:pt idx="715">
                  <c:v>1021.5566434590399</c:v>
                </c:pt>
                <c:pt idx="716">
                  <c:v>996.63721982218499</c:v>
                </c:pt>
                <c:pt idx="717">
                  <c:v>937.03584567728001</c:v>
                </c:pt>
                <c:pt idx="718">
                  <c:v>876.72058412100898</c:v>
                </c:pt>
                <c:pt idx="719">
                  <c:v>967.34889835651802</c:v>
                </c:pt>
                <c:pt idx="720">
                  <c:v>889.83914398651496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0-4931-9F58-DB21CBA1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A6_SP2_20_E!$B$3</c:f>
              <c:strCache>
                <c:ptCount val="1"/>
                <c:pt idx="0">
                  <c:v>A6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A6_SP2_20_E!$A$18:$A$739</c:f>
              <c:numCache>
                <c:formatCode>General</c:formatCode>
                <c:ptCount val="7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</c:numCache>
            </c:numRef>
          </c:xVal>
          <c:yVal>
            <c:numRef>
              <c:f>A6_SP2_20_E!$H$18:$H$739</c:f>
              <c:numCache>
                <c:formatCode>0.0</c:formatCode>
                <c:ptCount val="722"/>
                <c:pt idx="0">
                  <c:v>1016.9429719585519</c:v>
                </c:pt>
                <c:pt idx="1">
                  <c:v>8837.1555935313008</c:v>
                </c:pt>
                <c:pt idx="2">
                  <c:v>13090.471622307685</c:v>
                </c:pt>
                <c:pt idx="3">
                  <c:v>16901.305731142184</c:v>
                </c:pt>
                <c:pt idx="4">
                  <c:v>21026.43207461726</c:v>
                </c:pt>
                <c:pt idx="5">
                  <c:v>24556.215512233375</c:v>
                </c:pt>
                <c:pt idx="6">
                  <c:v>27465.660589394905</c:v>
                </c:pt>
                <c:pt idx="7">
                  <c:v>32031.917715840464</c:v>
                </c:pt>
                <c:pt idx="8">
                  <c:v>35226.389792342889</c:v>
                </c:pt>
                <c:pt idx="9">
                  <c:v>39344.993102054883</c:v>
                </c:pt>
                <c:pt idx="10">
                  <c:v>44154.66122260892</c:v>
                </c:pt>
                <c:pt idx="11">
                  <c:v>48149.345339654486</c:v>
                </c:pt>
                <c:pt idx="12">
                  <c:v>51103.137690868985</c:v>
                </c:pt>
                <c:pt idx="13">
                  <c:v>54662.550647530443</c:v>
                </c:pt>
                <c:pt idx="14">
                  <c:v>59712.297971855478</c:v>
                </c:pt>
                <c:pt idx="15">
                  <c:v>62784.826915489975</c:v>
                </c:pt>
                <c:pt idx="16">
                  <c:v>66833.764664646049</c:v>
                </c:pt>
                <c:pt idx="17">
                  <c:v>70328.597246992475</c:v>
                </c:pt>
                <c:pt idx="18">
                  <c:v>72545.013645079816</c:v>
                </c:pt>
                <c:pt idx="19">
                  <c:v>77280.181105546624</c:v>
                </c:pt>
                <c:pt idx="20">
                  <c:v>79151.228755022486</c:v>
                </c:pt>
                <c:pt idx="21">
                  <c:v>83274.325500944993</c:v>
                </c:pt>
                <c:pt idx="22">
                  <c:v>87842.866144372325</c:v>
                </c:pt>
                <c:pt idx="23">
                  <c:v>90870.580766279367</c:v>
                </c:pt>
                <c:pt idx="24">
                  <c:v>92045.209709314644</c:v>
                </c:pt>
                <c:pt idx="25">
                  <c:v>96072.763023211606</c:v>
                </c:pt>
                <c:pt idx="26">
                  <c:v>100446.9419701103</c:v>
                </c:pt>
                <c:pt idx="27">
                  <c:v>106734.80559226376</c:v>
                </c:pt>
                <c:pt idx="28">
                  <c:v>108230.56474034398</c:v>
                </c:pt>
                <c:pt idx="29">
                  <c:v>112214.56127719254</c:v>
                </c:pt>
                <c:pt idx="30">
                  <c:v>115879.00343344666</c:v>
                </c:pt>
                <c:pt idx="31">
                  <c:v>119942.90654329726</c:v>
                </c:pt>
                <c:pt idx="32">
                  <c:v>123482.32182858419</c:v>
                </c:pt>
                <c:pt idx="33">
                  <c:v>125273.96390830098</c:v>
                </c:pt>
                <c:pt idx="34">
                  <c:v>127778.5261842607</c:v>
                </c:pt>
                <c:pt idx="35">
                  <c:v>132422.9068104157</c:v>
                </c:pt>
                <c:pt idx="36">
                  <c:v>134808.78711326516</c:v>
                </c:pt>
                <c:pt idx="37">
                  <c:v>137149.77704044883</c:v>
                </c:pt>
                <c:pt idx="38">
                  <c:v>143392.05148239585</c:v>
                </c:pt>
                <c:pt idx="39">
                  <c:v>146313.74222513312</c:v>
                </c:pt>
                <c:pt idx="40">
                  <c:v>150122.97491938598</c:v>
                </c:pt>
                <c:pt idx="41">
                  <c:v>151067.32310478162</c:v>
                </c:pt>
                <c:pt idx="42">
                  <c:v>150578.3370814583</c:v>
                </c:pt>
                <c:pt idx="43">
                  <c:v>157536.73099523768</c:v>
                </c:pt>
                <c:pt idx="44">
                  <c:v>164587.87127286813</c:v>
                </c:pt>
                <c:pt idx="45">
                  <c:v>165008.43704221095</c:v>
                </c:pt>
                <c:pt idx="46">
                  <c:v>169878.48561693184</c:v>
                </c:pt>
                <c:pt idx="47">
                  <c:v>170375.26556623974</c:v>
                </c:pt>
                <c:pt idx="48">
                  <c:v>175912.19342584969</c:v>
                </c:pt>
                <c:pt idx="49">
                  <c:v>180443.91056798972</c:v>
                </c:pt>
                <c:pt idx="50">
                  <c:v>186875.52876705711</c:v>
                </c:pt>
                <c:pt idx="51">
                  <c:v>184310.86348487882</c:v>
                </c:pt>
                <c:pt idx="52">
                  <c:v>188072.49624280274</c:v>
                </c:pt>
                <c:pt idx="53">
                  <c:v>189697.73774069964</c:v>
                </c:pt>
                <c:pt idx="54">
                  <c:v>195447.68995045027</c:v>
                </c:pt>
                <c:pt idx="55">
                  <c:v>201169.21043202089</c:v>
                </c:pt>
                <c:pt idx="56">
                  <c:v>203990.14958949207</c:v>
                </c:pt>
                <c:pt idx="57">
                  <c:v>207067.46020741246</c:v>
                </c:pt>
                <c:pt idx="58">
                  <c:v>207609.63866150787</c:v>
                </c:pt>
                <c:pt idx="59">
                  <c:v>211016.78715624753</c:v>
                </c:pt>
                <c:pt idx="60">
                  <c:v>215521.58042968452</c:v>
                </c:pt>
                <c:pt idx="61">
                  <c:v>217437.37059833136</c:v>
                </c:pt>
                <c:pt idx="62">
                  <c:v>221391.99601920115</c:v>
                </c:pt>
                <c:pt idx="63">
                  <c:v>229164.89996471393</c:v>
                </c:pt>
                <c:pt idx="64">
                  <c:v>231354.52612057028</c:v>
                </c:pt>
                <c:pt idx="65">
                  <c:v>230877.08182679166</c:v>
                </c:pt>
                <c:pt idx="66">
                  <c:v>229151.70176763064</c:v>
                </c:pt>
                <c:pt idx="67">
                  <c:v>233995.9905412661</c:v>
                </c:pt>
                <c:pt idx="68">
                  <c:v>239065.93155876739</c:v>
                </c:pt>
                <c:pt idx="69">
                  <c:v>248287.22778340895</c:v>
                </c:pt>
                <c:pt idx="70">
                  <c:v>242749.16733850513</c:v>
                </c:pt>
                <c:pt idx="71">
                  <c:v>247845.96155164816</c:v>
                </c:pt>
                <c:pt idx="72">
                  <c:v>249352.13576320102</c:v>
                </c:pt>
                <c:pt idx="73">
                  <c:v>258273.44780919704</c:v>
                </c:pt>
                <c:pt idx="74">
                  <c:v>257152.34277387077</c:v>
                </c:pt>
                <c:pt idx="75">
                  <c:v>269186.11365861719</c:v>
                </c:pt>
                <c:pt idx="76">
                  <c:v>266691.08748863859</c:v>
                </c:pt>
                <c:pt idx="77">
                  <c:v>270483.32047400594</c:v>
                </c:pt>
                <c:pt idx="78">
                  <c:v>270263.29785464407</c:v>
                </c:pt>
                <c:pt idx="79">
                  <c:v>275218.1928249264</c:v>
                </c:pt>
                <c:pt idx="80">
                  <c:v>277581.4101080728</c:v>
                </c:pt>
                <c:pt idx="81">
                  <c:v>281540.32487678324</c:v>
                </c:pt>
                <c:pt idx="82">
                  <c:v>284166.79877277231</c:v>
                </c:pt>
                <c:pt idx="83">
                  <c:v>289778.62963882688</c:v>
                </c:pt>
                <c:pt idx="84">
                  <c:v>292394.11914022564</c:v>
                </c:pt>
                <c:pt idx="85">
                  <c:v>297398.088525937</c:v>
                </c:pt>
                <c:pt idx="86">
                  <c:v>303725.51429845602</c:v>
                </c:pt>
                <c:pt idx="87">
                  <c:v>302609.55446193757</c:v>
                </c:pt>
                <c:pt idx="88">
                  <c:v>308655.22971983021</c:v>
                </c:pt>
                <c:pt idx="89">
                  <c:v>305771.30240390403</c:v>
                </c:pt>
                <c:pt idx="90">
                  <c:v>313953.9933364662</c:v>
                </c:pt>
                <c:pt idx="91">
                  <c:v>315007.09606462176</c:v>
                </c:pt>
                <c:pt idx="92">
                  <c:v>322611.49782175408</c:v>
                </c:pt>
                <c:pt idx="93">
                  <c:v>323912.01359794545</c:v>
                </c:pt>
                <c:pt idx="94">
                  <c:v>317966.35877488501</c:v>
                </c:pt>
                <c:pt idx="95">
                  <c:v>328477.55084985838</c:v>
                </c:pt>
                <c:pt idx="96">
                  <c:v>332013.08037788369</c:v>
                </c:pt>
                <c:pt idx="97">
                  <c:v>330558.47793302807</c:v>
                </c:pt>
                <c:pt idx="98">
                  <c:v>333002.52849220863</c:v>
                </c:pt>
                <c:pt idx="99">
                  <c:v>337333.08678385022</c:v>
                </c:pt>
                <c:pt idx="100">
                  <c:v>335766.99783237552</c:v>
                </c:pt>
                <c:pt idx="101">
                  <c:v>346422.81796807615</c:v>
                </c:pt>
                <c:pt idx="102">
                  <c:v>342102.30774941877</c:v>
                </c:pt>
                <c:pt idx="103">
                  <c:v>354573.59484735236</c:v>
                </c:pt>
                <c:pt idx="104">
                  <c:v>353601.83474032255</c:v>
                </c:pt>
                <c:pt idx="105">
                  <c:v>351160.27030124003</c:v>
                </c:pt>
                <c:pt idx="106">
                  <c:v>351814.91990217794</c:v>
                </c:pt>
                <c:pt idx="107">
                  <c:v>363122.42441373045</c:v>
                </c:pt>
                <c:pt idx="108">
                  <c:v>363422.20840833243</c:v>
                </c:pt>
                <c:pt idx="109">
                  <c:v>374869.60416188301</c:v>
                </c:pt>
                <c:pt idx="110">
                  <c:v>376636.88094498811</c:v>
                </c:pt>
                <c:pt idx="111">
                  <c:v>374708.43875036854</c:v>
                </c:pt>
                <c:pt idx="112">
                  <c:v>374039.53857986629</c:v>
                </c:pt>
                <c:pt idx="113">
                  <c:v>378165.31057087588</c:v>
                </c:pt>
                <c:pt idx="114">
                  <c:v>386821.11895559583</c:v>
                </c:pt>
                <c:pt idx="115">
                  <c:v>389790.45566414675</c:v>
                </c:pt>
                <c:pt idx="116">
                  <c:v>399989.00077635888</c:v>
                </c:pt>
                <c:pt idx="117">
                  <c:v>399607.14526953571</c:v>
                </c:pt>
                <c:pt idx="118">
                  <c:v>395079.97529293306</c:v>
                </c:pt>
                <c:pt idx="119">
                  <c:v>404321.13668090303</c:v>
                </c:pt>
                <c:pt idx="120">
                  <c:v>402792.47939930391</c:v>
                </c:pt>
                <c:pt idx="121">
                  <c:v>411790.06984052388</c:v>
                </c:pt>
                <c:pt idx="122">
                  <c:v>418207.93976051547</c:v>
                </c:pt>
                <c:pt idx="123">
                  <c:v>418186.96057767206</c:v>
                </c:pt>
                <c:pt idx="124">
                  <c:v>418411.8865855051</c:v>
                </c:pt>
                <c:pt idx="125">
                  <c:v>418111.23133765964</c:v>
                </c:pt>
                <c:pt idx="126">
                  <c:v>425106.47677087318</c:v>
                </c:pt>
                <c:pt idx="127">
                  <c:v>426664.07356838783</c:v>
                </c:pt>
                <c:pt idx="128">
                  <c:v>437936.58794507029</c:v>
                </c:pt>
                <c:pt idx="129">
                  <c:v>442159.10626742826</c:v>
                </c:pt>
                <c:pt idx="130">
                  <c:v>440305.63837317633</c:v>
                </c:pt>
                <c:pt idx="131">
                  <c:v>450266.563275436</c:v>
                </c:pt>
                <c:pt idx="132">
                  <c:v>443256.57769274845</c:v>
                </c:pt>
                <c:pt idx="133">
                  <c:v>457206.04631797335</c:v>
                </c:pt>
                <c:pt idx="134">
                  <c:v>462834.44433297432</c:v>
                </c:pt>
                <c:pt idx="135">
                  <c:v>468072.71807573078</c:v>
                </c:pt>
                <c:pt idx="136">
                  <c:v>469650.89596672711</c:v>
                </c:pt>
                <c:pt idx="137">
                  <c:v>462120.56530940341</c:v>
                </c:pt>
                <c:pt idx="138">
                  <c:v>469289.75234103436</c:v>
                </c:pt>
                <c:pt idx="139">
                  <c:v>477188.2838434244</c:v>
                </c:pt>
                <c:pt idx="140">
                  <c:v>483571.06826335867</c:v>
                </c:pt>
                <c:pt idx="141">
                  <c:v>482973.79299980623</c:v>
                </c:pt>
                <c:pt idx="142">
                  <c:v>483203.36409091495</c:v>
                </c:pt>
                <c:pt idx="143">
                  <c:v>488319.31673383457</c:v>
                </c:pt>
                <c:pt idx="144">
                  <c:v>488224.8808603466</c:v>
                </c:pt>
                <c:pt idx="145">
                  <c:v>500589.89393313514</c:v>
                </c:pt>
                <c:pt idx="146">
                  <c:v>498153.92841894727</c:v>
                </c:pt>
                <c:pt idx="147">
                  <c:v>497947.89701572544</c:v>
                </c:pt>
                <c:pt idx="148">
                  <c:v>501101.13521698228</c:v>
                </c:pt>
                <c:pt idx="149">
                  <c:v>504889.794644768</c:v>
                </c:pt>
                <c:pt idx="150">
                  <c:v>507955.76959985314</c:v>
                </c:pt>
                <c:pt idx="151">
                  <c:v>519154.52326045698</c:v>
                </c:pt>
                <c:pt idx="152">
                  <c:v>512308.06463859038</c:v>
                </c:pt>
                <c:pt idx="153">
                  <c:v>520946.38878662593</c:v>
                </c:pt>
                <c:pt idx="154">
                  <c:v>522424.59986847732</c:v>
                </c:pt>
                <c:pt idx="155">
                  <c:v>531724.08771124436</c:v>
                </c:pt>
                <c:pt idx="156">
                  <c:v>524732.947583567</c:v>
                </c:pt>
                <c:pt idx="157">
                  <c:v>527809.92010694975</c:v>
                </c:pt>
                <c:pt idx="158">
                  <c:v>541579.43002067739</c:v>
                </c:pt>
                <c:pt idx="159">
                  <c:v>537642.0078126163</c:v>
                </c:pt>
                <c:pt idx="160">
                  <c:v>539910.98993711476</c:v>
                </c:pt>
                <c:pt idx="161">
                  <c:v>544225.03290196205</c:v>
                </c:pt>
                <c:pt idx="162">
                  <c:v>557871.03047533019</c:v>
                </c:pt>
                <c:pt idx="163">
                  <c:v>553788.10348562733</c:v>
                </c:pt>
                <c:pt idx="164">
                  <c:v>566562.82171178714</c:v>
                </c:pt>
                <c:pt idx="165">
                  <c:v>565760.63430389995</c:v>
                </c:pt>
                <c:pt idx="166">
                  <c:v>566026.12158516597</c:v>
                </c:pt>
                <c:pt idx="167">
                  <c:v>565428.87058670272</c:v>
                </c:pt>
                <c:pt idx="168">
                  <c:v>568602.66618687566</c:v>
                </c:pt>
                <c:pt idx="169">
                  <c:v>571340.86723508732</c:v>
                </c:pt>
                <c:pt idx="170">
                  <c:v>567672.72928860493</c:v>
                </c:pt>
                <c:pt idx="171">
                  <c:v>566654.96580171166</c:v>
                </c:pt>
                <c:pt idx="172">
                  <c:v>570373.33071635454</c:v>
                </c:pt>
                <c:pt idx="173">
                  <c:v>571262.88207307761</c:v>
                </c:pt>
                <c:pt idx="174">
                  <c:v>563010.60823568108</c:v>
                </c:pt>
                <c:pt idx="175">
                  <c:v>572692.65379576758</c:v>
                </c:pt>
                <c:pt idx="176">
                  <c:v>571010.43647707684</c:v>
                </c:pt>
                <c:pt idx="177">
                  <c:v>566721.73921586969</c:v>
                </c:pt>
                <c:pt idx="178">
                  <c:v>565886.7437887718</c:v>
                </c:pt>
                <c:pt idx="179">
                  <c:v>575477.27170375653</c:v>
                </c:pt>
                <c:pt idx="180">
                  <c:v>582173.00349598471</c:v>
                </c:pt>
                <c:pt idx="181">
                  <c:v>589667.54899492289</c:v>
                </c:pt>
                <c:pt idx="182">
                  <c:v>584927.95188474527</c:v>
                </c:pt>
                <c:pt idx="183">
                  <c:v>590252.08079128992</c:v>
                </c:pt>
                <c:pt idx="184">
                  <c:v>578619.98419588117</c:v>
                </c:pt>
                <c:pt idx="185">
                  <c:v>586343.91213491734</c:v>
                </c:pt>
                <c:pt idx="186">
                  <c:v>596613.99755289045</c:v>
                </c:pt>
                <c:pt idx="187">
                  <c:v>590456.10917043651</c:v>
                </c:pt>
                <c:pt idx="188">
                  <c:v>600880.8102315549</c:v>
                </c:pt>
                <c:pt idx="189">
                  <c:v>597819.88217891462</c:v>
                </c:pt>
                <c:pt idx="190">
                  <c:v>604014.71692285093</c:v>
                </c:pt>
                <c:pt idx="191">
                  <c:v>595287.39147722383</c:v>
                </c:pt>
                <c:pt idx="192">
                  <c:v>613402.35768879985</c:v>
                </c:pt>
                <c:pt idx="193">
                  <c:v>613307.42064257944</c:v>
                </c:pt>
                <c:pt idx="194">
                  <c:v>618576.30095681385</c:v>
                </c:pt>
                <c:pt idx="195">
                  <c:v>609631.46795600001</c:v>
                </c:pt>
                <c:pt idx="196">
                  <c:v>614226.16460454708</c:v>
                </c:pt>
                <c:pt idx="197">
                  <c:v>606630.72916756221</c:v>
                </c:pt>
                <c:pt idx="198">
                  <c:v>627374.50564585789</c:v>
                </c:pt>
                <c:pt idx="199">
                  <c:v>618792.76527285564</c:v>
                </c:pt>
                <c:pt idx="200">
                  <c:v>624404.48913606</c:v>
                </c:pt>
                <c:pt idx="201">
                  <c:v>625271.60713486013</c:v>
                </c:pt>
                <c:pt idx="202">
                  <c:v>623817.83529522107</c:v>
                </c:pt>
                <c:pt idx="203">
                  <c:v>647125.97638558981</c:v>
                </c:pt>
                <c:pt idx="204">
                  <c:v>648082.58366870519</c:v>
                </c:pt>
                <c:pt idx="205">
                  <c:v>637702.69578613783</c:v>
                </c:pt>
                <c:pt idx="206">
                  <c:v>652234.84194048063</c:v>
                </c:pt>
                <c:pt idx="207">
                  <c:v>657931.62842849933</c:v>
                </c:pt>
                <c:pt idx="208">
                  <c:v>644091.24264323164</c:v>
                </c:pt>
                <c:pt idx="209">
                  <c:v>651703.28039252583</c:v>
                </c:pt>
                <c:pt idx="210">
                  <c:v>661651.11863498145</c:v>
                </c:pt>
                <c:pt idx="211">
                  <c:v>655006.08572218299</c:v>
                </c:pt>
                <c:pt idx="212">
                  <c:v>650788.60161735758</c:v>
                </c:pt>
                <c:pt idx="213">
                  <c:v>655701.74366655445</c:v>
                </c:pt>
                <c:pt idx="214">
                  <c:v>666805.11959041457</c:v>
                </c:pt>
                <c:pt idx="215">
                  <c:v>679734.01853738225</c:v>
                </c:pt>
                <c:pt idx="216">
                  <c:v>689570.51437880401</c:v>
                </c:pt>
                <c:pt idx="217">
                  <c:v>691042.11774410633</c:v>
                </c:pt>
                <c:pt idx="218">
                  <c:v>715705.37255711842</c:v>
                </c:pt>
                <c:pt idx="219">
                  <c:v>704772.91457684862</c:v>
                </c:pt>
                <c:pt idx="220">
                  <c:v>684402.85692016757</c:v>
                </c:pt>
                <c:pt idx="221">
                  <c:v>661025.83328837482</c:v>
                </c:pt>
                <c:pt idx="222">
                  <c:v>655250.45464091655</c:v>
                </c:pt>
                <c:pt idx="223">
                  <c:v>594924.1616903285</c:v>
                </c:pt>
                <c:pt idx="224">
                  <c:v>472646.38509943197</c:v>
                </c:pt>
                <c:pt idx="225">
                  <c:v>452791.62420705002</c:v>
                </c:pt>
                <c:pt idx="226">
                  <c:v>443027.04723088397</c:v>
                </c:pt>
                <c:pt idx="227">
                  <c:v>456638.12423918152</c:v>
                </c:pt>
                <c:pt idx="228">
                  <c:v>483134.75405022141</c:v>
                </c:pt>
                <c:pt idx="229">
                  <c:v>483149.63810164155</c:v>
                </c:pt>
                <c:pt idx="230">
                  <c:v>504645.42179190653</c:v>
                </c:pt>
                <c:pt idx="231">
                  <c:v>481846.01223841298</c:v>
                </c:pt>
                <c:pt idx="232">
                  <c:v>514052.72317483817</c:v>
                </c:pt>
                <c:pt idx="233">
                  <c:v>529552.67745004594</c:v>
                </c:pt>
                <c:pt idx="234">
                  <c:v>555542.3043978276</c:v>
                </c:pt>
                <c:pt idx="235">
                  <c:v>567454.66862307675</c:v>
                </c:pt>
                <c:pt idx="236">
                  <c:v>580458.07676852948</c:v>
                </c:pt>
                <c:pt idx="237">
                  <c:v>587450.8064423711</c:v>
                </c:pt>
                <c:pt idx="238">
                  <c:v>597758.54344923887</c:v>
                </c:pt>
                <c:pt idx="239">
                  <c:v>611373.41512804187</c:v>
                </c:pt>
                <c:pt idx="240">
                  <c:v>600314.74332971137</c:v>
                </c:pt>
                <c:pt idx="241">
                  <c:v>596217.43230380269</c:v>
                </c:pt>
                <c:pt idx="242">
                  <c:v>592969.30301907554</c:v>
                </c:pt>
                <c:pt idx="243">
                  <c:v>597675.7831155801</c:v>
                </c:pt>
                <c:pt idx="244">
                  <c:v>596718.38534211123</c:v>
                </c:pt>
                <c:pt idx="245">
                  <c:v>605175.43289840827</c:v>
                </c:pt>
                <c:pt idx="246">
                  <c:v>605470.30187897349</c:v>
                </c:pt>
                <c:pt idx="247">
                  <c:v>596775.81938295974</c:v>
                </c:pt>
                <c:pt idx="248">
                  <c:v>595055.08018050087</c:v>
                </c:pt>
                <c:pt idx="249">
                  <c:v>585143.3904029117</c:v>
                </c:pt>
                <c:pt idx="250">
                  <c:v>581615.60681243031</c:v>
                </c:pt>
                <c:pt idx="251">
                  <c:v>592500.81857442856</c:v>
                </c:pt>
                <c:pt idx="252">
                  <c:v>613245.77174611739</c:v>
                </c:pt>
                <c:pt idx="253">
                  <c:v>613619.42396570777</c:v>
                </c:pt>
                <c:pt idx="254">
                  <c:v>629061.34312615462</c:v>
                </c:pt>
                <c:pt idx="255">
                  <c:v>642775.0249340646</c:v>
                </c:pt>
                <c:pt idx="256">
                  <c:v>622714.37898415024</c:v>
                </c:pt>
                <c:pt idx="257">
                  <c:v>632667.77925369039</c:v>
                </c:pt>
                <c:pt idx="258">
                  <c:v>627293.74734379048</c:v>
                </c:pt>
                <c:pt idx="259">
                  <c:v>633832.52589029027</c:v>
                </c:pt>
                <c:pt idx="260">
                  <c:v>612110.54539182887</c:v>
                </c:pt>
                <c:pt idx="261">
                  <c:v>615577.46238699614</c:v>
                </c:pt>
                <c:pt idx="262">
                  <c:v>611909.51214419352</c:v>
                </c:pt>
                <c:pt idx="263">
                  <c:v>624394.54542178882</c:v>
                </c:pt>
                <c:pt idx="264">
                  <c:v>621235.94234843366</c:v>
                </c:pt>
                <c:pt idx="265">
                  <c:v>637322.73441873246</c:v>
                </c:pt>
                <c:pt idx="266">
                  <c:v>634725.64667421079</c:v>
                </c:pt>
                <c:pt idx="267">
                  <c:v>636420.3672946525</c:v>
                </c:pt>
                <c:pt idx="268">
                  <c:v>631577.89624511823</c:v>
                </c:pt>
                <c:pt idx="269">
                  <c:v>640103.06157423242</c:v>
                </c:pt>
                <c:pt idx="270">
                  <c:v>671229.39250103268</c:v>
                </c:pt>
                <c:pt idx="271">
                  <c:v>672912.57696576905</c:v>
                </c:pt>
                <c:pt idx="272">
                  <c:v>677655.45594181353</c:v>
                </c:pt>
                <c:pt idx="273">
                  <c:v>672068.20903138211</c:v>
                </c:pt>
                <c:pt idx="274">
                  <c:v>679491.78311978502</c:v>
                </c:pt>
                <c:pt idx="275">
                  <c:v>700040.24355241901</c:v>
                </c:pt>
                <c:pt idx="276">
                  <c:v>708113.32834622613</c:v>
                </c:pt>
                <c:pt idx="277">
                  <c:v>725687.44431355491</c:v>
                </c:pt>
                <c:pt idx="278">
                  <c:v>739669.92317856918</c:v>
                </c:pt>
                <c:pt idx="279">
                  <c:v>753892.44222567277</c:v>
                </c:pt>
                <c:pt idx="280">
                  <c:v>767723.35379670258</c:v>
                </c:pt>
                <c:pt idx="281">
                  <c:v>796019.21587207902</c:v>
                </c:pt>
                <c:pt idx="282">
                  <c:v>815987.23615093506</c:v>
                </c:pt>
                <c:pt idx="283">
                  <c:v>804282.14432262245</c:v>
                </c:pt>
                <c:pt idx="284">
                  <c:v>798107.16513659654</c:v>
                </c:pt>
                <c:pt idx="285">
                  <c:v>794329.01617506798</c:v>
                </c:pt>
                <c:pt idx="286">
                  <c:v>812259.21434783738</c:v>
                </c:pt>
                <c:pt idx="287">
                  <c:v>821381.7127505783</c:v>
                </c:pt>
                <c:pt idx="288">
                  <c:v>822528.70524897764</c:v>
                </c:pt>
                <c:pt idx="289">
                  <c:v>824022.90816053317</c:v>
                </c:pt>
                <c:pt idx="290">
                  <c:v>813938.27086540509</c:v>
                </c:pt>
                <c:pt idx="291">
                  <c:v>812067.27478914033</c:v>
                </c:pt>
                <c:pt idx="292">
                  <c:v>810554.59674856858</c:v>
                </c:pt>
                <c:pt idx="293">
                  <c:v>808890.40866152139</c:v>
                </c:pt>
                <c:pt idx="294">
                  <c:v>809576.20633566077</c:v>
                </c:pt>
                <c:pt idx="295">
                  <c:v>824455.72226310405</c:v>
                </c:pt>
                <c:pt idx="296">
                  <c:v>820766.58671033161</c:v>
                </c:pt>
                <c:pt idx="297">
                  <c:v>812167.19511123945</c:v>
                </c:pt>
                <c:pt idx="298">
                  <c:v>834793.05114641145</c:v>
                </c:pt>
                <c:pt idx="299">
                  <c:v>835888.77454176964</c:v>
                </c:pt>
                <c:pt idx="300">
                  <c:v>857293.66899442847</c:v>
                </c:pt>
                <c:pt idx="301">
                  <c:v>854469.34948572703</c:v>
                </c:pt>
                <c:pt idx="302">
                  <c:v>865647.03737308527</c:v>
                </c:pt>
                <c:pt idx="303">
                  <c:v>860677.37752482167</c:v>
                </c:pt>
                <c:pt idx="304">
                  <c:v>859908.56691365922</c:v>
                </c:pt>
                <c:pt idx="305">
                  <c:v>861571.22267072834</c:v>
                </c:pt>
                <c:pt idx="306">
                  <c:v>864386.81490167847</c:v>
                </c:pt>
                <c:pt idx="307">
                  <c:v>857759.84584884951</c:v>
                </c:pt>
                <c:pt idx="308">
                  <c:v>878636.33615887235</c:v>
                </c:pt>
                <c:pt idx="309">
                  <c:v>893256.64956207655</c:v>
                </c:pt>
                <c:pt idx="310">
                  <c:v>879060.96514528641</c:v>
                </c:pt>
                <c:pt idx="311">
                  <c:v>884330.77655009495</c:v>
                </c:pt>
                <c:pt idx="312">
                  <c:v>887795.84125971713</c:v>
                </c:pt>
                <c:pt idx="313">
                  <c:v>872095.49328311661</c:v>
                </c:pt>
                <c:pt idx="314">
                  <c:v>870389.44695360342</c:v>
                </c:pt>
                <c:pt idx="315">
                  <c:v>911071.8528444845</c:v>
                </c:pt>
                <c:pt idx="316">
                  <c:v>913888.95440893481</c:v>
                </c:pt>
                <c:pt idx="317">
                  <c:v>898592.27241674415</c:v>
                </c:pt>
                <c:pt idx="318">
                  <c:v>911292.52123070101</c:v>
                </c:pt>
                <c:pt idx="319">
                  <c:v>910044.36219059164</c:v>
                </c:pt>
                <c:pt idx="320">
                  <c:v>896153.24370548711</c:v>
                </c:pt>
                <c:pt idx="321">
                  <c:v>906045.26914975978</c:v>
                </c:pt>
                <c:pt idx="322">
                  <c:v>879521.03146443702</c:v>
                </c:pt>
                <c:pt idx="323">
                  <c:v>863388.86205524474</c:v>
                </c:pt>
                <c:pt idx="324">
                  <c:v>851998.76406425517</c:v>
                </c:pt>
                <c:pt idx="325">
                  <c:v>852436.00147865375</c:v>
                </c:pt>
                <c:pt idx="326">
                  <c:v>843879.48412570718</c:v>
                </c:pt>
                <c:pt idx="327">
                  <c:v>828718.36762742943</c:v>
                </c:pt>
                <c:pt idx="328">
                  <c:v>807270.16905953898</c:v>
                </c:pt>
                <c:pt idx="329">
                  <c:v>811420.47060959705</c:v>
                </c:pt>
                <c:pt idx="330">
                  <c:v>819535.81967649714</c:v>
                </c:pt>
                <c:pt idx="331">
                  <c:v>811735.98208171816</c:v>
                </c:pt>
                <c:pt idx="332">
                  <c:v>815080.0103733727</c:v>
                </c:pt>
                <c:pt idx="333">
                  <c:v>820295.39619605709</c:v>
                </c:pt>
                <c:pt idx="334">
                  <c:v>825903.28497935738</c:v>
                </c:pt>
                <c:pt idx="335">
                  <c:v>821163.69726881711</c:v>
                </c:pt>
                <c:pt idx="336">
                  <c:v>809671.72150993661</c:v>
                </c:pt>
                <c:pt idx="337">
                  <c:v>806634.2506501755</c:v>
                </c:pt>
                <c:pt idx="338">
                  <c:v>812373.44108859356</c:v>
                </c:pt>
                <c:pt idx="339">
                  <c:v>821579.30908611265</c:v>
                </c:pt>
                <c:pt idx="340">
                  <c:v>816185.80138780444</c:v>
                </c:pt>
                <c:pt idx="341">
                  <c:v>829880.01378334151</c:v>
                </c:pt>
                <c:pt idx="342">
                  <c:v>822304.68209723511</c:v>
                </c:pt>
                <c:pt idx="343">
                  <c:v>829436.58337255672</c:v>
                </c:pt>
                <c:pt idx="344">
                  <c:v>835533.61694408895</c:v>
                </c:pt>
                <c:pt idx="345">
                  <c:v>825331.2666143747</c:v>
                </c:pt>
                <c:pt idx="346">
                  <c:v>824463.51778499747</c:v>
                </c:pt>
                <c:pt idx="347">
                  <c:v>845261.80140428711</c:v>
                </c:pt>
                <c:pt idx="348">
                  <c:v>837544.53080554761</c:v>
                </c:pt>
                <c:pt idx="349">
                  <c:v>840905.34874919232</c:v>
                </c:pt>
                <c:pt idx="350">
                  <c:v>842952.62334071286</c:v>
                </c:pt>
                <c:pt idx="351">
                  <c:v>842009.27108437789</c:v>
                </c:pt>
                <c:pt idx="352">
                  <c:v>834198.91016300791</c:v>
                </c:pt>
                <c:pt idx="353">
                  <c:v>835127.66254934098</c:v>
                </c:pt>
                <c:pt idx="354">
                  <c:v>854719.64242105896</c:v>
                </c:pt>
                <c:pt idx="355">
                  <c:v>844539.7271958245</c:v>
                </c:pt>
                <c:pt idx="356">
                  <c:v>855200.13383834087</c:v>
                </c:pt>
                <c:pt idx="357">
                  <c:v>843068.71195869683</c:v>
                </c:pt>
                <c:pt idx="358">
                  <c:v>854348.8574627809</c:v>
                </c:pt>
                <c:pt idx="359">
                  <c:v>851800.55160563148</c:v>
                </c:pt>
                <c:pt idx="360">
                  <c:v>860957.11053380568</c:v>
                </c:pt>
                <c:pt idx="361">
                  <c:v>863187.24775804288</c:v>
                </c:pt>
                <c:pt idx="362">
                  <c:v>855701.99540589354</c:v>
                </c:pt>
                <c:pt idx="363">
                  <c:v>851219.77093804686</c:v>
                </c:pt>
                <c:pt idx="364">
                  <c:v>868575.86266176042</c:v>
                </c:pt>
                <c:pt idx="365">
                  <c:v>860689.05798046419</c:v>
                </c:pt>
                <c:pt idx="366">
                  <c:v>865847.38672299753</c:v>
                </c:pt>
                <c:pt idx="367">
                  <c:v>860170.51914259489</c:v>
                </c:pt>
                <c:pt idx="368">
                  <c:v>879720.99183012103</c:v>
                </c:pt>
                <c:pt idx="369">
                  <c:v>880526.67760787997</c:v>
                </c:pt>
                <c:pt idx="370">
                  <c:v>892918.93076839624</c:v>
                </c:pt>
                <c:pt idx="371">
                  <c:v>889210.98680704925</c:v>
                </c:pt>
                <c:pt idx="372">
                  <c:v>909528.17633001716</c:v>
                </c:pt>
                <c:pt idx="373">
                  <c:v>907971.36031596421</c:v>
                </c:pt>
                <c:pt idx="374">
                  <c:v>884826.08304539649</c:v>
                </c:pt>
                <c:pt idx="375">
                  <c:v>886713.68413041264</c:v>
                </c:pt>
                <c:pt idx="376">
                  <c:v>903815.93338384142</c:v>
                </c:pt>
                <c:pt idx="377">
                  <c:v>901123.75795017229</c:v>
                </c:pt>
                <c:pt idx="378">
                  <c:v>915597.48694095761</c:v>
                </c:pt>
                <c:pt idx="379">
                  <c:v>899923.30554496986</c:v>
                </c:pt>
                <c:pt idx="380">
                  <c:v>894908.31867465866</c:v>
                </c:pt>
                <c:pt idx="381">
                  <c:v>892371.62569269596</c:v>
                </c:pt>
                <c:pt idx="382">
                  <c:v>923974.06882737926</c:v>
                </c:pt>
                <c:pt idx="383">
                  <c:v>925658.9464621091</c:v>
                </c:pt>
                <c:pt idx="384">
                  <c:v>914532.75223823509</c:v>
                </c:pt>
                <c:pt idx="385">
                  <c:v>926115.83865606796</c:v>
                </c:pt>
                <c:pt idx="386">
                  <c:v>921532.9526351887</c:v>
                </c:pt>
                <c:pt idx="387">
                  <c:v>914418.5417519199</c:v>
                </c:pt>
                <c:pt idx="388">
                  <c:v>911338.48096792854</c:v>
                </c:pt>
                <c:pt idx="389">
                  <c:v>930620.50277313485</c:v>
                </c:pt>
                <c:pt idx="390">
                  <c:v>924985.48466585961</c:v>
                </c:pt>
                <c:pt idx="391">
                  <c:v>919446.53117860167</c:v>
                </c:pt>
                <c:pt idx="392">
                  <c:v>920547.41689468035</c:v>
                </c:pt>
                <c:pt idx="393">
                  <c:v>900424.1054406761</c:v>
                </c:pt>
                <c:pt idx="394">
                  <c:v>914176.57856111147</c:v>
                </c:pt>
                <c:pt idx="395">
                  <c:v>931402.02616707922</c:v>
                </c:pt>
                <c:pt idx="396">
                  <c:v>931831.50358274858</c:v>
                </c:pt>
                <c:pt idx="397">
                  <c:v>922832.6061661985</c:v>
                </c:pt>
                <c:pt idx="398">
                  <c:v>933615.01550626021</c:v>
                </c:pt>
                <c:pt idx="399">
                  <c:v>930823.69076854724</c:v>
                </c:pt>
                <c:pt idx="400">
                  <c:v>931412.43214706611</c:v>
                </c:pt>
                <c:pt idx="401">
                  <c:v>928492.18621864449</c:v>
                </c:pt>
                <c:pt idx="402">
                  <c:v>951230.61254329735</c:v>
                </c:pt>
                <c:pt idx="403">
                  <c:v>967963.85227506736</c:v>
                </c:pt>
                <c:pt idx="404">
                  <c:v>940429.5984078144</c:v>
                </c:pt>
                <c:pt idx="405">
                  <c:v>950607.4495009844</c:v>
                </c:pt>
                <c:pt idx="406">
                  <c:v>947002.64196705713</c:v>
                </c:pt>
                <c:pt idx="407">
                  <c:v>977254.23592003051</c:v>
                </c:pt>
                <c:pt idx="408">
                  <c:v>982953.91033975885</c:v>
                </c:pt>
                <c:pt idx="409">
                  <c:v>1000544.3777960507</c:v>
                </c:pt>
                <c:pt idx="410">
                  <c:v>944413.7488176832</c:v>
                </c:pt>
                <c:pt idx="411">
                  <c:v>970579.21072061325</c:v>
                </c:pt>
                <c:pt idx="412">
                  <c:v>977436.37519899325</c:v>
                </c:pt>
                <c:pt idx="413">
                  <c:v>983244.02422527503</c:v>
                </c:pt>
                <c:pt idx="414">
                  <c:v>997974.88937376149</c:v>
                </c:pt>
                <c:pt idx="415">
                  <c:v>966647.2029581411</c:v>
                </c:pt>
                <c:pt idx="416">
                  <c:v>969648.5156185684</c:v>
                </c:pt>
                <c:pt idx="417">
                  <c:v>957081.29444530176</c:v>
                </c:pt>
                <c:pt idx="418">
                  <c:v>948377.49004473584</c:v>
                </c:pt>
                <c:pt idx="419">
                  <c:v>961274.48815541714</c:v>
                </c:pt>
                <c:pt idx="420">
                  <c:v>1013013.9856180296</c:v>
                </c:pt>
                <c:pt idx="421">
                  <c:v>984200.23772638477</c:v>
                </c:pt>
                <c:pt idx="422">
                  <c:v>952084.24575663102</c:v>
                </c:pt>
                <c:pt idx="423">
                  <c:v>959204.92045317078</c:v>
                </c:pt>
                <c:pt idx="424">
                  <c:v>974563.04250214761</c:v>
                </c:pt>
                <c:pt idx="425">
                  <c:v>1013553.7684580906</c:v>
                </c:pt>
                <c:pt idx="426">
                  <c:v>1021475.8951104366</c:v>
                </c:pt>
                <c:pt idx="427">
                  <c:v>1004712.3734807153</c:v>
                </c:pt>
                <c:pt idx="428">
                  <c:v>966079.46549026738</c:v>
                </c:pt>
                <c:pt idx="429">
                  <c:v>964520.78519571223</c:v>
                </c:pt>
                <c:pt idx="430">
                  <c:v>961466.81675982033</c:v>
                </c:pt>
                <c:pt idx="431">
                  <c:v>982539.77324693056</c:v>
                </c:pt>
                <c:pt idx="432">
                  <c:v>1030700.0954286909</c:v>
                </c:pt>
                <c:pt idx="433">
                  <c:v>1025676.4056791142</c:v>
                </c:pt>
                <c:pt idx="434">
                  <c:v>1041988.0239289973</c:v>
                </c:pt>
                <c:pt idx="435">
                  <c:v>1025785.3807471012</c:v>
                </c:pt>
                <c:pt idx="436">
                  <c:v>1001331.9950378974</c:v>
                </c:pt>
                <c:pt idx="437">
                  <c:v>1008954.0896657067</c:v>
                </c:pt>
                <c:pt idx="438">
                  <c:v>1018727.087623851</c:v>
                </c:pt>
                <c:pt idx="439">
                  <c:v>985621.67651635152</c:v>
                </c:pt>
                <c:pt idx="440">
                  <c:v>995969.49451599224</c:v>
                </c:pt>
                <c:pt idx="441">
                  <c:v>988160.07267993828</c:v>
                </c:pt>
                <c:pt idx="442">
                  <c:v>997493.93761984445</c:v>
                </c:pt>
                <c:pt idx="443">
                  <c:v>1010812.0696181944</c:v>
                </c:pt>
                <c:pt idx="444">
                  <c:v>1024546.5718195768</c:v>
                </c:pt>
                <c:pt idx="445">
                  <c:v>1005667.8071284572</c:v>
                </c:pt>
                <c:pt idx="446">
                  <c:v>1021488.6371502189</c:v>
                </c:pt>
                <c:pt idx="447">
                  <c:v>996937.61082808755</c:v>
                </c:pt>
                <c:pt idx="448">
                  <c:v>1014151.7758082314</c:v>
                </c:pt>
                <c:pt idx="449">
                  <c:v>1029051.5174895222</c:v>
                </c:pt>
                <c:pt idx="450">
                  <c:v>1062328.9825055799</c:v>
                </c:pt>
                <c:pt idx="451">
                  <c:v>1028438.0926190013</c:v>
                </c:pt>
                <c:pt idx="452">
                  <c:v>1034607.33541337</c:v>
                </c:pt>
                <c:pt idx="453">
                  <c:v>997329.18059661752</c:v>
                </c:pt>
                <c:pt idx="454">
                  <c:v>977777.22112787084</c:v>
                </c:pt>
                <c:pt idx="455">
                  <c:v>1000896.1064025739</c:v>
                </c:pt>
                <c:pt idx="456">
                  <c:v>1056197.2416410313</c:v>
                </c:pt>
                <c:pt idx="457">
                  <c:v>1051383.0583508185</c:v>
                </c:pt>
                <c:pt idx="458">
                  <c:v>1002901.7411259165</c:v>
                </c:pt>
                <c:pt idx="459">
                  <c:v>1000211.9047523226</c:v>
                </c:pt>
                <c:pt idx="460">
                  <c:v>988541.31293115218</c:v>
                </c:pt>
                <c:pt idx="461">
                  <c:v>990047.15436998277</c:v>
                </c:pt>
                <c:pt idx="462">
                  <c:v>1050172.6863009231</c:v>
                </c:pt>
                <c:pt idx="463">
                  <c:v>1032600.1161372258</c:v>
                </c:pt>
                <c:pt idx="464">
                  <c:v>1036212.6355615264</c:v>
                </c:pt>
                <c:pt idx="465">
                  <c:v>1050349.5083738505</c:v>
                </c:pt>
                <c:pt idx="466">
                  <c:v>1065971.7823077047</c:v>
                </c:pt>
                <c:pt idx="467">
                  <c:v>1071626.1986940301</c:v>
                </c:pt>
                <c:pt idx="468">
                  <c:v>1072070.2532081518</c:v>
                </c:pt>
                <c:pt idx="469">
                  <c:v>1071899.7443414174</c:v>
                </c:pt>
                <c:pt idx="470">
                  <c:v>1065350.6680701759</c:v>
                </c:pt>
                <c:pt idx="471">
                  <c:v>1041803.703173239</c:v>
                </c:pt>
                <c:pt idx="472">
                  <c:v>1030500.4531924997</c:v>
                </c:pt>
                <c:pt idx="473">
                  <c:v>1023513.6409390753</c:v>
                </c:pt>
                <c:pt idx="474">
                  <c:v>1031927.7368385636</c:v>
                </c:pt>
                <c:pt idx="475">
                  <c:v>1056888.4013512437</c:v>
                </c:pt>
                <c:pt idx="476">
                  <c:v>1032842.2602586763</c:v>
                </c:pt>
                <c:pt idx="477">
                  <c:v>1030199.5401767096</c:v>
                </c:pt>
                <c:pt idx="478">
                  <c:v>1055677.4107819379</c:v>
                </c:pt>
                <c:pt idx="479">
                  <c:v>1050108.7620518166</c:v>
                </c:pt>
                <c:pt idx="480">
                  <c:v>1056060.2740222223</c:v>
                </c:pt>
                <c:pt idx="481">
                  <c:v>1064700.3884908701</c:v>
                </c:pt>
                <c:pt idx="482">
                  <c:v>1078070.1988596655</c:v>
                </c:pt>
                <c:pt idx="483">
                  <c:v>1082057.6361472628</c:v>
                </c:pt>
                <c:pt idx="484">
                  <c:v>1076392.3901337748</c:v>
                </c:pt>
                <c:pt idx="485">
                  <c:v>1066392.5509970188</c:v>
                </c:pt>
                <c:pt idx="486">
                  <c:v>1075983.2717666873</c:v>
                </c:pt>
                <c:pt idx="487">
                  <c:v>1080886.0698534136</c:v>
                </c:pt>
                <c:pt idx="488">
                  <c:v>1093113.4192304411</c:v>
                </c:pt>
                <c:pt idx="489">
                  <c:v>1085858.4380643698</c:v>
                </c:pt>
                <c:pt idx="490">
                  <c:v>1073408.6315738191</c:v>
                </c:pt>
                <c:pt idx="491">
                  <c:v>1082355.4442497969</c:v>
                </c:pt>
                <c:pt idx="492">
                  <c:v>1070100.1223949143</c:v>
                </c:pt>
                <c:pt idx="493">
                  <c:v>1070174.8402306503</c:v>
                </c:pt>
                <c:pt idx="494">
                  <c:v>1073973.8969479566</c:v>
                </c:pt>
                <c:pt idx="495">
                  <c:v>1098605.5136215023</c:v>
                </c:pt>
                <c:pt idx="496">
                  <c:v>1070744.0323910655</c:v>
                </c:pt>
                <c:pt idx="497">
                  <c:v>1077845.3613988233</c:v>
                </c:pt>
                <c:pt idx="498">
                  <c:v>1070256.3562270659</c:v>
                </c:pt>
                <c:pt idx="499">
                  <c:v>1102751.5755014608</c:v>
                </c:pt>
                <c:pt idx="500">
                  <c:v>1073276.6985182124</c:v>
                </c:pt>
                <c:pt idx="501">
                  <c:v>1067736.9938379698</c:v>
                </c:pt>
                <c:pt idx="502">
                  <c:v>1087899.93630265</c:v>
                </c:pt>
                <c:pt idx="503">
                  <c:v>1058616.4341132904</c:v>
                </c:pt>
                <c:pt idx="504">
                  <c:v>1058210.0488378163</c:v>
                </c:pt>
                <c:pt idx="505">
                  <c:v>1067255.7645200437</c:v>
                </c:pt>
                <c:pt idx="506">
                  <c:v>1050157.1434839054</c:v>
                </c:pt>
                <c:pt idx="507">
                  <c:v>1062320.5876538402</c:v>
                </c:pt>
                <c:pt idx="508">
                  <c:v>1044163.3197912623</c:v>
                </c:pt>
                <c:pt idx="509">
                  <c:v>1042302.7366411331</c:v>
                </c:pt>
                <c:pt idx="510">
                  <c:v>1054610.0493947975</c:v>
                </c:pt>
                <c:pt idx="511">
                  <c:v>1092676.285967822</c:v>
                </c:pt>
                <c:pt idx="512">
                  <c:v>1080363.960728344</c:v>
                </c:pt>
                <c:pt idx="513">
                  <c:v>1086023.9015814466</c:v>
                </c:pt>
                <c:pt idx="514">
                  <c:v>1094745.6108134701</c:v>
                </c:pt>
                <c:pt idx="515">
                  <c:v>1080749.3371377217</c:v>
                </c:pt>
                <c:pt idx="516">
                  <c:v>1070703.5518518824</c:v>
                </c:pt>
                <c:pt idx="517">
                  <c:v>1082608.265019286</c:v>
                </c:pt>
                <c:pt idx="518">
                  <c:v>1080059.1532356949</c:v>
                </c:pt>
                <c:pt idx="519">
                  <c:v>1062685.6127070666</c:v>
                </c:pt>
                <c:pt idx="520">
                  <c:v>1079379.700918925</c:v>
                </c:pt>
                <c:pt idx="521">
                  <c:v>1059770.6923880496</c:v>
                </c:pt>
                <c:pt idx="522">
                  <c:v>1073600.5131968493</c:v>
                </c:pt>
                <c:pt idx="523">
                  <c:v>1070476.3162414611</c:v>
                </c:pt>
                <c:pt idx="524">
                  <c:v>1072134.9518894837</c:v>
                </c:pt>
                <c:pt idx="525">
                  <c:v>1086016.6855121094</c:v>
                </c:pt>
                <c:pt idx="526">
                  <c:v>1098713.1468819263</c:v>
                </c:pt>
                <c:pt idx="527">
                  <c:v>1081749.5231081443</c:v>
                </c:pt>
                <c:pt idx="528">
                  <c:v>1090912.3278910427</c:v>
                </c:pt>
                <c:pt idx="529">
                  <c:v>1060099.8334439895</c:v>
                </c:pt>
                <c:pt idx="530">
                  <c:v>1055275.7501143338</c:v>
                </c:pt>
                <c:pt idx="531">
                  <c:v>1046886.5157107073</c:v>
                </c:pt>
                <c:pt idx="532">
                  <c:v>1058301.6048795758</c:v>
                </c:pt>
                <c:pt idx="533">
                  <c:v>1055089.160520941</c:v>
                </c:pt>
                <c:pt idx="534">
                  <c:v>1041133.9933212058</c:v>
                </c:pt>
                <c:pt idx="535">
                  <c:v>1017231.2605864466</c:v>
                </c:pt>
                <c:pt idx="536">
                  <c:v>999774.61528040178</c:v>
                </c:pt>
                <c:pt idx="537">
                  <c:v>998468.2793422523</c:v>
                </c:pt>
                <c:pt idx="538">
                  <c:v>988371.21628217667</c:v>
                </c:pt>
                <c:pt idx="539">
                  <c:v>998927.58368902851</c:v>
                </c:pt>
                <c:pt idx="540">
                  <c:v>985381.57628473721</c:v>
                </c:pt>
                <c:pt idx="541">
                  <c:v>981289.97947174183</c:v>
                </c:pt>
                <c:pt idx="542">
                  <c:v>969897.40912807989</c:v>
                </c:pt>
                <c:pt idx="543">
                  <c:v>971727.09328055684</c:v>
                </c:pt>
                <c:pt idx="544">
                  <c:v>962695.58350064838</c:v>
                </c:pt>
                <c:pt idx="545">
                  <c:v>941658.42220088327</c:v>
                </c:pt>
                <c:pt idx="546">
                  <c:v>932938.67466539203</c:v>
                </c:pt>
                <c:pt idx="547">
                  <c:v>934125.13831874996</c:v>
                </c:pt>
                <c:pt idx="548">
                  <c:v>933596.16716241813</c:v>
                </c:pt>
                <c:pt idx="549">
                  <c:v>920699.25016306189</c:v>
                </c:pt>
                <c:pt idx="550">
                  <c:v>960830.66234611196</c:v>
                </c:pt>
                <c:pt idx="551">
                  <c:v>924978.62931612169</c:v>
                </c:pt>
                <c:pt idx="552">
                  <c:v>931505.29404952016</c:v>
                </c:pt>
                <c:pt idx="553">
                  <c:v>850073.67064014776</c:v>
                </c:pt>
                <c:pt idx="554">
                  <c:v>862554.64554826368</c:v>
                </c:pt>
                <c:pt idx="555">
                  <c:v>861457.95171890932</c:v>
                </c:pt>
                <c:pt idx="556">
                  <c:v>884191.96061946137</c:v>
                </c:pt>
                <c:pt idx="557">
                  <c:v>894282.80397151888</c:v>
                </c:pt>
                <c:pt idx="558">
                  <c:v>862388.9125460973</c:v>
                </c:pt>
                <c:pt idx="559">
                  <c:v>843355.63533949328</c:v>
                </c:pt>
                <c:pt idx="560">
                  <c:v>910760.62823734863</c:v>
                </c:pt>
                <c:pt idx="561">
                  <c:v>876403.64721699909</c:v>
                </c:pt>
                <c:pt idx="562">
                  <c:v>869501.19896260498</c:v>
                </c:pt>
                <c:pt idx="563">
                  <c:v>891968.10149842221</c:v>
                </c:pt>
                <c:pt idx="564">
                  <c:v>886940.35449535644</c:v>
                </c:pt>
                <c:pt idx="565">
                  <c:v>892760.22879954521</c:v>
                </c:pt>
                <c:pt idx="566">
                  <c:v>896997.04631926015</c:v>
                </c:pt>
                <c:pt idx="567">
                  <c:v>860960.46281665703</c:v>
                </c:pt>
                <c:pt idx="568">
                  <c:v>904356.3583583365</c:v>
                </c:pt>
                <c:pt idx="569">
                  <c:v>937038.51418287109</c:v>
                </c:pt>
                <c:pt idx="570">
                  <c:v>1107195.4869629806</c:v>
                </c:pt>
                <c:pt idx="571">
                  <c:v>1084624.1465992795</c:v>
                </c:pt>
                <c:pt idx="572">
                  <c:v>1087450.5826791679</c:v>
                </c:pt>
                <c:pt idx="573">
                  <c:v>1102564.0673864647</c:v>
                </c:pt>
                <c:pt idx="574">
                  <c:v>1059204.088885339</c:v>
                </c:pt>
                <c:pt idx="575">
                  <c:v>1046360.4226352781</c:v>
                </c:pt>
                <c:pt idx="576">
                  <c:v>1036054.1865922337</c:v>
                </c:pt>
                <c:pt idx="577">
                  <c:v>1036730.0444041716</c:v>
                </c:pt>
                <c:pt idx="578">
                  <c:v>1024749.8046165551</c:v>
                </c:pt>
                <c:pt idx="579">
                  <c:v>1016598.9875584426</c:v>
                </c:pt>
                <c:pt idx="580">
                  <c:v>945037.06116123986</c:v>
                </c:pt>
                <c:pt idx="581">
                  <c:v>924723.59301489184</c:v>
                </c:pt>
                <c:pt idx="582">
                  <c:v>926460.03764914791</c:v>
                </c:pt>
                <c:pt idx="583">
                  <c:v>940864.83012192522</c:v>
                </c:pt>
                <c:pt idx="584">
                  <c:v>912948.65022506949</c:v>
                </c:pt>
                <c:pt idx="585">
                  <c:v>821432.61304838257</c:v>
                </c:pt>
                <c:pt idx="586">
                  <c:v>692892.65887562768</c:v>
                </c:pt>
                <c:pt idx="587">
                  <c:v>921885.23764465121</c:v>
                </c:pt>
                <c:pt idx="588">
                  <c:v>812479.07243987988</c:v>
                </c:pt>
                <c:pt idx="589">
                  <c:v>918954.4805335647</c:v>
                </c:pt>
                <c:pt idx="590">
                  <c:v>853632.95269812993</c:v>
                </c:pt>
                <c:pt idx="591">
                  <c:v>805863.20640162134</c:v>
                </c:pt>
                <c:pt idx="592">
                  <c:v>709483.22889270168</c:v>
                </c:pt>
                <c:pt idx="593">
                  <c:v>869358.66619644559</c:v>
                </c:pt>
                <c:pt idx="594">
                  <c:v>832878.0422169629</c:v>
                </c:pt>
                <c:pt idx="595">
                  <c:v>807588.65288518346</c:v>
                </c:pt>
                <c:pt idx="596">
                  <c:v>819858.03092042101</c:v>
                </c:pt>
                <c:pt idx="597">
                  <c:v>730089.50117397564</c:v>
                </c:pt>
                <c:pt idx="598">
                  <c:v>824562.86856551678</c:v>
                </c:pt>
                <c:pt idx="599">
                  <c:v>714771.87779166631</c:v>
                </c:pt>
                <c:pt idx="600">
                  <c:v>738020.25915243942</c:v>
                </c:pt>
                <c:pt idx="601">
                  <c:v>791421.87867828214</c:v>
                </c:pt>
                <c:pt idx="602">
                  <c:v>764329.17515060271</c:v>
                </c:pt>
                <c:pt idx="603">
                  <c:v>846396.71031838737</c:v>
                </c:pt>
                <c:pt idx="604">
                  <c:v>863384.0012303812</c:v>
                </c:pt>
                <c:pt idx="605">
                  <c:v>839469.95270996273</c:v>
                </c:pt>
                <c:pt idx="606">
                  <c:v>856648.01943300199</c:v>
                </c:pt>
                <c:pt idx="607">
                  <c:v>816748.11672327213</c:v>
                </c:pt>
                <c:pt idx="608">
                  <c:v>671223.23472885869</c:v>
                </c:pt>
                <c:pt idx="609">
                  <c:v>884116.82509078493</c:v>
                </c:pt>
                <c:pt idx="610">
                  <c:v>823578.65732336824</c:v>
                </c:pt>
                <c:pt idx="611">
                  <c:v>762606.23338331713</c:v>
                </c:pt>
                <c:pt idx="612">
                  <c:v>776264.80101683957</c:v>
                </c:pt>
                <c:pt idx="613">
                  <c:v>780926.68732088176</c:v>
                </c:pt>
                <c:pt idx="614">
                  <c:v>812151.68019620609</c:v>
                </c:pt>
                <c:pt idx="615">
                  <c:v>812987.91422839917</c:v>
                </c:pt>
                <c:pt idx="616">
                  <c:v>850015.55073744035</c:v>
                </c:pt>
                <c:pt idx="617">
                  <c:v>829455.40022748208</c:v>
                </c:pt>
                <c:pt idx="618">
                  <c:v>827041.82083070511</c:v>
                </c:pt>
                <c:pt idx="619">
                  <c:v>644516.95203408238</c:v>
                </c:pt>
                <c:pt idx="620">
                  <c:v>617344.76306749426</c:v>
                </c:pt>
                <c:pt idx="621">
                  <c:v>693753.64570994128</c:v>
                </c:pt>
                <c:pt idx="622">
                  <c:v>742859.03190145618</c:v>
                </c:pt>
                <c:pt idx="623">
                  <c:v>739037.9258212276</c:v>
                </c:pt>
                <c:pt idx="624">
                  <c:v>735116.24680883507</c:v>
                </c:pt>
                <c:pt idx="625">
                  <c:v>763200.05493937503</c:v>
                </c:pt>
                <c:pt idx="626">
                  <c:v>812852.06340792554</c:v>
                </c:pt>
                <c:pt idx="627">
                  <c:v>830280.9143116246</c:v>
                </c:pt>
                <c:pt idx="628">
                  <c:v>827790.33809998329</c:v>
                </c:pt>
                <c:pt idx="629">
                  <c:v>837308.79144665727</c:v>
                </c:pt>
                <c:pt idx="630">
                  <c:v>823603.87927393347</c:v>
                </c:pt>
                <c:pt idx="631">
                  <c:v>819493.89824931591</c:v>
                </c:pt>
                <c:pt idx="632">
                  <c:v>799358.98533151322</c:v>
                </c:pt>
                <c:pt idx="633">
                  <c:v>782735.5114190008</c:v>
                </c:pt>
                <c:pt idx="634">
                  <c:v>773912.4569474021</c:v>
                </c:pt>
                <c:pt idx="635">
                  <c:v>812585.92247746827</c:v>
                </c:pt>
                <c:pt idx="636">
                  <c:v>792718.65543489647</c:v>
                </c:pt>
                <c:pt idx="637">
                  <c:v>783938.3249586859</c:v>
                </c:pt>
                <c:pt idx="638">
                  <c:v>745713.51405566651</c:v>
                </c:pt>
                <c:pt idx="639">
                  <c:v>745637.42234554875</c:v>
                </c:pt>
                <c:pt idx="640">
                  <c:v>721948.41530437581</c:v>
                </c:pt>
                <c:pt idx="641">
                  <c:v>728690.13506891602</c:v>
                </c:pt>
                <c:pt idx="642">
                  <c:v>729866.69157584186</c:v>
                </c:pt>
                <c:pt idx="643">
                  <c:v>718552.67989617412</c:v>
                </c:pt>
                <c:pt idx="644">
                  <c:v>737043.37688209116</c:v>
                </c:pt>
                <c:pt idx="645">
                  <c:v>632862.97751170688</c:v>
                </c:pt>
                <c:pt idx="646">
                  <c:v>709246.19774717197</c:v>
                </c:pt>
                <c:pt idx="647">
                  <c:v>719715.033490323</c:v>
                </c:pt>
                <c:pt idx="648">
                  <c:v>690734.4186457675</c:v>
                </c:pt>
                <c:pt idx="649">
                  <c:v>608570.54576018313</c:v>
                </c:pt>
                <c:pt idx="650">
                  <c:v>661338.78540637426</c:v>
                </c:pt>
                <c:pt idx="651">
                  <c:v>663842.04075547517</c:v>
                </c:pt>
                <c:pt idx="652">
                  <c:v>647366.05587075662</c:v>
                </c:pt>
                <c:pt idx="653">
                  <c:v>678200.47323357838</c:v>
                </c:pt>
                <c:pt idx="654">
                  <c:v>709593.84104371234</c:v>
                </c:pt>
                <c:pt idx="655">
                  <c:v>677597.62149592873</c:v>
                </c:pt>
                <c:pt idx="656">
                  <c:v>673141.27521376172</c:v>
                </c:pt>
                <c:pt idx="657">
                  <c:v>685573.5850151279</c:v>
                </c:pt>
                <c:pt idx="658">
                  <c:v>684025.49936678261</c:v>
                </c:pt>
                <c:pt idx="659">
                  <c:v>668354.60910037602</c:v>
                </c:pt>
                <c:pt idx="660">
                  <c:v>674744.53681962576</c:v>
                </c:pt>
                <c:pt idx="661">
                  <c:v>704927.66128031653</c:v>
                </c:pt>
                <c:pt idx="662">
                  <c:v>698387.96202751668</c:v>
                </c:pt>
                <c:pt idx="663">
                  <c:v>726643.96552888304</c:v>
                </c:pt>
                <c:pt idx="664">
                  <c:v>774718.64114829281</c:v>
                </c:pt>
                <c:pt idx="665">
                  <c:v>797372.57691270032</c:v>
                </c:pt>
                <c:pt idx="666">
                  <c:v>827600.15721918945</c:v>
                </c:pt>
                <c:pt idx="667">
                  <c:v>708593.55594199605</c:v>
                </c:pt>
                <c:pt idx="668">
                  <c:v>723680.02631712169</c:v>
                </c:pt>
                <c:pt idx="669">
                  <c:v>668488.06022035121</c:v>
                </c:pt>
                <c:pt idx="670">
                  <c:v>655375.32216387964</c:v>
                </c:pt>
                <c:pt idx="671">
                  <c:v>648729.45351482974</c:v>
                </c:pt>
                <c:pt idx="672">
                  <c:v>643945.72663612012</c:v>
                </c:pt>
                <c:pt idx="673">
                  <c:v>639185.14387448039</c:v>
                </c:pt>
                <c:pt idx="674">
                  <c:v>633746.76602432679</c:v>
                </c:pt>
                <c:pt idx="675">
                  <c:v>629574.62474302354</c:v>
                </c:pt>
                <c:pt idx="676">
                  <c:v>627313.88366803085</c:v>
                </c:pt>
                <c:pt idx="677">
                  <c:v>617245.88925206359</c:v>
                </c:pt>
                <c:pt idx="678">
                  <c:v>612122.62694039615</c:v>
                </c:pt>
                <c:pt idx="679">
                  <c:v>604057.24248062575</c:v>
                </c:pt>
                <c:pt idx="680">
                  <c:v>597877.41458764242</c:v>
                </c:pt>
                <c:pt idx="681">
                  <c:v>593712.7095819466</c:v>
                </c:pt>
                <c:pt idx="682">
                  <c:v>599000.64569236536</c:v>
                </c:pt>
                <c:pt idx="683">
                  <c:v>588659.55164313316</c:v>
                </c:pt>
                <c:pt idx="684">
                  <c:v>579311.42861832015</c:v>
                </c:pt>
                <c:pt idx="685">
                  <c:v>571699.01306031179</c:v>
                </c:pt>
                <c:pt idx="686">
                  <c:v>549277.28049441625</c:v>
                </c:pt>
                <c:pt idx="687">
                  <c:v>523515.01188683568</c:v>
                </c:pt>
                <c:pt idx="688">
                  <c:v>527991.49021074595</c:v>
                </c:pt>
                <c:pt idx="689">
                  <c:v>519763.49264287326</c:v>
                </c:pt>
                <c:pt idx="690">
                  <c:v>509804.41256286914</c:v>
                </c:pt>
                <c:pt idx="691">
                  <c:v>501000.38455693627</c:v>
                </c:pt>
                <c:pt idx="692">
                  <c:v>493927.08152448357</c:v>
                </c:pt>
                <c:pt idx="693">
                  <c:v>492169.34535435599</c:v>
                </c:pt>
                <c:pt idx="694">
                  <c:v>474956.43514313112</c:v>
                </c:pt>
                <c:pt idx="695">
                  <c:v>472716.97176550655</c:v>
                </c:pt>
                <c:pt idx="696">
                  <c:v>463533.08521970443</c:v>
                </c:pt>
                <c:pt idx="697">
                  <c:v>450327.12532090727</c:v>
                </c:pt>
                <c:pt idx="698">
                  <c:v>451147.37133372552</c:v>
                </c:pt>
                <c:pt idx="699">
                  <c:v>427336.0606713132</c:v>
                </c:pt>
                <c:pt idx="700">
                  <c:v>425311.0413281084</c:v>
                </c:pt>
                <c:pt idx="701">
                  <c:v>419011.02171174751</c:v>
                </c:pt>
                <c:pt idx="702">
                  <c:v>408236.61421167688</c:v>
                </c:pt>
                <c:pt idx="703">
                  <c:v>414726.55076590797</c:v>
                </c:pt>
                <c:pt idx="704">
                  <c:v>407984.81501558528</c:v>
                </c:pt>
                <c:pt idx="705">
                  <c:v>389988.0771190279</c:v>
                </c:pt>
                <c:pt idx="706">
                  <c:v>380818.47527356265</c:v>
                </c:pt>
                <c:pt idx="707">
                  <c:v>383120.78977668536</c:v>
                </c:pt>
                <c:pt idx="708">
                  <c:v>369722.24783567316</c:v>
                </c:pt>
                <c:pt idx="709">
                  <c:v>366996.51291476336</c:v>
                </c:pt>
                <c:pt idx="710">
                  <c:v>346517.90181644046</c:v>
                </c:pt>
                <c:pt idx="711">
                  <c:v>339357.41573486972</c:v>
                </c:pt>
                <c:pt idx="712">
                  <c:v>341260.83635327511</c:v>
                </c:pt>
                <c:pt idx="713">
                  <c:v>330473.02196418628</c:v>
                </c:pt>
                <c:pt idx="714">
                  <c:v>320197.61398859118</c:v>
                </c:pt>
                <c:pt idx="715">
                  <c:v>307033.36385693494</c:v>
                </c:pt>
                <c:pt idx="716">
                  <c:v>298526.84549819189</c:v>
                </c:pt>
                <c:pt idx="717">
                  <c:v>291775.99316027784</c:v>
                </c:pt>
                <c:pt idx="718">
                  <c:v>275294.84920492338</c:v>
                </c:pt>
                <c:pt idx="719">
                  <c:v>259756.99989557898</c:v>
                </c:pt>
                <c:pt idx="720">
                  <c:v>290026.465984034</c:v>
                </c:pt>
                <c:pt idx="721">
                  <c:v>272838.23382545949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64-4ABA-BD35-208426FD4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A6_SP2_20_E!$B$3</c:f>
              <c:strCache>
                <c:ptCount val="1"/>
                <c:pt idx="0">
                  <c:v>A6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A6_SP2_20_E!$A$18:$A$739</c:f>
              <c:numCache>
                <c:formatCode>General</c:formatCode>
                <c:ptCount val="7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</c:numCache>
            </c:numRef>
          </c:xVal>
          <c:yVal>
            <c:numRef>
              <c:f>A6_SP2_20_E!$D$18:$D$739</c:f>
              <c:numCache>
                <c:formatCode>0.0000000</c:formatCode>
                <c:ptCount val="722"/>
                <c:pt idx="0">
                  <c:v>6.7663192764777502E-2</c:v>
                </c:pt>
                <c:pt idx="1">
                  <c:v>1.9683837895208001E-2</c:v>
                </c:pt>
                <c:pt idx="2">
                  <c:v>2.0529627804767699E-2</c:v>
                </c:pt>
                <c:pt idx="3">
                  <c:v>2.14987993290412E-2</c:v>
                </c:pt>
                <c:pt idx="4">
                  <c:v>2.1983385091178E-2</c:v>
                </c:pt>
                <c:pt idx="5">
                  <c:v>2.2897124295797499E-2</c:v>
                </c:pt>
                <c:pt idx="6">
                  <c:v>2.34246254021825E-2</c:v>
                </c:pt>
                <c:pt idx="7">
                  <c:v>2.33316421563112E-2</c:v>
                </c:pt>
                <c:pt idx="8">
                  <c:v>2.4214982992088199E-2</c:v>
                </c:pt>
                <c:pt idx="9">
                  <c:v>2.4495720869045601E-2</c:v>
                </c:pt>
                <c:pt idx="10">
                  <c:v>2.49141454754663E-2</c:v>
                </c:pt>
                <c:pt idx="11">
                  <c:v>2.5228857999953599E-2</c:v>
                </c:pt>
                <c:pt idx="12">
                  <c:v>2.5810003286649001E-2</c:v>
                </c:pt>
                <c:pt idx="13">
                  <c:v>2.6215910917663902E-2</c:v>
                </c:pt>
                <c:pt idx="14">
                  <c:v>2.6430487638905299E-2</c:v>
                </c:pt>
                <c:pt idx="15">
                  <c:v>2.6961565023977702E-2</c:v>
                </c:pt>
                <c:pt idx="16">
                  <c:v>2.7281641966496E-2</c:v>
                </c:pt>
                <c:pt idx="17">
                  <c:v>2.78753042285972E-2</c:v>
                </c:pt>
                <c:pt idx="18">
                  <c:v>2.81256437367121E-2</c:v>
                </c:pt>
                <c:pt idx="19">
                  <c:v>2.8261542326831601E-2</c:v>
                </c:pt>
                <c:pt idx="20">
                  <c:v>2.8747916228312E-2</c:v>
                </c:pt>
                <c:pt idx="21">
                  <c:v>2.90608406134557E-2</c:v>
                </c:pt>
                <c:pt idx="22">
                  <c:v>2.9039382941331598E-2</c:v>
                </c:pt>
                <c:pt idx="23">
                  <c:v>2.9441714293659101E-2</c:v>
                </c:pt>
                <c:pt idx="24">
                  <c:v>2.9999613768886699E-2</c:v>
                </c:pt>
                <c:pt idx="25">
                  <c:v>3.0280351645844101E-2</c:v>
                </c:pt>
                <c:pt idx="26">
                  <c:v>3.0421614653994698E-2</c:v>
                </c:pt>
                <c:pt idx="27">
                  <c:v>3.05414199900211E-2</c:v>
                </c:pt>
                <c:pt idx="28">
                  <c:v>3.1033158309532599E-2</c:v>
                </c:pt>
                <c:pt idx="29">
                  <c:v>3.1365752227456703E-2</c:v>
                </c:pt>
                <c:pt idx="30">
                  <c:v>3.1367540366800402E-2</c:v>
                </c:pt>
                <c:pt idx="31">
                  <c:v>3.1664371497851E-2</c:v>
                </c:pt>
                <c:pt idx="32">
                  <c:v>3.2106041915739403E-2</c:v>
                </c:pt>
                <c:pt idx="33">
                  <c:v>3.2265186317326798E-2</c:v>
                </c:pt>
                <c:pt idx="34">
                  <c:v>3.2579898841814101E-2</c:v>
                </c:pt>
                <c:pt idx="35">
                  <c:v>3.2878518112208301E-2</c:v>
                </c:pt>
                <c:pt idx="36">
                  <c:v>3.3062696464607202E-2</c:v>
                </c:pt>
                <c:pt idx="37">
                  <c:v>3.3397078521874998E-2</c:v>
                </c:pt>
                <c:pt idx="38">
                  <c:v>3.3627748497209502E-2</c:v>
                </c:pt>
                <c:pt idx="39">
                  <c:v>3.38798761446681E-2</c:v>
                </c:pt>
                <c:pt idx="40">
                  <c:v>3.42071056445611E-2</c:v>
                </c:pt>
                <c:pt idx="41">
                  <c:v>3.4309029587150798E-2</c:v>
                </c:pt>
                <c:pt idx="42">
                  <c:v>3.4589767464108197E-2</c:v>
                </c:pt>
                <c:pt idx="43">
                  <c:v>3.4713149078822003E-2</c:v>
                </c:pt>
                <c:pt idx="44">
                  <c:v>3.4920573242688699E-2</c:v>
                </c:pt>
                <c:pt idx="45">
                  <c:v>3.5296082504861097E-2</c:v>
                </c:pt>
                <c:pt idx="46">
                  <c:v>3.5476684578572601E-2</c:v>
                </c:pt>
                <c:pt idx="47">
                  <c:v>3.5691261299813898E-2</c:v>
                </c:pt>
                <c:pt idx="48">
                  <c:v>3.5857558258775998E-2</c:v>
                </c:pt>
                <c:pt idx="49">
                  <c:v>3.6116838463609302E-2</c:v>
                </c:pt>
                <c:pt idx="50">
                  <c:v>3.6293864258633401E-2</c:v>
                </c:pt>
                <c:pt idx="51">
                  <c:v>3.6583542832309301E-2</c:v>
                </c:pt>
                <c:pt idx="52">
                  <c:v>3.6903619774827597E-2</c:v>
                </c:pt>
                <c:pt idx="53">
                  <c:v>3.7096738823944903E-2</c:v>
                </c:pt>
                <c:pt idx="54">
                  <c:v>3.7364959725496603E-2</c:v>
                </c:pt>
                <c:pt idx="55">
                  <c:v>3.7441849717274697E-2</c:v>
                </c:pt>
                <c:pt idx="56">
                  <c:v>3.7692189225389701E-2</c:v>
                </c:pt>
                <c:pt idx="57">
                  <c:v>3.7978291520378203E-2</c:v>
                </c:pt>
                <c:pt idx="58">
                  <c:v>3.8189291962932199E-2</c:v>
                </c:pt>
                <c:pt idx="59">
                  <c:v>3.8552284249698802E-2</c:v>
                </c:pt>
                <c:pt idx="60">
                  <c:v>3.8689970979161999E-2</c:v>
                </c:pt>
                <c:pt idx="61">
                  <c:v>3.8831233987312599E-2</c:v>
                </c:pt>
                <c:pt idx="62">
                  <c:v>3.90762090773965E-2</c:v>
                </c:pt>
                <c:pt idx="63">
                  <c:v>3.9238929757671202E-2</c:v>
                </c:pt>
                <c:pt idx="64">
                  <c:v>3.93748283477907E-2</c:v>
                </c:pt>
                <c:pt idx="65">
                  <c:v>3.96645069214666E-2</c:v>
                </c:pt>
                <c:pt idx="66">
                  <c:v>3.99667024705481E-2</c:v>
                </c:pt>
                <c:pt idx="67">
                  <c:v>4.0220618257350398E-2</c:v>
                </c:pt>
                <c:pt idx="68">
                  <c:v>4.0327906617971102E-2</c:v>
                </c:pt>
                <c:pt idx="69">
                  <c:v>4.0597915658866501E-2</c:v>
                </c:pt>
                <c:pt idx="70">
                  <c:v>4.07999754047021E-2</c:v>
                </c:pt>
                <c:pt idx="71">
                  <c:v>4.1095018396409E-2</c:v>
                </c:pt>
                <c:pt idx="72">
                  <c:v>4.1238069543903202E-2</c:v>
                </c:pt>
                <c:pt idx="73">
                  <c:v>4.1375756273366503E-2</c:v>
                </c:pt>
                <c:pt idx="74">
                  <c:v>4.1593909273295197E-2</c:v>
                </c:pt>
                <c:pt idx="75">
                  <c:v>4.1772723207663003E-2</c:v>
                </c:pt>
                <c:pt idx="76">
                  <c:v>4.2032003412496299E-2</c:v>
                </c:pt>
                <c:pt idx="77">
                  <c:v>4.23735380271388E-2</c:v>
                </c:pt>
                <c:pt idx="78">
                  <c:v>4.2495131502508901E-2</c:v>
                </c:pt>
                <c:pt idx="79">
                  <c:v>4.2627453813941098E-2</c:v>
                </c:pt>
                <c:pt idx="80">
                  <c:v>4.2876005182712298E-2</c:v>
                </c:pt>
                <c:pt idx="81">
                  <c:v>4.3095946321984699E-2</c:v>
                </c:pt>
                <c:pt idx="82">
                  <c:v>4.33641672235364E-2</c:v>
                </c:pt>
                <c:pt idx="83">
                  <c:v>4.3589472780839897E-2</c:v>
                </c:pt>
                <c:pt idx="84">
                  <c:v>4.3750405321770901E-2</c:v>
                </c:pt>
                <c:pt idx="85">
                  <c:v>4.3905973444670898E-2</c:v>
                </c:pt>
                <c:pt idx="86">
                  <c:v>4.4127702723286998E-2</c:v>
                </c:pt>
                <c:pt idx="87">
                  <c:v>4.4388771067464E-2</c:v>
                </c:pt>
                <c:pt idx="88">
                  <c:v>4.4660568247703002E-2</c:v>
                </c:pt>
                <c:pt idx="89">
                  <c:v>4.4778585444385802E-2</c:v>
                </c:pt>
                <c:pt idx="90">
                  <c:v>4.4952034960722601E-2</c:v>
                </c:pt>
                <c:pt idx="91">
                  <c:v>4.5315027247489197E-2</c:v>
                </c:pt>
                <c:pt idx="92">
                  <c:v>4.5411586772047798E-2</c:v>
                </c:pt>
                <c:pt idx="93">
                  <c:v>4.5493841181857002E-2</c:v>
                </c:pt>
                <c:pt idx="94">
                  <c:v>4.5935511599745502E-2</c:v>
                </c:pt>
                <c:pt idx="95">
                  <c:v>4.6067833911177698E-2</c:v>
                </c:pt>
                <c:pt idx="96">
                  <c:v>4.6377182017634001E-2</c:v>
                </c:pt>
                <c:pt idx="97">
                  <c:v>4.6516656886440903E-2</c:v>
                </c:pt>
                <c:pt idx="98">
                  <c:v>4.6749115001119002E-2</c:v>
                </c:pt>
                <c:pt idx="99">
                  <c:v>4.6933293353517799E-2</c:v>
                </c:pt>
                <c:pt idx="100">
                  <c:v>4.7278404246847698E-2</c:v>
                </c:pt>
                <c:pt idx="101">
                  <c:v>4.7367811214031601E-2</c:v>
                </c:pt>
                <c:pt idx="102">
                  <c:v>4.7568082820523501E-2</c:v>
                </c:pt>
                <c:pt idx="103">
                  <c:v>4.7646760951645398E-2</c:v>
                </c:pt>
                <c:pt idx="104">
                  <c:v>4.7916769992540797E-2</c:v>
                </c:pt>
                <c:pt idx="105">
                  <c:v>4.8213601123591299E-2</c:v>
                </c:pt>
                <c:pt idx="106">
                  <c:v>4.8540830623484403E-2</c:v>
                </c:pt>
                <c:pt idx="107">
                  <c:v>4.8460364353018898E-2</c:v>
                </c:pt>
                <c:pt idx="108">
                  <c:v>4.8805475246348803E-2</c:v>
                </c:pt>
                <c:pt idx="109">
                  <c:v>4.8896670352876301E-2</c:v>
                </c:pt>
                <c:pt idx="110">
                  <c:v>4.9098730098711997E-2</c:v>
                </c:pt>
                <c:pt idx="111">
                  <c:v>4.9365162860919999E-2</c:v>
                </c:pt>
                <c:pt idx="112">
                  <c:v>4.9665570270657898E-2</c:v>
                </c:pt>
                <c:pt idx="113">
                  <c:v>4.9737095844404999E-2</c:v>
                </c:pt>
                <c:pt idx="114">
                  <c:v>4.9864053737806197E-2</c:v>
                </c:pt>
                <c:pt idx="115">
                  <c:v>5.00500202295487E-2</c:v>
                </c:pt>
                <c:pt idx="116">
                  <c:v>5.0210952770479697E-2</c:v>
                </c:pt>
                <c:pt idx="117">
                  <c:v>5.0484538090062502E-2</c:v>
                </c:pt>
                <c:pt idx="118">
                  <c:v>5.0565004360528E-2</c:v>
                </c:pt>
                <c:pt idx="119">
                  <c:v>5.0931572925982001E-2</c:v>
                </c:pt>
                <c:pt idx="120">
                  <c:v>5.1026344311196903E-2</c:v>
                </c:pt>
                <c:pt idx="121">
                  <c:v>5.1324963581591103E-2</c:v>
                </c:pt>
                <c:pt idx="122">
                  <c:v>5.1423311245493403E-2</c:v>
                </c:pt>
                <c:pt idx="123">
                  <c:v>5.1727294933918699E-2</c:v>
                </c:pt>
                <c:pt idx="124">
                  <c:v>5.1775574696198E-2</c:v>
                </c:pt>
                <c:pt idx="125">
                  <c:v>5.20008802535014E-2</c:v>
                </c:pt>
                <c:pt idx="126">
                  <c:v>5.2229762089492197E-2</c:v>
                </c:pt>
                <c:pt idx="127">
                  <c:v>5.2387118351735901E-2</c:v>
                </c:pt>
                <c:pt idx="128">
                  <c:v>5.2607059491008301E-2</c:v>
                </c:pt>
                <c:pt idx="129">
                  <c:v>5.29325008515577E-2</c:v>
                </c:pt>
                <c:pt idx="130">
                  <c:v>5.2989721310555397E-2</c:v>
                </c:pt>
                <c:pt idx="131">
                  <c:v>5.3211450589171497E-2</c:v>
                </c:pt>
                <c:pt idx="132">
                  <c:v>5.35207986956278E-2</c:v>
                </c:pt>
                <c:pt idx="133">
                  <c:v>5.3533315671033498E-2</c:v>
                </c:pt>
                <c:pt idx="134">
                  <c:v>5.3701400769339297E-2</c:v>
                </c:pt>
                <c:pt idx="135">
                  <c:v>5.3896307957800198E-2</c:v>
                </c:pt>
                <c:pt idx="136">
                  <c:v>5.4311156285533499E-2</c:v>
                </c:pt>
                <c:pt idx="137">
                  <c:v>5.4541826260868002E-2</c:v>
                </c:pt>
                <c:pt idx="138">
                  <c:v>5.4697394383767903E-2</c:v>
                </c:pt>
                <c:pt idx="139">
                  <c:v>5.4901242268947201E-2</c:v>
                </c:pt>
                <c:pt idx="140">
                  <c:v>5.5105090154126499E-2</c:v>
                </c:pt>
                <c:pt idx="141">
                  <c:v>5.5310726178649502E-2</c:v>
                </c:pt>
                <c:pt idx="142">
                  <c:v>5.5378675473709303E-2</c:v>
                </c:pt>
                <c:pt idx="143">
                  <c:v>5.55646419654518E-2</c:v>
                </c:pt>
                <c:pt idx="144">
                  <c:v>5.58096170555357E-2</c:v>
                </c:pt>
                <c:pt idx="145">
                  <c:v>5.5990219129247197E-2</c:v>
                </c:pt>
                <c:pt idx="146">
                  <c:v>5.6310296071765499E-2</c:v>
                </c:pt>
                <c:pt idx="147">
                  <c:v>5.65946102274104E-2</c:v>
                </c:pt>
                <c:pt idx="148">
                  <c:v>5.6664347661813802E-2</c:v>
                </c:pt>
                <c:pt idx="149">
                  <c:v>5.6907534612554003E-2</c:v>
                </c:pt>
                <c:pt idx="150">
                  <c:v>5.7199001325573498E-2</c:v>
                </c:pt>
                <c:pt idx="151">
                  <c:v>5.7190060628855101E-2</c:v>
                </c:pt>
                <c:pt idx="152">
                  <c:v>5.7513713850060898E-2</c:v>
                </c:pt>
                <c:pt idx="153">
                  <c:v>5.7783722890956297E-2</c:v>
                </c:pt>
                <c:pt idx="154">
                  <c:v>5.7844519628641303E-2</c:v>
                </c:pt>
                <c:pt idx="155">
                  <c:v>5.79321384564815E-2</c:v>
                </c:pt>
                <c:pt idx="156">
                  <c:v>5.8287978185873501E-2</c:v>
                </c:pt>
                <c:pt idx="157">
                  <c:v>5.8486461653021703E-2</c:v>
                </c:pt>
                <c:pt idx="158">
                  <c:v>5.8561563505456202E-2</c:v>
                </c:pt>
                <c:pt idx="159">
                  <c:v>5.8867335333225197E-2</c:v>
                </c:pt>
                <c:pt idx="160">
                  <c:v>5.92356920380228E-2</c:v>
                </c:pt>
                <c:pt idx="161">
                  <c:v>5.9423446669109002E-2</c:v>
                </c:pt>
                <c:pt idx="162">
                  <c:v>5.9441328062545797E-2</c:v>
                </c:pt>
                <c:pt idx="163">
                  <c:v>5.9614777578882602E-2</c:v>
                </c:pt>
                <c:pt idx="164">
                  <c:v>5.98686933656849E-2</c:v>
                </c:pt>
                <c:pt idx="165">
                  <c:v>6.00153207918665E-2</c:v>
                </c:pt>
                <c:pt idx="166">
                  <c:v>6.0251355185232003E-2</c:v>
                </c:pt>
                <c:pt idx="167">
                  <c:v>6.0458779349098601E-2</c:v>
                </c:pt>
                <c:pt idx="168">
                  <c:v>6.0734152808025001E-2</c:v>
                </c:pt>
                <c:pt idx="169">
                  <c:v>6.0971975340734202E-2</c:v>
                </c:pt>
                <c:pt idx="170">
                  <c:v>6.1136484160352597E-2</c:v>
                </c:pt>
                <c:pt idx="171">
                  <c:v>6.1338543906188203E-2</c:v>
                </c:pt>
                <c:pt idx="172">
                  <c:v>6.1631798758551397E-2</c:v>
                </c:pt>
                <c:pt idx="173">
                  <c:v>6.1885714545353701E-2</c:v>
                </c:pt>
                <c:pt idx="174">
                  <c:v>6.2252283110807702E-2</c:v>
                </c:pt>
                <c:pt idx="175">
                  <c:v>6.2518715873015704E-2</c:v>
                </c:pt>
                <c:pt idx="176">
                  <c:v>6.2665343299197304E-2</c:v>
                </c:pt>
                <c:pt idx="177">
                  <c:v>6.2781572356536405E-2</c:v>
                </c:pt>
                <c:pt idx="178">
                  <c:v>6.2897801413875506E-2</c:v>
                </c:pt>
                <c:pt idx="179">
                  <c:v>6.29460811761548E-2</c:v>
                </c:pt>
                <c:pt idx="180">
                  <c:v>6.3235759749830603E-2</c:v>
                </c:pt>
                <c:pt idx="181">
                  <c:v>6.3394904151418005E-2</c:v>
                </c:pt>
                <c:pt idx="182">
                  <c:v>6.3638091102158206E-2</c:v>
                </c:pt>
                <c:pt idx="183">
                  <c:v>6.3820481315213395E-2</c:v>
                </c:pt>
                <c:pt idx="184">
                  <c:v>6.4222812667540902E-2</c:v>
                </c:pt>
                <c:pt idx="185">
                  <c:v>6.4394474044533995E-2</c:v>
                </c:pt>
                <c:pt idx="186">
                  <c:v>6.4546465888746699E-2</c:v>
                </c:pt>
                <c:pt idx="187">
                  <c:v>6.48432970197972E-2</c:v>
                </c:pt>
                <c:pt idx="188">
                  <c:v>6.50596618803823E-2</c:v>
                </c:pt>
                <c:pt idx="189">
                  <c:v>6.5175890937721304E-2</c:v>
                </c:pt>
                <c:pt idx="190">
                  <c:v>6.5537095085144298E-2</c:v>
                </c:pt>
                <c:pt idx="191">
                  <c:v>6.5869689003068402E-2</c:v>
                </c:pt>
                <c:pt idx="192">
                  <c:v>6.58231973801328E-2</c:v>
                </c:pt>
                <c:pt idx="193">
                  <c:v>6.6109299675121302E-2</c:v>
                </c:pt>
                <c:pt idx="194">
                  <c:v>6.6329240814393703E-2</c:v>
                </c:pt>
                <c:pt idx="195">
                  <c:v>6.6518783584823493E-2</c:v>
                </c:pt>
                <c:pt idx="196">
                  <c:v>6.6668987289692505E-2</c:v>
                </c:pt>
                <c:pt idx="197">
                  <c:v>6.6883564010933899E-2</c:v>
                </c:pt>
                <c:pt idx="198">
                  <c:v>6.7012310043678705E-2</c:v>
                </c:pt>
                <c:pt idx="199">
                  <c:v>6.7477226273034999E-2</c:v>
                </c:pt>
                <c:pt idx="200">
                  <c:v>6.75237178959706E-2</c:v>
                </c:pt>
                <c:pt idx="201">
                  <c:v>6.7756176010648803E-2</c:v>
                </c:pt>
                <c:pt idx="202">
                  <c:v>6.8069100395792406E-2</c:v>
                </c:pt>
                <c:pt idx="203">
                  <c:v>6.8145990387570604E-2</c:v>
                </c:pt>
                <c:pt idx="204">
                  <c:v>6.8382024780936093E-2</c:v>
                </c:pt>
                <c:pt idx="205">
                  <c:v>6.8848729149636106E-2</c:v>
                </c:pt>
                <c:pt idx="206">
                  <c:v>6.8911314026664797E-2</c:v>
                </c:pt>
                <c:pt idx="207">
                  <c:v>6.9079399124970506E-2</c:v>
                </c:pt>
                <c:pt idx="208">
                  <c:v>6.9420933739613E-2</c:v>
                </c:pt>
                <c:pt idx="209">
                  <c:v>6.9361925141271694E-2</c:v>
                </c:pt>
                <c:pt idx="210">
                  <c:v>6.9569349305138306E-2</c:v>
                </c:pt>
                <c:pt idx="211">
                  <c:v>6.9631934182166996E-2</c:v>
                </c:pt>
                <c:pt idx="212">
                  <c:v>7.0050358788587702E-2</c:v>
                </c:pt>
                <c:pt idx="213">
                  <c:v>7.0220232026237103E-2</c:v>
                </c:pt>
                <c:pt idx="214">
                  <c:v>7.0520639435975002E-2</c:v>
                </c:pt>
                <c:pt idx="215">
                  <c:v>7.03811645671681E-2</c:v>
                </c:pt>
                <c:pt idx="216">
                  <c:v>7.0466995255664702E-2</c:v>
                </c:pt>
                <c:pt idx="217">
                  <c:v>7.0908665673553195E-2</c:v>
                </c:pt>
                <c:pt idx="218">
                  <c:v>5.5741667760475899E-2</c:v>
                </c:pt>
                <c:pt idx="219">
                  <c:v>7.1159005181668095E-2</c:v>
                </c:pt>
                <c:pt idx="220">
                  <c:v>5.5932998670249499E-2</c:v>
                </c:pt>
                <c:pt idx="221">
                  <c:v>5.5426955235988597E-2</c:v>
                </c:pt>
                <c:pt idx="222">
                  <c:v>5.5013895047599001E-2</c:v>
                </c:pt>
                <c:pt idx="223">
                  <c:v>5.1031708729227902E-2</c:v>
                </c:pt>
                <c:pt idx="224">
                  <c:v>5.2746534359815203E-2</c:v>
                </c:pt>
                <c:pt idx="225">
                  <c:v>5.5738091481788599E-2</c:v>
                </c:pt>
                <c:pt idx="226">
                  <c:v>5.8009028448259697E-2</c:v>
                </c:pt>
                <c:pt idx="227">
                  <c:v>5.8048367513820601E-2</c:v>
                </c:pt>
                <c:pt idx="228">
                  <c:v>5.7517290128748198E-2</c:v>
                </c:pt>
                <c:pt idx="229">
                  <c:v>5.9024691595468803E-2</c:v>
                </c:pt>
                <c:pt idx="230">
                  <c:v>5.7699680341803401E-2</c:v>
                </c:pt>
                <c:pt idx="231">
                  <c:v>6.0414075865506699E-2</c:v>
                </c:pt>
                <c:pt idx="232">
                  <c:v>5.89370727676286E-2</c:v>
                </c:pt>
                <c:pt idx="233">
                  <c:v>5.8234334005563097E-2</c:v>
                </c:pt>
                <c:pt idx="234">
                  <c:v>5.6698322309343699E-2</c:v>
                </c:pt>
                <c:pt idx="235">
                  <c:v>5.6240558637362097E-2</c:v>
                </c:pt>
                <c:pt idx="236">
                  <c:v>5.5477023137611603E-2</c:v>
                </c:pt>
                <c:pt idx="237">
                  <c:v>5.5543184293327698E-2</c:v>
                </c:pt>
                <c:pt idx="238">
                  <c:v>5.48726320394484E-2</c:v>
                </c:pt>
                <c:pt idx="239">
                  <c:v>5.4384469998624299E-2</c:v>
                </c:pt>
                <c:pt idx="240">
                  <c:v>5.4593682301834603E-2</c:v>
                </c:pt>
                <c:pt idx="241">
                  <c:v>5.4847598088636901E-2</c:v>
                </c:pt>
                <c:pt idx="242">
                  <c:v>5.5532455457265602E-2</c:v>
                </c:pt>
                <c:pt idx="243">
                  <c:v>5.5543184293327698E-2</c:v>
                </c:pt>
                <c:pt idx="244">
                  <c:v>5.5707693112946002E-2</c:v>
                </c:pt>
                <c:pt idx="245">
                  <c:v>5.5507421506454102E-2</c:v>
                </c:pt>
                <c:pt idx="246">
                  <c:v>5.5818557752254097E-2</c:v>
                </c:pt>
                <c:pt idx="247">
                  <c:v>5.6199431432457501E-2</c:v>
                </c:pt>
                <c:pt idx="248">
                  <c:v>5.6270957006204603E-2</c:v>
                </c:pt>
                <c:pt idx="249">
                  <c:v>5.7302713407506901E-2</c:v>
                </c:pt>
                <c:pt idx="250">
                  <c:v>5.8048367513820601E-2</c:v>
                </c:pt>
                <c:pt idx="251">
                  <c:v>5.8012604726947102E-2</c:v>
                </c:pt>
                <c:pt idx="252">
                  <c:v>5.74117899074712E-2</c:v>
                </c:pt>
                <c:pt idx="253">
                  <c:v>5.7288408292757401E-2</c:v>
                </c:pt>
                <c:pt idx="254">
                  <c:v>5.7426095022220701E-2</c:v>
                </c:pt>
                <c:pt idx="255">
                  <c:v>5.6764483465059801E-2</c:v>
                </c:pt>
                <c:pt idx="256">
                  <c:v>5.7696104063115997E-2</c:v>
                </c:pt>
                <c:pt idx="257">
                  <c:v>5.7674646390991902E-2</c:v>
                </c:pt>
                <c:pt idx="258">
                  <c:v>5.7837367071266597E-2</c:v>
                </c:pt>
                <c:pt idx="259">
                  <c:v>5.7953596128605699E-2</c:v>
                </c:pt>
                <c:pt idx="260">
                  <c:v>5.8652758611983803E-2</c:v>
                </c:pt>
                <c:pt idx="261">
                  <c:v>5.9169530882306802E-2</c:v>
                </c:pt>
                <c:pt idx="262">
                  <c:v>5.9342980398643497E-2</c:v>
                </c:pt>
                <c:pt idx="263">
                  <c:v>5.9282183660958498E-2</c:v>
                </c:pt>
                <c:pt idx="264">
                  <c:v>5.9575438513321699E-2</c:v>
                </c:pt>
                <c:pt idx="265">
                  <c:v>5.9661269201818197E-2</c:v>
                </c:pt>
                <c:pt idx="266">
                  <c:v>6.0042142882021601E-2</c:v>
                </c:pt>
                <c:pt idx="267">
                  <c:v>5.9854388250935399E-2</c:v>
                </c:pt>
                <c:pt idx="268">
                  <c:v>6.0471296324504403E-2</c:v>
                </c:pt>
                <c:pt idx="269">
                  <c:v>6.00886345049573E-2</c:v>
                </c:pt>
                <c:pt idx="270">
                  <c:v>5.9491395964168803E-2</c:v>
                </c:pt>
                <c:pt idx="271">
                  <c:v>5.9414505972390598E-2</c:v>
                </c:pt>
                <c:pt idx="272">
                  <c:v>5.93286752838941E-2</c:v>
                </c:pt>
                <c:pt idx="273">
                  <c:v>5.9319734587175703E-2</c:v>
                </c:pt>
                <c:pt idx="274">
                  <c:v>6.0174465193453798E-2</c:v>
                </c:pt>
                <c:pt idx="275">
                  <c:v>5.9468150152701002E-2</c:v>
                </c:pt>
                <c:pt idx="276">
                  <c:v>5.9412717833047003E-2</c:v>
                </c:pt>
                <c:pt idx="277">
                  <c:v>5.9085488333153899E-2</c:v>
                </c:pt>
                <c:pt idx="278">
                  <c:v>5.9015750898750399E-2</c:v>
                </c:pt>
                <c:pt idx="279">
                  <c:v>5.8731436743105603E-2</c:v>
                </c:pt>
                <c:pt idx="280">
                  <c:v>5.8885216726661901E-2</c:v>
                </c:pt>
                <c:pt idx="281">
                  <c:v>5.8268308653093001E-2</c:v>
                </c:pt>
                <c:pt idx="282">
                  <c:v>5.7624578489368902E-2</c:v>
                </c:pt>
                <c:pt idx="283">
                  <c:v>5.8144927038379202E-2</c:v>
                </c:pt>
                <c:pt idx="284">
                  <c:v>5.8114528669536702E-2</c:v>
                </c:pt>
                <c:pt idx="285">
                  <c:v>5.8482885374334402E-2</c:v>
                </c:pt>
                <c:pt idx="286">
                  <c:v>5.8339834226840102E-2</c:v>
                </c:pt>
                <c:pt idx="287">
                  <c:v>5.84703683989286E-2</c:v>
                </c:pt>
                <c:pt idx="288">
                  <c:v>5.8284401907186097E-2</c:v>
                </c:pt>
                <c:pt idx="289">
                  <c:v>5.85436821120194E-2</c:v>
                </c:pt>
                <c:pt idx="290">
                  <c:v>5.8935284628284901E-2</c:v>
                </c:pt>
                <c:pt idx="291">
                  <c:v>5.8965682997127497E-2</c:v>
                </c:pt>
                <c:pt idx="292">
                  <c:v>5.8878064169287203E-2</c:v>
                </c:pt>
                <c:pt idx="293">
                  <c:v>5.9266090406865403E-2</c:v>
                </c:pt>
                <c:pt idx="294">
                  <c:v>5.9162378324932E-2</c:v>
                </c:pt>
                <c:pt idx="295">
                  <c:v>5.93572855133929E-2</c:v>
                </c:pt>
                <c:pt idx="296">
                  <c:v>5.9545040144479103E-2</c:v>
                </c:pt>
                <c:pt idx="297">
                  <c:v>5.9731006636221697E-2</c:v>
                </c:pt>
                <c:pt idx="298">
                  <c:v>5.9257149710146999E-2</c:v>
                </c:pt>
                <c:pt idx="299">
                  <c:v>5.9630870832975698E-2</c:v>
                </c:pt>
                <c:pt idx="300">
                  <c:v>5.9183835997056199E-2</c:v>
                </c:pt>
                <c:pt idx="301">
                  <c:v>5.9432387365827399E-2</c:v>
                </c:pt>
                <c:pt idx="302">
                  <c:v>5.9530735029729699E-2</c:v>
                </c:pt>
                <c:pt idx="303">
                  <c:v>5.9384107603548099E-2</c:v>
                </c:pt>
                <c:pt idx="304">
                  <c:v>5.97453117509711E-2</c:v>
                </c:pt>
                <c:pt idx="305">
                  <c:v>5.9739947332940101E-2</c:v>
                </c:pt>
                <c:pt idx="306">
                  <c:v>5.9863328947653803E-2</c:v>
                </c:pt>
                <c:pt idx="307">
                  <c:v>5.9900879873871098E-2</c:v>
                </c:pt>
                <c:pt idx="308">
                  <c:v>5.9784650816532003E-2</c:v>
                </c:pt>
                <c:pt idx="309">
                  <c:v>5.9902668013214803E-2</c:v>
                </c:pt>
                <c:pt idx="310">
                  <c:v>5.9895515455840001E-2</c:v>
                </c:pt>
                <c:pt idx="311">
                  <c:v>6.0178041472141203E-2</c:v>
                </c:pt>
                <c:pt idx="312">
                  <c:v>6.0160160078704401E-2</c:v>
                </c:pt>
                <c:pt idx="313">
                  <c:v>6.0349702849134303E-2</c:v>
                </c:pt>
                <c:pt idx="314">
                  <c:v>6.0437321676974499E-2</c:v>
                </c:pt>
                <c:pt idx="315">
                  <c:v>5.9927701964026199E-2</c:v>
                </c:pt>
                <c:pt idx="316">
                  <c:v>6.0154795660673402E-2</c:v>
                </c:pt>
                <c:pt idx="317">
                  <c:v>6.0242414488513599E-2</c:v>
                </c:pt>
                <c:pt idx="318">
                  <c:v>6.0639381422810099E-2</c:v>
                </c:pt>
                <c:pt idx="319">
                  <c:v>6.0623288168717003E-2</c:v>
                </c:pt>
                <c:pt idx="320">
                  <c:v>6.0807466521115801E-2</c:v>
                </c:pt>
                <c:pt idx="321">
                  <c:v>6.1011314406295099E-2</c:v>
                </c:pt>
                <c:pt idx="322">
                  <c:v>6.1016678824326202E-2</c:v>
                </c:pt>
                <c:pt idx="323">
                  <c:v>6.1358213438968703E-2</c:v>
                </c:pt>
                <c:pt idx="324">
                  <c:v>6.1506629004494003E-2</c:v>
                </c:pt>
                <c:pt idx="325">
                  <c:v>6.2050223364972103E-2</c:v>
                </c:pt>
                <c:pt idx="326">
                  <c:v>6.2000155463349103E-2</c:v>
                </c:pt>
                <c:pt idx="327">
                  <c:v>6.24024868156767E-2</c:v>
                </c:pt>
                <c:pt idx="328">
                  <c:v>6.3108801856429503E-2</c:v>
                </c:pt>
                <c:pt idx="329">
                  <c:v>6.3275098815391603E-2</c:v>
                </c:pt>
                <c:pt idx="330">
                  <c:v>6.3203573241644398E-2</c:v>
                </c:pt>
                <c:pt idx="331">
                  <c:v>6.3591599479222605E-2</c:v>
                </c:pt>
                <c:pt idx="332">
                  <c:v>6.3768625274246704E-2</c:v>
                </c:pt>
                <c:pt idx="333">
                  <c:v>6.4040422454485796E-2</c:v>
                </c:pt>
                <c:pt idx="334">
                  <c:v>6.3757896438184594E-2</c:v>
                </c:pt>
                <c:pt idx="335">
                  <c:v>6.4101219192170794E-2</c:v>
                </c:pt>
                <c:pt idx="336">
                  <c:v>6.4553618446121397E-2</c:v>
                </c:pt>
                <c:pt idx="337">
                  <c:v>6.4775347724737406E-2</c:v>
                </c:pt>
                <c:pt idx="338">
                  <c:v>6.4555406585465006E-2</c:v>
                </c:pt>
                <c:pt idx="339">
                  <c:v>6.4730644241145496E-2</c:v>
                </c:pt>
                <c:pt idx="340">
                  <c:v>6.4786076560799502E-2</c:v>
                </c:pt>
                <c:pt idx="341">
                  <c:v>6.4526796355966198E-2</c:v>
                </c:pt>
                <c:pt idx="342">
                  <c:v>6.4948797241074205E-2</c:v>
                </c:pt>
                <c:pt idx="343">
                  <c:v>6.5084695831193806E-2</c:v>
                </c:pt>
                <c:pt idx="344">
                  <c:v>6.5156221404940901E-2</c:v>
                </c:pt>
                <c:pt idx="345">
                  <c:v>6.55299425277696E-2</c:v>
                </c:pt>
                <c:pt idx="346">
                  <c:v>6.5726637855574199E-2</c:v>
                </c:pt>
                <c:pt idx="347">
                  <c:v>6.5728425994917794E-2</c:v>
                </c:pt>
                <c:pt idx="348">
                  <c:v>6.5833926216194896E-2</c:v>
                </c:pt>
                <c:pt idx="349">
                  <c:v>6.5774917617853507E-2</c:v>
                </c:pt>
                <c:pt idx="350">
                  <c:v>6.5909028068629305E-2</c:v>
                </c:pt>
                <c:pt idx="351">
                  <c:v>6.6046714798092501E-2</c:v>
                </c:pt>
                <c:pt idx="352">
                  <c:v>6.6103935257090199E-2</c:v>
                </c:pt>
                <c:pt idx="353">
                  <c:v>6.63632154619236E-2</c:v>
                </c:pt>
                <c:pt idx="354">
                  <c:v>6.6454410568451097E-2</c:v>
                </c:pt>
                <c:pt idx="355">
                  <c:v>6.6727995888033895E-2</c:v>
                </c:pt>
                <c:pt idx="356">
                  <c:v>6.6787004486375298E-2</c:v>
                </c:pt>
                <c:pt idx="357">
                  <c:v>6.7117810264955696E-2</c:v>
                </c:pt>
                <c:pt idx="358">
                  <c:v>6.7239403740325804E-2</c:v>
                </c:pt>
                <c:pt idx="359">
                  <c:v>6.7271590248511995E-2</c:v>
                </c:pt>
                <c:pt idx="360">
                  <c:v>6.7452192322223506E-2</c:v>
                </c:pt>
                <c:pt idx="361">
                  <c:v>6.7816972748333801E-2</c:v>
                </c:pt>
                <c:pt idx="362">
                  <c:v>6.7781209961460295E-2</c:v>
                </c:pt>
                <c:pt idx="363">
                  <c:v>6.8306922928501601E-2</c:v>
                </c:pt>
                <c:pt idx="364">
                  <c:v>6.8092346207260193E-2</c:v>
                </c:pt>
                <c:pt idx="365">
                  <c:v>6.8705678002141807E-2</c:v>
                </c:pt>
                <c:pt idx="366">
                  <c:v>6.9206357018371703E-2</c:v>
                </c:pt>
                <c:pt idx="367">
                  <c:v>6.9177746788872799E-2</c:v>
                </c:pt>
                <c:pt idx="368">
                  <c:v>6.9322586075710693E-2</c:v>
                </c:pt>
                <c:pt idx="369">
                  <c:v>6.99108839197808E-2</c:v>
                </c:pt>
                <c:pt idx="370">
                  <c:v>6.9996714608277402E-2</c:v>
                </c:pt>
                <c:pt idx="371">
                  <c:v>7.0515275017943996E-2</c:v>
                </c:pt>
                <c:pt idx="372">
                  <c:v>7.0860385911273902E-2</c:v>
                </c:pt>
                <c:pt idx="373">
                  <c:v>7.0985555665331296E-2</c:v>
                </c:pt>
                <c:pt idx="374">
                  <c:v>7.0880055444054305E-2</c:v>
                </c:pt>
                <c:pt idx="375">
                  <c:v>7.0876479165367004E-2</c:v>
                </c:pt>
                <c:pt idx="376">
                  <c:v>7.1507692353685301E-2</c:v>
                </c:pt>
                <c:pt idx="377">
                  <c:v>7.1945786492886396E-2</c:v>
                </c:pt>
                <c:pt idx="378">
                  <c:v>7.1956515328948506E-2</c:v>
                </c:pt>
                <c:pt idx="379">
                  <c:v>7.2115659730535894E-2</c:v>
                </c:pt>
                <c:pt idx="380">
                  <c:v>7.2450041787803607E-2</c:v>
                </c:pt>
                <c:pt idx="381">
                  <c:v>7.2469711320584093E-2</c:v>
                </c:pt>
                <c:pt idx="382">
                  <c:v>7.3374509828485202E-2</c:v>
                </c:pt>
                <c:pt idx="383">
                  <c:v>7.34746456317312E-2</c:v>
                </c:pt>
                <c:pt idx="384">
                  <c:v>7.3581933992351897E-2</c:v>
                </c:pt>
                <c:pt idx="385">
                  <c:v>7.3930621164369104E-2</c:v>
                </c:pt>
                <c:pt idx="386">
                  <c:v>7.4356198328164494E-2</c:v>
                </c:pt>
                <c:pt idx="387">
                  <c:v>7.4416995065849506E-2</c:v>
                </c:pt>
                <c:pt idx="388">
                  <c:v>7.4889063852580498E-2</c:v>
                </c:pt>
                <c:pt idx="389">
                  <c:v>7.5391531008154003E-2</c:v>
                </c:pt>
                <c:pt idx="390">
                  <c:v>7.5291395204908101E-2</c:v>
                </c:pt>
                <c:pt idx="391">
                  <c:v>7.5690150278548293E-2</c:v>
                </c:pt>
                <c:pt idx="392">
                  <c:v>7.5872540491603399E-2</c:v>
                </c:pt>
                <c:pt idx="393">
                  <c:v>7.59351253686322E-2</c:v>
                </c:pt>
                <c:pt idx="394">
                  <c:v>7.65323639094206E-2</c:v>
                </c:pt>
                <c:pt idx="395">
                  <c:v>7.6900720614218293E-2</c:v>
                </c:pt>
                <c:pt idx="396">
                  <c:v>7.6882839220781499E-2</c:v>
                </c:pt>
                <c:pt idx="397">
                  <c:v>7.6923966425686094E-2</c:v>
                </c:pt>
                <c:pt idx="398">
                  <c:v>7.7394247073073505E-2</c:v>
                </c:pt>
                <c:pt idx="399">
                  <c:v>7.7873468417179195E-2</c:v>
                </c:pt>
                <c:pt idx="400">
                  <c:v>7.8222155589196402E-2</c:v>
                </c:pt>
                <c:pt idx="401">
                  <c:v>7.8315138835067702E-2</c:v>
                </c:pt>
                <c:pt idx="402">
                  <c:v>7.8472495097311301E-2</c:v>
                </c:pt>
                <c:pt idx="403">
                  <c:v>7.9033970851226196E-2</c:v>
                </c:pt>
                <c:pt idx="404">
                  <c:v>7.9085826892192901E-2</c:v>
                </c:pt>
                <c:pt idx="405">
                  <c:v>7.9370141047837697E-2</c:v>
                </c:pt>
                <c:pt idx="406">
                  <c:v>7.9770684260821595E-2</c:v>
                </c:pt>
                <c:pt idx="407">
                  <c:v>8.0569982547445698E-2</c:v>
                </c:pt>
                <c:pt idx="408">
                  <c:v>8.0550313014665198E-2</c:v>
                </c:pt>
                <c:pt idx="409">
                  <c:v>8.0865025539152605E-2</c:v>
                </c:pt>
                <c:pt idx="410">
                  <c:v>8.0276727695082498E-2</c:v>
                </c:pt>
                <c:pt idx="411">
                  <c:v>8.1399679202912301E-2</c:v>
                </c:pt>
                <c:pt idx="412">
                  <c:v>8.1633925456934098E-2</c:v>
                </c:pt>
                <c:pt idx="413">
                  <c:v>8.1857442874893896E-2</c:v>
                </c:pt>
                <c:pt idx="414">
                  <c:v>8.2304477710813395E-2</c:v>
                </c:pt>
                <c:pt idx="415">
                  <c:v>8.20666551781042E-2</c:v>
                </c:pt>
                <c:pt idx="416">
                  <c:v>8.2540512104178898E-2</c:v>
                </c:pt>
                <c:pt idx="417">
                  <c:v>8.3080530185969698E-2</c:v>
                </c:pt>
                <c:pt idx="418">
                  <c:v>8.3071589489251293E-2</c:v>
                </c:pt>
                <c:pt idx="419">
                  <c:v>8.3307623882616796E-2</c:v>
                </c:pt>
                <c:pt idx="420">
                  <c:v>8.3815455456221294E-2</c:v>
                </c:pt>
                <c:pt idx="421">
                  <c:v>8.3633065243166202E-2</c:v>
                </c:pt>
                <c:pt idx="422">
                  <c:v>8.3892345447999506E-2</c:v>
                </c:pt>
                <c:pt idx="423">
                  <c:v>8.4680914898561499E-2</c:v>
                </c:pt>
                <c:pt idx="424">
                  <c:v>8.52137804229776E-2</c:v>
                </c:pt>
                <c:pt idx="425">
                  <c:v>8.5617899914648798E-2</c:v>
                </c:pt>
                <c:pt idx="426">
                  <c:v>8.5784196873610899E-2</c:v>
                </c:pt>
                <c:pt idx="427">
                  <c:v>8.57573747834557E-2</c:v>
                </c:pt>
                <c:pt idx="428">
                  <c:v>8.5726976414613201E-2</c:v>
                </c:pt>
                <c:pt idx="429">
                  <c:v>8.6596012135640693E-2</c:v>
                </c:pt>
                <c:pt idx="430">
                  <c:v>8.6901783963409696E-2</c:v>
                </c:pt>
                <c:pt idx="431">
                  <c:v>8.7497234364854501E-2</c:v>
                </c:pt>
                <c:pt idx="432">
                  <c:v>8.8074803372862498E-2</c:v>
                </c:pt>
                <c:pt idx="433">
                  <c:v>8.8380575200631403E-2</c:v>
                </c:pt>
                <c:pt idx="434">
                  <c:v>8.91745090692245E-2</c:v>
                </c:pt>
                <c:pt idx="435">
                  <c:v>8.9305043241312998E-2</c:v>
                </c:pt>
                <c:pt idx="436">
                  <c:v>8.92245769708475E-2</c:v>
                </c:pt>
                <c:pt idx="437">
                  <c:v>8.9710950872327902E-2</c:v>
                </c:pt>
                <c:pt idx="438">
                  <c:v>8.9753866216576203E-2</c:v>
                </c:pt>
                <c:pt idx="439">
                  <c:v>8.9635849019893396E-2</c:v>
                </c:pt>
                <c:pt idx="440">
                  <c:v>9.01347398967796E-2</c:v>
                </c:pt>
                <c:pt idx="441">
                  <c:v>9.1136097929239296E-2</c:v>
                </c:pt>
                <c:pt idx="442">
                  <c:v>9.10520553800864E-2</c:v>
                </c:pt>
                <c:pt idx="443">
                  <c:v>9.15616750930347E-2</c:v>
                </c:pt>
                <c:pt idx="444">
                  <c:v>9.1776251814275997E-2</c:v>
                </c:pt>
                <c:pt idx="445">
                  <c:v>9.1545581838941598E-2</c:v>
                </c:pt>
                <c:pt idx="446">
                  <c:v>9.23019647813174E-2</c:v>
                </c:pt>
                <c:pt idx="447">
                  <c:v>9.3036890051569093E-2</c:v>
                </c:pt>
                <c:pt idx="448">
                  <c:v>9.34392214038966E-2</c:v>
                </c:pt>
                <c:pt idx="449">
                  <c:v>9.36055183628587E-2</c:v>
                </c:pt>
                <c:pt idx="450">
                  <c:v>9.4082951567620698E-2</c:v>
                </c:pt>
                <c:pt idx="451">
                  <c:v>9.3593001387452898E-2</c:v>
                </c:pt>
                <c:pt idx="452">
                  <c:v>9.4322562239673599E-2</c:v>
                </c:pt>
                <c:pt idx="453">
                  <c:v>9.5027089141082696E-2</c:v>
                </c:pt>
                <c:pt idx="454">
                  <c:v>9.4760656378874694E-2</c:v>
                </c:pt>
                <c:pt idx="455">
                  <c:v>9.5175504706608002E-2</c:v>
                </c:pt>
                <c:pt idx="456">
                  <c:v>9.5817446730988395E-2</c:v>
                </c:pt>
                <c:pt idx="457">
                  <c:v>9.6185803435786102E-2</c:v>
                </c:pt>
                <c:pt idx="458">
                  <c:v>9.6378922484903304E-2</c:v>
                </c:pt>
                <c:pt idx="459">
                  <c:v>9.7054839156813594E-2</c:v>
                </c:pt>
                <c:pt idx="460">
                  <c:v>9.7065567992875704E-2</c:v>
                </c:pt>
                <c:pt idx="461">
                  <c:v>9.6718668960202203E-2</c:v>
                </c:pt>
                <c:pt idx="462">
                  <c:v>9.7541213058294093E-2</c:v>
                </c:pt>
                <c:pt idx="463">
                  <c:v>9.7360610984582596E-2</c:v>
                </c:pt>
                <c:pt idx="464">
                  <c:v>9.80901718368032E-2</c:v>
                </c:pt>
                <c:pt idx="465">
                  <c:v>9.8716020607090602E-2</c:v>
                </c:pt>
                <c:pt idx="466">
                  <c:v>9.9658370041208894E-2</c:v>
                </c:pt>
                <c:pt idx="467">
                  <c:v>0.100167989754157</c:v>
                </c:pt>
                <c:pt idx="468">
                  <c:v>0.100185871147594</c:v>
                </c:pt>
                <c:pt idx="469">
                  <c:v>0.100069642090255</c:v>
                </c:pt>
                <c:pt idx="470">
                  <c:v>0.10026276113937201</c:v>
                </c:pt>
                <c:pt idx="471">
                  <c:v>0.10094583036865699</c:v>
                </c:pt>
                <c:pt idx="472">
                  <c:v>0.101587772393038</c:v>
                </c:pt>
                <c:pt idx="473">
                  <c:v>0.10158240797500601</c:v>
                </c:pt>
                <c:pt idx="474">
                  <c:v>0.10215282442564</c:v>
                </c:pt>
                <c:pt idx="475">
                  <c:v>0.102739334130366</c:v>
                </c:pt>
                <c:pt idx="476">
                  <c:v>0.102419257187848</c:v>
                </c:pt>
                <c:pt idx="477">
                  <c:v>0.102556943917311</c:v>
                </c:pt>
                <c:pt idx="478">
                  <c:v>0.103409886384245</c:v>
                </c:pt>
                <c:pt idx="479">
                  <c:v>0.104016065621752</c:v>
                </c:pt>
                <c:pt idx="480">
                  <c:v>0.104436278367517</c:v>
                </c:pt>
                <c:pt idx="481">
                  <c:v>0.10473668577725501</c:v>
                </c:pt>
                <c:pt idx="482">
                  <c:v>0.104951262498496</c:v>
                </c:pt>
                <c:pt idx="483">
                  <c:v>0.10551095011306701</c:v>
                </c:pt>
                <c:pt idx="484">
                  <c:v>0.10569691660481</c:v>
                </c:pt>
                <c:pt idx="485">
                  <c:v>0.106465816522591</c:v>
                </c:pt>
                <c:pt idx="486">
                  <c:v>0.10690927507982299</c:v>
                </c:pt>
                <c:pt idx="487">
                  <c:v>0.10734021666165</c:v>
                </c:pt>
                <c:pt idx="488">
                  <c:v>0.107706785227104</c:v>
                </c:pt>
                <c:pt idx="489">
                  <c:v>0.108300447489205</c:v>
                </c:pt>
                <c:pt idx="490">
                  <c:v>0.10832726957935999</c:v>
                </c:pt>
                <c:pt idx="491">
                  <c:v>0.10901749136602</c:v>
                </c:pt>
                <c:pt idx="492">
                  <c:v>0.109114050890578</c:v>
                </c:pt>
                <c:pt idx="493">
                  <c:v>0.109709501292023</c:v>
                </c:pt>
                <c:pt idx="494">
                  <c:v>0.10989546778376599</c:v>
                </c:pt>
                <c:pt idx="495">
                  <c:v>0.110537409808146</c:v>
                </c:pt>
                <c:pt idx="496">
                  <c:v>0.110886096980163</c:v>
                </c:pt>
                <c:pt idx="497">
                  <c:v>0.11158168318485399</c:v>
                </c:pt>
                <c:pt idx="498">
                  <c:v>0.111844539668375</c:v>
                </c:pt>
                <c:pt idx="499">
                  <c:v>0.112826228168054</c:v>
                </c:pt>
                <c:pt idx="500">
                  <c:v>0.112840533282803</c:v>
                </c:pt>
                <c:pt idx="501">
                  <c:v>0.112760067012338</c:v>
                </c:pt>
                <c:pt idx="502">
                  <c:v>0.113484263446528</c:v>
                </c:pt>
                <c:pt idx="503">
                  <c:v>0.114120841052877</c:v>
                </c:pt>
                <c:pt idx="504">
                  <c:v>0.11454820635601599</c:v>
                </c:pt>
                <c:pt idx="505">
                  <c:v>0.115177631404991</c:v>
                </c:pt>
                <c:pt idx="506">
                  <c:v>0.114980936077186</c:v>
                </c:pt>
                <c:pt idx="507">
                  <c:v>0.115606784847473</c:v>
                </c:pt>
                <c:pt idx="508">
                  <c:v>0.115765929249061</c:v>
                </c:pt>
                <c:pt idx="509">
                  <c:v>0.11649012568325</c:v>
                </c:pt>
                <c:pt idx="510">
                  <c:v>0.116550922420935</c:v>
                </c:pt>
                <c:pt idx="511">
                  <c:v>0.11797070505981599</c:v>
                </c:pt>
                <c:pt idx="512">
                  <c:v>0.11789023878935</c:v>
                </c:pt>
                <c:pt idx="513">
                  <c:v>0.118376612690831</c:v>
                </c:pt>
                <c:pt idx="514">
                  <c:v>0.118902325657872</c:v>
                </c:pt>
                <c:pt idx="515">
                  <c:v>0.119208097485641</c:v>
                </c:pt>
                <c:pt idx="516">
                  <c:v>0.119749903706775</c:v>
                </c:pt>
                <c:pt idx="517">
                  <c:v>0.120247006444318</c:v>
                </c:pt>
                <c:pt idx="518">
                  <c:v>0.12031137946069</c:v>
                </c:pt>
                <c:pt idx="519">
                  <c:v>0.12094795706703999</c:v>
                </c:pt>
                <c:pt idx="520">
                  <c:v>0.12154340746848501</c:v>
                </c:pt>
                <c:pt idx="521">
                  <c:v>0.12172222140285199</c:v>
                </c:pt>
                <c:pt idx="522">
                  <c:v>0.121897459058533</c:v>
                </c:pt>
                <c:pt idx="523">
                  <c:v>0.122151374845335</c:v>
                </c:pt>
                <c:pt idx="524">
                  <c:v>0.12316167357451301</c:v>
                </c:pt>
                <c:pt idx="525">
                  <c:v>0.123615860967807</c:v>
                </c:pt>
                <c:pt idx="526">
                  <c:v>0.123932361631638</c:v>
                </c:pt>
                <c:pt idx="527">
                  <c:v>0.123732090025147</c:v>
                </c:pt>
                <c:pt idx="528">
                  <c:v>0.124606490164205</c:v>
                </c:pt>
                <c:pt idx="529">
                  <c:v>0.124794244795291</c:v>
                </c:pt>
                <c:pt idx="530">
                  <c:v>0.12534141543445701</c:v>
                </c:pt>
                <c:pt idx="531">
                  <c:v>0.125833153753968</c:v>
                </c:pt>
                <c:pt idx="532">
                  <c:v>0.12683808806511501</c:v>
                </c:pt>
                <c:pt idx="533">
                  <c:v>0.12752652171243101</c:v>
                </c:pt>
                <c:pt idx="534">
                  <c:v>0.12796282771228901</c:v>
                </c:pt>
                <c:pt idx="535">
                  <c:v>0.12795209887622699</c:v>
                </c:pt>
                <c:pt idx="536">
                  <c:v>0.12772858145826699</c:v>
                </c:pt>
                <c:pt idx="537">
                  <c:v>0.12815058234337501</c:v>
                </c:pt>
                <c:pt idx="538">
                  <c:v>0.128467083007206</c:v>
                </c:pt>
                <c:pt idx="539">
                  <c:v>0.128772854834975</c:v>
                </c:pt>
                <c:pt idx="540">
                  <c:v>0.12935221198232699</c:v>
                </c:pt>
                <c:pt idx="541">
                  <c:v>0.130012035400144</c:v>
                </c:pt>
                <c:pt idx="542">
                  <c:v>0.12986719611330599</c:v>
                </c:pt>
                <c:pt idx="543">
                  <c:v>0.13017475608041901</c:v>
                </c:pt>
                <c:pt idx="544">
                  <c:v>0.130239129096791</c:v>
                </c:pt>
                <c:pt idx="545">
                  <c:v>0.12942552569541699</c:v>
                </c:pt>
                <c:pt idx="546">
                  <c:v>0.129627585441253</c:v>
                </c:pt>
                <c:pt idx="547">
                  <c:v>0.13011574748207699</c:v>
                </c:pt>
                <c:pt idx="548">
                  <c:v>0.13069868090811601</c:v>
                </c:pt>
                <c:pt idx="549">
                  <c:v>0.13037502768691001</c:v>
                </c:pt>
                <c:pt idx="550">
                  <c:v>0.132320523292832</c:v>
                </c:pt>
                <c:pt idx="551">
                  <c:v>0.13124048712925099</c:v>
                </c:pt>
                <c:pt idx="552">
                  <c:v>0.132681727440255</c:v>
                </c:pt>
                <c:pt idx="553">
                  <c:v>0.12905359271193201</c:v>
                </c:pt>
                <c:pt idx="554">
                  <c:v>0.13030171397382001</c:v>
                </c:pt>
                <c:pt idx="555">
                  <c:v>0.129969120055896</c:v>
                </c:pt>
                <c:pt idx="556">
                  <c:v>0.131176114112878</c:v>
                </c:pt>
                <c:pt idx="557">
                  <c:v>0.13209164145684099</c:v>
                </c:pt>
                <c:pt idx="558">
                  <c:v>0.13170719149795099</c:v>
                </c:pt>
                <c:pt idx="559">
                  <c:v>0.13098299506376099</c:v>
                </c:pt>
                <c:pt idx="560">
                  <c:v>0.13524055484105801</c:v>
                </c:pt>
                <c:pt idx="561">
                  <c:v>0.13426244262006701</c:v>
                </c:pt>
                <c:pt idx="562">
                  <c:v>0.13430178168562701</c:v>
                </c:pt>
                <c:pt idx="563">
                  <c:v>0.13568043711960301</c:v>
                </c:pt>
                <c:pt idx="564">
                  <c:v>0.13629555705382901</c:v>
                </c:pt>
                <c:pt idx="565">
                  <c:v>0.13721287253713499</c:v>
                </c:pt>
                <c:pt idx="566">
                  <c:v>0.13789415362707699</c:v>
                </c:pt>
                <c:pt idx="567">
                  <c:v>0.13655304911931801</c:v>
                </c:pt>
                <c:pt idx="568">
                  <c:v>0.13919413092993099</c:v>
                </c:pt>
                <c:pt idx="569">
                  <c:v>0.14048874381475401</c:v>
                </c:pt>
                <c:pt idx="570">
                  <c:v>0.14895558360706901</c:v>
                </c:pt>
                <c:pt idx="571">
                  <c:v>0.149652957951104</c:v>
                </c:pt>
                <c:pt idx="572">
                  <c:v>0.15137314799972201</c:v>
                </c:pt>
                <c:pt idx="573">
                  <c:v>0.15234947208137001</c:v>
                </c:pt>
                <c:pt idx="574">
                  <c:v>0.15157520774555699</c:v>
                </c:pt>
                <c:pt idx="575">
                  <c:v>0.152719616925511</c:v>
                </c:pt>
                <c:pt idx="576">
                  <c:v>0.15231192115515299</c:v>
                </c:pt>
                <c:pt idx="577">
                  <c:v>0.152977108991001</c:v>
                </c:pt>
                <c:pt idx="578">
                  <c:v>0.153989195859523</c:v>
                </c:pt>
                <c:pt idx="579">
                  <c:v>0.15352964404819799</c:v>
                </c:pt>
                <c:pt idx="580">
                  <c:v>0.15186131004054601</c:v>
                </c:pt>
                <c:pt idx="581">
                  <c:v>0.151580572163589</c:v>
                </c:pt>
                <c:pt idx="582">
                  <c:v>0.15219211581912601</c:v>
                </c:pt>
                <c:pt idx="583">
                  <c:v>0.15384256843334099</c:v>
                </c:pt>
                <c:pt idx="584">
                  <c:v>0.15365481380225501</c:v>
                </c:pt>
                <c:pt idx="585">
                  <c:v>0.149041414295566</c:v>
                </c:pt>
                <c:pt idx="586">
                  <c:v>0.145359635386933</c:v>
                </c:pt>
                <c:pt idx="587">
                  <c:v>0.15610277656374999</c:v>
                </c:pt>
                <c:pt idx="588">
                  <c:v>0.15115141872110599</c:v>
                </c:pt>
                <c:pt idx="589">
                  <c:v>0.15810012821063901</c:v>
                </c:pt>
                <c:pt idx="590">
                  <c:v>0.15519440177716201</c:v>
                </c:pt>
                <c:pt idx="591">
                  <c:v>0.15326678756467699</c:v>
                </c:pt>
                <c:pt idx="592">
                  <c:v>0.14901280406606701</c:v>
                </c:pt>
                <c:pt idx="593">
                  <c:v>0.158962011374292</c:v>
                </c:pt>
                <c:pt idx="594">
                  <c:v>0.157914161718896</c:v>
                </c:pt>
                <c:pt idx="595">
                  <c:v>0.15793919566970799</c:v>
                </c:pt>
                <c:pt idx="596">
                  <c:v>0.16000807289034299</c:v>
                </c:pt>
                <c:pt idx="597">
                  <c:v>0.15402138236770899</c:v>
                </c:pt>
                <c:pt idx="598">
                  <c:v>0.162552595176397</c:v>
                </c:pt>
                <c:pt idx="599">
                  <c:v>0.15501022342476301</c:v>
                </c:pt>
                <c:pt idx="600">
                  <c:v>0.158622264898993</c:v>
                </c:pt>
                <c:pt idx="601">
                  <c:v>0.163882970848094</c:v>
                </c:pt>
                <c:pt idx="602">
                  <c:v>0.16283869747138599</c:v>
                </c:pt>
                <c:pt idx="603">
                  <c:v>0.16981065277238599</c:v>
                </c:pt>
                <c:pt idx="604">
                  <c:v>0.172512531320684</c:v>
                </c:pt>
                <c:pt idx="605">
                  <c:v>0.17241239551743801</c:v>
                </c:pt>
                <c:pt idx="606">
                  <c:v>0.17461359504950499</c:v>
                </c:pt>
                <c:pt idx="607">
                  <c:v>0.17404139045952899</c:v>
                </c:pt>
                <c:pt idx="608">
                  <c:v>0.16568720344586499</c:v>
                </c:pt>
                <c:pt idx="609">
                  <c:v>0.180703997654073</c:v>
                </c:pt>
                <c:pt idx="610">
                  <c:v>0.17882287506452399</c:v>
                </c:pt>
                <c:pt idx="611">
                  <c:v>0.17579019073764601</c:v>
                </c:pt>
                <c:pt idx="612">
                  <c:v>0.17806291584346001</c:v>
                </c:pt>
                <c:pt idx="613">
                  <c:v>0.17955958847411899</c:v>
                </c:pt>
                <c:pt idx="614">
                  <c:v>0.18341660503843299</c:v>
                </c:pt>
                <c:pt idx="615">
                  <c:v>0.18515110020180001</c:v>
                </c:pt>
                <c:pt idx="616">
                  <c:v>0.18910110001198499</c:v>
                </c:pt>
                <c:pt idx="617">
                  <c:v>0.18960714344624599</c:v>
                </c:pt>
                <c:pt idx="618">
                  <c:v>0.19239842896172701</c:v>
                </c:pt>
                <c:pt idx="619">
                  <c:v>0.180112123531316</c:v>
                </c:pt>
                <c:pt idx="620">
                  <c:v>0.18554806713609701</c:v>
                </c:pt>
                <c:pt idx="621">
                  <c:v>0.18625974659488101</c:v>
                </c:pt>
                <c:pt idx="622">
                  <c:v>0.19221067433064101</c:v>
                </c:pt>
                <c:pt idx="623">
                  <c:v>0.193469524428591</c:v>
                </c:pt>
                <c:pt idx="624">
                  <c:v>0.195018053100216</c:v>
                </c:pt>
                <c:pt idx="625">
                  <c:v>0.19875347618915901</c:v>
                </c:pt>
                <c:pt idx="626">
                  <c:v>0.203953385400575</c:v>
                </c:pt>
                <c:pt idx="627">
                  <c:v>0.20735800271093799</c:v>
                </c:pt>
                <c:pt idx="628">
                  <c:v>0.209092497874306</c:v>
                </c:pt>
                <c:pt idx="629">
                  <c:v>0.21161556248823499</c:v>
                </c:pt>
                <c:pt idx="630">
                  <c:v>0.21272242074197201</c:v>
                </c:pt>
                <c:pt idx="631">
                  <c:v>0.21512210374118801</c:v>
                </c:pt>
                <c:pt idx="632">
                  <c:v>0.216071605732681</c:v>
                </c:pt>
                <c:pt idx="633">
                  <c:v>0.21764874463380501</c:v>
                </c:pt>
                <c:pt idx="634">
                  <c:v>0.21870374684657501</c:v>
                </c:pt>
                <c:pt idx="635">
                  <c:v>0.223980546049769</c:v>
                </c:pt>
                <c:pt idx="636">
                  <c:v>0.22511422639366099</c:v>
                </c:pt>
                <c:pt idx="637">
                  <c:v>0.22741556172897501</c:v>
                </c:pt>
                <c:pt idx="638">
                  <c:v>0.22687196736849699</c:v>
                </c:pt>
                <c:pt idx="639">
                  <c:v>0.229355692916865</c:v>
                </c:pt>
                <c:pt idx="640">
                  <c:v>0.22990286355603101</c:v>
                </c:pt>
                <c:pt idx="641">
                  <c:v>0.23356318479254001</c:v>
                </c:pt>
                <c:pt idx="642">
                  <c:v>0.23550510411977399</c:v>
                </c:pt>
                <c:pt idx="643">
                  <c:v>0.23716986184873801</c:v>
                </c:pt>
                <c:pt idx="644">
                  <c:v>0.241906642970142</c:v>
                </c:pt>
                <c:pt idx="645">
                  <c:v>0.23443937307094201</c:v>
                </c:pt>
                <c:pt idx="646">
                  <c:v>0.24510204797729401</c:v>
                </c:pt>
                <c:pt idx="647">
                  <c:v>0.24900197988585601</c:v>
                </c:pt>
                <c:pt idx="648">
                  <c:v>0.24896621709898301</c:v>
                </c:pt>
                <c:pt idx="649">
                  <c:v>0.24194955831439</c:v>
                </c:pt>
                <c:pt idx="650">
                  <c:v>0.25212228304057399</c:v>
                </c:pt>
                <c:pt idx="651">
                  <c:v>0.25508165365436197</c:v>
                </c:pt>
                <c:pt idx="652">
                  <c:v>0.25716125971105902</c:v>
                </c:pt>
                <c:pt idx="653">
                  <c:v>0.26342868811065101</c:v>
                </c:pt>
                <c:pt idx="654">
                  <c:v>0.26986241346920398</c:v>
                </c:pt>
                <c:pt idx="655">
                  <c:v>0.27038633829690201</c:v>
                </c:pt>
                <c:pt idx="656">
                  <c:v>0.273404717509031</c:v>
                </c:pt>
                <c:pt idx="657">
                  <c:v>0.27841150767132899</c:v>
                </c:pt>
                <c:pt idx="658">
                  <c:v>0.28189122683412698</c:v>
                </c:pt>
                <c:pt idx="659">
                  <c:v>0.28417646891534698</c:v>
                </c:pt>
                <c:pt idx="660">
                  <c:v>0.28851091868442302</c:v>
                </c:pt>
                <c:pt idx="661">
                  <c:v>0.29489994055938401</c:v>
                </c:pt>
                <c:pt idx="662">
                  <c:v>0.29790937907479498</c:v>
                </c:pt>
                <c:pt idx="663">
                  <c:v>0.30318081385995699</c:v>
                </c:pt>
                <c:pt idx="664">
                  <c:v>0.30485272414629599</c:v>
                </c:pt>
                <c:pt idx="665">
                  <c:v>0.30285894877809499</c:v>
                </c:pt>
                <c:pt idx="666">
                  <c:v>0.299094915459653</c:v>
                </c:pt>
                <c:pt idx="667">
                  <c:v>0.32100498683773998</c:v>
                </c:pt>
                <c:pt idx="668">
                  <c:v>0.303064584802618</c:v>
                </c:pt>
                <c:pt idx="669">
                  <c:v>0.32636404045074302</c:v>
                </c:pt>
                <c:pt idx="670">
                  <c:v>0.32967209823654797</c:v>
                </c:pt>
                <c:pt idx="671">
                  <c:v>0.33322334297309197</c:v>
                </c:pt>
                <c:pt idx="672">
                  <c:v>0.33704280861118902</c:v>
                </c:pt>
                <c:pt idx="673">
                  <c:v>0.34077644356078901</c:v>
                </c:pt>
                <c:pt idx="674">
                  <c:v>0.34382522114176001</c:v>
                </c:pt>
                <c:pt idx="675">
                  <c:v>0.34627318390325501</c:v>
                </c:pt>
                <c:pt idx="676">
                  <c:v>0.34999609001679299</c:v>
                </c:pt>
                <c:pt idx="677">
                  <c:v>0.353844165884388</c:v>
                </c:pt>
                <c:pt idx="678">
                  <c:v>0.35756170757989397</c:v>
                </c:pt>
                <c:pt idx="679">
                  <c:v>0.36156535157038999</c:v>
                </c:pt>
                <c:pt idx="680">
                  <c:v>0.36574244507722098</c:v>
                </c:pt>
                <c:pt idx="681">
                  <c:v>0.36947429188747799</c:v>
                </c:pt>
                <c:pt idx="682">
                  <c:v>0.372194051829212</c:v>
                </c:pt>
                <c:pt idx="683">
                  <c:v>0.37566840657397799</c:v>
                </c:pt>
                <c:pt idx="684">
                  <c:v>0.37852406510583197</c:v>
                </c:pt>
                <c:pt idx="685">
                  <c:v>0.38197875031781803</c:v>
                </c:pt>
                <c:pt idx="686">
                  <c:v>0.38603425034928002</c:v>
                </c:pt>
                <c:pt idx="687">
                  <c:v>0.39745152005866402</c:v>
                </c:pt>
                <c:pt idx="688">
                  <c:v>0.41212856779157397</c:v>
                </c:pt>
                <c:pt idx="689">
                  <c:v>0.42572379122155801</c:v>
                </c:pt>
                <c:pt idx="690">
                  <c:v>0.43957829485637601</c:v>
                </c:pt>
                <c:pt idx="691">
                  <c:v>0.45141935359021201</c:v>
                </c:pt>
                <c:pt idx="692">
                  <c:v>0.46222865592274598</c:v>
                </c:pt>
                <c:pt idx="693">
                  <c:v>0.472632050624264</c:v>
                </c:pt>
                <c:pt idx="694">
                  <c:v>0.48267245303901701</c:v>
                </c:pt>
                <c:pt idx="695">
                  <c:v>0.49641609203452602</c:v>
                </c:pt>
                <c:pt idx="696">
                  <c:v>0.50771713268657104</c:v>
                </c:pt>
                <c:pt idx="697">
                  <c:v>0.51942050469094403</c:v>
                </c:pt>
                <c:pt idx="698">
                  <c:v>0.53296744835864895</c:v>
                </c:pt>
                <c:pt idx="699">
                  <c:v>0.54295957101112202</c:v>
                </c:pt>
                <c:pt idx="700">
                  <c:v>0.55696785462949605</c:v>
                </c:pt>
                <c:pt idx="701">
                  <c:v>0.57082414640365697</c:v>
                </c:pt>
                <c:pt idx="702">
                  <c:v>0.58755934252113995</c:v>
                </c:pt>
                <c:pt idx="703">
                  <c:v>0.60747563853102604</c:v>
                </c:pt>
                <c:pt idx="704">
                  <c:v>0.61706006541314096</c:v>
                </c:pt>
                <c:pt idx="705">
                  <c:v>0.62347769751760096</c:v>
                </c:pt>
                <c:pt idx="706">
                  <c:v>0.63757538810315895</c:v>
                </c:pt>
                <c:pt idx="707">
                  <c:v>0.65112233177086398</c:v>
                </c:pt>
                <c:pt idx="708">
                  <c:v>0.662974119340762</c:v>
                </c:pt>
                <c:pt idx="709">
                  <c:v>0.67694485203291899</c:v>
                </c:pt>
                <c:pt idx="710">
                  <c:v>0.69029331223347501</c:v>
                </c:pt>
                <c:pt idx="711">
                  <c:v>0.70477724091726801</c:v>
                </c:pt>
                <c:pt idx="712">
                  <c:v>0.71286499516872304</c:v>
                </c:pt>
                <c:pt idx="713">
                  <c:v>0.723638534714384</c:v>
                </c:pt>
                <c:pt idx="714">
                  <c:v>0.73607146757097697</c:v>
                </c:pt>
                <c:pt idx="715">
                  <c:v>0.74954509752559095</c:v>
                </c:pt>
                <c:pt idx="716">
                  <c:v>0.78270614165410102</c:v>
                </c:pt>
                <c:pt idx="717">
                  <c:v>0.846347809034946</c:v>
                </c:pt>
                <c:pt idx="718">
                  <c:v>0.932312607982269</c:v>
                </c:pt>
                <c:pt idx="719">
                  <c:v>1.0472005608135799</c:v>
                </c:pt>
                <c:pt idx="720">
                  <c:v>1.1886441710378599</c:v>
                </c:pt>
                <c:pt idx="721">
                  <c:v>1.43970608744763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1A-438B-A5D0-32F4EA9839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A13_SP2_20_E!$B$3</c:f>
              <c:strCache>
                <c:ptCount val="1"/>
                <c:pt idx="0">
                  <c:v>A13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A13_SP2_20_E!$A$18:$A$2016</c:f>
              <c:numCache>
                <c:formatCode>General</c:formatCode>
                <c:ptCount val="1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1002</c:v>
                </c:pt>
                <c:pt idx="1001">
                  <c:v>1004</c:v>
                </c:pt>
                <c:pt idx="1002">
                  <c:v>1006</c:v>
                </c:pt>
                <c:pt idx="1003">
                  <c:v>1008</c:v>
                </c:pt>
                <c:pt idx="1004">
                  <c:v>1010</c:v>
                </c:pt>
                <c:pt idx="1005">
                  <c:v>1012</c:v>
                </c:pt>
                <c:pt idx="1006">
                  <c:v>1014</c:v>
                </c:pt>
                <c:pt idx="1007">
                  <c:v>1016</c:v>
                </c:pt>
                <c:pt idx="1008">
                  <c:v>1018</c:v>
                </c:pt>
                <c:pt idx="1009">
                  <c:v>1020</c:v>
                </c:pt>
                <c:pt idx="1010">
                  <c:v>1022</c:v>
                </c:pt>
                <c:pt idx="1011">
                  <c:v>1024</c:v>
                </c:pt>
                <c:pt idx="1012">
                  <c:v>1026</c:v>
                </c:pt>
                <c:pt idx="1013">
                  <c:v>1028</c:v>
                </c:pt>
                <c:pt idx="1014">
                  <c:v>1030</c:v>
                </c:pt>
                <c:pt idx="1015">
                  <c:v>1032</c:v>
                </c:pt>
                <c:pt idx="1016">
                  <c:v>1034</c:v>
                </c:pt>
                <c:pt idx="1017">
                  <c:v>1036</c:v>
                </c:pt>
                <c:pt idx="1018">
                  <c:v>1038</c:v>
                </c:pt>
                <c:pt idx="1019">
                  <c:v>1040</c:v>
                </c:pt>
                <c:pt idx="1020">
                  <c:v>1042</c:v>
                </c:pt>
                <c:pt idx="1021">
                  <c:v>1044</c:v>
                </c:pt>
                <c:pt idx="1022">
                  <c:v>1046</c:v>
                </c:pt>
                <c:pt idx="1023">
                  <c:v>1048</c:v>
                </c:pt>
                <c:pt idx="1024">
                  <c:v>1050</c:v>
                </c:pt>
                <c:pt idx="1025">
                  <c:v>1052</c:v>
                </c:pt>
                <c:pt idx="1026">
                  <c:v>1054</c:v>
                </c:pt>
                <c:pt idx="1027">
                  <c:v>1056</c:v>
                </c:pt>
                <c:pt idx="1028">
                  <c:v>1058</c:v>
                </c:pt>
                <c:pt idx="1029">
                  <c:v>1060</c:v>
                </c:pt>
                <c:pt idx="1030">
                  <c:v>1062</c:v>
                </c:pt>
                <c:pt idx="1031">
                  <c:v>1064</c:v>
                </c:pt>
                <c:pt idx="1032">
                  <c:v>1066</c:v>
                </c:pt>
                <c:pt idx="1033">
                  <c:v>1068</c:v>
                </c:pt>
                <c:pt idx="1034">
                  <c:v>1070</c:v>
                </c:pt>
                <c:pt idx="1035">
                  <c:v>1072</c:v>
                </c:pt>
                <c:pt idx="1036">
                  <c:v>1074</c:v>
                </c:pt>
                <c:pt idx="1037">
                  <c:v>1076</c:v>
                </c:pt>
                <c:pt idx="1038">
                  <c:v>1078</c:v>
                </c:pt>
                <c:pt idx="1039">
                  <c:v>1080</c:v>
                </c:pt>
                <c:pt idx="1040">
                  <c:v>1082</c:v>
                </c:pt>
                <c:pt idx="1041">
                  <c:v>1084</c:v>
                </c:pt>
                <c:pt idx="1042">
                  <c:v>1086</c:v>
                </c:pt>
                <c:pt idx="1043">
                  <c:v>1088</c:v>
                </c:pt>
                <c:pt idx="1044">
                  <c:v>1090</c:v>
                </c:pt>
                <c:pt idx="1045">
                  <c:v>1092</c:v>
                </c:pt>
                <c:pt idx="1046">
                  <c:v>1094</c:v>
                </c:pt>
                <c:pt idx="1047">
                  <c:v>1096</c:v>
                </c:pt>
                <c:pt idx="1048">
                  <c:v>1098</c:v>
                </c:pt>
                <c:pt idx="1049">
                  <c:v>1100</c:v>
                </c:pt>
                <c:pt idx="1050">
                  <c:v>1102</c:v>
                </c:pt>
                <c:pt idx="1051">
                  <c:v>1104</c:v>
                </c:pt>
                <c:pt idx="1052">
                  <c:v>1106</c:v>
                </c:pt>
                <c:pt idx="1053">
                  <c:v>1108</c:v>
                </c:pt>
                <c:pt idx="1054">
                  <c:v>1110</c:v>
                </c:pt>
                <c:pt idx="1055">
                  <c:v>1112</c:v>
                </c:pt>
                <c:pt idx="1056">
                  <c:v>1114</c:v>
                </c:pt>
                <c:pt idx="1057">
                  <c:v>1116</c:v>
                </c:pt>
                <c:pt idx="1058">
                  <c:v>1118</c:v>
                </c:pt>
                <c:pt idx="1059">
                  <c:v>1120</c:v>
                </c:pt>
                <c:pt idx="1060">
                  <c:v>1122</c:v>
                </c:pt>
                <c:pt idx="1061">
                  <c:v>1124</c:v>
                </c:pt>
                <c:pt idx="1062">
                  <c:v>1126</c:v>
                </c:pt>
                <c:pt idx="1063">
                  <c:v>1128</c:v>
                </c:pt>
                <c:pt idx="1064">
                  <c:v>1130</c:v>
                </c:pt>
                <c:pt idx="1065">
                  <c:v>1132</c:v>
                </c:pt>
                <c:pt idx="1066">
                  <c:v>1134</c:v>
                </c:pt>
                <c:pt idx="1067">
                  <c:v>1136</c:v>
                </c:pt>
                <c:pt idx="1068">
                  <c:v>1138</c:v>
                </c:pt>
                <c:pt idx="1069">
                  <c:v>1140</c:v>
                </c:pt>
                <c:pt idx="1070">
                  <c:v>1142</c:v>
                </c:pt>
                <c:pt idx="1071">
                  <c:v>1144</c:v>
                </c:pt>
                <c:pt idx="1072">
                  <c:v>1146</c:v>
                </c:pt>
                <c:pt idx="1073">
                  <c:v>1148</c:v>
                </c:pt>
                <c:pt idx="1074">
                  <c:v>1150</c:v>
                </c:pt>
                <c:pt idx="1075">
                  <c:v>1152</c:v>
                </c:pt>
                <c:pt idx="1076">
                  <c:v>1154</c:v>
                </c:pt>
                <c:pt idx="1077">
                  <c:v>1156</c:v>
                </c:pt>
                <c:pt idx="1078">
                  <c:v>1158</c:v>
                </c:pt>
                <c:pt idx="1079">
                  <c:v>1160</c:v>
                </c:pt>
                <c:pt idx="1080">
                  <c:v>1162</c:v>
                </c:pt>
                <c:pt idx="1081">
                  <c:v>1164</c:v>
                </c:pt>
                <c:pt idx="1082">
                  <c:v>1166</c:v>
                </c:pt>
                <c:pt idx="1083">
                  <c:v>1168</c:v>
                </c:pt>
                <c:pt idx="1084">
                  <c:v>1170</c:v>
                </c:pt>
                <c:pt idx="1085">
                  <c:v>1172</c:v>
                </c:pt>
                <c:pt idx="1086">
                  <c:v>1174</c:v>
                </c:pt>
                <c:pt idx="1087">
                  <c:v>1176</c:v>
                </c:pt>
                <c:pt idx="1088">
                  <c:v>1178</c:v>
                </c:pt>
                <c:pt idx="1089">
                  <c:v>1180</c:v>
                </c:pt>
                <c:pt idx="1090">
                  <c:v>1182</c:v>
                </c:pt>
                <c:pt idx="1091">
                  <c:v>1184</c:v>
                </c:pt>
                <c:pt idx="1092">
                  <c:v>1186</c:v>
                </c:pt>
                <c:pt idx="1093">
                  <c:v>1188</c:v>
                </c:pt>
                <c:pt idx="1094">
                  <c:v>1190</c:v>
                </c:pt>
                <c:pt idx="1095">
                  <c:v>1192</c:v>
                </c:pt>
                <c:pt idx="1096">
                  <c:v>1194</c:v>
                </c:pt>
                <c:pt idx="1097">
                  <c:v>1196</c:v>
                </c:pt>
                <c:pt idx="1098">
                  <c:v>1198</c:v>
                </c:pt>
                <c:pt idx="1099">
                  <c:v>1200</c:v>
                </c:pt>
                <c:pt idx="1100">
                  <c:v>1202</c:v>
                </c:pt>
                <c:pt idx="1101">
                  <c:v>1204</c:v>
                </c:pt>
                <c:pt idx="1102">
                  <c:v>1206</c:v>
                </c:pt>
                <c:pt idx="1103">
                  <c:v>1208</c:v>
                </c:pt>
                <c:pt idx="1104">
                  <c:v>1210</c:v>
                </c:pt>
                <c:pt idx="1105">
                  <c:v>1212</c:v>
                </c:pt>
                <c:pt idx="1106">
                  <c:v>1214</c:v>
                </c:pt>
                <c:pt idx="1107">
                  <c:v>1216</c:v>
                </c:pt>
                <c:pt idx="1108">
                  <c:v>1218</c:v>
                </c:pt>
                <c:pt idx="1109">
                  <c:v>1220</c:v>
                </c:pt>
                <c:pt idx="1110">
                  <c:v>1222</c:v>
                </c:pt>
                <c:pt idx="1111">
                  <c:v>1224</c:v>
                </c:pt>
                <c:pt idx="1112">
                  <c:v>1226</c:v>
                </c:pt>
                <c:pt idx="1113">
                  <c:v>1228</c:v>
                </c:pt>
                <c:pt idx="1114">
                  <c:v>1230</c:v>
                </c:pt>
                <c:pt idx="1115">
                  <c:v>1232</c:v>
                </c:pt>
                <c:pt idx="1116">
                  <c:v>1234</c:v>
                </c:pt>
                <c:pt idx="1117">
                  <c:v>1236</c:v>
                </c:pt>
                <c:pt idx="1118">
                  <c:v>1238</c:v>
                </c:pt>
                <c:pt idx="1119">
                  <c:v>1240</c:v>
                </c:pt>
                <c:pt idx="1120">
                  <c:v>1242</c:v>
                </c:pt>
                <c:pt idx="1121">
                  <c:v>1244</c:v>
                </c:pt>
                <c:pt idx="1122">
                  <c:v>1246</c:v>
                </c:pt>
                <c:pt idx="1123">
                  <c:v>1248</c:v>
                </c:pt>
                <c:pt idx="1124">
                  <c:v>1250</c:v>
                </c:pt>
                <c:pt idx="1125">
                  <c:v>1252</c:v>
                </c:pt>
                <c:pt idx="1126">
                  <c:v>1254</c:v>
                </c:pt>
                <c:pt idx="1127">
                  <c:v>1256</c:v>
                </c:pt>
                <c:pt idx="1128">
                  <c:v>1258</c:v>
                </c:pt>
                <c:pt idx="1129">
                  <c:v>1260</c:v>
                </c:pt>
                <c:pt idx="1130">
                  <c:v>1262</c:v>
                </c:pt>
                <c:pt idx="1131">
                  <c:v>1264</c:v>
                </c:pt>
                <c:pt idx="1132">
                  <c:v>1266</c:v>
                </c:pt>
                <c:pt idx="1133">
                  <c:v>1268</c:v>
                </c:pt>
                <c:pt idx="1134">
                  <c:v>1270</c:v>
                </c:pt>
                <c:pt idx="1135">
                  <c:v>1272</c:v>
                </c:pt>
                <c:pt idx="1136">
                  <c:v>1274</c:v>
                </c:pt>
                <c:pt idx="1137">
                  <c:v>1276</c:v>
                </c:pt>
                <c:pt idx="1138">
                  <c:v>1278</c:v>
                </c:pt>
                <c:pt idx="1139">
                  <c:v>1280</c:v>
                </c:pt>
                <c:pt idx="1140">
                  <c:v>1282</c:v>
                </c:pt>
                <c:pt idx="1141">
                  <c:v>1284</c:v>
                </c:pt>
                <c:pt idx="1142">
                  <c:v>1286</c:v>
                </c:pt>
                <c:pt idx="1143">
                  <c:v>1288</c:v>
                </c:pt>
                <c:pt idx="1144">
                  <c:v>1290</c:v>
                </c:pt>
                <c:pt idx="1145">
                  <c:v>1292</c:v>
                </c:pt>
                <c:pt idx="1146">
                  <c:v>1294</c:v>
                </c:pt>
                <c:pt idx="1147">
                  <c:v>1296</c:v>
                </c:pt>
                <c:pt idx="1148">
                  <c:v>1298</c:v>
                </c:pt>
                <c:pt idx="1149">
                  <c:v>1300</c:v>
                </c:pt>
                <c:pt idx="1150">
                  <c:v>1302</c:v>
                </c:pt>
                <c:pt idx="1151">
                  <c:v>1304</c:v>
                </c:pt>
                <c:pt idx="1152">
                  <c:v>1306</c:v>
                </c:pt>
                <c:pt idx="1153">
                  <c:v>1308</c:v>
                </c:pt>
                <c:pt idx="1154">
                  <c:v>1310</c:v>
                </c:pt>
                <c:pt idx="1155">
                  <c:v>1312</c:v>
                </c:pt>
                <c:pt idx="1156">
                  <c:v>1314</c:v>
                </c:pt>
                <c:pt idx="1157">
                  <c:v>1316</c:v>
                </c:pt>
                <c:pt idx="1158">
                  <c:v>1318</c:v>
                </c:pt>
                <c:pt idx="1159">
                  <c:v>1320</c:v>
                </c:pt>
                <c:pt idx="1160">
                  <c:v>1322</c:v>
                </c:pt>
                <c:pt idx="1161">
                  <c:v>1324</c:v>
                </c:pt>
                <c:pt idx="1162">
                  <c:v>1326</c:v>
                </c:pt>
                <c:pt idx="1163">
                  <c:v>1328</c:v>
                </c:pt>
                <c:pt idx="1164">
                  <c:v>1330</c:v>
                </c:pt>
                <c:pt idx="1165">
                  <c:v>1332</c:v>
                </c:pt>
                <c:pt idx="1166">
                  <c:v>1334</c:v>
                </c:pt>
                <c:pt idx="1167">
                  <c:v>1336</c:v>
                </c:pt>
                <c:pt idx="1168">
                  <c:v>1338</c:v>
                </c:pt>
                <c:pt idx="1169">
                  <c:v>1340</c:v>
                </c:pt>
                <c:pt idx="1170">
                  <c:v>1342</c:v>
                </c:pt>
                <c:pt idx="1171">
                  <c:v>1344</c:v>
                </c:pt>
                <c:pt idx="1172">
                  <c:v>1346</c:v>
                </c:pt>
                <c:pt idx="1173">
                  <c:v>1348</c:v>
                </c:pt>
                <c:pt idx="1174">
                  <c:v>1350</c:v>
                </c:pt>
                <c:pt idx="1175">
                  <c:v>1352</c:v>
                </c:pt>
                <c:pt idx="1176">
                  <c:v>1354</c:v>
                </c:pt>
                <c:pt idx="1177">
                  <c:v>1356</c:v>
                </c:pt>
                <c:pt idx="1178">
                  <c:v>1358</c:v>
                </c:pt>
                <c:pt idx="1179">
                  <c:v>1360</c:v>
                </c:pt>
                <c:pt idx="1180">
                  <c:v>1362</c:v>
                </c:pt>
                <c:pt idx="1181">
                  <c:v>1364</c:v>
                </c:pt>
                <c:pt idx="1182">
                  <c:v>1366</c:v>
                </c:pt>
                <c:pt idx="1183">
                  <c:v>1368</c:v>
                </c:pt>
                <c:pt idx="1184">
                  <c:v>1370</c:v>
                </c:pt>
                <c:pt idx="1185">
                  <c:v>1372</c:v>
                </c:pt>
                <c:pt idx="1186">
                  <c:v>1374</c:v>
                </c:pt>
                <c:pt idx="1187">
                  <c:v>1376</c:v>
                </c:pt>
                <c:pt idx="1188">
                  <c:v>1378</c:v>
                </c:pt>
                <c:pt idx="1189">
                  <c:v>1380</c:v>
                </c:pt>
                <c:pt idx="1190">
                  <c:v>1382</c:v>
                </c:pt>
                <c:pt idx="1191">
                  <c:v>1384</c:v>
                </c:pt>
                <c:pt idx="1192">
                  <c:v>1386</c:v>
                </c:pt>
                <c:pt idx="1193">
                  <c:v>1388</c:v>
                </c:pt>
                <c:pt idx="1194">
                  <c:v>1390</c:v>
                </c:pt>
                <c:pt idx="1195">
                  <c:v>1392</c:v>
                </c:pt>
                <c:pt idx="1196">
                  <c:v>1394</c:v>
                </c:pt>
                <c:pt idx="1197">
                  <c:v>1396</c:v>
                </c:pt>
                <c:pt idx="1198">
                  <c:v>1398</c:v>
                </c:pt>
                <c:pt idx="1199">
                  <c:v>1400</c:v>
                </c:pt>
                <c:pt idx="1200">
                  <c:v>1402</c:v>
                </c:pt>
                <c:pt idx="1201">
                  <c:v>1404</c:v>
                </c:pt>
                <c:pt idx="1202">
                  <c:v>1406</c:v>
                </c:pt>
                <c:pt idx="1203">
                  <c:v>1408</c:v>
                </c:pt>
                <c:pt idx="1204">
                  <c:v>1410</c:v>
                </c:pt>
                <c:pt idx="1205">
                  <c:v>1412</c:v>
                </c:pt>
                <c:pt idx="1206">
                  <c:v>1414</c:v>
                </c:pt>
                <c:pt idx="1207">
                  <c:v>1416</c:v>
                </c:pt>
                <c:pt idx="1208">
                  <c:v>1418</c:v>
                </c:pt>
                <c:pt idx="1209">
                  <c:v>1420</c:v>
                </c:pt>
                <c:pt idx="1210">
                  <c:v>1422</c:v>
                </c:pt>
                <c:pt idx="1211">
                  <c:v>1424</c:v>
                </c:pt>
                <c:pt idx="1212">
                  <c:v>1426</c:v>
                </c:pt>
                <c:pt idx="1213">
                  <c:v>1428</c:v>
                </c:pt>
                <c:pt idx="1214">
                  <c:v>1430</c:v>
                </c:pt>
                <c:pt idx="1215">
                  <c:v>1432</c:v>
                </c:pt>
                <c:pt idx="1216">
                  <c:v>1434</c:v>
                </c:pt>
                <c:pt idx="1217">
                  <c:v>1436</c:v>
                </c:pt>
                <c:pt idx="1218">
                  <c:v>1438</c:v>
                </c:pt>
                <c:pt idx="1219">
                  <c:v>1440</c:v>
                </c:pt>
                <c:pt idx="1220">
                  <c:v>1442</c:v>
                </c:pt>
                <c:pt idx="1221">
                  <c:v>1444</c:v>
                </c:pt>
                <c:pt idx="1222">
                  <c:v>1446</c:v>
                </c:pt>
                <c:pt idx="1223">
                  <c:v>1448</c:v>
                </c:pt>
                <c:pt idx="1224">
                  <c:v>1450</c:v>
                </c:pt>
                <c:pt idx="1225">
                  <c:v>1452</c:v>
                </c:pt>
                <c:pt idx="1226">
                  <c:v>1454</c:v>
                </c:pt>
                <c:pt idx="1227">
                  <c:v>1456</c:v>
                </c:pt>
                <c:pt idx="1228">
                  <c:v>1458</c:v>
                </c:pt>
                <c:pt idx="1229">
                  <c:v>1460</c:v>
                </c:pt>
                <c:pt idx="1230">
                  <c:v>1462</c:v>
                </c:pt>
                <c:pt idx="1231">
                  <c:v>1464</c:v>
                </c:pt>
                <c:pt idx="1232">
                  <c:v>1466</c:v>
                </c:pt>
                <c:pt idx="1233">
                  <c:v>1468</c:v>
                </c:pt>
                <c:pt idx="1234">
                  <c:v>1470</c:v>
                </c:pt>
                <c:pt idx="1235">
                  <c:v>1472</c:v>
                </c:pt>
                <c:pt idx="1236">
                  <c:v>1474</c:v>
                </c:pt>
                <c:pt idx="1237">
                  <c:v>1476</c:v>
                </c:pt>
                <c:pt idx="1238">
                  <c:v>1478</c:v>
                </c:pt>
                <c:pt idx="1239">
                  <c:v>1480</c:v>
                </c:pt>
                <c:pt idx="1240">
                  <c:v>1482</c:v>
                </c:pt>
                <c:pt idx="1241">
                  <c:v>1484</c:v>
                </c:pt>
                <c:pt idx="1242">
                  <c:v>1486</c:v>
                </c:pt>
                <c:pt idx="1243">
                  <c:v>1488</c:v>
                </c:pt>
                <c:pt idx="1244">
                  <c:v>1490</c:v>
                </c:pt>
                <c:pt idx="1245">
                  <c:v>1492</c:v>
                </c:pt>
                <c:pt idx="1246">
                  <c:v>1494</c:v>
                </c:pt>
                <c:pt idx="1247">
                  <c:v>1496</c:v>
                </c:pt>
                <c:pt idx="1248">
                  <c:v>1498</c:v>
                </c:pt>
                <c:pt idx="1249">
                  <c:v>1500</c:v>
                </c:pt>
                <c:pt idx="1250">
                  <c:v>1502</c:v>
                </c:pt>
                <c:pt idx="1251">
                  <c:v>1504</c:v>
                </c:pt>
                <c:pt idx="1252">
                  <c:v>1506</c:v>
                </c:pt>
                <c:pt idx="1253">
                  <c:v>1508</c:v>
                </c:pt>
                <c:pt idx="1254">
                  <c:v>1510</c:v>
                </c:pt>
                <c:pt idx="1255">
                  <c:v>1512</c:v>
                </c:pt>
                <c:pt idx="1256">
                  <c:v>1514</c:v>
                </c:pt>
                <c:pt idx="1257">
                  <c:v>1516</c:v>
                </c:pt>
                <c:pt idx="1258">
                  <c:v>1518</c:v>
                </c:pt>
                <c:pt idx="1259">
                  <c:v>1520</c:v>
                </c:pt>
                <c:pt idx="1260">
                  <c:v>1522</c:v>
                </c:pt>
                <c:pt idx="1261">
                  <c:v>1524</c:v>
                </c:pt>
                <c:pt idx="1262">
                  <c:v>1526</c:v>
                </c:pt>
                <c:pt idx="1263">
                  <c:v>1528</c:v>
                </c:pt>
                <c:pt idx="1264">
                  <c:v>1530</c:v>
                </c:pt>
                <c:pt idx="1265">
                  <c:v>1532</c:v>
                </c:pt>
                <c:pt idx="1266">
                  <c:v>1534</c:v>
                </c:pt>
                <c:pt idx="1267">
                  <c:v>1536</c:v>
                </c:pt>
                <c:pt idx="1268">
                  <c:v>1538</c:v>
                </c:pt>
                <c:pt idx="1269">
                  <c:v>1540</c:v>
                </c:pt>
                <c:pt idx="1270">
                  <c:v>1542</c:v>
                </c:pt>
                <c:pt idx="1271">
                  <c:v>1544</c:v>
                </c:pt>
                <c:pt idx="1272">
                  <c:v>1546</c:v>
                </c:pt>
                <c:pt idx="1273">
                  <c:v>1548</c:v>
                </c:pt>
                <c:pt idx="1274">
                  <c:v>1550</c:v>
                </c:pt>
                <c:pt idx="1275">
                  <c:v>1552</c:v>
                </c:pt>
                <c:pt idx="1276">
                  <c:v>1554</c:v>
                </c:pt>
                <c:pt idx="1277">
                  <c:v>1556</c:v>
                </c:pt>
                <c:pt idx="1278">
                  <c:v>1558</c:v>
                </c:pt>
                <c:pt idx="1279">
                  <c:v>1560</c:v>
                </c:pt>
                <c:pt idx="1280">
                  <c:v>1562</c:v>
                </c:pt>
                <c:pt idx="1281">
                  <c:v>1564</c:v>
                </c:pt>
                <c:pt idx="1282">
                  <c:v>1566</c:v>
                </c:pt>
                <c:pt idx="1283">
                  <c:v>1568</c:v>
                </c:pt>
                <c:pt idx="1284">
                  <c:v>1570</c:v>
                </c:pt>
                <c:pt idx="1285">
                  <c:v>1572</c:v>
                </c:pt>
                <c:pt idx="1286">
                  <c:v>1574</c:v>
                </c:pt>
                <c:pt idx="1287">
                  <c:v>1576</c:v>
                </c:pt>
                <c:pt idx="1288">
                  <c:v>1578</c:v>
                </c:pt>
                <c:pt idx="1289">
                  <c:v>1580</c:v>
                </c:pt>
                <c:pt idx="1290">
                  <c:v>1582</c:v>
                </c:pt>
                <c:pt idx="1291">
                  <c:v>1584</c:v>
                </c:pt>
                <c:pt idx="1292">
                  <c:v>1586</c:v>
                </c:pt>
                <c:pt idx="1293">
                  <c:v>1588</c:v>
                </c:pt>
                <c:pt idx="1294">
                  <c:v>1590</c:v>
                </c:pt>
                <c:pt idx="1295">
                  <c:v>1592</c:v>
                </c:pt>
                <c:pt idx="1296">
                  <c:v>1594</c:v>
                </c:pt>
                <c:pt idx="1297">
                  <c:v>1596</c:v>
                </c:pt>
                <c:pt idx="1298">
                  <c:v>1598</c:v>
                </c:pt>
                <c:pt idx="1299">
                  <c:v>1600</c:v>
                </c:pt>
                <c:pt idx="1300">
                  <c:v>1602</c:v>
                </c:pt>
                <c:pt idx="1301">
                  <c:v>1604</c:v>
                </c:pt>
                <c:pt idx="1302">
                  <c:v>1606</c:v>
                </c:pt>
                <c:pt idx="1303">
                  <c:v>1608</c:v>
                </c:pt>
                <c:pt idx="1304">
                  <c:v>1610</c:v>
                </c:pt>
                <c:pt idx="1305">
                  <c:v>1612</c:v>
                </c:pt>
                <c:pt idx="1306">
                  <c:v>1614</c:v>
                </c:pt>
                <c:pt idx="1307">
                  <c:v>1616</c:v>
                </c:pt>
                <c:pt idx="1308">
                  <c:v>1618</c:v>
                </c:pt>
                <c:pt idx="1309">
                  <c:v>1620</c:v>
                </c:pt>
                <c:pt idx="1310">
                  <c:v>1622</c:v>
                </c:pt>
                <c:pt idx="1311">
                  <c:v>1624</c:v>
                </c:pt>
                <c:pt idx="1312">
                  <c:v>1626</c:v>
                </c:pt>
                <c:pt idx="1313">
                  <c:v>1628</c:v>
                </c:pt>
                <c:pt idx="1314">
                  <c:v>1630</c:v>
                </c:pt>
                <c:pt idx="1315">
                  <c:v>1632</c:v>
                </c:pt>
                <c:pt idx="1316">
                  <c:v>1634</c:v>
                </c:pt>
                <c:pt idx="1317">
                  <c:v>1636</c:v>
                </c:pt>
                <c:pt idx="1318">
                  <c:v>1638</c:v>
                </c:pt>
                <c:pt idx="1319">
                  <c:v>1640</c:v>
                </c:pt>
                <c:pt idx="1320">
                  <c:v>1642</c:v>
                </c:pt>
                <c:pt idx="1321">
                  <c:v>1644</c:v>
                </c:pt>
                <c:pt idx="1322">
                  <c:v>1646</c:v>
                </c:pt>
                <c:pt idx="1323">
                  <c:v>1648</c:v>
                </c:pt>
                <c:pt idx="1324">
                  <c:v>1650</c:v>
                </c:pt>
                <c:pt idx="1325">
                  <c:v>1652</c:v>
                </c:pt>
                <c:pt idx="1326">
                  <c:v>1654</c:v>
                </c:pt>
                <c:pt idx="1327">
                  <c:v>1656</c:v>
                </c:pt>
                <c:pt idx="1328">
                  <c:v>1658</c:v>
                </c:pt>
                <c:pt idx="1329">
                  <c:v>1660</c:v>
                </c:pt>
                <c:pt idx="1330">
                  <c:v>1662</c:v>
                </c:pt>
                <c:pt idx="1331">
                  <c:v>1664</c:v>
                </c:pt>
                <c:pt idx="1332">
                  <c:v>1666</c:v>
                </c:pt>
                <c:pt idx="1333">
                  <c:v>1668</c:v>
                </c:pt>
                <c:pt idx="1334">
                  <c:v>1670</c:v>
                </c:pt>
                <c:pt idx="1335">
                  <c:v>1672</c:v>
                </c:pt>
                <c:pt idx="1336">
                  <c:v>1674</c:v>
                </c:pt>
                <c:pt idx="1337">
                  <c:v>1676</c:v>
                </c:pt>
                <c:pt idx="1338">
                  <c:v>1678</c:v>
                </c:pt>
                <c:pt idx="1339">
                  <c:v>1680</c:v>
                </c:pt>
                <c:pt idx="1340">
                  <c:v>1682</c:v>
                </c:pt>
                <c:pt idx="1341">
                  <c:v>1684</c:v>
                </c:pt>
                <c:pt idx="1342">
                  <c:v>1686</c:v>
                </c:pt>
                <c:pt idx="1343">
                  <c:v>1688</c:v>
                </c:pt>
                <c:pt idx="1344">
                  <c:v>1690</c:v>
                </c:pt>
                <c:pt idx="1345">
                  <c:v>1692</c:v>
                </c:pt>
                <c:pt idx="1346">
                  <c:v>1694</c:v>
                </c:pt>
                <c:pt idx="1347">
                  <c:v>1696</c:v>
                </c:pt>
                <c:pt idx="1348">
                  <c:v>1698</c:v>
                </c:pt>
                <c:pt idx="1349">
                  <c:v>1700</c:v>
                </c:pt>
                <c:pt idx="1350">
                  <c:v>1702</c:v>
                </c:pt>
                <c:pt idx="1351">
                  <c:v>1704</c:v>
                </c:pt>
                <c:pt idx="1352">
                  <c:v>1706</c:v>
                </c:pt>
                <c:pt idx="1353">
                  <c:v>1708</c:v>
                </c:pt>
                <c:pt idx="1354">
                  <c:v>1710</c:v>
                </c:pt>
                <c:pt idx="1355">
                  <c:v>1712</c:v>
                </c:pt>
                <c:pt idx="1356">
                  <c:v>1714</c:v>
                </c:pt>
                <c:pt idx="1357">
                  <c:v>1716</c:v>
                </c:pt>
                <c:pt idx="1358">
                  <c:v>1718</c:v>
                </c:pt>
                <c:pt idx="1359">
                  <c:v>1720</c:v>
                </c:pt>
                <c:pt idx="1360">
                  <c:v>1722</c:v>
                </c:pt>
                <c:pt idx="1361">
                  <c:v>1724</c:v>
                </c:pt>
                <c:pt idx="1362">
                  <c:v>1726</c:v>
                </c:pt>
                <c:pt idx="1363">
                  <c:v>1728</c:v>
                </c:pt>
                <c:pt idx="1364">
                  <c:v>1730</c:v>
                </c:pt>
                <c:pt idx="1365">
                  <c:v>1732</c:v>
                </c:pt>
                <c:pt idx="1366">
                  <c:v>1734</c:v>
                </c:pt>
                <c:pt idx="1367">
                  <c:v>1736</c:v>
                </c:pt>
                <c:pt idx="1368">
                  <c:v>1738</c:v>
                </c:pt>
                <c:pt idx="1369">
                  <c:v>1740</c:v>
                </c:pt>
                <c:pt idx="1370">
                  <c:v>1742</c:v>
                </c:pt>
                <c:pt idx="1371">
                  <c:v>1744</c:v>
                </c:pt>
                <c:pt idx="1372">
                  <c:v>1746</c:v>
                </c:pt>
                <c:pt idx="1373">
                  <c:v>1748</c:v>
                </c:pt>
                <c:pt idx="1374">
                  <c:v>1750</c:v>
                </c:pt>
                <c:pt idx="1375">
                  <c:v>1752</c:v>
                </c:pt>
                <c:pt idx="1376">
                  <c:v>1754</c:v>
                </c:pt>
                <c:pt idx="1377">
                  <c:v>1756</c:v>
                </c:pt>
                <c:pt idx="1378">
                  <c:v>1758</c:v>
                </c:pt>
                <c:pt idx="1379">
                  <c:v>1760</c:v>
                </c:pt>
                <c:pt idx="1380">
                  <c:v>1762</c:v>
                </c:pt>
                <c:pt idx="1381">
                  <c:v>1764</c:v>
                </c:pt>
                <c:pt idx="1382">
                  <c:v>1766</c:v>
                </c:pt>
                <c:pt idx="1383">
                  <c:v>1768</c:v>
                </c:pt>
                <c:pt idx="1384">
                  <c:v>1770</c:v>
                </c:pt>
                <c:pt idx="1385">
                  <c:v>1772</c:v>
                </c:pt>
                <c:pt idx="1386">
                  <c:v>1774</c:v>
                </c:pt>
                <c:pt idx="1387">
                  <c:v>1776</c:v>
                </c:pt>
                <c:pt idx="1388">
                  <c:v>1778</c:v>
                </c:pt>
                <c:pt idx="1389">
                  <c:v>1780</c:v>
                </c:pt>
                <c:pt idx="1390">
                  <c:v>1782</c:v>
                </c:pt>
                <c:pt idx="1391">
                  <c:v>1784</c:v>
                </c:pt>
                <c:pt idx="1392">
                  <c:v>1786</c:v>
                </c:pt>
                <c:pt idx="1393">
                  <c:v>1788</c:v>
                </c:pt>
                <c:pt idx="1394">
                  <c:v>1790</c:v>
                </c:pt>
                <c:pt idx="1395">
                  <c:v>1792</c:v>
                </c:pt>
                <c:pt idx="1396">
                  <c:v>1794</c:v>
                </c:pt>
                <c:pt idx="1397">
                  <c:v>1796</c:v>
                </c:pt>
                <c:pt idx="1398">
                  <c:v>1798</c:v>
                </c:pt>
                <c:pt idx="1399">
                  <c:v>1800</c:v>
                </c:pt>
                <c:pt idx="1400">
                  <c:v>1802</c:v>
                </c:pt>
                <c:pt idx="1401">
                  <c:v>1804</c:v>
                </c:pt>
                <c:pt idx="1402">
                  <c:v>1806</c:v>
                </c:pt>
                <c:pt idx="1403">
                  <c:v>1808</c:v>
                </c:pt>
                <c:pt idx="1404">
                  <c:v>1810</c:v>
                </c:pt>
                <c:pt idx="1405">
                  <c:v>1812</c:v>
                </c:pt>
                <c:pt idx="1406">
                  <c:v>1814</c:v>
                </c:pt>
                <c:pt idx="1407">
                  <c:v>1816</c:v>
                </c:pt>
                <c:pt idx="1408">
                  <c:v>1818</c:v>
                </c:pt>
                <c:pt idx="1409">
                  <c:v>1820</c:v>
                </c:pt>
                <c:pt idx="1410">
                  <c:v>1822</c:v>
                </c:pt>
                <c:pt idx="1411">
                  <c:v>1824</c:v>
                </c:pt>
                <c:pt idx="1412">
                  <c:v>1826</c:v>
                </c:pt>
                <c:pt idx="1413">
                  <c:v>1828</c:v>
                </c:pt>
                <c:pt idx="1414">
                  <c:v>1830</c:v>
                </c:pt>
                <c:pt idx="1415">
                  <c:v>1832</c:v>
                </c:pt>
                <c:pt idx="1416">
                  <c:v>1834</c:v>
                </c:pt>
                <c:pt idx="1417">
                  <c:v>1836</c:v>
                </c:pt>
                <c:pt idx="1418">
                  <c:v>1838</c:v>
                </c:pt>
                <c:pt idx="1419">
                  <c:v>1840</c:v>
                </c:pt>
                <c:pt idx="1420">
                  <c:v>1842</c:v>
                </c:pt>
                <c:pt idx="1421">
                  <c:v>1844</c:v>
                </c:pt>
                <c:pt idx="1422">
                  <c:v>1846</c:v>
                </c:pt>
                <c:pt idx="1423">
                  <c:v>1848</c:v>
                </c:pt>
                <c:pt idx="1424">
                  <c:v>1850</c:v>
                </c:pt>
                <c:pt idx="1425">
                  <c:v>1852</c:v>
                </c:pt>
                <c:pt idx="1426">
                  <c:v>1854</c:v>
                </c:pt>
                <c:pt idx="1427">
                  <c:v>1856</c:v>
                </c:pt>
                <c:pt idx="1428">
                  <c:v>1858</c:v>
                </c:pt>
                <c:pt idx="1429">
                  <c:v>1860</c:v>
                </c:pt>
                <c:pt idx="1430">
                  <c:v>1862</c:v>
                </c:pt>
                <c:pt idx="1431">
                  <c:v>1864</c:v>
                </c:pt>
                <c:pt idx="1432">
                  <c:v>1866</c:v>
                </c:pt>
                <c:pt idx="1433">
                  <c:v>1868</c:v>
                </c:pt>
                <c:pt idx="1434">
                  <c:v>1870</c:v>
                </c:pt>
                <c:pt idx="1435">
                  <c:v>1872</c:v>
                </c:pt>
                <c:pt idx="1436">
                  <c:v>1874</c:v>
                </c:pt>
                <c:pt idx="1437">
                  <c:v>1876</c:v>
                </c:pt>
                <c:pt idx="1438">
                  <c:v>1878</c:v>
                </c:pt>
                <c:pt idx="1439">
                  <c:v>1880</c:v>
                </c:pt>
                <c:pt idx="1440">
                  <c:v>1882</c:v>
                </c:pt>
                <c:pt idx="1441">
                  <c:v>1884</c:v>
                </c:pt>
                <c:pt idx="1442">
                  <c:v>1886</c:v>
                </c:pt>
                <c:pt idx="1443">
                  <c:v>1888</c:v>
                </c:pt>
                <c:pt idx="1444">
                  <c:v>1890</c:v>
                </c:pt>
                <c:pt idx="1445">
                  <c:v>1892</c:v>
                </c:pt>
                <c:pt idx="1446">
                  <c:v>1894</c:v>
                </c:pt>
                <c:pt idx="1447">
                  <c:v>1896</c:v>
                </c:pt>
                <c:pt idx="1448">
                  <c:v>1898</c:v>
                </c:pt>
                <c:pt idx="1449">
                  <c:v>1900</c:v>
                </c:pt>
                <c:pt idx="1450">
                  <c:v>1902</c:v>
                </c:pt>
                <c:pt idx="1451">
                  <c:v>1904</c:v>
                </c:pt>
                <c:pt idx="1452">
                  <c:v>1906</c:v>
                </c:pt>
                <c:pt idx="1453">
                  <c:v>1908</c:v>
                </c:pt>
                <c:pt idx="1454">
                  <c:v>1910</c:v>
                </c:pt>
                <c:pt idx="1455">
                  <c:v>1912</c:v>
                </c:pt>
                <c:pt idx="1456">
                  <c:v>1914</c:v>
                </c:pt>
                <c:pt idx="1457">
                  <c:v>1916</c:v>
                </c:pt>
                <c:pt idx="1458">
                  <c:v>1918</c:v>
                </c:pt>
                <c:pt idx="1459">
                  <c:v>1920</c:v>
                </c:pt>
                <c:pt idx="1460">
                  <c:v>1922</c:v>
                </c:pt>
                <c:pt idx="1461">
                  <c:v>1924</c:v>
                </c:pt>
                <c:pt idx="1462">
                  <c:v>1926</c:v>
                </c:pt>
                <c:pt idx="1463">
                  <c:v>1928</c:v>
                </c:pt>
                <c:pt idx="1464">
                  <c:v>1930</c:v>
                </c:pt>
                <c:pt idx="1465">
                  <c:v>1932</c:v>
                </c:pt>
                <c:pt idx="1466">
                  <c:v>1934</c:v>
                </c:pt>
                <c:pt idx="1467">
                  <c:v>1936</c:v>
                </c:pt>
                <c:pt idx="1468">
                  <c:v>1938</c:v>
                </c:pt>
                <c:pt idx="1469">
                  <c:v>1940</c:v>
                </c:pt>
                <c:pt idx="1470">
                  <c:v>1942</c:v>
                </c:pt>
                <c:pt idx="1471">
                  <c:v>1944</c:v>
                </c:pt>
                <c:pt idx="1472">
                  <c:v>1946</c:v>
                </c:pt>
                <c:pt idx="1473">
                  <c:v>1948</c:v>
                </c:pt>
                <c:pt idx="1474">
                  <c:v>1950</c:v>
                </c:pt>
                <c:pt idx="1475">
                  <c:v>1952</c:v>
                </c:pt>
                <c:pt idx="1476">
                  <c:v>1954</c:v>
                </c:pt>
                <c:pt idx="1477">
                  <c:v>1956</c:v>
                </c:pt>
                <c:pt idx="1478">
                  <c:v>1958</c:v>
                </c:pt>
                <c:pt idx="1479">
                  <c:v>1960</c:v>
                </c:pt>
                <c:pt idx="1480">
                  <c:v>1962</c:v>
                </c:pt>
                <c:pt idx="1481">
                  <c:v>1964</c:v>
                </c:pt>
                <c:pt idx="1482">
                  <c:v>1966</c:v>
                </c:pt>
                <c:pt idx="1483">
                  <c:v>1968</c:v>
                </c:pt>
                <c:pt idx="1484">
                  <c:v>1970</c:v>
                </c:pt>
                <c:pt idx="1485">
                  <c:v>1972</c:v>
                </c:pt>
                <c:pt idx="1486">
                  <c:v>1974</c:v>
                </c:pt>
                <c:pt idx="1487">
                  <c:v>1976</c:v>
                </c:pt>
                <c:pt idx="1488">
                  <c:v>1978</c:v>
                </c:pt>
                <c:pt idx="1489">
                  <c:v>1980</c:v>
                </c:pt>
                <c:pt idx="1490">
                  <c:v>1982</c:v>
                </c:pt>
                <c:pt idx="1491">
                  <c:v>1984</c:v>
                </c:pt>
                <c:pt idx="1492">
                  <c:v>1986</c:v>
                </c:pt>
                <c:pt idx="1493">
                  <c:v>1988</c:v>
                </c:pt>
                <c:pt idx="1494">
                  <c:v>1990</c:v>
                </c:pt>
                <c:pt idx="1495">
                  <c:v>1992</c:v>
                </c:pt>
                <c:pt idx="1496">
                  <c:v>1994</c:v>
                </c:pt>
                <c:pt idx="1497">
                  <c:v>1996</c:v>
                </c:pt>
                <c:pt idx="1498">
                  <c:v>1998</c:v>
                </c:pt>
                <c:pt idx="1499">
                  <c:v>2000</c:v>
                </c:pt>
                <c:pt idx="1500">
                  <c:v>2002</c:v>
                </c:pt>
                <c:pt idx="1501">
                  <c:v>2004</c:v>
                </c:pt>
                <c:pt idx="1502">
                  <c:v>2006</c:v>
                </c:pt>
                <c:pt idx="1503">
                  <c:v>2008</c:v>
                </c:pt>
                <c:pt idx="1504">
                  <c:v>2010</c:v>
                </c:pt>
                <c:pt idx="1505">
                  <c:v>2012</c:v>
                </c:pt>
                <c:pt idx="1506">
                  <c:v>2014</c:v>
                </c:pt>
                <c:pt idx="1507">
                  <c:v>2016</c:v>
                </c:pt>
                <c:pt idx="1508">
                  <c:v>2018</c:v>
                </c:pt>
                <c:pt idx="1509">
                  <c:v>2020</c:v>
                </c:pt>
                <c:pt idx="1510">
                  <c:v>2022</c:v>
                </c:pt>
                <c:pt idx="1511">
                  <c:v>2024</c:v>
                </c:pt>
                <c:pt idx="1512">
                  <c:v>2026</c:v>
                </c:pt>
                <c:pt idx="1513">
                  <c:v>2028</c:v>
                </c:pt>
                <c:pt idx="1514">
                  <c:v>2030</c:v>
                </c:pt>
                <c:pt idx="1515">
                  <c:v>2032</c:v>
                </c:pt>
                <c:pt idx="1516">
                  <c:v>2034</c:v>
                </c:pt>
                <c:pt idx="1517">
                  <c:v>2036</c:v>
                </c:pt>
                <c:pt idx="1518">
                  <c:v>2038</c:v>
                </c:pt>
                <c:pt idx="1519">
                  <c:v>2040</c:v>
                </c:pt>
                <c:pt idx="1520">
                  <c:v>2042</c:v>
                </c:pt>
                <c:pt idx="1521">
                  <c:v>2044</c:v>
                </c:pt>
                <c:pt idx="1522">
                  <c:v>2046</c:v>
                </c:pt>
                <c:pt idx="1523">
                  <c:v>2048</c:v>
                </c:pt>
                <c:pt idx="1524">
                  <c:v>2050</c:v>
                </c:pt>
                <c:pt idx="1525">
                  <c:v>2052</c:v>
                </c:pt>
                <c:pt idx="1526">
                  <c:v>2054</c:v>
                </c:pt>
                <c:pt idx="1527">
                  <c:v>2056</c:v>
                </c:pt>
                <c:pt idx="1528">
                  <c:v>2058</c:v>
                </c:pt>
                <c:pt idx="1529">
                  <c:v>2060</c:v>
                </c:pt>
                <c:pt idx="1530">
                  <c:v>2062</c:v>
                </c:pt>
                <c:pt idx="1531">
                  <c:v>2064</c:v>
                </c:pt>
                <c:pt idx="1532">
                  <c:v>2066</c:v>
                </c:pt>
                <c:pt idx="1533">
                  <c:v>2068</c:v>
                </c:pt>
                <c:pt idx="1534">
                  <c:v>2070</c:v>
                </c:pt>
                <c:pt idx="1535">
                  <c:v>2072</c:v>
                </c:pt>
                <c:pt idx="1536">
                  <c:v>2074</c:v>
                </c:pt>
                <c:pt idx="1537">
                  <c:v>2076</c:v>
                </c:pt>
                <c:pt idx="1538">
                  <c:v>2078</c:v>
                </c:pt>
                <c:pt idx="1539">
                  <c:v>2080</c:v>
                </c:pt>
                <c:pt idx="1540">
                  <c:v>2082</c:v>
                </c:pt>
                <c:pt idx="1541">
                  <c:v>2084</c:v>
                </c:pt>
                <c:pt idx="1542">
                  <c:v>2086</c:v>
                </c:pt>
                <c:pt idx="1543">
                  <c:v>2088</c:v>
                </c:pt>
                <c:pt idx="1544">
                  <c:v>2090</c:v>
                </c:pt>
                <c:pt idx="1545">
                  <c:v>2092</c:v>
                </c:pt>
                <c:pt idx="1546">
                  <c:v>2094</c:v>
                </c:pt>
                <c:pt idx="1547">
                  <c:v>2096</c:v>
                </c:pt>
                <c:pt idx="1548">
                  <c:v>2098</c:v>
                </c:pt>
                <c:pt idx="1549">
                  <c:v>2100</c:v>
                </c:pt>
                <c:pt idx="1550">
                  <c:v>2102</c:v>
                </c:pt>
                <c:pt idx="1551">
                  <c:v>2104</c:v>
                </c:pt>
                <c:pt idx="1552">
                  <c:v>2106</c:v>
                </c:pt>
                <c:pt idx="1553">
                  <c:v>2108</c:v>
                </c:pt>
                <c:pt idx="1554">
                  <c:v>2110</c:v>
                </c:pt>
                <c:pt idx="1555">
                  <c:v>2112</c:v>
                </c:pt>
                <c:pt idx="1556">
                  <c:v>2114</c:v>
                </c:pt>
                <c:pt idx="1557">
                  <c:v>2116</c:v>
                </c:pt>
                <c:pt idx="1558">
                  <c:v>2118</c:v>
                </c:pt>
                <c:pt idx="1559">
                  <c:v>2120</c:v>
                </c:pt>
                <c:pt idx="1560">
                  <c:v>2122</c:v>
                </c:pt>
                <c:pt idx="1561">
                  <c:v>2124</c:v>
                </c:pt>
                <c:pt idx="1562">
                  <c:v>2126</c:v>
                </c:pt>
                <c:pt idx="1563">
                  <c:v>2128</c:v>
                </c:pt>
                <c:pt idx="1564">
                  <c:v>2130</c:v>
                </c:pt>
                <c:pt idx="1565">
                  <c:v>2132</c:v>
                </c:pt>
                <c:pt idx="1566">
                  <c:v>2134</c:v>
                </c:pt>
                <c:pt idx="1567">
                  <c:v>2136</c:v>
                </c:pt>
                <c:pt idx="1568">
                  <c:v>2138</c:v>
                </c:pt>
                <c:pt idx="1569">
                  <c:v>2140</c:v>
                </c:pt>
                <c:pt idx="1570">
                  <c:v>2142</c:v>
                </c:pt>
                <c:pt idx="1571">
                  <c:v>2144</c:v>
                </c:pt>
                <c:pt idx="1572">
                  <c:v>2146</c:v>
                </c:pt>
                <c:pt idx="1573">
                  <c:v>2148</c:v>
                </c:pt>
                <c:pt idx="1574">
                  <c:v>2150</c:v>
                </c:pt>
                <c:pt idx="1575">
                  <c:v>2152</c:v>
                </c:pt>
                <c:pt idx="1576">
                  <c:v>2154</c:v>
                </c:pt>
                <c:pt idx="1577">
                  <c:v>2156</c:v>
                </c:pt>
                <c:pt idx="1578">
                  <c:v>2158</c:v>
                </c:pt>
                <c:pt idx="1579">
                  <c:v>2160</c:v>
                </c:pt>
                <c:pt idx="1580">
                  <c:v>2162</c:v>
                </c:pt>
                <c:pt idx="1581">
                  <c:v>2164</c:v>
                </c:pt>
                <c:pt idx="1582">
                  <c:v>2166</c:v>
                </c:pt>
                <c:pt idx="1583">
                  <c:v>2168</c:v>
                </c:pt>
                <c:pt idx="1584">
                  <c:v>2170</c:v>
                </c:pt>
                <c:pt idx="1585">
                  <c:v>2172</c:v>
                </c:pt>
                <c:pt idx="1586">
                  <c:v>2174</c:v>
                </c:pt>
                <c:pt idx="1587">
                  <c:v>2176</c:v>
                </c:pt>
                <c:pt idx="1588">
                  <c:v>2178</c:v>
                </c:pt>
                <c:pt idx="1589">
                  <c:v>2180</c:v>
                </c:pt>
                <c:pt idx="1590">
                  <c:v>2182</c:v>
                </c:pt>
                <c:pt idx="1591">
                  <c:v>2184</c:v>
                </c:pt>
                <c:pt idx="1592">
                  <c:v>2186</c:v>
                </c:pt>
                <c:pt idx="1593">
                  <c:v>2188</c:v>
                </c:pt>
                <c:pt idx="1594">
                  <c:v>2190</c:v>
                </c:pt>
                <c:pt idx="1595">
                  <c:v>2192</c:v>
                </c:pt>
                <c:pt idx="1596">
                  <c:v>2194</c:v>
                </c:pt>
                <c:pt idx="1597">
                  <c:v>2196</c:v>
                </c:pt>
                <c:pt idx="1598">
                  <c:v>2198</c:v>
                </c:pt>
                <c:pt idx="1599">
                  <c:v>2200</c:v>
                </c:pt>
                <c:pt idx="1600">
                  <c:v>2202</c:v>
                </c:pt>
                <c:pt idx="1601">
                  <c:v>2204</c:v>
                </c:pt>
                <c:pt idx="1602">
                  <c:v>2206</c:v>
                </c:pt>
                <c:pt idx="1603">
                  <c:v>2208</c:v>
                </c:pt>
                <c:pt idx="1604">
                  <c:v>2210</c:v>
                </c:pt>
                <c:pt idx="1605">
                  <c:v>2212</c:v>
                </c:pt>
                <c:pt idx="1606">
                  <c:v>2214</c:v>
                </c:pt>
                <c:pt idx="1607">
                  <c:v>2216</c:v>
                </c:pt>
                <c:pt idx="1608">
                  <c:v>2218</c:v>
                </c:pt>
                <c:pt idx="1609">
                  <c:v>2220</c:v>
                </c:pt>
                <c:pt idx="1610">
                  <c:v>2222</c:v>
                </c:pt>
                <c:pt idx="1611">
                  <c:v>2224</c:v>
                </c:pt>
                <c:pt idx="1612">
                  <c:v>2226</c:v>
                </c:pt>
                <c:pt idx="1613">
                  <c:v>2228</c:v>
                </c:pt>
                <c:pt idx="1614">
                  <c:v>2230</c:v>
                </c:pt>
                <c:pt idx="1615">
                  <c:v>2232</c:v>
                </c:pt>
                <c:pt idx="1616">
                  <c:v>2234</c:v>
                </c:pt>
                <c:pt idx="1617">
                  <c:v>2236</c:v>
                </c:pt>
                <c:pt idx="1618">
                  <c:v>2238</c:v>
                </c:pt>
                <c:pt idx="1619">
                  <c:v>2240</c:v>
                </c:pt>
                <c:pt idx="1620">
                  <c:v>2242</c:v>
                </c:pt>
                <c:pt idx="1621">
                  <c:v>2244</c:v>
                </c:pt>
                <c:pt idx="1622">
                  <c:v>2246</c:v>
                </c:pt>
                <c:pt idx="1623">
                  <c:v>2248</c:v>
                </c:pt>
                <c:pt idx="1624">
                  <c:v>2250</c:v>
                </c:pt>
                <c:pt idx="1625">
                  <c:v>2252</c:v>
                </c:pt>
                <c:pt idx="1626">
                  <c:v>2254</c:v>
                </c:pt>
                <c:pt idx="1627">
                  <c:v>2256</c:v>
                </c:pt>
                <c:pt idx="1628">
                  <c:v>2258</c:v>
                </c:pt>
                <c:pt idx="1629">
                  <c:v>2260</c:v>
                </c:pt>
                <c:pt idx="1630">
                  <c:v>2262</c:v>
                </c:pt>
                <c:pt idx="1631">
                  <c:v>2264</c:v>
                </c:pt>
                <c:pt idx="1632">
                  <c:v>2266</c:v>
                </c:pt>
                <c:pt idx="1633">
                  <c:v>2268</c:v>
                </c:pt>
                <c:pt idx="1634">
                  <c:v>2270</c:v>
                </c:pt>
                <c:pt idx="1635">
                  <c:v>2272</c:v>
                </c:pt>
                <c:pt idx="1636">
                  <c:v>2274</c:v>
                </c:pt>
                <c:pt idx="1637">
                  <c:v>2276</c:v>
                </c:pt>
                <c:pt idx="1638">
                  <c:v>2278</c:v>
                </c:pt>
                <c:pt idx="1639">
                  <c:v>2280</c:v>
                </c:pt>
                <c:pt idx="1640">
                  <c:v>2282</c:v>
                </c:pt>
                <c:pt idx="1641">
                  <c:v>2284</c:v>
                </c:pt>
                <c:pt idx="1642">
                  <c:v>2286</c:v>
                </c:pt>
                <c:pt idx="1643">
                  <c:v>2288</c:v>
                </c:pt>
                <c:pt idx="1644">
                  <c:v>2290</c:v>
                </c:pt>
                <c:pt idx="1645">
                  <c:v>2292</c:v>
                </c:pt>
                <c:pt idx="1646">
                  <c:v>2294</c:v>
                </c:pt>
                <c:pt idx="1647">
                  <c:v>2296</c:v>
                </c:pt>
                <c:pt idx="1648">
                  <c:v>2298</c:v>
                </c:pt>
                <c:pt idx="1649">
                  <c:v>2300</c:v>
                </c:pt>
                <c:pt idx="1650">
                  <c:v>2302</c:v>
                </c:pt>
                <c:pt idx="1651">
                  <c:v>2304</c:v>
                </c:pt>
                <c:pt idx="1652">
                  <c:v>2306</c:v>
                </c:pt>
                <c:pt idx="1653">
                  <c:v>2308</c:v>
                </c:pt>
                <c:pt idx="1654">
                  <c:v>2310</c:v>
                </c:pt>
                <c:pt idx="1655">
                  <c:v>2312</c:v>
                </c:pt>
                <c:pt idx="1656">
                  <c:v>2314</c:v>
                </c:pt>
                <c:pt idx="1657">
                  <c:v>2316</c:v>
                </c:pt>
                <c:pt idx="1658">
                  <c:v>2318</c:v>
                </c:pt>
                <c:pt idx="1659">
                  <c:v>2320</c:v>
                </c:pt>
                <c:pt idx="1660">
                  <c:v>2322</c:v>
                </c:pt>
                <c:pt idx="1661">
                  <c:v>2324</c:v>
                </c:pt>
                <c:pt idx="1662">
                  <c:v>2326</c:v>
                </c:pt>
                <c:pt idx="1663">
                  <c:v>2328</c:v>
                </c:pt>
                <c:pt idx="1664">
                  <c:v>2330</c:v>
                </c:pt>
                <c:pt idx="1665">
                  <c:v>2332</c:v>
                </c:pt>
                <c:pt idx="1666">
                  <c:v>2334</c:v>
                </c:pt>
                <c:pt idx="1667">
                  <c:v>2336</c:v>
                </c:pt>
                <c:pt idx="1668">
                  <c:v>2338</c:v>
                </c:pt>
                <c:pt idx="1669">
                  <c:v>2340</c:v>
                </c:pt>
                <c:pt idx="1670">
                  <c:v>2342</c:v>
                </c:pt>
                <c:pt idx="1671">
                  <c:v>2344</c:v>
                </c:pt>
                <c:pt idx="1672">
                  <c:v>2346</c:v>
                </c:pt>
                <c:pt idx="1673">
                  <c:v>2348</c:v>
                </c:pt>
                <c:pt idx="1674">
                  <c:v>2350</c:v>
                </c:pt>
                <c:pt idx="1675">
                  <c:v>2352</c:v>
                </c:pt>
                <c:pt idx="1676">
                  <c:v>2354</c:v>
                </c:pt>
                <c:pt idx="1677">
                  <c:v>2356</c:v>
                </c:pt>
                <c:pt idx="1678">
                  <c:v>2358</c:v>
                </c:pt>
                <c:pt idx="1679">
                  <c:v>2360</c:v>
                </c:pt>
                <c:pt idx="1680">
                  <c:v>2362</c:v>
                </c:pt>
                <c:pt idx="1681">
                  <c:v>2364</c:v>
                </c:pt>
                <c:pt idx="1682">
                  <c:v>2366</c:v>
                </c:pt>
                <c:pt idx="1683">
                  <c:v>2368</c:v>
                </c:pt>
                <c:pt idx="1684">
                  <c:v>2370</c:v>
                </c:pt>
                <c:pt idx="1685">
                  <c:v>2372</c:v>
                </c:pt>
                <c:pt idx="1686">
                  <c:v>2374</c:v>
                </c:pt>
                <c:pt idx="1687">
                  <c:v>2376</c:v>
                </c:pt>
                <c:pt idx="1688">
                  <c:v>2378</c:v>
                </c:pt>
                <c:pt idx="1689">
                  <c:v>2380</c:v>
                </c:pt>
                <c:pt idx="1690">
                  <c:v>2382</c:v>
                </c:pt>
                <c:pt idx="1691">
                  <c:v>2384</c:v>
                </c:pt>
                <c:pt idx="1692">
                  <c:v>2386</c:v>
                </c:pt>
                <c:pt idx="1693">
                  <c:v>2388</c:v>
                </c:pt>
                <c:pt idx="1694">
                  <c:v>2390</c:v>
                </c:pt>
                <c:pt idx="1695">
                  <c:v>2392</c:v>
                </c:pt>
                <c:pt idx="1696">
                  <c:v>2394</c:v>
                </c:pt>
                <c:pt idx="1697">
                  <c:v>2396</c:v>
                </c:pt>
                <c:pt idx="1698">
                  <c:v>2398</c:v>
                </c:pt>
                <c:pt idx="1699">
                  <c:v>2400</c:v>
                </c:pt>
                <c:pt idx="1700">
                  <c:v>2402</c:v>
                </c:pt>
                <c:pt idx="1701">
                  <c:v>2404</c:v>
                </c:pt>
                <c:pt idx="1702">
                  <c:v>2406</c:v>
                </c:pt>
                <c:pt idx="1703">
                  <c:v>2408</c:v>
                </c:pt>
                <c:pt idx="1704">
                  <c:v>2410</c:v>
                </c:pt>
                <c:pt idx="1705">
                  <c:v>2412</c:v>
                </c:pt>
                <c:pt idx="1706">
                  <c:v>2414</c:v>
                </c:pt>
                <c:pt idx="1707">
                  <c:v>2416</c:v>
                </c:pt>
                <c:pt idx="1708">
                  <c:v>2418</c:v>
                </c:pt>
                <c:pt idx="1709">
                  <c:v>2420</c:v>
                </c:pt>
                <c:pt idx="1710">
                  <c:v>2422</c:v>
                </c:pt>
                <c:pt idx="1711">
                  <c:v>2424</c:v>
                </c:pt>
                <c:pt idx="1712">
                  <c:v>2426</c:v>
                </c:pt>
                <c:pt idx="1713">
                  <c:v>2428</c:v>
                </c:pt>
                <c:pt idx="1714">
                  <c:v>2430</c:v>
                </c:pt>
                <c:pt idx="1715">
                  <c:v>2432</c:v>
                </c:pt>
                <c:pt idx="1716">
                  <c:v>2434</c:v>
                </c:pt>
                <c:pt idx="1717">
                  <c:v>2436</c:v>
                </c:pt>
                <c:pt idx="1718">
                  <c:v>2438</c:v>
                </c:pt>
                <c:pt idx="1719">
                  <c:v>2440</c:v>
                </c:pt>
                <c:pt idx="1720">
                  <c:v>2442</c:v>
                </c:pt>
                <c:pt idx="1721">
                  <c:v>2444</c:v>
                </c:pt>
                <c:pt idx="1722">
                  <c:v>2446</c:v>
                </c:pt>
                <c:pt idx="1723">
                  <c:v>2448</c:v>
                </c:pt>
                <c:pt idx="1724">
                  <c:v>2450</c:v>
                </c:pt>
                <c:pt idx="1725">
                  <c:v>2452</c:v>
                </c:pt>
                <c:pt idx="1726">
                  <c:v>2454</c:v>
                </c:pt>
                <c:pt idx="1727">
                  <c:v>2456</c:v>
                </c:pt>
                <c:pt idx="1728">
                  <c:v>2458</c:v>
                </c:pt>
                <c:pt idx="1729">
                  <c:v>2460</c:v>
                </c:pt>
                <c:pt idx="1730">
                  <c:v>2462</c:v>
                </c:pt>
                <c:pt idx="1731">
                  <c:v>2464</c:v>
                </c:pt>
                <c:pt idx="1732">
                  <c:v>2466</c:v>
                </c:pt>
                <c:pt idx="1733">
                  <c:v>2468</c:v>
                </c:pt>
                <c:pt idx="1734">
                  <c:v>2470</c:v>
                </c:pt>
                <c:pt idx="1735">
                  <c:v>2472</c:v>
                </c:pt>
                <c:pt idx="1736">
                  <c:v>2474</c:v>
                </c:pt>
                <c:pt idx="1737">
                  <c:v>2476</c:v>
                </c:pt>
                <c:pt idx="1738">
                  <c:v>2478</c:v>
                </c:pt>
                <c:pt idx="1739">
                  <c:v>2480</c:v>
                </c:pt>
                <c:pt idx="1740">
                  <c:v>2482</c:v>
                </c:pt>
                <c:pt idx="1741">
                  <c:v>2484</c:v>
                </c:pt>
                <c:pt idx="1742">
                  <c:v>2486</c:v>
                </c:pt>
                <c:pt idx="1743">
                  <c:v>2488</c:v>
                </c:pt>
                <c:pt idx="1744">
                  <c:v>2490</c:v>
                </c:pt>
                <c:pt idx="1745">
                  <c:v>2492</c:v>
                </c:pt>
                <c:pt idx="1746">
                  <c:v>2494</c:v>
                </c:pt>
                <c:pt idx="1747">
                  <c:v>2496</c:v>
                </c:pt>
                <c:pt idx="1748">
                  <c:v>2498</c:v>
                </c:pt>
                <c:pt idx="1749">
                  <c:v>2500</c:v>
                </c:pt>
                <c:pt idx="1750">
                  <c:v>2502</c:v>
                </c:pt>
                <c:pt idx="1751">
                  <c:v>2504</c:v>
                </c:pt>
                <c:pt idx="1752">
                  <c:v>2506</c:v>
                </c:pt>
                <c:pt idx="1753">
                  <c:v>2508</c:v>
                </c:pt>
                <c:pt idx="1754">
                  <c:v>2510</c:v>
                </c:pt>
                <c:pt idx="1755">
                  <c:v>2512</c:v>
                </c:pt>
                <c:pt idx="1756">
                  <c:v>2514</c:v>
                </c:pt>
                <c:pt idx="1757">
                  <c:v>2516</c:v>
                </c:pt>
                <c:pt idx="1758">
                  <c:v>2518</c:v>
                </c:pt>
                <c:pt idx="1759">
                  <c:v>2520</c:v>
                </c:pt>
                <c:pt idx="1760">
                  <c:v>2522</c:v>
                </c:pt>
                <c:pt idx="1761">
                  <c:v>2524</c:v>
                </c:pt>
                <c:pt idx="1762">
                  <c:v>2526</c:v>
                </c:pt>
                <c:pt idx="1763">
                  <c:v>2528</c:v>
                </c:pt>
                <c:pt idx="1764">
                  <c:v>2530</c:v>
                </c:pt>
                <c:pt idx="1765">
                  <c:v>2532</c:v>
                </c:pt>
                <c:pt idx="1766">
                  <c:v>2534</c:v>
                </c:pt>
                <c:pt idx="1767">
                  <c:v>2536</c:v>
                </c:pt>
                <c:pt idx="1768">
                  <c:v>2538</c:v>
                </c:pt>
                <c:pt idx="1769">
                  <c:v>2540</c:v>
                </c:pt>
                <c:pt idx="1770">
                  <c:v>2542</c:v>
                </c:pt>
                <c:pt idx="1771">
                  <c:v>2544</c:v>
                </c:pt>
                <c:pt idx="1772">
                  <c:v>2546</c:v>
                </c:pt>
                <c:pt idx="1773">
                  <c:v>2548</c:v>
                </c:pt>
                <c:pt idx="1774">
                  <c:v>2550</c:v>
                </c:pt>
                <c:pt idx="1775">
                  <c:v>2552</c:v>
                </c:pt>
                <c:pt idx="1776">
                  <c:v>2554</c:v>
                </c:pt>
                <c:pt idx="1777">
                  <c:v>2556</c:v>
                </c:pt>
                <c:pt idx="1778">
                  <c:v>2558</c:v>
                </c:pt>
                <c:pt idx="1779">
                  <c:v>2560</c:v>
                </c:pt>
                <c:pt idx="1780">
                  <c:v>2562</c:v>
                </c:pt>
                <c:pt idx="1781">
                  <c:v>2564</c:v>
                </c:pt>
                <c:pt idx="1782">
                  <c:v>2566</c:v>
                </c:pt>
                <c:pt idx="1783">
                  <c:v>2568</c:v>
                </c:pt>
                <c:pt idx="1784">
                  <c:v>2570</c:v>
                </c:pt>
                <c:pt idx="1785">
                  <c:v>2572</c:v>
                </c:pt>
                <c:pt idx="1786">
                  <c:v>2574</c:v>
                </c:pt>
                <c:pt idx="1787">
                  <c:v>2576</c:v>
                </c:pt>
                <c:pt idx="1788">
                  <c:v>2578</c:v>
                </c:pt>
                <c:pt idx="1789">
                  <c:v>2580</c:v>
                </c:pt>
                <c:pt idx="1790">
                  <c:v>2582</c:v>
                </c:pt>
                <c:pt idx="1791">
                  <c:v>2584</c:v>
                </c:pt>
                <c:pt idx="1792">
                  <c:v>2586</c:v>
                </c:pt>
                <c:pt idx="1793">
                  <c:v>2588</c:v>
                </c:pt>
                <c:pt idx="1794">
                  <c:v>2590</c:v>
                </c:pt>
                <c:pt idx="1795">
                  <c:v>2592</c:v>
                </c:pt>
                <c:pt idx="1796">
                  <c:v>2594</c:v>
                </c:pt>
                <c:pt idx="1797">
                  <c:v>2596</c:v>
                </c:pt>
                <c:pt idx="1798">
                  <c:v>2598</c:v>
                </c:pt>
                <c:pt idx="1799">
                  <c:v>2600</c:v>
                </c:pt>
                <c:pt idx="1800">
                  <c:v>2602</c:v>
                </c:pt>
                <c:pt idx="1801">
                  <c:v>2604</c:v>
                </c:pt>
                <c:pt idx="1802">
                  <c:v>2606</c:v>
                </c:pt>
                <c:pt idx="1803">
                  <c:v>2608</c:v>
                </c:pt>
                <c:pt idx="1804">
                  <c:v>2610</c:v>
                </c:pt>
                <c:pt idx="1805">
                  <c:v>2612</c:v>
                </c:pt>
                <c:pt idx="1806">
                  <c:v>2614</c:v>
                </c:pt>
                <c:pt idx="1807">
                  <c:v>2616</c:v>
                </c:pt>
                <c:pt idx="1808">
                  <c:v>2618</c:v>
                </c:pt>
                <c:pt idx="1809">
                  <c:v>2620</c:v>
                </c:pt>
                <c:pt idx="1810">
                  <c:v>2622</c:v>
                </c:pt>
                <c:pt idx="1811">
                  <c:v>2624</c:v>
                </c:pt>
                <c:pt idx="1812">
                  <c:v>2626</c:v>
                </c:pt>
                <c:pt idx="1813">
                  <c:v>2628</c:v>
                </c:pt>
                <c:pt idx="1814">
                  <c:v>2630</c:v>
                </c:pt>
                <c:pt idx="1815">
                  <c:v>2632</c:v>
                </c:pt>
                <c:pt idx="1816">
                  <c:v>2634</c:v>
                </c:pt>
                <c:pt idx="1817">
                  <c:v>2636</c:v>
                </c:pt>
                <c:pt idx="1818">
                  <c:v>2638</c:v>
                </c:pt>
                <c:pt idx="1819">
                  <c:v>2640</c:v>
                </c:pt>
                <c:pt idx="1820">
                  <c:v>2642</c:v>
                </c:pt>
                <c:pt idx="1821">
                  <c:v>2644</c:v>
                </c:pt>
                <c:pt idx="1822">
                  <c:v>2646</c:v>
                </c:pt>
                <c:pt idx="1823">
                  <c:v>2648</c:v>
                </c:pt>
                <c:pt idx="1824">
                  <c:v>2650</c:v>
                </c:pt>
                <c:pt idx="1825">
                  <c:v>2652</c:v>
                </c:pt>
                <c:pt idx="1826">
                  <c:v>2654</c:v>
                </c:pt>
                <c:pt idx="1827">
                  <c:v>2656</c:v>
                </c:pt>
                <c:pt idx="1828">
                  <c:v>2658</c:v>
                </c:pt>
                <c:pt idx="1829">
                  <c:v>2660</c:v>
                </c:pt>
                <c:pt idx="1830">
                  <c:v>2662</c:v>
                </c:pt>
                <c:pt idx="1831">
                  <c:v>2664</c:v>
                </c:pt>
                <c:pt idx="1832">
                  <c:v>2666</c:v>
                </c:pt>
                <c:pt idx="1833">
                  <c:v>2668</c:v>
                </c:pt>
                <c:pt idx="1834">
                  <c:v>2670</c:v>
                </c:pt>
                <c:pt idx="1835">
                  <c:v>2672</c:v>
                </c:pt>
                <c:pt idx="1836">
                  <c:v>2674</c:v>
                </c:pt>
                <c:pt idx="1837">
                  <c:v>2676</c:v>
                </c:pt>
                <c:pt idx="1838">
                  <c:v>2678</c:v>
                </c:pt>
                <c:pt idx="1839">
                  <c:v>2680</c:v>
                </c:pt>
                <c:pt idx="1840">
                  <c:v>2682</c:v>
                </c:pt>
                <c:pt idx="1841">
                  <c:v>2684</c:v>
                </c:pt>
                <c:pt idx="1842">
                  <c:v>2686</c:v>
                </c:pt>
                <c:pt idx="1843">
                  <c:v>2688</c:v>
                </c:pt>
                <c:pt idx="1844">
                  <c:v>2690</c:v>
                </c:pt>
                <c:pt idx="1845">
                  <c:v>2692</c:v>
                </c:pt>
                <c:pt idx="1846">
                  <c:v>2694</c:v>
                </c:pt>
                <c:pt idx="1847">
                  <c:v>2696</c:v>
                </c:pt>
                <c:pt idx="1848">
                  <c:v>2698</c:v>
                </c:pt>
                <c:pt idx="1849">
                  <c:v>2700</c:v>
                </c:pt>
                <c:pt idx="1850">
                  <c:v>2702</c:v>
                </c:pt>
                <c:pt idx="1851">
                  <c:v>2704</c:v>
                </c:pt>
                <c:pt idx="1852">
                  <c:v>2706</c:v>
                </c:pt>
                <c:pt idx="1853">
                  <c:v>2708</c:v>
                </c:pt>
                <c:pt idx="1854">
                  <c:v>2710</c:v>
                </c:pt>
                <c:pt idx="1855">
                  <c:v>2712</c:v>
                </c:pt>
                <c:pt idx="1856">
                  <c:v>2714</c:v>
                </c:pt>
                <c:pt idx="1857">
                  <c:v>2716</c:v>
                </c:pt>
                <c:pt idx="1858">
                  <c:v>2718</c:v>
                </c:pt>
                <c:pt idx="1859">
                  <c:v>2720</c:v>
                </c:pt>
                <c:pt idx="1860">
                  <c:v>2722</c:v>
                </c:pt>
                <c:pt idx="1861">
                  <c:v>2724</c:v>
                </c:pt>
                <c:pt idx="1862">
                  <c:v>2726</c:v>
                </c:pt>
                <c:pt idx="1863">
                  <c:v>2728</c:v>
                </c:pt>
                <c:pt idx="1864">
                  <c:v>2730</c:v>
                </c:pt>
                <c:pt idx="1865">
                  <c:v>2732</c:v>
                </c:pt>
                <c:pt idx="1866">
                  <c:v>2734</c:v>
                </c:pt>
                <c:pt idx="1867">
                  <c:v>2736</c:v>
                </c:pt>
                <c:pt idx="1868">
                  <c:v>2738</c:v>
                </c:pt>
                <c:pt idx="1869">
                  <c:v>2740</c:v>
                </c:pt>
                <c:pt idx="1870">
                  <c:v>2742</c:v>
                </c:pt>
                <c:pt idx="1871">
                  <c:v>2744</c:v>
                </c:pt>
                <c:pt idx="1872">
                  <c:v>2746</c:v>
                </c:pt>
                <c:pt idx="1873">
                  <c:v>2748</c:v>
                </c:pt>
                <c:pt idx="1874">
                  <c:v>2750</c:v>
                </c:pt>
                <c:pt idx="1875">
                  <c:v>2752</c:v>
                </c:pt>
                <c:pt idx="1876">
                  <c:v>2754</c:v>
                </c:pt>
                <c:pt idx="1877">
                  <c:v>2756</c:v>
                </c:pt>
                <c:pt idx="1878">
                  <c:v>2758</c:v>
                </c:pt>
                <c:pt idx="1879">
                  <c:v>2760</c:v>
                </c:pt>
                <c:pt idx="1880">
                  <c:v>2762</c:v>
                </c:pt>
                <c:pt idx="1881">
                  <c:v>2764</c:v>
                </c:pt>
                <c:pt idx="1882">
                  <c:v>2766</c:v>
                </c:pt>
                <c:pt idx="1883">
                  <c:v>2768</c:v>
                </c:pt>
                <c:pt idx="1884">
                  <c:v>2770</c:v>
                </c:pt>
                <c:pt idx="1885">
                  <c:v>2772</c:v>
                </c:pt>
                <c:pt idx="1886">
                  <c:v>2774</c:v>
                </c:pt>
                <c:pt idx="1887">
                  <c:v>2776</c:v>
                </c:pt>
                <c:pt idx="1888">
                  <c:v>2778</c:v>
                </c:pt>
                <c:pt idx="1889">
                  <c:v>2780</c:v>
                </c:pt>
                <c:pt idx="1890">
                  <c:v>2782</c:v>
                </c:pt>
                <c:pt idx="1891">
                  <c:v>2784</c:v>
                </c:pt>
                <c:pt idx="1892">
                  <c:v>2786</c:v>
                </c:pt>
                <c:pt idx="1893">
                  <c:v>2788</c:v>
                </c:pt>
                <c:pt idx="1894">
                  <c:v>2790</c:v>
                </c:pt>
                <c:pt idx="1895">
                  <c:v>2792</c:v>
                </c:pt>
                <c:pt idx="1896">
                  <c:v>2794</c:v>
                </c:pt>
                <c:pt idx="1897">
                  <c:v>2796</c:v>
                </c:pt>
                <c:pt idx="1898">
                  <c:v>2798</c:v>
                </c:pt>
                <c:pt idx="1899">
                  <c:v>2800</c:v>
                </c:pt>
                <c:pt idx="1900">
                  <c:v>2802</c:v>
                </c:pt>
                <c:pt idx="1901">
                  <c:v>2804</c:v>
                </c:pt>
                <c:pt idx="1902">
                  <c:v>2806</c:v>
                </c:pt>
                <c:pt idx="1903">
                  <c:v>2808</c:v>
                </c:pt>
                <c:pt idx="1904">
                  <c:v>2810</c:v>
                </c:pt>
                <c:pt idx="1905">
                  <c:v>2812</c:v>
                </c:pt>
                <c:pt idx="1906">
                  <c:v>2814</c:v>
                </c:pt>
                <c:pt idx="1907">
                  <c:v>2816</c:v>
                </c:pt>
                <c:pt idx="1908">
                  <c:v>2818</c:v>
                </c:pt>
                <c:pt idx="1909">
                  <c:v>2820</c:v>
                </c:pt>
                <c:pt idx="1910">
                  <c:v>2822</c:v>
                </c:pt>
                <c:pt idx="1911">
                  <c:v>2824</c:v>
                </c:pt>
                <c:pt idx="1912">
                  <c:v>2826</c:v>
                </c:pt>
                <c:pt idx="1913">
                  <c:v>2828</c:v>
                </c:pt>
                <c:pt idx="1914">
                  <c:v>2830</c:v>
                </c:pt>
                <c:pt idx="1915">
                  <c:v>2832</c:v>
                </c:pt>
                <c:pt idx="1916">
                  <c:v>2834</c:v>
                </c:pt>
                <c:pt idx="1917">
                  <c:v>2836</c:v>
                </c:pt>
                <c:pt idx="1918">
                  <c:v>2838</c:v>
                </c:pt>
                <c:pt idx="1919">
                  <c:v>2840</c:v>
                </c:pt>
                <c:pt idx="1920">
                  <c:v>2842</c:v>
                </c:pt>
                <c:pt idx="1921">
                  <c:v>2844</c:v>
                </c:pt>
                <c:pt idx="1922">
                  <c:v>2846</c:v>
                </c:pt>
                <c:pt idx="1923">
                  <c:v>2848</c:v>
                </c:pt>
                <c:pt idx="1924">
                  <c:v>2850</c:v>
                </c:pt>
                <c:pt idx="1925">
                  <c:v>2852</c:v>
                </c:pt>
                <c:pt idx="1926">
                  <c:v>2854</c:v>
                </c:pt>
                <c:pt idx="1927">
                  <c:v>2856</c:v>
                </c:pt>
                <c:pt idx="1928">
                  <c:v>2858</c:v>
                </c:pt>
                <c:pt idx="1929">
                  <c:v>2860</c:v>
                </c:pt>
                <c:pt idx="1930">
                  <c:v>2862</c:v>
                </c:pt>
                <c:pt idx="1931">
                  <c:v>2864</c:v>
                </c:pt>
                <c:pt idx="1932">
                  <c:v>2866</c:v>
                </c:pt>
                <c:pt idx="1933">
                  <c:v>2868</c:v>
                </c:pt>
                <c:pt idx="1934">
                  <c:v>2870</c:v>
                </c:pt>
                <c:pt idx="1935">
                  <c:v>2872</c:v>
                </c:pt>
                <c:pt idx="1936">
                  <c:v>2874</c:v>
                </c:pt>
                <c:pt idx="1937">
                  <c:v>2876</c:v>
                </c:pt>
                <c:pt idx="1938">
                  <c:v>2878</c:v>
                </c:pt>
                <c:pt idx="1939">
                  <c:v>2880</c:v>
                </c:pt>
                <c:pt idx="1940">
                  <c:v>2882</c:v>
                </c:pt>
                <c:pt idx="1941">
                  <c:v>2884</c:v>
                </c:pt>
                <c:pt idx="1942">
                  <c:v>2886</c:v>
                </c:pt>
                <c:pt idx="1943">
                  <c:v>2888</c:v>
                </c:pt>
                <c:pt idx="1944">
                  <c:v>2890</c:v>
                </c:pt>
                <c:pt idx="1945">
                  <c:v>2892</c:v>
                </c:pt>
                <c:pt idx="1946">
                  <c:v>2894</c:v>
                </c:pt>
                <c:pt idx="1947">
                  <c:v>2896</c:v>
                </c:pt>
                <c:pt idx="1948">
                  <c:v>2898</c:v>
                </c:pt>
                <c:pt idx="1949">
                  <c:v>2900</c:v>
                </c:pt>
                <c:pt idx="1950">
                  <c:v>2902</c:v>
                </c:pt>
                <c:pt idx="1951">
                  <c:v>2904</c:v>
                </c:pt>
                <c:pt idx="1952">
                  <c:v>2906</c:v>
                </c:pt>
                <c:pt idx="1953">
                  <c:v>2908</c:v>
                </c:pt>
                <c:pt idx="1954">
                  <c:v>2910</c:v>
                </c:pt>
                <c:pt idx="1955">
                  <c:v>2912</c:v>
                </c:pt>
                <c:pt idx="1956">
                  <c:v>2914</c:v>
                </c:pt>
                <c:pt idx="1957">
                  <c:v>2916</c:v>
                </c:pt>
                <c:pt idx="1958">
                  <c:v>2918</c:v>
                </c:pt>
                <c:pt idx="1959">
                  <c:v>2920</c:v>
                </c:pt>
                <c:pt idx="1960">
                  <c:v>2922</c:v>
                </c:pt>
                <c:pt idx="1961">
                  <c:v>2924</c:v>
                </c:pt>
                <c:pt idx="1962">
                  <c:v>2926</c:v>
                </c:pt>
                <c:pt idx="1963">
                  <c:v>2928</c:v>
                </c:pt>
                <c:pt idx="1964">
                  <c:v>2930</c:v>
                </c:pt>
                <c:pt idx="1965">
                  <c:v>2932</c:v>
                </c:pt>
                <c:pt idx="1966">
                  <c:v>2934</c:v>
                </c:pt>
                <c:pt idx="1967">
                  <c:v>2936</c:v>
                </c:pt>
                <c:pt idx="1968">
                  <c:v>2938</c:v>
                </c:pt>
                <c:pt idx="1969">
                  <c:v>2940</c:v>
                </c:pt>
                <c:pt idx="1970">
                  <c:v>2942</c:v>
                </c:pt>
                <c:pt idx="1971">
                  <c:v>2944</c:v>
                </c:pt>
                <c:pt idx="1972">
                  <c:v>2946</c:v>
                </c:pt>
                <c:pt idx="1973">
                  <c:v>2948</c:v>
                </c:pt>
                <c:pt idx="1974">
                  <c:v>2950</c:v>
                </c:pt>
                <c:pt idx="1975">
                  <c:v>2952</c:v>
                </c:pt>
                <c:pt idx="1976">
                  <c:v>2954</c:v>
                </c:pt>
                <c:pt idx="1977">
                  <c:v>2956</c:v>
                </c:pt>
                <c:pt idx="1978">
                  <c:v>2958</c:v>
                </c:pt>
                <c:pt idx="1979">
                  <c:v>2960</c:v>
                </c:pt>
                <c:pt idx="1980">
                  <c:v>2962</c:v>
                </c:pt>
                <c:pt idx="1981">
                  <c:v>2964</c:v>
                </c:pt>
                <c:pt idx="1982">
                  <c:v>2966</c:v>
                </c:pt>
                <c:pt idx="1983">
                  <c:v>2968</c:v>
                </c:pt>
                <c:pt idx="1984">
                  <c:v>2970</c:v>
                </c:pt>
                <c:pt idx="1985">
                  <c:v>2972</c:v>
                </c:pt>
                <c:pt idx="1986">
                  <c:v>2974</c:v>
                </c:pt>
                <c:pt idx="1987">
                  <c:v>2976</c:v>
                </c:pt>
                <c:pt idx="1988">
                  <c:v>2978</c:v>
                </c:pt>
                <c:pt idx="1989">
                  <c:v>2980</c:v>
                </c:pt>
                <c:pt idx="1990">
                  <c:v>2982</c:v>
                </c:pt>
                <c:pt idx="1991">
                  <c:v>2984</c:v>
                </c:pt>
                <c:pt idx="1992">
                  <c:v>2986</c:v>
                </c:pt>
                <c:pt idx="1993">
                  <c:v>2988</c:v>
                </c:pt>
                <c:pt idx="1994">
                  <c:v>2990</c:v>
                </c:pt>
                <c:pt idx="1995">
                  <c:v>2992</c:v>
                </c:pt>
                <c:pt idx="1996">
                  <c:v>2994</c:v>
                </c:pt>
                <c:pt idx="1997">
                  <c:v>2996</c:v>
                </c:pt>
                <c:pt idx="1998">
                  <c:v>2998</c:v>
                </c:pt>
              </c:numCache>
            </c:numRef>
          </c:xVal>
          <c:yVal>
            <c:numRef>
              <c:f>A13_SP2_20_E!$B$18:$B$2016</c:f>
              <c:numCache>
                <c:formatCode>0.0</c:formatCode>
                <c:ptCount val="1999"/>
                <c:pt idx="0">
                  <c:v>9713.0567340743692</c:v>
                </c:pt>
                <c:pt idx="1">
                  <c:v>9172.0167664621094</c:v>
                </c:pt>
                <c:pt idx="2">
                  <c:v>8914.0352654070193</c:v>
                </c:pt>
                <c:pt idx="3">
                  <c:v>8899.2187961525997</c:v>
                </c:pt>
                <c:pt idx="4">
                  <c:v>8848.3012167973793</c:v>
                </c:pt>
                <c:pt idx="5">
                  <c:v>8738.1350390265197</c:v>
                </c:pt>
                <c:pt idx="6">
                  <c:v>8726.8323676210694</c:v>
                </c:pt>
                <c:pt idx="7">
                  <c:v>8663.8657418406401</c:v>
                </c:pt>
                <c:pt idx="8">
                  <c:v>8761.4184208833994</c:v>
                </c:pt>
                <c:pt idx="9">
                  <c:v>8638.4362007628297</c:v>
                </c:pt>
                <c:pt idx="10">
                  <c:v>8578.9029596240107</c:v>
                </c:pt>
                <c:pt idx="11">
                  <c:v>8521.4305033340206</c:v>
                </c:pt>
                <c:pt idx="12">
                  <c:v>8540.9131867588003</c:v>
                </c:pt>
                <c:pt idx="13">
                  <c:v>8544.5336712247099</c:v>
                </c:pt>
                <c:pt idx="14">
                  <c:v>8614.5966968594694</c:v>
                </c:pt>
                <c:pt idx="15">
                  <c:v>8624.1180441868801</c:v>
                </c:pt>
                <c:pt idx="16">
                  <c:v>8548.0019250162095</c:v>
                </c:pt>
                <c:pt idx="17">
                  <c:v>8604.0608678157405</c:v>
                </c:pt>
                <c:pt idx="18">
                  <c:v>8511.7274611267894</c:v>
                </c:pt>
                <c:pt idx="19">
                  <c:v>8597.4501212160503</c:v>
                </c:pt>
                <c:pt idx="20">
                  <c:v>8597.17702528263</c:v>
                </c:pt>
                <c:pt idx="21">
                  <c:v>8504.5332629691202</c:v>
                </c:pt>
                <c:pt idx="22">
                  <c:v>8573.1854855580204</c:v>
                </c:pt>
                <c:pt idx="23">
                  <c:v>8414.4140225295105</c:v>
                </c:pt>
                <c:pt idx="24">
                  <c:v>8516.9497396415609</c:v>
                </c:pt>
                <c:pt idx="25">
                  <c:v>8445.4864050330307</c:v>
                </c:pt>
                <c:pt idx="26">
                  <c:v>8482.7403136404791</c:v>
                </c:pt>
                <c:pt idx="27">
                  <c:v>8377.5980213008097</c:v>
                </c:pt>
                <c:pt idx="28">
                  <c:v>8553.0890043541094</c:v>
                </c:pt>
                <c:pt idx="29">
                  <c:v>8478.9157762899795</c:v>
                </c:pt>
                <c:pt idx="30">
                  <c:v>8568.0516880080195</c:v>
                </c:pt>
                <c:pt idx="31">
                  <c:v>8475.6633099676492</c:v>
                </c:pt>
                <c:pt idx="32">
                  <c:v>8639.6573057142105</c:v>
                </c:pt>
                <c:pt idx="33">
                  <c:v>8427.9946856435799</c:v>
                </c:pt>
                <c:pt idx="34">
                  <c:v>8400.4302010665797</c:v>
                </c:pt>
                <c:pt idx="35">
                  <c:v>8513.8787157229508</c:v>
                </c:pt>
                <c:pt idx="36">
                  <c:v>8430.6096011363807</c:v>
                </c:pt>
                <c:pt idx="37">
                  <c:v>8481.5817472113904</c:v>
                </c:pt>
                <c:pt idx="38">
                  <c:v>8485.3002679297606</c:v>
                </c:pt>
                <c:pt idx="39">
                  <c:v>8543.5427722945496</c:v>
                </c:pt>
                <c:pt idx="40">
                  <c:v>8472.1752599495103</c:v>
                </c:pt>
                <c:pt idx="41">
                  <c:v>8410.2532853135708</c:v>
                </c:pt>
                <c:pt idx="42">
                  <c:v>8491.70114222952</c:v>
                </c:pt>
                <c:pt idx="43">
                  <c:v>8541.9757071073509</c:v>
                </c:pt>
                <c:pt idx="44">
                  <c:v>8470.4928733571996</c:v>
                </c:pt>
                <c:pt idx="45">
                  <c:v>8543.4559430630507</c:v>
                </c:pt>
                <c:pt idx="46">
                  <c:v>8342.4373311028194</c:v>
                </c:pt>
                <c:pt idx="47">
                  <c:v>8483.2463672390004</c:v>
                </c:pt>
                <c:pt idx="48">
                  <c:v>8491.6829165462204</c:v>
                </c:pt>
                <c:pt idx="49">
                  <c:v>8498.9528958782994</c:v>
                </c:pt>
                <c:pt idx="50">
                  <c:v>8409.2304162833407</c:v>
                </c:pt>
                <c:pt idx="51">
                  <c:v>8389.1557113118597</c:v>
                </c:pt>
                <c:pt idx="52">
                  <c:v>8428.4189039917401</c:v>
                </c:pt>
                <c:pt idx="53">
                  <c:v>8438.0188846434103</c:v>
                </c:pt>
                <c:pt idx="54">
                  <c:v>8467.2992005621509</c:v>
                </c:pt>
                <c:pt idx="55">
                  <c:v>8448.6641263912406</c:v>
                </c:pt>
                <c:pt idx="56">
                  <c:v>8407.1737591628807</c:v>
                </c:pt>
                <c:pt idx="57">
                  <c:v>8334.0075743178895</c:v>
                </c:pt>
                <c:pt idx="58">
                  <c:v>8456.6294164590909</c:v>
                </c:pt>
                <c:pt idx="59">
                  <c:v>8429.3705538988106</c:v>
                </c:pt>
                <c:pt idx="60">
                  <c:v>8436.1247359550507</c:v>
                </c:pt>
                <c:pt idx="61">
                  <c:v>8430.6244307343804</c:v>
                </c:pt>
                <c:pt idx="62">
                  <c:v>8545.0267814194503</c:v>
                </c:pt>
                <c:pt idx="63">
                  <c:v>8436.8582288143807</c:v>
                </c:pt>
                <c:pt idx="64">
                  <c:v>8423.9106927685407</c:v>
                </c:pt>
                <c:pt idx="65">
                  <c:v>8544.1807834182091</c:v>
                </c:pt>
                <c:pt idx="66">
                  <c:v>8411.6933589535402</c:v>
                </c:pt>
                <c:pt idx="67">
                  <c:v>8390.7988302027698</c:v>
                </c:pt>
                <c:pt idx="68">
                  <c:v>8427.8156091744895</c:v>
                </c:pt>
                <c:pt idx="69">
                  <c:v>8484.7193746333596</c:v>
                </c:pt>
                <c:pt idx="70">
                  <c:v>8478.4540161976001</c:v>
                </c:pt>
                <c:pt idx="71">
                  <c:v>8443.1537782879805</c:v>
                </c:pt>
                <c:pt idx="72">
                  <c:v>8383.3033493466792</c:v>
                </c:pt>
                <c:pt idx="73">
                  <c:v>8383.1178030016508</c:v>
                </c:pt>
                <c:pt idx="74">
                  <c:v>8439.7167867897697</c:v>
                </c:pt>
                <c:pt idx="75">
                  <c:v>8419.7671241093594</c:v>
                </c:pt>
                <c:pt idx="76">
                  <c:v>8360.8923390639102</c:v>
                </c:pt>
                <c:pt idx="77">
                  <c:v>8367.1482776198009</c:v>
                </c:pt>
                <c:pt idx="78">
                  <c:v>8426.9315507154006</c:v>
                </c:pt>
                <c:pt idx="79">
                  <c:v>8392.3849642085297</c:v>
                </c:pt>
                <c:pt idx="80">
                  <c:v>8397.4095520112296</c:v>
                </c:pt>
                <c:pt idx="81">
                  <c:v>8373.5713542063895</c:v>
                </c:pt>
                <c:pt idx="82">
                  <c:v>8302.1624604337503</c:v>
                </c:pt>
                <c:pt idx="83">
                  <c:v>8378.9763005051991</c:v>
                </c:pt>
                <c:pt idx="84">
                  <c:v>8284.4070238550594</c:v>
                </c:pt>
                <c:pt idx="85">
                  <c:v>8422.2230954565293</c:v>
                </c:pt>
                <c:pt idx="86">
                  <c:v>8408.7473877336506</c:v>
                </c:pt>
                <c:pt idx="87">
                  <c:v>8378.5532814272901</c:v>
                </c:pt>
                <c:pt idx="88">
                  <c:v>8411.7546188054293</c:v>
                </c:pt>
                <c:pt idx="89">
                  <c:v>8384.7237941270105</c:v>
                </c:pt>
                <c:pt idx="90">
                  <c:v>8458.54949357642</c:v>
                </c:pt>
                <c:pt idx="91">
                  <c:v>8367.1056027301893</c:v>
                </c:pt>
                <c:pt idx="92">
                  <c:v>8340.9680021764398</c:v>
                </c:pt>
                <c:pt idx="93">
                  <c:v>8190.8169879182597</c:v>
                </c:pt>
                <c:pt idx="94">
                  <c:v>8286.7285228219498</c:v>
                </c:pt>
                <c:pt idx="95">
                  <c:v>8339.6775977500201</c:v>
                </c:pt>
                <c:pt idx="96">
                  <c:v>8361.8575415960404</c:v>
                </c:pt>
                <c:pt idx="97">
                  <c:v>8309.1435178713891</c:v>
                </c:pt>
                <c:pt idx="98">
                  <c:v>8249.7211104552698</c:v>
                </c:pt>
                <c:pt idx="99">
                  <c:v>8261.2427430142598</c:v>
                </c:pt>
                <c:pt idx="100">
                  <c:v>8304.0062641489803</c:v>
                </c:pt>
                <c:pt idx="101">
                  <c:v>8289.8062520501098</c:v>
                </c:pt>
                <c:pt idx="102">
                  <c:v>8332.7929842879093</c:v>
                </c:pt>
                <c:pt idx="103">
                  <c:v>8228.3631394739296</c:v>
                </c:pt>
                <c:pt idx="104">
                  <c:v>8371.2148977938996</c:v>
                </c:pt>
                <c:pt idx="105">
                  <c:v>8242.4925075035899</c:v>
                </c:pt>
                <c:pt idx="106">
                  <c:v>8306.2171557745405</c:v>
                </c:pt>
                <c:pt idx="107">
                  <c:v>8319.2813492480109</c:v>
                </c:pt>
                <c:pt idx="108">
                  <c:v>8390.7300240684599</c:v>
                </c:pt>
                <c:pt idx="109">
                  <c:v>8290.2977281838794</c:v>
                </c:pt>
                <c:pt idx="110">
                  <c:v>8311.6750636571905</c:v>
                </c:pt>
                <c:pt idx="111">
                  <c:v>8199.5841492499494</c:v>
                </c:pt>
                <c:pt idx="112">
                  <c:v>8271.57449313912</c:v>
                </c:pt>
                <c:pt idx="113">
                  <c:v>8278.3700227577101</c:v>
                </c:pt>
                <c:pt idx="114">
                  <c:v>8332.6725681396692</c:v>
                </c:pt>
                <c:pt idx="115">
                  <c:v>8282.6801458769296</c:v>
                </c:pt>
                <c:pt idx="116">
                  <c:v>8198.6889365676398</c:v>
                </c:pt>
                <c:pt idx="117">
                  <c:v>8199.9568217284595</c:v>
                </c:pt>
                <c:pt idx="118">
                  <c:v>8245.5556459440995</c:v>
                </c:pt>
                <c:pt idx="119">
                  <c:v>8275.9102794305309</c:v>
                </c:pt>
                <c:pt idx="120">
                  <c:v>8293.5323027826707</c:v>
                </c:pt>
                <c:pt idx="121">
                  <c:v>8358.7365839668601</c:v>
                </c:pt>
                <c:pt idx="122">
                  <c:v>8096.57102369718</c:v>
                </c:pt>
                <c:pt idx="123">
                  <c:v>8338.7296842317501</c:v>
                </c:pt>
                <c:pt idx="124">
                  <c:v>8171.0626057085701</c:v>
                </c:pt>
                <c:pt idx="125">
                  <c:v>8225.5410949302495</c:v>
                </c:pt>
                <c:pt idx="126">
                  <c:v>8240.2991170198002</c:v>
                </c:pt>
                <c:pt idx="127">
                  <c:v>8279.7839271447701</c:v>
                </c:pt>
                <c:pt idx="128">
                  <c:v>8151.08576720979</c:v>
                </c:pt>
                <c:pt idx="129">
                  <c:v>8263.2588831121702</c:v>
                </c:pt>
                <c:pt idx="130">
                  <c:v>8195.42130117751</c:v>
                </c:pt>
                <c:pt idx="131">
                  <c:v>8337.3541904606991</c:v>
                </c:pt>
                <c:pt idx="132">
                  <c:v>8255.5424657587901</c:v>
                </c:pt>
                <c:pt idx="133">
                  <c:v>8241.2438923182708</c:v>
                </c:pt>
                <c:pt idx="134">
                  <c:v>8101.1930574758198</c:v>
                </c:pt>
                <c:pt idx="135">
                  <c:v>8218.9979381397607</c:v>
                </c:pt>
                <c:pt idx="136">
                  <c:v>8262.6206139407495</c:v>
                </c:pt>
                <c:pt idx="137">
                  <c:v>8343.5697649930808</c:v>
                </c:pt>
                <c:pt idx="138">
                  <c:v>8222.5717523008097</c:v>
                </c:pt>
                <c:pt idx="139">
                  <c:v>8236.1851794379709</c:v>
                </c:pt>
                <c:pt idx="140">
                  <c:v>8186.0004599377198</c:v>
                </c:pt>
                <c:pt idx="141">
                  <c:v>8233.1733443771609</c:v>
                </c:pt>
                <c:pt idx="142">
                  <c:v>8225.4764974130594</c:v>
                </c:pt>
                <c:pt idx="143">
                  <c:v>8201.5930922285206</c:v>
                </c:pt>
                <c:pt idx="144">
                  <c:v>8180.9731521487602</c:v>
                </c:pt>
                <c:pt idx="145">
                  <c:v>8135.3056594237896</c:v>
                </c:pt>
                <c:pt idx="146">
                  <c:v>8198.5822634910292</c:v>
                </c:pt>
                <c:pt idx="147">
                  <c:v>8264.1287099364908</c:v>
                </c:pt>
                <c:pt idx="148">
                  <c:v>8134.1787528729901</c:v>
                </c:pt>
                <c:pt idx="149">
                  <c:v>8202.9753448872707</c:v>
                </c:pt>
                <c:pt idx="150">
                  <c:v>8216.4227166619694</c:v>
                </c:pt>
                <c:pt idx="151">
                  <c:v>8229.9378844062394</c:v>
                </c:pt>
                <c:pt idx="152">
                  <c:v>8121.9186610023598</c:v>
                </c:pt>
                <c:pt idx="153">
                  <c:v>8283.6024965302404</c:v>
                </c:pt>
                <c:pt idx="154">
                  <c:v>8225.9139568867104</c:v>
                </c:pt>
                <c:pt idx="155">
                  <c:v>8252.88312499325</c:v>
                </c:pt>
                <c:pt idx="156">
                  <c:v>8096.7219577534597</c:v>
                </c:pt>
                <c:pt idx="157">
                  <c:v>8169.4536810035797</c:v>
                </c:pt>
                <c:pt idx="158">
                  <c:v>8190.1156301839701</c:v>
                </c:pt>
                <c:pt idx="159">
                  <c:v>8174.1726551837701</c:v>
                </c:pt>
                <c:pt idx="160">
                  <c:v>8193.2213996141309</c:v>
                </c:pt>
                <c:pt idx="161">
                  <c:v>8160.6676627782599</c:v>
                </c:pt>
                <c:pt idx="162">
                  <c:v>8237.5941953376096</c:v>
                </c:pt>
                <c:pt idx="163">
                  <c:v>8033.1186030293802</c:v>
                </c:pt>
                <c:pt idx="164">
                  <c:v>8214.6523857336397</c:v>
                </c:pt>
                <c:pt idx="165">
                  <c:v>8165.6132725315802</c:v>
                </c:pt>
                <c:pt idx="166">
                  <c:v>8291.3927059395392</c:v>
                </c:pt>
                <c:pt idx="167">
                  <c:v>8142.7659495374201</c:v>
                </c:pt>
                <c:pt idx="168">
                  <c:v>8100.2656550272304</c:v>
                </c:pt>
                <c:pt idx="169">
                  <c:v>8097.4283574847996</c:v>
                </c:pt>
                <c:pt idx="170">
                  <c:v>8189.82153316318</c:v>
                </c:pt>
                <c:pt idx="171">
                  <c:v>8111.0029962356602</c:v>
                </c:pt>
                <c:pt idx="172">
                  <c:v>8159.7523470156802</c:v>
                </c:pt>
                <c:pt idx="173">
                  <c:v>8219.3712702576795</c:v>
                </c:pt>
                <c:pt idx="174">
                  <c:v>8074.2395881456596</c:v>
                </c:pt>
                <c:pt idx="175">
                  <c:v>8095.2946846909499</c:v>
                </c:pt>
                <c:pt idx="176">
                  <c:v>8111.6274984771399</c:v>
                </c:pt>
                <c:pt idx="177">
                  <c:v>8125.0645434939497</c:v>
                </c:pt>
                <c:pt idx="178">
                  <c:v>8183.5167963694803</c:v>
                </c:pt>
                <c:pt idx="179">
                  <c:v>8105.2600505752298</c:v>
                </c:pt>
                <c:pt idx="180">
                  <c:v>8107.5103419338002</c:v>
                </c:pt>
                <c:pt idx="181">
                  <c:v>8118.7299985792097</c:v>
                </c:pt>
                <c:pt idx="182">
                  <c:v>8066.5653711218802</c:v>
                </c:pt>
                <c:pt idx="183">
                  <c:v>8210.2325903610399</c:v>
                </c:pt>
                <c:pt idx="184">
                  <c:v>8156.4713863680299</c:v>
                </c:pt>
                <c:pt idx="185">
                  <c:v>8141.1624632164103</c:v>
                </c:pt>
                <c:pt idx="186">
                  <c:v>8147.1963283118203</c:v>
                </c:pt>
                <c:pt idx="187">
                  <c:v>8054.5957908157197</c:v>
                </c:pt>
                <c:pt idx="188">
                  <c:v>8043.0651215970602</c:v>
                </c:pt>
                <c:pt idx="189">
                  <c:v>8169.4936102728498</c:v>
                </c:pt>
                <c:pt idx="190">
                  <c:v>8105.0758867558498</c:v>
                </c:pt>
                <c:pt idx="191">
                  <c:v>8049.8410898795901</c:v>
                </c:pt>
                <c:pt idx="192">
                  <c:v>8198.0325564658506</c:v>
                </c:pt>
                <c:pt idx="193">
                  <c:v>8024.9717002534198</c:v>
                </c:pt>
                <c:pt idx="194">
                  <c:v>8106.2842744090203</c:v>
                </c:pt>
                <c:pt idx="195">
                  <c:v>8133.4331446675596</c:v>
                </c:pt>
                <c:pt idx="196">
                  <c:v>8144.2181529378004</c:v>
                </c:pt>
                <c:pt idx="197">
                  <c:v>8126.6744611598197</c:v>
                </c:pt>
                <c:pt idx="198">
                  <c:v>8164.93970863289</c:v>
                </c:pt>
                <c:pt idx="199">
                  <c:v>8086.5206413772403</c:v>
                </c:pt>
                <c:pt idx="200">
                  <c:v>8139.8410909685299</c:v>
                </c:pt>
                <c:pt idx="201">
                  <c:v>8068.4296953476496</c:v>
                </c:pt>
                <c:pt idx="202">
                  <c:v>8172.6960447268502</c:v>
                </c:pt>
                <c:pt idx="203">
                  <c:v>8046.3648577802496</c:v>
                </c:pt>
                <c:pt idx="204">
                  <c:v>8120.2982905430499</c:v>
                </c:pt>
                <c:pt idx="205">
                  <c:v>8016.93429111153</c:v>
                </c:pt>
                <c:pt idx="206">
                  <c:v>8144.9495310558896</c:v>
                </c:pt>
                <c:pt idx="207">
                  <c:v>8042.9973158688599</c:v>
                </c:pt>
                <c:pt idx="208">
                  <c:v>8013.7975910719997</c:v>
                </c:pt>
                <c:pt idx="209">
                  <c:v>8095.9093039450399</c:v>
                </c:pt>
                <c:pt idx="210">
                  <c:v>7974.4532798846403</c:v>
                </c:pt>
                <c:pt idx="211">
                  <c:v>7997.3230862748596</c:v>
                </c:pt>
                <c:pt idx="212">
                  <c:v>8015.2728367405698</c:v>
                </c:pt>
                <c:pt idx="213">
                  <c:v>8117.7452496515198</c:v>
                </c:pt>
                <c:pt idx="214">
                  <c:v>8096.7339866210696</c:v>
                </c:pt>
                <c:pt idx="215">
                  <c:v>8124.7447797557597</c:v>
                </c:pt>
                <c:pt idx="216">
                  <c:v>7993.1543533744498</c:v>
                </c:pt>
                <c:pt idx="217">
                  <c:v>8015.8489311049298</c:v>
                </c:pt>
                <c:pt idx="218">
                  <c:v>8092.4761630419698</c:v>
                </c:pt>
                <c:pt idx="219">
                  <c:v>8132.9573902345901</c:v>
                </c:pt>
                <c:pt idx="220">
                  <c:v>8119.59645922858</c:v>
                </c:pt>
                <c:pt idx="221">
                  <c:v>8023.4131721103804</c:v>
                </c:pt>
                <c:pt idx="222">
                  <c:v>7922.2674710214196</c:v>
                </c:pt>
                <c:pt idx="223">
                  <c:v>7908.91082435522</c:v>
                </c:pt>
                <c:pt idx="224">
                  <c:v>8021.4361175333997</c:v>
                </c:pt>
                <c:pt idx="225">
                  <c:v>8017.94416428554</c:v>
                </c:pt>
                <c:pt idx="226">
                  <c:v>8148.4977805643603</c:v>
                </c:pt>
                <c:pt idx="227">
                  <c:v>8003.5106429276402</c:v>
                </c:pt>
                <c:pt idx="228">
                  <c:v>8030.70126923316</c:v>
                </c:pt>
                <c:pt idx="229">
                  <c:v>8009.3020808813098</c:v>
                </c:pt>
                <c:pt idx="230">
                  <c:v>8086.1008874542804</c:v>
                </c:pt>
                <c:pt idx="231">
                  <c:v>8061.1641724088104</c:v>
                </c:pt>
                <c:pt idx="232">
                  <c:v>8030.5655179812302</c:v>
                </c:pt>
                <c:pt idx="233">
                  <c:v>8123.4581053813199</c:v>
                </c:pt>
                <c:pt idx="234">
                  <c:v>8070.5930353342801</c:v>
                </c:pt>
                <c:pt idx="235">
                  <c:v>7874.4732435905998</c:v>
                </c:pt>
                <c:pt idx="236">
                  <c:v>8016.3498947718199</c:v>
                </c:pt>
                <c:pt idx="237">
                  <c:v>7965.4458431127696</c:v>
                </c:pt>
                <c:pt idx="238">
                  <c:v>8066.7789238775003</c:v>
                </c:pt>
                <c:pt idx="239">
                  <c:v>8003.1916751348399</c:v>
                </c:pt>
                <c:pt idx="240">
                  <c:v>7942.14098122207</c:v>
                </c:pt>
                <c:pt idx="241">
                  <c:v>7898.5099532419799</c:v>
                </c:pt>
                <c:pt idx="242">
                  <c:v>7998.7316670167002</c:v>
                </c:pt>
                <c:pt idx="243">
                  <c:v>8017.5315411849897</c:v>
                </c:pt>
                <c:pt idx="244">
                  <c:v>8049.6210125706102</c:v>
                </c:pt>
                <c:pt idx="245">
                  <c:v>7964.3959852034995</c:v>
                </c:pt>
                <c:pt idx="246">
                  <c:v>7949.4216220365897</c:v>
                </c:pt>
                <c:pt idx="247">
                  <c:v>7937.0193078825896</c:v>
                </c:pt>
                <c:pt idx="248">
                  <c:v>7945.7668257281903</c:v>
                </c:pt>
                <c:pt idx="249">
                  <c:v>7946.1736584524297</c:v>
                </c:pt>
                <c:pt idx="250">
                  <c:v>8040.33527128469</c:v>
                </c:pt>
                <c:pt idx="251">
                  <c:v>8032.4952325970098</c:v>
                </c:pt>
                <c:pt idx="252">
                  <c:v>7934.71143683848</c:v>
                </c:pt>
                <c:pt idx="253">
                  <c:v>7926.7140853697001</c:v>
                </c:pt>
                <c:pt idx="254">
                  <c:v>7923.0450336776403</c:v>
                </c:pt>
                <c:pt idx="255">
                  <c:v>7946.2253462155204</c:v>
                </c:pt>
                <c:pt idx="256">
                  <c:v>8043.2879706817102</c:v>
                </c:pt>
                <c:pt idx="257">
                  <c:v>7936.1530872408803</c:v>
                </c:pt>
                <c:pt idx="258">
                  <c:v>8053.9881060857697</c:v>
                </c:pt>
                <c:pt idx="259">
                  <c:v>7871.3639907910501</c:v>
                </c:pt>
                <c:pt idx="260">
                  <c:v>8036.0342454577203</c:v>
                </c:pt>
                <c:pt idx="261">
                  <c:v>7954.5914974296402</c:v>
                </c:pt>
                <c:pt idx="262">
                  <c:v>8042.6826729419399</c:v>
                </c:pt>
                <c:pt idx="263">
                  <c:v>8012.0061325097704</c:v>
                </c:pt>
                <c:pt idx="264">
                  <c:v>8011.2625944827996</c:v>
                </c:pt>
                <c:pt idx="265">
                  <c:v>7904.5352880119699</c:v>
                </c:pt>
                <c:pt idx="266">
                  <c:v>7843.6524759283202</c:v>
                </c:pt>
                <c:pt idx="267">
                  <c:v>8032.2056047142796</c:v>
                </c:pt>
                <c:pt idx="268">
                  <c:v>7910.4176023601303</c:v>
                </c:pt>
                <c:pt idx="269">
                  <c:v>7883.8019183460801</c:v>
                </c:pt>
                <c:pt idx="270">
                  <c:v>7906.9689800098504</c:v>
                </c:pt>
                <c:pt idx="271">
                  <c:v>7974.4862313069998</c:v>
                </c:pt>
                <c:pt idx="272">
                  <c:v>7931.44412148213</c:v>
                </c:pt>
                <c:pt idx="273">
                  <c:v>7960.8323172881501</c:v>
                </c:pt>
                <c:pt idx="274">
                  <c:v>7933.1180537947303</c:v>
                </c:pt>
                <c:pt idx="275">
                  <c:v>7828.5242394202096</c:v>
                </c:pt>
                <c:pt idx="276">
                  <c:v>7947.2786662959797</c:v>
                </c:pt>
                <c:pt idx="277">
                  <c:v>7906.0005928128003</c:v>
                </c:pt>
                <c:pt idx="278">
                  <c:v>7881.6071029404702</c:v>
                </c:pt>
                <c:pt idx="279">
                  <c:v>8024.6620217117597</c:v>
                </c:pt>
                <c:pt idx="280">
                  <c:v>7949.5009522473201</c:v>
                </c:pt>
                <c:pt idx="281">
                  <c:v>7842.0458887925697</c:v>
                </c:pt>
                <c:pt idx="282">
                  <c:v>7840.3803689103397</c:v>
                </c:pt>
                <c:pt idx="283">
                  <c:v>7916.29680045842</c:v>
                </c:pt>
                <c:pt idx="284">
                  <c:v>7964.56560923899</c:v>
                </c:pt>
                <c:pt idx="285">
                  <c:v>7896.7688690476798</c:v>
                </c:pt>
                <c:pt idx="286">
                  <c:v>8029.3410435542</c:v>
                </c:pt>
                <c:pt idx="287">
                  <c:v>7905.4388250887096</c:v>
                </c:pt>
                <c:pt idx="288">
                  <c:v>7808.0534049968001</c:v>
                </c:pt>
                <c:pt idx="289">
                  <c:v>7917.7514523001701</c:v>
                </c:pt>
                <c:pt idx="290">
                  <c:v>7942.6295331436504</c:v>
                </c:pt>
                <c:pt idx="291">
                  <c:v>7873.9953588744702</c:v>
                </c:pt>
                <c:pt idx="292">
                  <c:v>7950.7804388865497</c:v>
                </c:pt>
                <c:pt idx="293">
                  <c:v>7893.1705409360102</c:v>
                </c:pt>
                <c:pt idx="294">
                  <c:v>7803.45724377017</c:v>
                </c:pt>
                <c:pt idx="295">
                  <c:v>7963.8779750134199</c:v>
                </c:pt>
                <c:pt idx="296">
                  <c:v>7932.5358301551796</c:v>
                </c:pt>
                <c:pt idx="297">
                  <c:v>7972.31485072955</c:v>
                </c:pt>
                <c:pt idx="298">
                  <c:v>7984.2099423617301</c:v>
                </c:pt>
                <c:pt idx="299">
                  <c:v>7865.5091699410796</c:v>
                </c:pt>
                <c:pt idx="300">
                  <c:v>7857.7909759874001</c:v>
                </c:pt>
                <c:pt idx="301">
                  <c:v>7839.94400353324</c:v>
                </c:pt>
                <c:pt idx="302">
                  <c:v>7826.2130695882297</c:v>
                </c:pt>
                <c:pt idx="303">
                  <c:v>7922.8665929333802</c:v>
                </c:pt>
                <c:pt idx="304">
                  <c:v>7889.8624981128196</c:v>
                </c:pt>
                <c:pt idx="305">
                  <c:v>7908.2565991044303</c:v>
                </c:pt>
                <c:pt idx="306">
                  <c:v>7816.5855491440998</c:v>
                </c:pt>
                <c:pt idx="307">
                  <c:v>7831.5682624494302</c:v>
                </c:pt>
                <c:pt idx="308">
                  <c:v>7954.2001075498601</c:v>
                </c:pt>
                <c:pt idx="309">
                  <c:v>7903.5763120354404</c:v>
                </c:pt>
                <c:pt idx="310">
                  <c:v>7887.6642572982</c:v>
                </c:pt>
                <c:pt idx="311">
                  <c:v>7822.8925693240799</c:v>
                </c:pt>
                <c:pt idx="312">
                  <c:v>7790.2919128519898</c:v>
                </c:pt>
                <c:pt idx="313">
                  <c:v>7856.9025622307599</c:v>
                </c:pt>
                <c:pt idx="314">
                  <c:v>7828.1440209264701</c:v>
                </c:pt>
                <c:pt idx="315">
                  <c:v>7905.7755206867396</c:v>
                </c:pt>
                <c:pt idx="316">
                  <c:v>7832.0309943362099</c:v>
                </c:pt>
                <c:pt idx="317">
                  <c:v>7854.4421462587097</c:v>
                </c:pt>
                <c:pt idx="318">
                  <c:v>7870.0074168674701</c:v>
                </c:pt>
                <c:pt idx="319">
                  <c:v>7834.1025923922498</c:v>
                </c:pt>
                <c:pt idx="320">
                  <c:v>7902.6632119279502</c:v>
                </c:pt>
                <c:pt idx="321">
                  <c:v>7815.5868904376803</c:v>
                </c:pt>
                <c:pt idx="322">
                  <c:v>7813.4229296929898</c:v>
                </c:pt>
                <c:pt idx="323">
                  <c:v>7886.9565119468898</c:v>
                </c:pt>
                <c:pt idx="324">
                  <c:v>7827.7589071232496</c:v>
                </c:pt>
                <c:pt idx="325">
                  <c:v>7747.0702903600204</c:v>
                </c:pt>
                <c:pt idx="326">
                  <c:v>7871.5892673839699</c:v>
                </c:pt>
                <c:pt idx="327">
                  <c:v>7801.7015263623198</c:v>
                </c:pt>
                <c:pt idx="328">
                  <c:v>7863.2752679129799</c:v>
                </c:pt>
                <c:pt idx="329">
                  <c:v>7813.6434466524297</c:v>
                </c:pt>
                <c:pt idx="330">
                  <c:v>7795.24046303053</c:v>
                </c:pt>
                <c:pt idx="331">
                  <c:v>7797.8184076611196</c:v>
                </c:pt>
                <c:pt idx="332">
                  <c:v>7825.9314770353003</c:v>
                </c:pt>
                <c:pt idx="333">
                  <c:v>7831.9473270109002</c:v>
                </c:pt>
                <c:pt idx="334">
                  <c:v>7828.1040116863396</c:v>
                </c:pt>
                <c:pt idx="335">
                  <c:v>7762.9822714614902</c:v>
                </c:pt>
                <c:pt idx="336">
                  <c:v>7811.4051746273899</c:v>
                </c:pt>
                <c:pt idx="337">
                  <c:v>7870.8017044983899</c:v>
                </c:pt>
                <c:pt idx="338">
                  <c:v>7876.7031740393904</c:v>
                </c:pt>
                <c:pt idx="339">
                  <c:v>7759.9253578607004</c:v>
                </c:pt>
                <c:pt idx="340">
                  <c:v>7746.4422633504801</c:v>
                </c:pt>
                <c:pt idx="341">
                  <c:v>7812.7426501780701</c:v>
                </c:pt>
                <c:pt idx="342">
                  <c:v>7745.6851415236197</c:v>
                </c:pt>
                <c:pt idx="343">
                  <c:v>7763.34795027168</c:v>
                </c:pt>
                <c:pt idx="344">
                  <c:v>7805.8364116317498</c:v>
                </c:pt>
                <c:pt idx="345">
                  <c:v>7745.8778126942698</c:v>
                </c:pt>
                <c:pt idx="346">
                  <c:v>7753.1976980995096</c:v>
                </c:pt>
                <c:pt idx="347">
                  <c:v>7847.3569978579299</c:v>
                </c:pt>
                <c:pt idx="348">
                  <c:v>7768.4695790877604</c:v>
                </c:pt>
                <c:pt idx="349">
                  <c:v>7758.0399809989503</c:v>
                </c:pt>
                <c:pt idx="350">
                  <c:v>7790.8331034502598</c:v>
                </c:pt>
                <c:pt idx="351">
                  <c:v>7803.70772267753</c:v>
                </c:pt>
                <c:pt idx="352">
                  <c:v>7821.3523755517899</c:v>
                </c:pt>
                <c:pt idx="353">
                  <c:v>7705.1180218016998</c:v>
                </c:pt>
                <c:pt idx="354">
                  <c:v>7798.0530477523098</c:v>
                </c:pt>
                <c:pt idx="355">
                  <c:v>7723.1421339815197</c:v>
                </c:pt>
                <c:pt idx="356">
                  <c:v>7762.8904487924001</c:v>
                </c:pt>
                <c:pt idx="357">
                  <c:v>7793.7008831988296</c:v>
                </c:pt>
                <c:pt idx="358">
                  <c:v>7727.6733611131103</c:v>
                </c:pt>
                <c:pt idx="359">
                  <c:v>7679.77594319743</c:v>
                </c:pt>
                <c:pt idx="360">
                  <c:v>7734.87182154524</c:v>
                </c:pt>
                <c:pt idx="361">
                  <c:v>7756.6669513510997</c:v>
                </c:pt>
                <c:pt idx="362">
                  <c:v>7669.8310955086899</c:v>
                </c:pt>
                <c:pt idx="363">
                  <c:v>7783.39386195114</c:v>
                </c:pt>
                <c:pt idx="364">
                  <c:v>7741.1275811202104</c:v>
                </c:pt>
                <c:pt idx="365">
                  <c:v>7743.0181570949899</c:v>
                </c:pt>
                <c:pt idx="366">
                  <c:v>7655.95061617793</c:v>
                </c:pt>
                <c:pt idx="367">
                  <c:v>7703.51304068435</c:v>
                </c:pt>
                <c:pt idx="368">
                  <c:v>7691.42536541149</c:v>
                </c:pt>
                <c:pt idx="369">
                  <c:v>7783.6597066186896</c:v>
                </c:pt>
                <c:pt idx="370">
                  <c:v>7733.7912665192198</c:v>
                </c:pt>
                <c:pt idx="371">
                  <c:v>7654.7263585729497</c:v>
                </c:pt>
                <c:pt idx="372">
                  <c:v>7730.9679261168603</c:v>
                </c:pt>
                <c:pt idx="373">
                  <c:v>7748.8722402292196</c:v>
                </c:pt>
                <c:pt idx="374">
                  <c:v>7678.0368393010303</c:v>
                </c:pt>
                <c:pt idx="375">
                  <c:v>7714.4798120651403</c:v>
                </c:pt>
                <c:pt idx="376">
                  <c:v>7763.3818398653402</c:v>
                </c:pt>
                <c:pt idx="377">
                  <c:v>7789.89659506515</c:v>
                </c:pt>
                <c:pt idx="378">
                  <c:v>7749.4232093576302</c:v>
                </c:pt>
                <c:pt idx="379">
                  <c:v>7637.2373738431397</c:v>
                </c:pt>
                <c:pt idx="380">
                  <c:v>7719.2196583677396</c:v>
                </c:pt>
                <c:pt idx="381">
                  <c:v>7720.1686431506796</c:v>
                </c:pt>
                <c:pt idx="382">
                  <c:v>7733.7269266768799</c:v>
                </c:pt>
                <c:pt idx="383">
                  <c:v>7712.2952225939198</c:v>
                </c:pt>
                <c:pt idx="384">
                  <c:v>7743.9407975250297</c:v>
                </c:pt>
                <c:pt idx="385">
                  <c:v>7744.0794693965399</c:v>
                </c:pt>
                <c:pt idx="386">
                  <c:v>7754.1487753615102</c:v>
                </c:pt>
                <c:pt idx="387">
                  <c:v>7783.51600112701</c:v>
                </c:pt>
                <c:pt idx="388">
                  <c:v>7639.4933553603896</c:v>
                </c:pt>
                <c:pt idx="389">
                  <c:v>7668.0340652864497</c:v>
                </c:pt>
                <c:pt idx="390">
                  <c:v>7655.8274965743203</c:v>
                </c:pt>
                <c:pt idx="391">
                  <c:v>7725.2996717862698</c:v>
                </c:pt>
                <c:pt idx="392">
                  <c:v>7679.9524677504596</c:v>
                </c:pt>
                <c:pt idx="393">
                  <c:v>7654.3606559029904</c:v>
                </c:pt>
                <c:pt idx="394">
                  <c:v>7655.1049722848902</c:v>
                </c:pt>
                <c:pt idx="395">
                  <c:v>7674.4901868221896</c:v>
                </c:pt>
                <c:pt idx="396">
                  <c:v>7639.3261483177203</c:v>
                </c:pt>
                <c:pt idx="397">
                  <c:v>7712.3330060786702</c:v>
                </c:pt>
                <c:pt idx="398">
                  <c:v>7685.0156441486597</c:v>
                </c:pt>
                <c:pt idx="399">
                  <c:v>7647.4931622051099</c:v>
                </c:pt>
                <c:pt idx="400">
                  <c:v>7569.1346029139004</c:v>
                </c:pt>
                <c:pt idx="401">
                  <c:v>7626.1473080509004</c:v>
                </c:pt>
                <c:pt idx="402">
                  <c:v>7574.7954138348596</c:v>
                </c:pt>
                <c:pt idx="403">
                  <c:v>7652.3515091707104</c:v>
                </c:pt>
                <c:pt idx="404">
                  <c:v>7684.1129004554996</c:v>
                </c:pt>
                <c:pt idx="405">
                  <c:v>7618.5180472709399</c:v>
                </c:pt>
                <c:pt idx="406">
                  <c:v>7565.0763368114003</c:v>
                </c:pt>
                <c:pt idx="407">
                  <c:v>7699.7680661126396</c:v>
                </c:pt>
                <c:pt idx="408">
                  <c:v>7584.1501274252496</c:v>
                </c:pt>
                <c:pt idx="409">
                  <c:v>7750.5031828497804</c:v>
                </c:pt>
                <c:pt idx="410">
                  <c:v>7696.51605395344</c:v>
                </c:pt>
                <c:pt idx="411">
                  <c:v>7660.5822795437398</c:v>
                </c:pt>
                <c:pt idx="412">
                  <c:v>7548.2914467174296</c:v>
                </c:pt>
                <c:pt idx="413">
                  <c:v>7636.87216697845</c:v>
                </c:pt>
                <c:pt idx="414">
                  <c:v>7605.8687359361902</c:v>
                </c:pt>
                <c:pt idx="415">
                  <c:v>7650.26655515312</c:v>
                </c:pt>
                <c:pt idx="416">
                  <c:v>7541.4792853059998</c:v>
                </c:pt>
                <c:pt idx="417">
                  <c:v>7561.8919687498601</c:v>
                </c:pt>
                <c:pt idx="418">
                  <c:v>7671.4441866196003</c:v>
                </c:pt>
                <c:pt idx="419">
                  <c:v>7576.2170758974898</c:v>
                </c:pt>
                <c:pt idx="420">
                  <c:v>7613.6737776294904</c:v>
                </c:pt>
                <c:pt idx="421">
                  <c:v>7653.2347520490903</c:v>
                </c:pt>
                <c:pt idx="422">
                  <c:v>7657.7537014829304</c:v>
                </c:pt>
                <c:pt idx="423">
                  <c:v>7646.2156502160897</c:v>
                </c:pt>
                <c:pt idx="424">
                  <c:v>7553.5845152594202</c:v>
                </c:pt>
                <c:pt idx="425">
                  <c:v>7604.6362624908597</c:v>
                </c:pt>
                <c:pt idx="426">
                  <c:v>7581.5344522649002</c:v>
                </c:pt>
                <c:pt idx="427">
                  <c:v>7630.7406028781998</c:v>
                </c:pt>
                <c:pt idx="428">
                  <c:v>7643.3255911373699</c:v>
                </c:pt>
                <c:pt idx="429">
                  <c:v>7673.6129992997903</c:v>
                </c:pt>
                <c:pt idx="430">
                  <c:v>7622.1275595806101</c:v>
                </c:pt>
                <c:pt idx="431">
                  <c:v>7565.3787712446001</c:v>
                </c:pt>
                <c:pt idx="432">
                  <c:v>7563.8877153643198</c:v>
                </c:pt>
                <c:pt idx="433">
                  <c:v>7585.9944441177704</c:v>
                </c:pt>
                <c:pt idx="434">
                  <c:v>7588.9506822132298</c:v>
                </c:pt>
                <c:pt idx="435">
                  <c:v>7575.7579282780198</c:v>
                </c:pt>
                <c:pt idx="436">
                  <c:v>7568.2790425755002</c:v>
                </c:pt>
                <c:pt idx="437">
                  <c:v>7576.8477153661697</c:v>
                </c:pt>
                <c:pt idx="438">
                  <c:v>7600.8577152182397</c:v>
                </c:pt>
                <c:pt idx="439">
                  <c:v>7647.5012059573701</c:v>
                </c:pt>
                <c:pt idx="440">
                  <c:v>7640.5044627409598</c:v>
                </c:pt>
                <c:pt idx="441">
                  <c:v>7585.9142841992798</c:v>
                </c:pt>
                <c:pt idx="442">
                  <c:v>7554.25665975843</c:v>
                </c:pt>
                <c:pt idx="443">
                  <c:v>7553.95616385017</c:v>
                </c:pt>
                <c:pt idx="444">
                  <c:v>7686.39088471592</c:v>
                </c:pt>
                <c:pt idx="445">
                  <c:v>7597.4020732981799</c:v>
                </c:pt>
                <c:pt idx="446">
                  <c:v>7589.4541401162196</c:v>
                </c:pt>
                <c:pt idx="447">
                  <c:v>7565.1587837877396</c:v>
                </c:pt>
                <c:pt idx="448">
                  <c:v>7564.2588963041298</c:v>
                </c:pt>
                <c:pt idx="449">
                  <c:v>7642.1910609697097</c:v>
                </c:pt>
                <c:pt idx="450">
                  <c:v>7574.1745483938003</c:v>
                </c:pt>
                <c:pt idx="451">
                  <c:v>7547.54458451541</c:v>
                </c:pt>
                <c:pt idx="452">
                  <c:v>7577.9895240870601</c:v>
                </c:pt>
                <c:pt idx="453">
                  <c:v>7581.7908684028598</c:v>
                </c:pt>
                <c:pt idx="454">
                  <c:v>7636.9811939670699</c:v>
                </c:pt>
                <c:pt idx="455">
                  <c:v>7607.95512741325</c:v>
                </c:pt>
                <c:pt idx="456">
                  <c:v>7596.7709010942699</c:v>
                </c:pt>
                <c:pt idx="457">
                  <c:v>7541.0053808730299</c:v>
                </c:pt>
                <c:pt idx="458">
                  <c:v>7555.1083449023099</c:v>
                </c:pt>
                <c:pt idx="459">
                  <c:v>7583.0024508450197</c:v>
                </c:pt>
                <c:pt idx="460">
                  <c:v>7566.1343054041099</c:v>
                </c:pt>
                <c:pt idx="461">
                  <c:v>7556.6778492741896</c:v>
                </c:pt>
                <c:pt idx="462">
                  <c:v>7534.3192394849202</c:v>
                </c:pt>
                <c:pt idx="463">
                  <c:v>7594.0957101127697</c:v>
                </c:pt>
                <c:pt idx="464">
                  <c:v>7591.1436891233698</c:v>
                </c:pt>
                <c:pt idx="465">
                  <c:v>7522.9107525555301</c:v>
                </c:pt>
                <c:pt idx="466">
                  <c:v>7574.8819251333598</c:v>
                </c:pt>
                <c:pt idx="467">
                  <c:v>7549.5941943930502</c:v>
                </c:pt>
                <c:pt idx="468">
                  <c:v>7595.8806565413397</c:v>
                </c:pt>
                <c:pt idx="469">
                  <c:v>7616.9865341248396</c:v>
                </c:pt>
                <c:pt idx="470">
                  <c:v>7561.8670898650498</c:v>
                </c:pt>
                <c:pt idx="471">
                  <c:v>7553.6977838926396</c:v>
                </c:pt>
                <c:pt idx="472">
                  <c:v>7539.8555542458498</c:v>
                </c:pt>
                <c:pt idx="473">
                  <c:v>7487.7428043620803</c:v>
                </c:pt>
                <c:pt idx="474">
                  <c:v>7612.7290136033098</c:v>
                </c:pt>
                <c:pt idx="475">
                  <c:v>7559.9863240550403</c:v>
                </c:pt>
                <c:pt idx="476">
                  <c:v>7574.69829006088</c:v>
                </c:pt>
                <c:pt idx="477">
                  <c:v>7509.1174012398496</c:v>
                </c:pt>
                <c:pt idx="478">
                  <c:v>7538.82948623635</c:v>
                </c:pt>
                <c:pt idx="479">
                  <c:v>7592.1905903776196</c:v>
                </c:pt>
                <c:pt idx="480">
                  <c:v>7543.4807947787904</c:v>
                </c:pt>
                <c:pt idx="481">
                  <c:v>7537.5149516439596</c:v>
                </c:pt>
                <c:pt idx="482">
                  <c:v>7564.5057837301601</c:v>
                </c:pt>
                <c:pt idx="483">
                  <c:v>7558.2011181348498</c:v>
                </c:pt>
                <c:pt idx="484">
                  <c:v>7520.1512493732698</c:v>
                </c:pt>
                <c:pt idx="485">
                  <c:v>7580.7529747855497</c:v>
                </c:pt>
                <c:pt idx="486">
                  <c:v>7535.1931936302999</c:v>
                </c:pt>
                <c:pt idx="487">
                  <c:v>7569.7342935100796</c:v>
                </c:pt>
                <c:pt idx="488">
                  <c:v>7557.2826327788098</c:v>
                </c:pt>
                <c:pt idx="489">
                  <c:v>7487.6031780738303</c:v>
                </c:pt>
                <c:pt idx="490">
                  <c:v>7504.01305718198</c:v>
                </c:pt>
                <c:pt idx="491">
                  <c:v>7515.6176568972796</c:v>
                </c:pt>
                <c:pt idx="492">
                  <c:v>7541.4510120692003</c:v>
                </c:pt>
                <c:pt idx="493">
                  <c:v>7564.3122184827198</c:v>
                </c:pt>
                <c:pt idx="494">
                  <c:v>7440.5865993362804</c:v>
                </c:pt>
                <c:pt idx="495">
                  <c:v>7512.3055706814803</c:v>
                </c:pt>
                <c:pt idx="496">
                  <c:v>7506.3328140735202</c:v>
                </c:pt>
                <c:pt idx="497">
                  <c:v>7542.1708778476204</c:v>
                </c:pt>
                <c:pt idx="498">
                  <c:v>7503.6327054130497</c:v>
                </c:pt>
                <c:pt idx="499">
                  <c:v>7449.4544265631203</c:v>
                </c:pt>
                <c:pt idx="500">
                  <c:v>7521.9736674829701</c:v>
                </c:pt>
                <c:pt idx="501">
                  <c:v>7450.3979901004404</c:v>
                </c:pt>
                <c:pt idx="502">
                  <c:v>7511.9574046616499</c:v>
                </c:pt>
                <c:pt idx="503">
                  <c:v>7495.30891269935</c:v>
                </c:pt>
                <c:pt idx="504">
                  <c:v>7560.4500248984295</c:v>
                </c:pt>
                <c:pt idx="505">
                  <c:v>7562.6524135626596</c:v>
                </c:pt>
                <c:pt idx="506">
                  <c:v>7454.5297924431898</c:v>
                </c:pt>
                <c:pt idx="507">
                  <c:v>7515.4615121511397</c:v>
                </c:pt>
                <c:pt idx="508">
                  <c:v>7530.0746383919204</c:v>
                </c:pt>
                <c:pt idx="509">
                  <c:v>7435.9515698390696</c:v>
                </c:pt>
                <c:pt idx="510">
                  <c:v>7505.9017818981301</c:v>
                </c:pt>
                <c:pt idx="511">
                  <c:v>7469.4185057796303</c:v>
                </c:pt>
                <c:pt idx="512">
                  <c:v>7426.2516204935</c:v>
                </c:pt>
                <c:pt idx="513">
                  <c:v>7466.6415628935201</c:v>
                </c:pt>
                <c:pt idx="514">
                  <c:v>7510.9985691849497</c:v>
                </c:pt>
                <c:pt idx="515">
                  <c:v>7473.0581871268496</c:v>
                </c:pt>
                <c:pt idx="516">
                  <c:v>7491.0777094458499</c:v>
                </c:pt>
                <c:pt idx="517">
                  <c:v>7522.7886230210897</c:v>
                </c:pt>
                <c:pt idx="518">
                  <c:v>7513.3105720922304</c:v>
                </c:pt>
                <c:pt idx="519">
                  <c:v>7459.5369674120102</c:v>
                </c:pt>
                <c:pt idx="520">
                  <c:v>7531.9034957234398</c:v>
                </c:pt>
                <c:pt idx="521">
                  <c:v>7498.9180512878502</c:v>
                </c:pt>
                <c:pt idx="522">
                  <c:v>7568.2597343446596</c:v>
                </c:pt>
                <c:pt idx="523">
                  <c:v>7476.5654594857497</c:v>
                </c:pt>
                <c:pt idx="524">
                  <c:v>7448.4446551963701</c:v>
                </c:pt>
                <c:pt idx="525">
                  <c:v>7442.7481103496502</c:v>
                </c:pt>
                <c:pt idx="526">
                  <c:v>7408.3721977058603</c:v>
                </c:pt>
                <c:pt idx="527">
                  <c:v>7484.37780075301</c:v>
                </c:pt>
                <c:pt idx="528">
                  <c:v>7455.7037842179998</c:v>
                </c:pt>
                <c:pt idx="529">
                  <c:v>7459.2989048791696</c:v>
                </c:pt>
                <c:pt idx="530">
                  <c:v>7467.4894363111498</c:v>
                </c:pt>
                <c:pt idx="531">
                  <c:v>7434.01737044332</c:v>
                </c:pt>
                <c:pt idx="532">
                  <c:v>7386.9737929444</c:v>
                </c:pt>
                <c:pt idx="533">
                  <c:v>7419.7134897613796</c:v>
                </c:pt>
                <c:pt idx="534">
                  <c:v>7412.1380203482604</c:v>
                </c:pt>
                <c:pt idx="535">
                  <c:v>7416.9718049271796</c:v>
                </c:pt>
                <c:pt idx="536">
                  <c:v>7413.45203805251</c:v>
                </c:pt>
                <c:pt idx="537">
                  <c:v>7467.3560493736804</c:v>
                </c:pt>
                <c:pt idx="538">
                  <c:v>7426.5122909954398</c:v>
                </c:pt>
                <c:pt idx="539">
                  <c:v>7474.3245688409797</c:v>
                </c:pt>
                <c:pt idx="540">
                  <c:v>7420.8312448918296</c:v>
                </c:pt>
                <c:pt idx="541">
                  <c:v>7491.6827212087801</c:v>
                </c:pt>
                <c:pt idx="542">
                  <c:v>7435.0966084657703</c:v>
                </c:pt>
                <c:pt idx="543">
                  <c:v>7444.90326830289</c:v>
                </c:pt>
                <c:pt idx="544">
                  <c:v>7496.4622047029397</c:v>
                </c:pt>
                <c:pt idx="545">
                  <c:v>7455.8913268266897</c:v>
                </c:pt>
                <c:pt idx="546">
                  <c:v>7437.3472324746999</c:v>
                </c:pt>
                <c:pt idx="547">
                  <c:v>7422.7739150811904</c:v>
                </c:pt>
                <c:pt idx="548">
                  <c:v>7446.7941639544497</c:v>
                </c:pt>
                <c:pt idx="549">
                  <c:v>7443.0423996715699</c:v>
                </c:pt>
                <c:pt idx="550">
                  <c:v>7431.5050856888902</c:v>
                </c:pt>
                <c:pt idx="551">
                  <c:v>7419.1068981054304</c:v>
                </c:pt>
                <c:pt idx="552">
                  <c:v>7463.2877984528204</c:v>
                </c:pt>
                <c:pt idx="553">
                  <c:v>7353.9617610331497</c:v>
                </c:pt>
                <c:pt idx="554">
                  <c:v>7420.74192771664</c:v>
                </c:pt>
                <c:pt idx="555">
                  <c:v>7389.3641152746104</c:v>
                </c:pt>
                <c:pt idx="556">
                  <c:v>7414.8671340417104</c:v>
                </c:pt>
                <c:pt idx="557">
                  <c:v>7416.1294388524302</c:v>
                </c:pt>
                <c:pt idx="558">
                  <c:v>7395.6516701684404</c:v>
                </c:pt>
                <c:pt idx="559">
                  <c:v>7475.2848696807096</c:v>
                </c:pt>
                <c:pt idx="560">
                  <c:v>7421.1016055789596</c:v>
                </c:pt>
                <c:pt idx="561">
                  <c:v>7440.0484600607997</c:v>
                </c:pt>
                <c:pt idx="562">
                  <c:v>7477.0620962366002</c:v>
                </c:pt>
                <c:pt idx="563">
                  <c:v>7381.29578042307</c:v>
                </c:pt>
                <c:pt idx="564">
                  <c:v>7423.2526448847802</c:v>
                </c:pt>
                <c:pt idx="565">
                  <c:v>7472.0917096543899</c:v>
                </c:pt>
                <c:pt idx="566">
                  <c:v>7354.2616984088199</c:v>
                </c:pt>
                <c:pt idx="567">
                  <c:v>7488.7068152115698</c:v>
                </c:pt>
                <c:pt idx="568">
                  <c:v>7354.9434885871497</c:v>
                </c:pt>
                <c:pt idx="569">
                  <c:v>7420.3588474445996</c:v>
                </c:pt>
                <c:pt idx="570">
                  <c:v>7450.50158166442</c:v>
                </c:pt>
                <c:pt idx="571">
                  <c:v>7446.8034114955499</c:v>
                </c:pt>
                <c:pt idx="572">
                  <c:v>7428.1359654418602</c:v>
                </c:pt>
                <c:pt idx="573">
                  <c:v>7458.04152647516</c:v>
                </c:pt>
                <c:pt idx="574">
                  <c:v>7453.9462017920896</c:v>
                </c:pt>
                <c:pt idx="575">
                  <c:v>7395.1887968313304</c:v>
                </c:pt>
                <c:pt idx="576">
                  <c:v>7385.8066474363804</c:v>
                </c:pt>
                <c:pt idx="577">
                  <c:v>7426.6104409898899</c:v>
                </c:pt>
                <c:pt idx="578">
                  <c:v>7408.7912737828101</c:v>
                </c:pt>
                <c:pt idx="579">
                  <c:v>7404.8918793872399</c:v>
                </c:pt>
                <c:pt idx="580">
                  <c:v>7382.8625494479802</c:v>
                </c:pt>
                <c:pt idx="581">
                  <c:v>7354.3090099207102</c:v>
                </c:pt>
                <c:pt idx="582">
                  <c:v>7381.9029361645198</c:v>
                </c:pt>
                <c:pt idx="583">
                  <c:v>7447.9451219049297</c:v>
                </c:pt>
                <c:pt idx="584">
                  <c:v>7408.0888477001699</c:v>
                </c:pt>
                <c:pt idx="585">
                  <c:v>7424.08221812182</c:v>
                </c:pt>
                <c:pt idx="586">
                  <c:v>7442.3582700658999</c:v>
                </c:pt>
                <c:pt idx="587">
                  <c:v>7384.9907740264198</c:v>
                </c:pt>
                <c:pt idx="588">
                  <c:v>7335.27717571842</c:v>
                </c:pt>
                <c:pt idx="589">
                  <c:v>7342.71378618374</c:v>
                </c:pt>
                <c:pt idx="590">
                  <c:v>7344.6365879067198</c:v>
                </c:pt>
                <c:pt idx="591">
                  <c:v>7344.8779198192397</c:v>
                </c:pt>
                <c:pt idx="592">
                  <c:v>7329.96741686728</c:v>
                </c:pt>
                <c:pt idx="593">
                  <c:v>7363.4911527786999</c:v>
                </c:pt>
                <c:pt idx="594">
                  <c:v>7358.1097794314601</c:v>
                </c:pt>
                <c:pt idx="595">
                  <c:v>7350.9349288883805</c:v>
                </c:pt>
                <c:pt idx="596">
                  <c:v>7389.4019763078304</c:v>
                </c:pt>
                <c:pt idx="597">
                  <c:v>7412.9466466278</c:v>
                </c:pt>
                <c:pt idx="598">
                  <c:v>7307.6847479805101</c:v>
                </c:pt>
                <c:pt idx="599">
                  <c:v>7420.8758495276397</c:v>
                </c:pt>
                <c:pt idx="600">
                  <c:v>7438.7219051369502</c:v>
                </c:pt>
                <c:pt idx="601">
                  <c:v>7425.6955570524397</c:v>
                </c:pt>
                <c:pt idx="602">
                  <c:v>7369.3200177119097</c:v>
                </c:pt>
                <c:pt idx="603">
                  <c:v>7352.6588744231303</c:v>
                </c:pt>
                <c:pt idx="604">
                  <c:v>7282.4308817908404</c:v>
                </c:pt>
                <c:pt idx="605">
                  <c:v>7325.7838474660002</c:v>
                </c:pt>
                <c:pt idx="606">
                  <c:v>7364.8625968590304</c:v>
                </c:pt>
                <c:pt idx="607">
                  <c:v>7386.6300811069004</c:v>
                </c:pt>
                <c:pt idx="608">
                  <c:v>7319.92145104872</c:v>
                </c:pt>
                <c:pt idx="609">
                  <c:v>7346.5722588981598</c:v>
                </c:pt>
                <c:pt idx="610">
                  <c:v>7364.8291398288402</c:v>
                </c:pt>
                <c:pt idx="611">
                  <c:v>7332.0284405314096</c:v>
                </c:pt>
                <c:pt idx="612">
                  <c:v>7369.6820449268198</c:v>
                </c:pt>
                <c:pt idx="613">
                  <c:v>7384.1917152348196</c:v>
                </c:pt>
                <c:pt idx="614">
                  <c:v>7375.7256606395904</c:v>
                </c:pt>
                <c:pt idx="615">
                  <c:v>7285.1944088254904</c:v>
                </c:pt>
                <c:pt idx="616">
                  <c:v>7285.3483517227996</c:v>
                </c:pt>
                <c:pt idx="617">
                  <c:v>7366.2679961329404</c:v>
                </c:pt>
                <c:pt idx="618">
                  <c:v>7333.9082903990902</c:v>
                </c:pt>
                <c:pt idx="619">
                  <c:v>7284.30835577993</c:v>
                </c:pt>
                <c:pt idx="620">
                  <c:v>7270.62057485068</c:v>
                </c:pt>
                <c:pt idx="621">
                  <c:v>7321.6825670122698</c:v>
                </c:pt>
                <c:pt idx="622">
                  <c:v>7371.8596935464602</c:v>
                </c:pt>
                <c:pt idx="623">
                  <c:v>7420.3364635308599</c:v>
                </c:pt>
                <c:pt idx="624">
                  <c:v>7326.8229023239301</c:v>
                </c:pt>
                <c:pt idx="625">
                  <c:v>7284.5243342143704</c:v>
                </c:pt>
                <c:pt idx="626">
                  <c:v>7319.8015550390601</c:v>
                </c:pt>
                <c:pt idx="627">
                  <c:v>7286.4502344865195</c:v>
                </c:pt>
                <c:pt idx="628">
                  <c:v>7288.8117257079102</c:v>
                </c:pt>
                <c:pt idx="629">
                  <c:v>7293.7087733039898</c:v>
                </c:pt>
                <c:pt idx="630">
                  <c:v>7341.3243416047999</c:v>
                </c:pt>
                <c:pt idx="631">
                  <c:v>7340.8746797917302</c:v>
                </c:pt>
                <c:pt idx="632">
                  <c:v>7300.7771000326802</c:v>
                </c:pt>
                <c:pt idx="633">
                  <c:v>7364.0262713753</c:v>
                </c:pt>
                <c:pt idx="634">
                  <c:v>7313.5694934061003</c:v>
                </c:pt>
                <c:pt idx="635">
                  <c:v>7266.0948359079202</c:v>
                </c:pt>
                <c:pt idx="636">
                  <c:v>7305.0950304856196</c:v>
                </c:pt>
                <c:pt idx="637">
                  <c:v>7307.6623061605796</c:v>
                </c:pt>
                <c:pt idx="638">
                  <c:v>7299.8887754750904</c:v>
                </c:pt>
                <c:pt idx="639">
                  <c:v>7326.6899813739201</c:v>
                </c:pt>
                <c:pt idx="640">
                  <c:v>7262.09072541972</c:v>
                </c:pt>
                <c:pt idx="641">
                  <c:v>7288.6794183612801</c:v>
                </c:pt>
                <c:pt idx="642">
                  <c:v>7340.71022182448</c:v>
                </c:pt>
                <c:pt idx="643">
                  <c:v>7321.0736343927201</c:v>
                </c:pt>
                <c:pt idx="644">
                  <c:v>7322.9300664206103</c:v>
                </c:pt>
                <c:pt idx="645">
                  <c:v>7322.9879881336601</c:v>
                </c:pt>
                <c:pt idx="646">
                  <c:v>7306.5226952584399</c:v>
                </c:pt>
                <c:pt idx="647">
                  <c:v>7232.1663272662699</c:v>
                </c:pt>
                <c:pt idx="648">
                  <c:v>7279.09383028097</c:v>
                </c:pt>
                <c:pt idx="649">
                  <c:v>7311.33339085855</c:v>
                </c:pt>
                <c:pt idx="650">
                  <c:v>7279.40997062315</c:v>
                </c:pt>
                <c:pt idx="651">
                  <c:v>7218.8656566287</c:v>
                </c:pt>
                <c:pt idx="652">
                  <c:v>7285.7339795650796</c:v>
                </c:pt>
                <c:pt idx="653">
                  <c:v>7232.1057577621796</c:v>
                </c:pt>
                <c:pt idx="654">
                  <c:v>7317.9896832463401</c:v>
                </c:pt>
                <c:pt idx="655">
                  <c:v>7230.5619386957896</c:v>
                </c:pt>
                <c:pt idx="656">
                  <c:v>7205.6635579882204</c:v>
                </c:pt>
                <c:pt idx="657">
                  <c:v>7229.0185382848604</c:v>
                </c:pt>
                <c:pt idx="658">
                  <c:v>7292.1851310122302</c:v>
                </c:pt>
                <c:pt idx="659">
                  <c:v>7247.9697590282804</c:v>
                </c:pt>
                <c:pt idx="660">
                  <c:v>7253.6371872926602</c:v>
                </c:pt>
                <c:pt idx="661">
                  <c:v>7266.2718466584301</c:v>
                </c:pt>
                <c:pt idx="662">
                  <c:v>7237.3163922868898</c:v>
                </c:pt>
                <c:pt idx="663">
                  <c:v>7249.8620762205901</c:v>
                </c:pt>
                <c:pt idx="664">
                  <c:v>7241.4492556872501</c:v>
                </c:pt>
                <c:pt idx="665">
                  <c:v>7227.2559470102296</c:v>
                </c:pt>
                <c:pt idx="666">
                  <c:v>7201.6559924650301</c:v>
                </c:pt>
                <c:pt idx="667">
                  <c:v>7261.8882307275198</c:v>
                </c:pt>
                <c:pt idx="668">
                  <c:v>7207.8001429466003</c:v>
                </c:pt>
                <c:pt idx="669">
                  <c:v>7254.2163201640196</c:v>
                </c:pt>
                <c:pt idx="670">
                  <c:v>7310.3568980502496</c:v>
                </c:pt>
                <c:pt idx="671">
                  <c:v>7247.76207932738</c:v>
                </c:pt>
                <c:pt idx="672">
                  <c:v>7245.7508933313202</c:v>
                </c:pt>
                <c:pt idx="673">
                  <c:v>7172.8225857361404</c:v>
                </c:pt>
                <c:pt idx="674">
                  <c:v>7165.86269419162</c:v>
                </c:pt>
                <c:pt idx="675">
                  <c:v>7205.6050480536296</c:v>
                </c:pt>
                <c:pt idx="676">
                  <c:v>7231.0933917381799</c:v>
                </c:pt>
                <c:pt idx="677">
                  <c:v>7193.0981254180197</c:v>
                </c:pt>
                <c:pt idx="678">
                  <c:v>7241.6687551525301</c:v>
                </c:pt>
                <c:pt idx="679">
                  <c:v>7229.8060266191796</c:v>
                </c:pt>
                <c:pt idx="680">
                  <c:v>7234.9942362572101</c:v>
                </c:pt>
                <c:pt idx="681">
                  <c:v>7224.4442210096404</c:v>
                </c:pt>
                <c:pt idx="682">
                  <c:v>7251.89113699881</c:v>
                </c:pt>
                <c:pt idx="683">
                  <c:v>7274.9371396681099</c:v>
                </c:pt>
                <c:pt idx="684">
                  <c:v>7263.2470250476199</c:v>
                </c:pt>
                <c:pt idx="685">
                  <c:v>7210.4897445577699</c:v>
                </c:pt>
                <c:pt idx="686">
                  <c:v>7232.0936552720796</c:v>
                </c:pt>
                <c:pt idx="687">
                  <c:v>7225.4900097029304</c:v>
                </c:pt>
                <c:pt idx="688">
                  <c:v>7210.5886779061302</c:v>
                </c:pt>
                <c:pt idx="689">
                  <c:v>7189.2749093399598</c:v>
                </c:pt>
                <c:pt idx="690">
                  <c:v>7279.9547638313898</c:v>
                </c:pt>
                <c:pt idx="691">
                  <c:v>7181.6724953124603</c:v>
                </c:pt>
                <c:pt idx="692">
                  <c:v>7250.5499101319201</c:v>
                </c:pt>
                <c:pt idx="693">
                  <c:v>7261.4918740400299</c:v>
                </c:pt>
                <c:pt idx="694">
                  <c:v>7203.3148707956698</c:v>
                </c:pt>
                <c:pt idx="695">
                  <c:v>7244.9764421538403</c:v>
                </c:pt>
                <c:pt idx="696">
                  <c:v>7198.6422956932302</c:v>
                </c:pt>
                <c:pt idx="697">
                  <c:v>7179.8597267136201</c:v>
                </c:pt>
                <c:pt idx="698">
                  <c:v>7202.67124197056</c:v>
                </c:pt>
                <c:pt idx="699">
                  <c:v>7168.9226460571199</c:v>
                </c:pt>
                <c:pt idx="700">
                  <c:v>7237.0772534220396</c:v>
                </c:pt>
                <c:pt idx="701">
                  <c:v>7220.1206583370204</c:v>
                </c:pt>
                <c:pt idx="702">
                  <c:v>7216.0568362754202</c:v>
                </c:pt>
                <c:pt idx="703">
                  <c:v>7212.9661141516199</c:v>
                </c:pt>
                <c:pt idx="704">
                  <c:v>7207.71686430516</c:v>
                </c:pt>
                <c:pt idx="705">
                  <c:v>7204.0341038177703</c:v>
                </c:pt>
                <c:pt idx="706">
                  <c:v>7207.6101778167504</c:v>
                </c:pt>
                <c:pt idx="707">
                  <c:v>7154.9630852405999</c:v>
                </c:pt>
                <c:pt idx="708">
                  <c:v>7183.2620608115303</c:v>
                </c:pt>
                <c:pt idx="709">
                  <c:v>7194.5496976281602</c:v>
                </c:pt>
                <c:pt idx="710">
                  <c:v>7180.2435264691303</c:v>
                </c:pt>
                <c:pt idx="711">
                  <c:v>7229.57781733301</c:v>
                </c:pt>
                <c:pt idx="712">
                  <c:v>7177.4148098757896</c:v>
                </c:pt>
                <c:pt idx="713">
                  <c:v>7178.0621702898898</c:v>
                </c:pt>
                <c:pt idx="714">
                  <c:v>7178.0654901878397</c:v>
                </c:pt>
                <c:pt idx="715">
                  <c:v>7212.0346423905203</c:v>
                </c:pt>
                <c:pt idx="716">
                  <c:v>7135.5781857289103</c:v>
                </c:pt>
                <c:pt idx="717">
                  <c:v>7195.2930112712802</c:v>
                </c:pt>
                <c:pt idx="718">
                  <c:v>7156.0985715873803</c:v>
                </c:pt>
                <c:pt idx="719">
                  <c:v>7195.6333506037199</c:v>
                </c:pt>
                <c:pt idx="720">
                  <c:v>7189.07504577892</c:v>
                </c:pt>
                <c:pt idx="721">
                  <c:v>7115.8993877851399</c:v>
                </c:pt>
                <c:pt idx="722">
                  <c:v>7102.3468271572901</c:v>
                </c:pt>
                <c:pt idx="723">
                  <c:v>7142.6446212933297</c:v>
                </c:pt>
                <c:pt idx="724">
                  <c:v>7148.7353398308196</c:v>
                </c:pt>
                <c:pt idx="725">
                  <c:v>7193.4470931964397</c:v>
                </c:pt>
                <c:pt idx="726">
                  <c:v>7166.0823336740204</c:v>
                </c:pt>
                <c:pt idx="727">
                  <c:v>7145.04186169076</c:v>
                </c:pt>
                <c:pt idx="728">
                  <c:v>7101.5071573781097</c:v>
                </c:pt>
                <c:pt idx="729">
                  <c:v>7143.8650201038399</c:v>
                </c:pt>
                <c:pt idx="730">
                  <c:v>7181.5185559709998</c:v>
                </c:pt>
                <c:pt idx="731">
                  <c:v>7157.3053083033201</c:v>
                </c:pt>
                <c:pt idx="732">
                  <c:v>7142.31418817139</c:v>
                </c:pt>
                <c:pt idx="733">
                  <c:v>7162.4641427435399</c:v>
                </c:pt>
                <c:pt idx="734">
                  <c:v>7133.6997787340997</c:v>
                </c:pt>
                <c:pt idx="735">
                  <c:v>7134.0180104802803</c:v>
                </c:pt>
                <c:pt idx="736">
                  <c:v>7103.4497185135497</c:v>
                </c:pt>
                <c:pt idx="737">
                  <c:v>7163.8457544010098</c:v>
                </c:pt>
                <c:pt idx="738">
                  <c:v>7173.6423432655902</c:v>
                </c:pt>
                <c:pt idx="739">
                  <c:v>7129.3034055049902</c:v>
                </c:pt>
                <c:pt idx="740">
                  <c:v>7167.3493027157401</c:v>
                </c:pt>
                <c:pt idx="741">
                  <c:v>7119.3788432117499</c:v>
                </c:pt>
                <c:pt idx="742">
                  <c:v>7129.0382168052001</c:v>
                </c:pt>
                <c:pt idx="743">
                  <c:v>7129.5511569971304</c:v>
                </c:pt>
                <c:pt idx="744">
                  <c:v>7140.4960994233397</c:v>
                </c:pt>
                <c:pt idx="745">
                  <c:v>7126.3579935594298</c:v>
                </c:pt>
                <c:pt idx="746">
                  <c:v>7131.4026497920704</c:v>
                </c:pt>
                <c:pt idx="747">
                  <c:v>7134.31725805735</c:v>
                </c:pt>
                <c:pt idx="748">
                  <c:v>7137.4138990437104</c:v>
                </c:pt>
                <c:pt idx="749">
                  <c:v>7160.5683250616003</c:v>
                </c:pt>
                <c:pt idx="750">
                  <c:v>7145.31503116778</c:v>
                </c:pt>
                <c:pt idx="751">
                  <c:v>7122.2193681181898</c:v>
                </c:pt>
                <c:pt idx="752">
                  <c:v>7117.05849196091</c:v>
                </c:pt>
                <c:pt idx="753">
                  <c:v>7152.9658282730798</c:v>
                </c:pt>
                <c:pt idx="754">
                  <c:v>7162.8839282500603</c:v>
                </c:pt>
                <c:pt idx="755">
                  <c:v>7127.7873394316002</c:v>
                </c:pt>
                <c:pt idx="756">
                  <c:v>7141.46918484649</c:v>
                </c:pt>
                <c:pt idx="757">
                  <c:v>7140.9818164308799</c:v>
                </c:pt>
                <c:pt idx="758">
                  <c:v>7129.4944562240398</c:v>
                </c:pt>
                <c:pt idx="759">
                  <c:v>7073.2290571285603</c:v>
                </c:pt>
                <c:pt idx="760">
                  <c:v>7115.4781460782397</c:v>
                </c:pt>
                <c:pt idx="761">
                  <c:v>7139.9025274764699</c:v>
                </c:pt>
                <c:pt idx="762">
                  <c:v>7077.7087807543703</c:v>
                </c:pt>
                <c:pt idx="763">
                  <c:v>7130.7162596440203</c:v>
                </c:pt>
                <c:pt idx="764">
                  <c:v>7064.7891602107102</c:v>
                </c:pt>
                <c:pt idx="765">
                  <c:v>7087.7969995363401</c:v>
                </c:pt>
                <c:pt idx="766">
                  <c:v>7050.16476486392</c:v>
                </c:pt>
                <c:pt idx="767">
                  <c:v>7121.3217068785698</c:v>
                </c:pt>
                <c:pt idx="768">
                  <c:v>7100.38972640874</c:v>
                </c:pt>
                <c:pt idx="769">
                  <c:v>7068.32094712248</c:v>
                </c:pt>
                <c:pt idx="770">
                  <c:v>7136.4974686230698</c:v>
                </c:pt>
                <c:pt idx="771">
                  <c:v>7076.4542385775703</c:v>
                </c:pt>
                <c:pt idx="772">
                  <c:v>7063.1391784369298</c:v>
                </c:pt>
                <c:pt idx="773">
                  <c:v>7029.9991598631696</c:v>
                </c:pt>
                <c:pt idx="774">
                  <c:v>7099.28539999649</c:v>
                </c:pt>
                <c:pt idx="775">
                  <c:v>7099.0216899429597</c:v>
                </c:pt>
                <c:pt idx="776">
                  <c:v>7072.5035412185798</c:v>
                </c:pt>
                <c:pt idx="777">
                  <c:v>7067.1424898693404</c:v>
                </c:pt>
                <c:pt idx="778">
                  <c:v>7043.0856470701601</c:v>
                </c:pt>
                <c:pt idx="779">
                  <c:v>7090.2806024307902</c:v>
                </c:pt>
                <c:pt idx="780">
                  <c:v>7102.2962018196504</c:v>
                </c:pt>
                <c:pt idx="781">
                  <c:v>7107.8115161362002</c:v>
                </c:pt>
                <c:pt idx="782">
                  <c:v>7113.7086029926204</c:v>
                </c:pt>
                <c:pt idx="783">
                  <c:v>7050.4464756457101</c:v>
                </c:pt>
                <c:pt idx="784">
                  <c:v>7099.3778237604602</c:v>
                </c:pt>
                <c:pt idx="785">
                  <c:v>7113.0447794594002</c:v>
                </c:pt>
                <c:pt idx="786">
                  <c:v>7098.5621617240504</c:v>
                </c:pt>
                <c:pt idx="787">
                  <c:v>7113.8598592346198</c:v>
                </c:pt>
                <c:pt idx="788">
                  <c:v>7046.6075034080004</c:v>
                </c:pt>
                <c:pt idx="789">
                  <c:v>7053.59865093804</c:v>
                </c:pt>
                <c:pt idx="790">
                  <c:v>7080.5308732670001</c:v>
                </c:pt>
                <c:pt idx="791">
                  <c:v>7094.45569119837</c:v>
                </c:pt>
                <c:pt idx="792">
                  <c:v>7094.6389461898698</c:v>
                </c:pt>
                <c:pt idx="793">
                  <c:v>7107.6788032275199</c:v>
                </c:pt>
                <c:pt idx="794">
                  <c:v>7053.5371218041701</c:v>
                </c:pt>
                <c:pt idx="795">
                  <c:v>7070.7891630202403</c:v>
                </c:pt>
                <c:pt idx="796">
                  <c:v>7036.1234776367</c:v>
                </c:pt>
                <c:pt idx="797">
                  <c:v>7091.8124547206899</c:v>
                </c:pt>
                <c:pt idx="798">
                  <c:v>7069.9351797491099</c:v>
                </c:pt>
                <c:pt idx="799">
                  <c:v>7107.0030717809204</c:v>
                </c:pt>
                <c:pt idx="800">
                  <c:v>7060.7834433260696</c:v>
                </c:pt>
                <c:pt idx="801">
                  <c:v>7079.7080070730999</c:v>
                </c:pt>
                <c:pt idx="802">
                  <c:v>7025.7314502584704</c:v>
                </c:pt>
                <c:pt idx="803">
                  <c:v>7025.12595339564</c:v>
                </c:pt>
                <c:pt idx="804">
                  <c:v>7116.6548518115696</c:v>
                </c:pt>
                <c:pt idx="805">
                  <c:v>7026.2925200247901</c:v>
                </c:pt>
                <c:pt idx="806">
                  <c:v>7022.7030235125503</c:v>
                </c:pt>
                <c:pt idx="807">
                  <c:v>7077.18492984157</c:v>
                </c:pt>
                <c:pt idx="808">
                  <c:v>7058.99487652685</c:v>
                </c:pt>
                <c:pt idx="809">
                  <c:v>7050.7480881682504</c:v>
                </c:pt>
                <c:pt idx="810">
                  <c:v>7026.6493220053599</c:v>
                </c:pt>
                <c:pt idx="811">
                  <c:v>7079.5001787413803</c:v>
                </c:pt>
                <c:pt idx="812">
                  <c:v>7051.0510927436198</c:v>
                </c:pt>
                <c:pt idx="813">
                  <c:v>7035.3686424694397</c:v>
                </c:pt>
                <c:pt idx="814">
                  <c:v>7038.0698876763699</c:v>
                </c:pt>
                <c:pt idx="815">
                  <c:v>7095.7485200485298</c:v>
                </c:pt>
                <c:pt idx="816">
                  <c:v>7060.33643600702</c:v>
                </c:pt>
                <c:pt idx="817">
                  <c:v>7049.2816685469897</c:v>
                </c:pt>
                <c:pt idx="818">
                  <c:v>7010.5395039722998</c:v>
                </c:pt>
                <c:pt idx="819">
                  <c:v>7010.6981582580302</c:v>
                </c:pt>
                <c:pt idx="820">
                  <c:v>6987.4333645874103</c:v>
                </c:pt>
                <c:pt idx="821">
                  <c:v>7051.81157068433</c:v>
                </c:pt>
                <c:pt idx="822">
                  <c:v>7065.6754425787703</c:v>
                </c:pt>
                <c:pt idx="823">
                  <c:v>7033.9661377601096</c:v>
                </c:pt>
                <c:pt idx="824">
                  <c:v>6991.5632358209205</c:v>
                </c:pt>
                <c:pt idx="825">
                  <c:v>7005.4885522049299</c:v>
                </c:pt>
                <c:pt idx="826">
                  <c:v>7076.3378381064904</c:v>
                </c:pt>
                <c:pt idx="827">
                  <c:v>7042.5762349341103</c:v>
                </c:pt>
                <c:pt idx="828">
                  <c:v>7050.3544225611504</c:v>
                </c:pt>
                <c:pt idx="829">
                  <c:v>7058.7728447175105</c:v>
                </c:pt>
                <c:pt idx="830">
                  <c:v>7056.3416546029803</c:v>
                </c:pt>
                <c:pt idx="831">
                  <c:v>7017.9158675058598</c:v>
                </c:pt>
                <c:pt idx="832">
                  <c:v>7004.5786221716298</c:v>
                </c:pt>
                <c:pt idx="833">
                  <c:v>6999.04131854969</c:v>
                </c:pt>
                <c:pt idx="834">
                  <c:v>7039.3035216383696</c:v>
                </c:pt>
                <c:pt idx="835">
                  <c:v>7038.1372211110101</c:v>
                </c:pt>
                <c:pt idx="836">
                  <c:v>7001.8176857954004</c:v>
                </c:pt>
                <c:pt idx="837">
                  <c:v>7015.46356322256</c:v>
                </c:pt>
                <c:pt idx="838">
                  <c:v>6978.3444632194196</c:v>
                </c:pt>
                <c:pt idx="839">
                  <c:v>7014.6283649040497</c:v>
                </c:pt>
                <c:pt idx="840">
                  <c:v>7046.7563910491699</c:v>
                </c:pt>
                <c:pt idx="841">
                  <c:v>7060.7233605440697</c:v>
                </c:pt>
                <c:pt idx="842">
                  <c:v>6990.0953205071</c:v>
                </c:pt>
                <c:pt idx="843">
                  <c:v>6981.5245568625796</c:v>
                </c:pt>
                <c:pt idx="844">
                  <c:v>6989.8714692042004</c:v>
                </c:pt>
                <c:pt idx="845">
                  <c:v>7028.9787637449799</c:v>
                </c:pt>
                <c:pt idx="846">
                  <c:v>7011.6570347748802</c:v>
                </c:pt>
                <c:pt idx="847">
                  <c:v>7063.4607763911099</c:v>
                </c:pt>
                <c:pt idx="848">
                  <c:v>6995.80864471922</c:v>
                </c:pt>
                <c:pt idx="849">
                  <c:v>7009.7895045157502</c:v>
                </c:pt>
                <c:pt idx="850">
                  <c:v>7017.8268839734401</c:v>
                </c:pt>
                <c:pt idx="851">
                  <c:v>7025.0219038037003</c:v>
                </c:pt>
                <c:pt idx="852">
                  <c:v>7034.8883196562401</c:v>
                </c:pt>
                <c:pt idx="853">
                  <c:v>7017.6848174371898</c:v>
                </c:pt>
                <c:pt idx="854">
                  <c:v>6994.6088932208404</c:v>
                </c:pt>
                <c:pt idx="855">
                  <c:v>6974.2859866893996</c:v>
                </c:pt>
                <c:pt idx="856">
                  <c:v>6996.2252551757701</c:v>
                </c:pt>
                <c:pt idx="857">
                  <c:v>6994.8186021438496</c:v>
                </c:pt>
                <c:pt idx="858">
                  <c:v>6977.7937478364602</c:v>
                </c:pt>
                <c:pt idx="859">
                  <c:v>7019.2549453849497</c:v>
                </c:pt>
                <c:pt idx="860">
                  <c:v>6985.1582693588698</c:v>
                </c:pt>
                <c:pt idx="861">
                  <c:v>6985.0057152347799</c:v>
                </c:pt>
                <c:pt idx="862">
                  <c:v>6973.7578481582896</c:v>
                </c:pt>
                <c:pt idx="863">
                  <c:v>6947.6035761124704</c:v>
                </c:pt>
                <c:pt idx="864">
                  <c:v>6987.59158169477</c:v>
                </c:pt>
                <c:pt idx="865">
                  <c:v>6976.5359505893002</c:v>
                </c:pt>
                <c:pt idx="866">
                  <c:v>6951.5376029140198</c:v>
                </c:pt>
                <c:pt idx="867">
                  <c:v>6963.6989108968701</c:v>
                </c:pt>
                <c:pt idx="868">
                  <c:v>6970.4012232737396</c:v>
                </c:pt>
                <c:pt idx="869">
                  <c:v>6959.9910053403901</c:v>
                </c:pt>
                <c:pt idx="870">
                  <c:v>6955.8723442550299</c:v>
                </c:pt>
                <c:pt idx="871">
                  <c:v>6990.1327244720796</c:v>
                </c:pt>
                <c:pt idx="872">
                  <c:v>6980.26227889233</c:v>
                </c:pt>
                <c:pt idx="873">
                  <c:v>6954.8926492336705</c:v>
                </c:pt>
                <c:pt idx="874">
                  <c:v>6955.11021741475</c:v>
                </c:pt>
                <c:pt idx="875">
                  <c:v>6961.6751539228499</c:v>
                </c:pt>
                <c:pt idx="876">
                  <c:v>6981.5744759700601</c:v>
                </c:pt>
                <c:pt idx="877">
                  <c:v>6949.4035796058097</c:v>
                </c:pt>
                <c:pt idx="878">
                  <c:v>6909.5524127162998</c:v>
                </c:pt>
                <c:pt idx="879">
                  <c:v>6946.8057694279596</c:v>
                </c:pt>
                <c:pt idx="880">
                  <c:v>6995.1678493653899</c:v>
                </c:pt>
                <c:pt idx="881">
                  <c:v>6955.5036879404097</c:v>
                </c:pt>
                <c:pt idx="882">
                  <c:v>6978.7022116429298</c:v>
                </c:pt>
                <c:pt idx="883">
                  <c:v>6961.0922078009498</c:v>
                </c:pt>
                <c:pt idx="884">
                  <c:v>6987.5916237991796</c:v>
                </c:pt>
                <c:pt idx="885">
                  <c:v>6993.1420385916099</c:v>
                </c:pt>
                <c:pt idx="886">
                  <c:v>6965.6650569736903</c:v>
                </c:pt>
                <c:pt idx="887">
                  <c:v>7040.3657387386302</c:v>
                </c:pt>
                <c:pt idx="888">
                  <c:v>6996.15565183117</c:v>
                </c:pt>
                <c:pt idx="889">
                  <c:v>6959.0215876581597</c:v>
                </c:pt>
                <c:pt idx="890">
                  <c:v>7020.5714838488802</c:v>
                </c:pt>
                <c:pt idx="891">
                  <c:v>6989.2244337769598</c:v>
                </c:pt>
                <c:pt idx="892">
                  <c:v>7026.7142005255801</c:v>
                </c:pt>
                <c:pt idx="893">
                  <c:v>6971.7136568386104</c:v>
                </c:pt>
                <c:pt idx="894">
                  <c:v>7010.07084751607</c:v>
                </c:pt>
                <c:pt idx="895">
                  <c:v>6927.4044447503902</c:v>
                </c:pt>
                <c:pt idx="896">
                  <c:v>7026.9701046956397</c:v>
                </c:pt>
                <c:pt idx="897">
                  <c:v>6956.12261586562</c:v>
                </c:pt>
                <c:pt idx="898">
                  <c:v>7027.3212954661803</c:v>
                </c:pt>
                <c:pt idx="899">
                  <c:v>6977.4909465398496</c:v>
                </c:pt>
                <c:pt idx="900">
                  <c:v>7004.2038522786797</c:v>
                </c:pt>
                <c:pt idx="901">
                  <c:v>6957.7892249787501</c:v>
                </c:pt>
                <c:pt idx="902">
                  <c:v>6974.9978973385596</c:v>
                </c:pt>
                <c:pt idx="903">
                  <c:v>6984.7076362607604</c:v>
                </c:pt>
                <c:pt idx="904">
                  <c:v>6998.6369108509898</c:v>
                </c:pt>
                <c:pt idx="905">
                  <c:v>6985.9604226158299</c:v>
                </c:pt>
                <c:pt idx="906">
                  <c:v>6958.3548178187502</c:v>
                </c:pt>
                <c:pt idx="907">
                  <c:v>6956.83163529591</c:v>
                </c:pt>
                <c:pt idx="908">
                  <c:v>6926.2392818872204</c:v>
                </c:pt>
                <c:pt idx="909">
                  <c:v>6971.13796124293</c:v>
                </c:pt>
                <c:pt idx="910">
                  <c:v>6937.3750383585202</c:v>
                </c:pt>
                <c:pt idx="911">
                  <c:v>6965.3690594460404</c:v>
                </c:pt>
                <c:pt idx="912">
                  <c:v>6966.1340529258796</c:v>
                </c:pt>
                <c:pt idx="913">
                  <c:v>6959.2178147628501</c:v>
                </c:pt>
                <c:pt idx="914">
                  <c:v>6926.4810558238596</c:v>
                </c:pt>
                <c:pt idx="915">
                  <c:v>7017.7324093571697</c:v>
                </c:pt>
                <c:pt idx="916">
                  <c:v>6971.9780881179304</c:v>
                </c:pt>
                <c:pt idx="917">
                  <c:v>6977.7103995024099</c:v>
                </c:pt>
                <c:pt idx="918">
                  <c:v>6952.2957080102797</c:v>
                </c:pt>
                <c:pt idx="919">
                  <c:v>6957.8343147803098</c:v>
                </c:pt>
                <c:pt idx="920">
                  <c:v>6931.6086097832103</c:v>
                </c:pt>
                <c:pt idx="921">
                  <c:v>7025.2149946376903</c:v>
                </c:pt>
                <c:pt idx="922">
                  <c:v>6945.8286071381999</c:v>
                </c:pt>
                <c:pt idx="923">
                  <c:v>6914.9092231995801</c:v>
                </c:pt>
                <c:pt idx="924">
                  <c:v>6917.2393558620997</c:v>
                </c:pt>
                <c:pt idx="925">
                  <c:v>6941.7239168184697</c:v>
                </c:pt>
                <c:pt idx="926">
                  <c:v>6940.84900083511</c:v>
                </c:pt>
                <c:pt idx="927">
                  <c:v>6933.4815154520702</c:v>
                </c:pt>
                <c:pt idx="928">
                  <c:v>6964.9669388934899</c:v>
                </c:pt>
                <c:pt idx="929">
                  <c:v>6928.6830041632002</c:v>
                </c:pt>
                <c:pt idx="930">
                  <c:v>6941.1342828225097</c:v>
                </c:pt>
                <c:pt idx="931">
                  <c:v>6923.7215471026102</c:v>
                </c:pt>
                <c:pt idx="932">
                  <c:v>6884.3177371183701</c:v>
                </c:pt>
                <c:pt idx="933">
                  <c:v>6904.0645370406801</c:v>
                </c:pt>
                <c:pt idx="934">
                  <c:v>6910.2475008451402</c:v>
                </c:pt>
                <c:pt idx="935">
                  <c:v>6895.8015593867503</c:v>
                </c:pt>
                <c:pt idx="936">
                  <c:v>6880.4876073856003</c:v>
                </c:pt>
                <c:pt idx="937">
                  <c:v>6912.6715235004103</c:v>
                </c:pt>
                <c:pt idx="938">
                  <c:v>6917.0006880894098</c:v>
                </c:pt>
                <c:pt idx="939">
                  <c:v>6944.3699794907097</c:v>
                </c:pt>
                <c:pt idx="940">
                  <c:v>6947.3141090472</c:v>
                </c:pt>
                <c:pt idx="941">
                  <c:v>6912.6442891449296</c:v>
                </c:pt>
                <c:pt idx="942">
                  <c:v>6894.6601109642997</c:v>
                </c:pt>
                <c:pt idx="943">
                  <c:v>6925.2257683259104</c:v>
                </c:pt>
                <c:pt idx="944">
                  <c:v>6927.6058334317404</c:v>
                </c:pt>
                <c:pt idx="945">
                  <c:v>6879.7695377462496</c:v>
                </c:pt>
                <c:pt idx="946">
                  <c:v>6948.7036717757201</c:v>
                </c:pt>
                <c:pt idx="947">
                  <c:v>6901.3139940861802</c:v>
                </c:pt>
                <c:pt idx="948">
                  <c:v>6893.5002223411702</c:v>
                </c:pt>
                <c:pt idx="949">
                  <c:v>6868.6681197626704</c:v>
                </c:pt>
                <c:pt idx="950">
                  <c:v>6941.7967091996097</c:v>
                </c:pt>
                <c:pt idx="951">
                  <c:v>6885.0651193253298</c:v>
                </c:pt>
                <c:pt idx="952">
                  <c:v>6920.40762417919</c:v>
                </c:pt>
                <c:pt idx="953">
                  <c:v>6910.8230747321704</c:v>
                </c:pt>
                <c:pt idx="954">
                  <c:v>6894.0286339680497</c:v>
                </c:pt>
                <c:pt idx="955">
                  <c:v>6887.5097796633499</c:v>
                </c:pt>
                <c:pt idx="956">
                  <c:v>6889.5929203232999</c:v>
                </c:pt>
                <c:pt idx="957">
                  <c:v>6909.7093160569602</c:v>
                </c:pt>
                <c:pt idx="958">
                  <c:v>6913.7829993170699</c:v>
                </c:pt>
                <c:pt idx="959">
                  <c:v>6898.4941371184896</c:v>
                </c:pt>
                <c:pt idx="960">
                  <c:v>6837.4384898787703</c:v>
                </c:pt>
                <c:pt idx="961">
                  <c:v>6866.0041251907696</c:v>
                </c:pt>
                <c:pt idx="962">
                  <c:v>6898.2448718246997</c:v>
                </c:pt>
                <c:pt idx="963">
                  <c:v>6890.9545505669003</c:v>
                </c:pt>
                <c:pt idx="964">
                  <c:v>6905.5240658153598</c:v>
                </c:pt>
                <c:pt idx="965">
                  <c:v>6865.9743682020899</c:v>
                </c:pt>
                <c:pt idx="966">
                  <c:v>6870.1246524443504</c:v>
                </c:pt>
                <c:pt idx="967">
                  <c:v>6868.1899334742802</c:v>
                </c:pt>
                <c:pt idx="968">
                  <c:v>6872.1420554435499</c:v>
                </c:pt>
                <c:pt idx="969">
                  <c:v>6886.5669565692397</c:v>
                </c:pt>
                <c:pt idx="970">
                  <c:v>6851.7018371200702</c:v>
                </c:pt>
                <c:pt idx="971">
                  <c:v>6849.67444296749</c:v>
                </c:pt>
                <c:pt idx="972">
                  <c:v>6859.59456445862</c:v>
                </c:pt>
                <c:pt idx="973">
                  <c:v>6819.1200327030501</c:v>
                </c:pt>
                <c:pt idx="974">
                  <c:v>6847.2785706681298</c:v>
                </c:pt>
                <c:pt idx="975">
                  <c:v>6849.9089422696597</c:v>
                </c:pt>
                <c:pt idx="976">
                  <c:v>6823.5375072733796</c:v>
                </c:pt>
                <c:pt idx="977">
                  <c:v>6881.3006495434101</c:v>
                </c:pt>
                <c:pt idx="978">
                  <c:v>6878.9699500340903</c:v>
                </c:pt>
                <c:pt idx="979">
                  <c:v>6840.5561560054903</c:v>
                </c:pt>
                <c:pt idx="980">
                  <c:v>6841.3121844156603</c:v>
                </c:pt>
                <c:pt idx="981">
                  <c:v>6832.2160669053801</c:v>
                </c:pt>
                <c:pt idx="982">
                  <c:v>6842.9713543822099</c:v>
                </c:pt>
                <c:pt idx="983">
                  <c:v>6847.8439529775596</c:v>
                </c:pt>
                <c:pt idx="984">
                  <c:v>6888.0610520376003</c:v>
                </c:pt>
                <c:pt idx="985">
                  <c:v>6838.1618733883197</c:v>
                </c:pt>
                <c:pt idx="986">
                  <c:v>6859.5499425964699</c:v>
                </c:pt>
                <c:pt idx="987">
                  <c:v>6836.8878071920999</c:v>
                </c:pt>
                <c:pt idx="988">
                  <c:v>6824.4346388233898</c:v>
                </c:pt>
                <c:pt idx="989">
                  <c:v>6843.0402104702098</c:v>
                </c:pt>
                <c:pt idx="990">
                  <c:v>6834.5646838004604</c:v>
                </c:pt>
                <c:pt idx="991">
                  <c:v>6785.5024070562304</c:v>
                </c:pt>
                <c:pt idx="992">
                  <c:v>6809.9212780565904</c:v>
                </c:pt>
                <c:pt idx="993">
                  <c:v>6863.3522174812497</c:v>
                </c:pt>
                <c:pt idx="994">
                  <c:v>6862.8531707493203</c:v>
                </c:pt>
                <c:pt idx="995">
                  <c:v>6837.2428577467799</c:v>
                </c:pt>
                <c:pt idx="996">
                  <c:v>6822.2900158857201</c:v>
                </c:pt>
                <c:pt idx="997">
                  <c:v>6864.3204955341298</c:v>
                </c:pt>
                <c:pt idx="998">
                  <c:v>6820.4411445737396</c:v>
                </c:pt>
                <c:pt idx="999">
                  <c:v>6867.5034202913503</c:v>
                </c:pt>
                <c:pt idx="1000">
                  <c:v>6803.8172867984404</c:v>
                </c:pt>
                <c:pt idx="1001">
                  <c:v>6828.2558487880297</c:v>
                </c:pt>
                <c:pt idx="1002">
                  <c:v>6838.9960887870202</c:v>
                </c:pt>
                <c:pt idx="1003">
                  <c:v>6818.3190384818799</c:v>
                </c:pt>
                <c:pt idx="1004">
                  <c:v>6834.8238680101003</c:v>
                </c:pt>
                <c:pt idx="1005">
                  <c:v>6774.4159580048599</c:v>
                </c:pt>
                <c:pt idx="1006">
                  <c:v>6748.3023923508199</c:v>
                </c:pt>
                <c:pt idx="1007">
                  <c:v>6802.54125858723</c:v>
                </c:pt>
                <c:pt idx="1008">
                  <c:v>6795.0957801876702</c:v>
                </c:pt>
                <c:pt idx="1009">
                  <c:v>6812.1127754400904</c:v>
                </c:pt>
                <c:pt idx="1010">
                  <c:v>6792.2253492761502</c:v>
                </c:pt>
                <c:pt idx="1011">
                  <c:v>6778.3668418085999</c:v>
                </c:pt>
                <c:pt idx="1012">
                  <c:v>6790.4175012754204</c:v>
                </c:pt>
                <c:pt idx="1013">
                  <c:v>6833.2841809896199</c:v>
                </c:pt>
                <c:pt idx="1014">
                  <c:v>6805.8670525410498</c:v>
                </c:pt>
                <c:pt idx="1015">
                  <c:v>6758.1808739625503</c:v>
                </c:pt>
                <c:pt idx="1016">
                  <c:v>6779.9979576000396</c:v>
                </c:pt>
                <c:pt idx="1017">
                  <c:v>6734.5540683597401</c:v>
                </c:pt>
                <c:pt idx="1018">
                  <c:v>6828.8389917016002</c:v>
                </c:pt>
                <c:pt idx="1019">
                  <c:v>6777.45161377779</c:v>
                </c:pt>
                <c:pt idx="1020">
                  <c:v>6750.93533874065</c:v>
                </c:pt>
                <c:pt idx="1021">
                  <c:v>6820.4913605589099</c:v>
                </c:pt>
                <c:pt idx="1022">
                  <c:v>6755.4041550810398</c:v>
                </c:pt>
                <c:pt idx="1023">
                  <c:v>6732.1659286191898</c:v>
                </c:pt>
                <c:pt idx="1024">
                  <c:v>6755.7834502428404</c:v>
                </c:pt>
                <c:pt idx="1025">
                  <c:v>6700.3170140316397</c:v>
                </c:pt>
                <c:pt idx="1026">
                  <c:v>6789.0383700848597</c:v>
                </c:pt>
                <c:pt idx="1027">
                  <c:v>6777.0415245639697</c:v>
                </c:pt>
                <c:pt idx="1028">
                  <c:v>6778.85140510766</c:v>
                </c:pt>
                <c:pt idx="1029">
                  <c:v>6775.6173905367696</c:v>
                </c:pt>
                <c:pt idx="1030">
                  <c:v>6717.6212506739503</c:v>
                </c:pt>
                <c:pt idx="1031">
                  <c:v>6793.9606675311097</c:v>
                </c:pt>
                <c:pt idx="1032">
                  <c:v>6750.7662952341998</c:v>
                </c:pt>
                <c:pt idx="1033">
                  <c:v>6727.3598237613196</c:v>
                </c:pt>
                <c:pt idx="1034">
                  <c:v>6741.1000206229501</c:v>
                </c:pt>
                <c:pt idx="1035">
                  <c:v>6707.1844144058496</c:v>
                </c:pt>
                <c:pt idx="1036">
                  <c:v>6729.2437461194404</c:v>
                </c:pt>
                <c:pt idx="1037">
                  <c:v>6725.2658160580104</c:v>
                </c:pt>
                <c:pt idx="1038">
                  <c:v>6726.1076020574201</c:v>
                </c:pt>
                <c:pt idx="1039">
                  <c:v>6717.6199204676795</c:v>
                </c:pt>
                <c:pt idx="1040">
                  <c:v>6695.1473383169396</c:v>
                </c:pt>
                <c:pt idx="1041">
                  <c:v>6722.8755596020401</c:v>
                </c:pt>
                <c:pt idx="1042">
                  <c:v>6734.9128976294996</c:v>
                </c:pt>
                <c:pt idx="1043">
                  <c:v>6722.7204081547698</c:v>
                </c:pt>
                <c:pt idx="1044">
                  <c:v>6699.7128437945803</c:v>
                </c:pt>
                <c:pt idx="1045">
                  <c:v>6726.1773319900303</c:v>
                </c:pt>
                <c:pt idx="1046">
                  <c:v>6712.2025140265596</c:v>
                </c:pt>
                <c:pt idx="1047">
                  <c:v>6712.1672438752103</c:v>
                </c:pt>
                <c:pt idx="1048">
                  <c:v>6673.7377754254803</c:v>
                </c:pt>
                <c:pt idx="1049">
                  <c:v>6678.8740177847703</c:v>
                </c:pt>
                <c:pt idx="1050">
                  <c:v>6656.4354839164498</c:v>
                </c:pt>
                <c:pt idx="1051">
                  <c:v>6663.2320786221499</c:v>
                </c:pt>
                <c:pt idx="1052">
                  <c:v>6696.3051166876803</c:v>
                </c:pt>
                <c:pt idx="1053">
                  <c:v>6677.9177994477504</c:v>
                </c:pt>
                <c:pt idx="1054">
                  <c:v>6659.1580868199599</c:v>
                </c:pt>
                <c:pt idx="1055">
                  <c:v>6663.0407138750397</c:v>
                </c:pt>
                <c:pt idx="1056">
                  <c:v>6667.0083779985298</c:v>
                </c:pt>
                <c:pt idx="1057">
                  <c:v>6670.2099720221604</c:v>
                </c:pt>
                <c:pt idx="1058">
                  <c:v>6631.9733798076604</c:v>
                </c:pt>
                <c:pt idx="1059">
                  <c:v>6667.90242719651</c:v>
                </c:pt>
                <c:pt idx="1060">
                  <c:v>6638.15345103459</c:v>
                </c:pt>
                <c:pt idx="1061">
                  <c:v>6646.1218736158698</c:v>
                </c:pt>
                <c:pt idx="1062">
                  <c:v>6619.6034970349901</c:v>
                </c:pt>
                <c:pt idx="1063">
                  <c:v>6681.0951741523904</c:v>
                </c:pt>
                <c:pt idx="1064">
                  <c:v>6682.3428140292399</c:v>
                </c:pt>
                <c:pt idx="1065">
                  <c:v>6651.4885992719001</c:v>
                </c:pt>
                <c:pt idx="1066">
                  <c:v>6652.9473251572699</c:v>
                </c:pt>
                <c:pt idx="1067">
                  <c:v>6608.6223602338596</c:v>
                </c:pt>
                <c:pt idx="1068">
                  <c:v>6655.9687672319196</c:v>
                </c:pt>
                <c:pt idx="1069">
                  <c:v>6608.5510269360302</c:v>
                </c:pt>
                <c:pt idx="1070">
                  <c:v>6596.9689513529402</c:v>
                </c:pt>
                <c:pt idx="1071">
                  <c:v>6640.2195702511399</c:v>
                </c:pt>
                <c:pt idx="1072">
                  <c:v>6587.2270638268101</c:v>
                </c:pt>
                <c:pt idx="1073">
                  <c:v>6583.6608334675802</c:v>
                </c:pt>
                <c:pt idx="1074">
                  <c:v>6616.9001879611897</c:v>
                </c:pt>
                <c:pt idx="1075">
                  <c:v>6583.7809036280896</c:v>
                </c:pt>
                <c:pt idx="1076">
                  <c:v>6623.6793794087898</c:v>
                </c:pt>
                <c:pt idx="1077">
                  <c:v>6607.8677776282002</c:v>
                </c:pt>
                <c:pt idx="1078">
                  <c:v>6596.5764406197404</c:v>
                </c:pt>
                <c:pt idx="1079">
                  <c:v>6607.3453680046296</c:v>
                </c:pt>
                <c:pt idx="1080">
                  <c:v>6618.6914197242104</c:v>
                </c:pt>
                <c:pt idx="1081">
                  <c:v>6643.3627453357703</c:v>
                </c:pt>
                <c:pt idx="1082">
                  <c:v>6600.5777385371503</c:v>
                </c:pt>
                <c:pt idx="1083">
                  <c:v>6612.4722247516302</c:v>
                </c:pt>
                <c:pt idx="1084">
                  <c:v>6618.3811769776203</c:v>
                </c:pt>
                <c:pt idx="1085">
                  <c:v>6590.90792938511</c:v>
                </c:pt>
                <c:pt idx="1086">
                  <c:v>6600.1702341666996</c:v>
                </c:pt>
                <c:pt idx="1087">
                  <c:v>6615.0551748504004</c:v>
                </c:pt>
                <c:pt idx="1088">
                  <c:v>6602.4610480634101</c:v>
                </c:pt>
                <c:pt idx="1089">
                  <c:v>6594.2256237475704</c:v>
                </c:pt>
                <c:pt idx="1090">
                  <c:v>6578.5408416789696</c:v>
                </c:pt>
                <c:pt idx="1091">
                  <c:v>6589.6332327576201</c:v>
                </c:pt>
                <c:pt idx="1092">
                  <c:v>6539.9697440996597</c:v>
                </c:pt>
                <c:pt idx="1093">
                  <c:v>6584.9781614339499</c:v>
                </c:pt>
                <c:pt idx="1094">
                  <c:v>6543.8861904629603</c:v>
                </c:pt>
                <c:pt idx="1095">
                  <c:v>6547.0594049834799</c:v>
                </c:pt>
                <c:pt idx="1096">
                  <c:v>6554.8631829387105</c:v>
                </c:pt>
                <c:pt idx="1097">
                  <c:v>6542.8037756173298</c:v>
                </c:pt>
                <c:pt idx="1098">
                  <c:v>6571.8009089659199</c:v>
                </c:pt>
                <c:pt idx="1099">
                  <c:v>6529.65451735643</c:v>
                </c:pt>
                <c:pt idx="1100">
                  <c:v>6531.0052614255701</c:v>
                </c:pt>
                <c:pt idx="1101">
                  <c:v>6560.8745588218599</c:v>
                </c:pt>
                <c:pt idx="1102">
                  <c:v>6598.0364329591002</c:v>
                </c:pt>
                <c:pt idx="1103">
                  <c:v>6547.1968624483598</c:v>
                </c:pt>
                <c:pt idx="1104">
                  <c:v>6547.4850299842501</c:v>
                </c:pt>
                <c:pt idx="1105">
                  <c:v>6585.5155971286104</c:v>
                </c:pt>
                <c:pt idx="1106">
                  <c:v>6552.3533501675802</c:v>
                </c:pt>
                <c:pt idx="1107">
                  <c:v>6611.2324005903802</c:v>
                </c:pt>
                <c:pt idx="1108">
                  <c:v>6605.0780916131198</c:v>
                </c:pt>
                <c:pt idx="1109">
                  <c:v>6560.7492159083504</c:v>
                </c:pt>
                <c:pt idx="1110">
                  <c:v>6539.3579982952897</c:v>
                </c:pt>
                <c:pt idx="1111">
                  <c:v>6624.98715325173</c:v>
                </c:pt>
                <c:pt idx="1112">
                  <c:v>6575.3478457681304</c:v>
                </c:pt>
                <c:pt idx="1113">
                  <c:v>6564.9980952700998</c:v>
                </c:pt>
                <c:pt idx="1114">
                  <c:v>6564.1748378912698</c:v>
                </c:pt>
                <c:pt idx="1115">
                  <c:v>6556.1152100131503</c:v>
                </c:pt>
                <c:pt idx="1116">
                  <c:v>6568.3006195409798</c:v>
                </c:pt>
                <c:pt idx="1117">
                  <c:v>6556.3013159556904</c:v>
                </c:pt>
                <c:pt idx="1118">
                  <c:v>6535.8962453488903</c:v>
                </c:pt>
                <c:pt idx="1119">
                  <c:v>6540.0131527706098</c:v>
                </c:pt>
                <c:pt idx="1120">
                  <c:v>6557.5954798761604</c:v>
                </c:pt>
                <c:pt idx="1121">
                  <c:v>6548.5106318336202</c:v>
                </c:pt>
                <c:pt idx="1122">
                  <c:v>6501.9417080041603</c:v>
                </c:pt>
                <c:pt idx="1123">
                  <c:v>6509.8719099870996</c:v>
                </c:pt>
                <c:pt idx="1124">
                  <c:v>6520.6312124653005</c:v>
                </c:pt>
                <c:pt idx="1125">
                  <c:v>6470.5556752243501</c:v>
                </c:pt>
                <c:pt idx="1126">
                  <c:v>6487.11365168672</c:v>
                </c:pt>
                <c:pt idx="1127">
                  <c:v>6526.0034104777696</c:v>
                </c:pt>
                <c:pt idx="1128">
                  <c:v>6490.1521993645601</c:v>
                </c:pt>
                <c:pt idx="1129">
                  <c:v>6505.6949306701599</c:v>
                </c:pt>
                <c:pt idx="1130">
                  <c:v>6482.1576985170896</c:v>
                </c:pt>
                <c:pt idx="1131">
                  <c:v>6489.8494406919099</c:v>
                </c:pt>
                <c:pt idx="1132">
                  <c:v>6482.8828144301997</c:v>
                </c:pt>
                <c:pt idx="1133">
                  <c:v>6481.0487128238201</c:v>
                </c:pt>
                <c:pt idx="1134">
                  <c:v>6517.6997194921696</c:v>
                </c:pt>
                <c:pt idx="1135">
                  <c:v>6479.5843268584604</c:v>
                </c:pt>
                <c:pt idx="1136">
                  <c:v>6449.3770286519602</c:v>
                </c:pt>
                <c:pt idx="1137">
                  <c:v>6451.7994040000203</c:v>
                </c:pt>
                <c:pt idx="1138">
                  <c:v>6504.5626158474297</c:v>
                </c:pt>
                <c:pt idx="1139">
                  <c:v>6422.6078341932398</c:v>
                </c:pt>
                <c:pt idx="1140">
                  <c:v>6411.8395990590898</c:v>
                </c:pt>
                <c:pt idx="1141">
                  <c:v>6440.0880607414301</c:v>
                </c:pt>
                <c:pt idx="1142">
                  <c:v>6410.4592494531898</c:v>
                </c:pt>
                <c:pt idx="1143">
                  <c:v>6425.1206861030896</c:v>
                </c:pt>
                <c:pt idx="1144">
                  <c:v>6426.22598277218</c:v>
                </c:pt>
                <c:pt idx="1145">
                  <c:v>6478.9940589867601</c:v>
                </c:pt>
                <c:pt idx="1146">
                  <c:v>6446.8957447943003</c:v>
                </c:pt>
                <c:pt idx="1147">
                  <c:v>6431.7144413758697</c:v>
                </c:pt>
                <c:pt idx="1148">
                  <c:v>6447.6667856107997</c:v>
                </c:pt>
                <c:pt idx="1149">
                  <c:v>6415.5119636113996</c:v>
                </c:pt>
                <c:pt idx="1150">
                  <c:v>6450.3508549087301</c:v>
                </c:pt>
                <c:pt idx="1151">
                  <c:v>6423.3003407751003</c:v>
                </c:pt>
                <c:pt idx="1152">
                  <c:v>6396.8192847179698</c:v>
                </c:pt>
                <c:pt idx="1153">
                  <c:v>6408.64875005474</c:v>
                </c:pt>
                <c:pt idx="1154">
                  <c:v>6393.6504332305203</c:v>
                </c:pt>
                <c:pt idx="1155">
                  <c:v>6412.1575933952499</c:v>
                </c:pt>
                <c:pt idx="1156">
                  <c:v>6372.7440174016401</c:v>
                </c:pt>
                <c:pt idx="1157">
                  <c:v>6369.5061493161102</c:v>
                </c:pt>
                <c:pt idx="1158">
                  <c:v>6416.1732821470296</c:v>
                </c:pt>
                <c:pt idx="1159">
                  <c:v>6398.1370442320804</c:v>
                </c:pt>
                <c:pt idx="1160">
                  <c:v>6414.9445525414203</c:v>
                </c:pt>
                <c:pt idx="1161">
                  <c:v>6409.1039456820699</c:v>
                </c:pt>
                <c:pt idx="1162">
                  <c:v>6351.3275402890904</c:v>
                </c:pt>
                <c:pt idx="1163">
                  <c:v>6382.6856224166504</c:v>
                </c:pt>
                <c:pt idx="1164">
                  <c:v>6347.9746859550596</c:v>
                </c:pt>
                <c:pt idx="1165">
                  <c:v>6395.4788074267199</c:v>
                </c:pt>
                <c:pt idx="1166">
                  <c:v>6403.7754508876997</c:v>
                </c:pt>
                <c:pt idx="1167">
                  <c:v>6368.9984512539804</c:v>
                </c:pt>
                <c:pt idx="1168">
                  <c:v>6331.5417568938801</c:v>
                </c:pt>
                <c:pt idx="1169">
                  <c:v>6369.7259069137899</c:v>
                </c:pt>
                <c:pt idx="1170">
                  <c:v>6357.3260774682203</c:v>
                </c:pt>
                <c:pt idx="1171">
                  <c:v>6316.6057835034399</c:v>
                </c:pt>
                <c:pt idx="1172">
                  <c:v>6362.3258760499002</c:v>
                </c:pt>
                <c:pt idx="1173">
                  <c:v>6334.6906013937096</c:v>
                </c:pt>
                <c:pt idx="1174">
                  <c:v>6325.9891017262298</c:v>
                </c:pt>
                <c:pt idx="1175">
                  <c:v>6361.5730855176398</c:v>
                </c:pt>
                <c:pt idx="1176">
                  <c:v>6321.2335782830996</c:v>
                </c:pt>
                <c:pt idx="1177">
                  <c:v>6308.5733458292498</c:v>
                </c:pt>
                <c:pt idx="1178">
                  <c:v>6311.0232697823703</c:v>
                </c:pt>
                <c:pt idx="1179">
                  <c:v>6313.2731976198802</c:v>
                </c:pt>
                <c:pt idx="1180">
                  <c:v>6339.7043606677098</c:v>
                </c:pt>
                <c:pt idx="1181">
                  <c:v>6334.9246581561001</c:v>
                </c:pt>
                <c:pt idx="1182">
                  <c:v>6292.4997199076397</c:v>
                </c:pt>
                <c:pt idx="1183">
                  <c:v>6305.77876826999</c:v>
                </c:pt>
                <c:pt idx="1184">
                  <c:v>6336.0899472153196</c:v>
                </c:pt>
                <c:pt idx="1185">
                  <c:v>6279.9060119121305</c:v>
                </c:pt>
                <c:pt idx="1186">
                  <c:v>6291.9764332824298</c:v>
                </c:pt>
                <c:pt idx="1187">
                  <c:v>6311.3062949966397</c:v>
                </c:pt>
                <c:pt idx="1188">
                  <c:v>6319.4155032850604</c:v>
                </c:pt>
                <c:pt idx="1189">
                  <c:v>6308.2981110312203</c:v>
                </c:pt>
                <c:pt idx="1190">
                  <c:v>6298.4897099693299</c:v>
                </c:pt>
                <c:pt idx="1191">
                  <c:v>6292.8146727308904</c:v>
                </c:pt>
                <c:pt idx="1192">
                  <c:v>6302.1992210728104</c:v>
                </c:pt>
                <c:pt idx="1193">
                  <c:v>6273.5972039107701</c:v>
                </c:pt>
                <c:pt idx="1194">
                  <c:v>6258.1337783485196</c:v>
                </c:pt>
                <c:pt idx="1195">
                  <c:v>6284.9980602487303</c:v>
                </c:pt>
                <c:pt idx="1196">
                  <c:v>6273.5521458769199</c:v>
                </c:pt>
                <c:pt idx="1197">
                  <c:v>6239.3938798688996</c:v>
                </c:pt>
                <c:pt idx="1198">
                  <c:v>6316.8545405109899</c:v>
                </c:pt>
                <c:pt idx="1199">
                  <c:v>6262.0033507641101</c:v>
                </c:pt>
                <c:pt idx="1200">
                  <c:v>6239.1311637294402</c:v>
                </c:pt>
                <c:pt idx="1201">
                  <c:v>6238.2116579281601</c:v>
                </c:pt>
                <c:pt idx="1202">
                  <c:v>6276.4365413451696</c:v>
                </c:pt>
                <c:pt idx="1203">
                  <c:v>6242.9227682990304</c:v>
                </c:pt>
                <c:pt idx="1204">
                  <c:v>6244.9905718815498</c:v>
                </c:pt>
                <c:pt idx="1205">
                  <c:v>6267.6227085812698</c:v>
                </c:pt>
                <c:pt idx="1206">
                  <c:v>6297.9991264073697</c:v>
                </c:pt>
                <c:pt idx="1207">
                  <c:v>6257.1641987673602</c:v>
                </c:pt>
                <c:pt idx="1208">
                  <c:v>6271.3443930069598</c:v>
                </c:pt>
                <c:pt idx="1209">
                  <c:v>6207.52856407323</c:v>
                </c:pt>
                <c:pt idx="1210">
                  <c:v>6222.0449345583802</c:v>
                </c:pt>
                <c:pt idx="1211">
                  <c:v>6245.1676580053399</c:v>
                </c:pt>
                <c:pt idx="1212">
                  <c:v>6187.7206722011597</c:v>
                </c:pt>
                <c:pt idx="1213">
                  <c:v>6227.7331266977799</c:v>
                </c:pt>
                <c:pt idx="1214">
                  <c:v>6233.9713361309005</c:v>
                </c:pt>
                <c:pt idx="1215">
                  <c:v>6210.02972439526</c:v>
                </c:pt>
                <c:pt idx="1216">
                  <c:v>6224.4035275017704</c:v>
                </c:pt>
                <c:pt idx="1217">
                  <c:v>6245.5448912226102</c:v>
                </c:pt>
                <c:pt idx="1218">
                  <c:v>6230.9429339567396</c:v>
                </c:pt>
                <c:pt idx="1219">
                  <c:v>6214.1585646654203</c:v>
                </c:pt>
                <c:pt idx="1220">
                  <c:v>6238.2167706206701</c:v>
                </c:pt>
                <c:pt idx="1221">
                  <c:v>6208.2389005308796</c:v>
                </c:pt>
                <c:pt idx="1222">
                  <c:v>6185.8348995620699</c:v>
                </c:pt>
                <c:pt idx="1223">
                  <c:v>6236.5272582063299</c:v>
                </c:pt>
                <c:pt idx="1224">
                  <c:v>6217.0775180834798</c:v>
                </c:pt>
                <c:pt idx="1225">
                  <c:v>6231.6542154073704</c:v>
                </c:pt>
                <c:pt idx="1226">
                  <c:v>6232.9832061740199</c:v>
                </c:pt>
                <c:pt idx="1227">
                  <c:v>6204.0388764286199</c:v>
                </c:pt>
                <c:pt idx="1228">
                  <c:v>6204.70289864188</c:v>
                </c:pt>
                <c:pt idx="1229">
                  <c:v>6227.7662031186001</c:v>
                </c:pt>
                <c:pt idx="1230">
                  <c:v>6207.9763121225196</c:v>
                </c:pt>
                <c:pt idx="1231">
                  <c:v>6211.9652726709101</c:v>
                </c:pt>
                <c:pt idx="1232">
                  <c:v>6183.7210844965002</c:v>
                </c:pt>
                <c:pt idx="1233">
                  <c:v>6218.3584812261097</c:v>
                </c:pt>
                <c:pt idx="1234">
                  <c:v>6165.3406916121003</c:v>
                </c:pt>
                <c:pt idx="1235">
                  <c:v>6180.9769462816303</c:v>
                </c:pt>
                <c:pt idx="1236">
                  <c:v>6159.7265532479396</c:v>
                </c:pt>
                <c:pt idx="1237">
                  <c:v>6142.5854029956199</c:v>
                </c:pt>
                <c:pt idx="1238">
                  <c:v>6214.7277608739796</c:v>
                </c:pt>
                <c:pt idx="1239">
                  <c:v>6169.51354309403</c:v>
                </c:pt>
                <c:pt idx="1240">
                  <c:v>6177.0321272214696</c:v>
                </c:pt>
                <c:pt idx="1241">
                  <c:v>6174.1391082763103</c:v>
                </c:pt>
                <c:pt idx="1242">
                  <c:v>6169.6489764165499</c:v>
                </c:pt>
                <c:pt idx="1243">
                  <c:v>6133.50020545387</c:v>
                </c:pt>
                <c:pt idx="1244">
                  <c:v>6170.0960904884496</c:v>
                </c:pt>
                <c:pt idx="1245">
                  <c:v>6123.5634684971301</c:v>
                </c:pt>
                <c:pt idx="1246">
                  <c:v>6115.7987166816802</c:v>
                </c:pt>
                <c:pt idx="1247">
                  <c:v>6140.8427238346303</c:v>
                </c:pt>
                <c:pt idx="1248">
                  <c:v>6117.4607559631204</c:v>
                </c:pt>
                <c:pt idx="1249">
                  <c:v>6123.92522663418</c:v>
                </c:pt>
                <c:pt idx="1250">
                  <c:v>6127.3673556551903</c:v>
                </c:pt>
                <c:pt idx="1251">
                  <c:v>6114.5824882280904</c:v>
                </c:pt>
                <c:pt idx="1252">
                  <c:v>6130.5991572550001</c:v>
                </c:pt>
                <c:pt idx="1253">
                  <c:v>6106.0819913666801</c:v>
                </c:pt>
                <c:pt idx="1254">
                  <c:v>6120.9794659447498</c:v>
                </c:pt>
                <c:pt idx="1255">
                  <c:v>6133.0786062320904</c:v>
                </c:pt>
                <c:pt idx="1256">
                  <c:v>6140.26680353743</c:v>
                </c:pt>
                <c:pt idx="1257">
                  <c:v>6127.13748323655</c:v>
                </c:pt>
                <c:pt idx="1258">
                  <c:v>6096.3889184376903</c:v>
                </c:pt>
                <c:pt idx="1259">
                  <c:v>6114.0085483542598</c:v>
                </c:pt>
                <c:pt idx="1260">
                  <c:v>6143.3388137031998</c:v>
                </c:pt>
                <c:pt idx="1261">
                  <c:v>6100.0533599237197</c:v>
                </c:pt>
                <c:pt idx="1262">
                  <c:v>6122.56428173737</c:v>
                </c:pt>
                <c:pt idx="1263">
                  <c:v>6115.0089290260503</c:v>
                </c:pt>
                <c:pt idx="1264">
                  <c:v>6063.0757398450496</c:v>
                </c:pt>
                <c:pt idx="1265">
                  <c:v>6045.4547107792996</c:v>
                </c:pt>
                <c:pt idx="1266">
                  <c:v>6081.72467851284</c:v>
                </c:pt>
                <c:pt idx="1267">
                  <c:v>6070.6403930450597</c:v>
                </c:pt>
                <c:pt idx="1268">
                  <c:v>6084.8960811116303</c:v>
                </c:pt>
                <c:pt idx="1269">
                  <c:v>6049.4691636851303</c:v>
                </c:pt>
                <c:pt idx="1270">
                  <c:v>6073.2617821112499</c:v>
                </c:pt>
                <c:pt idx="1271">
                  <c:v>6095.5157660580198</c:v>
                </c:pt>
                <c:pt idx="1272">
                  <c:v>6096.3386407403896</c:v>
                </c:pt>
                <c:pt idx="1273">
                  <c:v>6099.8875855868901</c:v>
                </c:pt>
                <c:pt idx="1274">
                  <c:v>6072.1585803969201</c:v>
                </c:pt>
                <c:pt idx="1275">
                  <c:v>6089.1178420300703</c:v>
                </c:pt>
                <c:pt idx="1276">
                  <c:v>6079.5613213321703</c:v>
                </c:pt>
                <c:pt idx="1277">
                  <c:v>6052.8480460682804</c:v>
                </c:pt>
                <c:pt idx="1278">
                  <c:v>6037.2961639637397</c:v>
                </c:pt>
                <c:pt idx="1279">
                  <c:v>6071.2409441201498</c:v>
                </c:pt>
                <c:pt idx="1280">
                  <c:v>6064.1214321981997</c:v>
                </c:pt>
                <c:pt idx="1281">
                  <c:v>6087.0959759982197</c:v>
                </c:pt>
                <c:pt idx="1282">
                  <c:v>6042.9666200689298</c:v>
                </c:pt>
                <c:pt idx="1283">
                  <c:v>6016.1734525971597</c:v>
                </c:pt>
                <c:pt idx="1284">
                  <c:v>6043.5284918940997</c:v>
                </c:pt>
                <c:pt idx="1285">
                  <c:v>6021.4761468425304</c:v>
                </c:pt>
                <c:pt idx="1286">
                  <c:v>5987.2882984935404</c:v>
                </c:pt>
                <c:pt idx="1287">
                  <c:v>6049.3277551507799</c:v>
                </c:pt>
                <c:pt idx="1288">
                  <c:v>6038.5310542255502</c:v>
                </c:pt>
                <c:pt idx="1289">
                  <c:v>6028.5905277803104</c:v>
                </c:pt>
                <c:pt idx="1290">
                  <c:v>6016.2059745835104</c:v>
                </c:pt>
                <c:pt idx="1291">
                  <c:v>6004.2906527807099</c:v>
                </c:pt>
                <c:pt idx="1292">
                  <c:v>6004.3657032708697</c:v>
                </c:pt>
                <c:pt idx="1293">
                  <c:v>6000.4498991509199</c:v>
                </c:pt>
                <c:pt idx="1294">
                  <c:v>6014.9824084461598</c:v>
                </c:pt>
                <c:pt idx="1295">
                  <c:v>5985.8860716382296</c:v>
                </c:pt>
                <c:pt idx="1296">
                  <c:v>6015.2456440129199</c:v>
                </c:pt>
                <c:pt idx="1297">
                  <c:v>5970.5812359190704</c:v>
                </c:pt>
                <c:pt idx="1298">
                  <c:v>5984.70231244971</c:v>
                </c:pt>
                <c:pt idx="1299">
                  <c:v>5994.1502180428797</c:v>
                </c:pt>
                <c:pt idx="1300">
                  <c:v>5976.0839857248602</c:v>
                </c:pt>
                <c:pt idx="1301">
                  <c:v>6004.7735128249296</c:v>
                </c:pt>
                <c:pt idx="1302">
                  <c:v>5976.5291645696398</c:v>
                </c:pt>
                <c:pt idx="1303">
                  <c:v>5976.8830587615303</c:v>
                </c:pt>
                <c:pt idx="1304">
                  <c:v>5964.0774780290203</c:v>
                </c:pt>
                <c:pt idx="1305">
                  <c:v>5954.1634247174798</c:v>
                </c:pt>
                <c:pt idx="1306">
                  <c:v>5970.0475761880898</c:v>
                </c:pt>
                <c:pt idx="1307">
                  <c:v>5995.7176591031302</c:v>
                </c:pt>
                <c:pt idx="1308">
                  <c:v>6008.6570325226603</c:v>
                </c:pt>
                <c:pt idx="1309">
                  <c:v>5982.9624753144199</c:v>
                </c:pt>
                <c:pt idx="1310">
                  <c:v>5985.7995828125504</c:v>
                </c:pt>
                <c:pt idx="1311">
                  <c:v>5951.9427852471599</c:v>
                </c:pt>
                <c:pt idx="1312">
                  <c:v>5951.6445717719998</c:v>
                </c:pt>
                <c:pt idx="1313">
                  <c:v>5931.5241634608001</c:v>
                </c:pt>
                <c:pt idx="1314">
                  <c:v>5952.8379991206002</c:v>
                </c:pt>
                <c:pt idx="1315">
                  <c:v>5948.8717176026703</c:v>
                </c:pt>
                <c:pt idx="1316">
                  <c:v>5912.1193915808099</c:v>
                </c:pt>
                <c:pt idx="1317">
                  <c:v>5937.1408709745501</c:v>
                </c:pt>
                <c:pt idx="1318">
                  <c:v>5954.3314546675902</c:v>
                </c:pt>
                <c:pt idx="1319">
                  <c:v>5922.1830936193001</c:v>
                </c:pt>
                <c:pt idx="1320">
                  <c:v>5938.0077196399598</c:v>
                </c:pt>
                <c:pt idx="1321">
                  <c:v>5924.4594529059004</c:v>
                </c:pt>
                <c:pt idx="1322">
                  <c:v>5914.4234816619401</c:v>
                </c:pt>
                <c:pt idx="1323">
                  <c:v>5942.0983651213401</c:v>
                </c:pt>
                <c:pt idx="1324">
                  <c:v>5924.6453043502797</c:v>
                </c:pt>
                <c:pt idx="1325">
                  <c:v>5918.5307046835596</c:v>
                </c:pt>
                <c:pt idx="1326">
                  <c:v>5936.1120708442604</c:v>
                </c:pt>
                <c:pt idx="1327">
                  <c:v>5949.4369474073201</c:v>
                </c:pt>
                <c:pt idx="1328">
                  <c:v>5915.2107633443702</c:v>
                </c:pt>
                <c:pt idx="1329">
                  <c:v>5905.4955162593196</c:v>
                </c:pt>
                <c:pt idx="1330">
                  <c:v>5884.3836626840302</c:v>
                </c:pt>
                <c:pt idx="1331">
                  <c:v>5895.0130544937902</c:v>
                </c:pt>
                <c:pt idx="1332">
                  <c:v>5878.4267027432697</c:v>
                </c:pt>
                <c:pt idx="1333">
                  <c:v>5909.7628573306702</c:v>
                </c:pt>
                <c:pt idx="1334">
                  <c:v>5863.3445926117502</c:v>
                </c:pt>
                <c:pt idx="1335">
                  <c:v>5864.5577462886104</c:v>
                </c:pt>
                <c:pt idx="1336">
                  <c:v>5875.3717616224403</c:v>
                </c:pt>
                <c:pt idx="1337">
                  <c:v>5899.5891418656001</c:v>
                </c:pt>
                <c:pt idx="1338">
                  <c:v>5853.0179881906797</c:v>
                </c:pt>
                <c:pt idx="1339">
                  <c:v>5870.8705183274196</c:v>
                </c:pt>
                <c:pt idx="1340">
                  <c:v>5848.3768828102802</c:v>
                </c:pt>
                <c:pt idx="1341">
                  <c:v>5859.3978597592204</c:v>
                </c:pt>
                <c:pt idx="1342">
                  <c:v>5884.7252421930698</c:v>
                </c:pt>
                <c:pt idx="1343">
                  <c:v>5894.0536479840302</c:v>
                </c:pt>
                <c:pt idx="1344">
                  <c:v>5854.4893677415002</c:v>
                </c:pt>
                <c:pt idx="1345">
                  <c:v>5845.0128184704099</c:v>
                </c:pt>
                <c:pt idx="1346">
                  <c:v>5853.9857928962201</c:v>
                </c:pt>
                <c:pt idx="1347">
                  <c:v>5839.87119830747</c:v>
                </c:pt>
                <c:pt idx="1348">
                  <c:v>5854.9019433138301</c:v>
                </c:pt>
                <c:pt idx="1349">
                  <c:v>5875.6470754279899</c:v>
                </c:pt>
                <c:pt idx="1350">
                  <c:v>5826.1590283053201</c:v>
                </c:pt>
                <c:pt idx="1351">
                  <c:v>5844.82503605292</c:v>
                </c:pt>
                <c:pt idx="1352">
                  <c:v>5869.7055721892202</c:v>
                </c:pt>
                <c:pt idx="1353">
                  <c:v>5840.5406890406803</c:v>
                </c:pt>
                <c:pt idx="1354">
                  <c:v>5848.2033065430496</c:v>
                </c:pt>
                <c:pt idx="1355">
                  <c:v>5845.5686235191697</c:v>
                </c:pt>
                <c:pt idx="1356">
                  <c:v>5829.5919610388801</c:v>
                </c:pt>
                <c:pt idx="1357">
                  <c:v>5857.2162752479999</c:v>
                </c:pt>
                <c:pt idx="1358">
                  <c:v>5830.8435435270603</c:v>
                </c:pt>
                <c:pt idx="1359">
                  <c:v>5785.2055967366496</c:v>
                </c:pt>
                <c:pt idx="1360">
                  <c:v>5794.0698674557598</c:v>
                </c:pt>
                <c:pt idx="1361">
                  <c:v>5786.1031540344002</c:v>
                </c:pt>
                <c:pt idx="1362">
                  <c:v>5840.9029539537296</c:v>
                </c:pt>
                <c:pt idx="1363">
                  <c:v>5830.5611433925997</c:v>
                </c:pt>
                <c:pt idx="1364">
                  <c:v>5798.6906468270199</c:v>
                </c:pt>
                <c:pt idx="1365">
                  <c:v>5834.9106343143503</c:v>
                </c:pt>
                <c:pt idx="1366">
                  <c:v>5794.7064913449703</c:v>
                </c:pt>
                <c:pt idx="1367">
                  <c:v>5816.6076051984301</c:v>
                </c:pt>
                <c:pt idx="1368">
                  <c:v>5807.0244933453896</c:v>
                </c:pt>
                <c:pt idx="1369">
                  <c:v>5802.6899240224002</c:v>
                </c:pt>
                <c:pt idx="1370">
                  <c:v>5798.6123784453303</c:v>
                </c:pt>
                <c:pt idx="1371">
                  <c:v>5778.1789831882097</c:v>
                </c:pt>
                <c:pt idx="1372">
                  <c:v>5794.5456005074502</c:v>
                </c:pt>
                <c:pt idx="1373">
                  <c:v>5793.2090422920601</c:v>
                </c:pt>
                <c:pt idx="1374">
                  <c:v>5753.4672405619103</c:v>
                </c:pt>
                <c:pt idx="1375">
                  <c:v>5784.3948141154297</c:v>
                </c:pt>
                <c:pt idx="1376">
                  <c:v>5781.3059278672499</c:v>
                </c:pt>
                <c:pt idx="1377">
                  <c:v>5793.2255147942697</c:v>
                </c:pt>
                <c:pt idx="1378">
                  <c:v>5761.0390055692997</c:v>
                </c:pt>
                <c:pt idx="1379">
                  <c:v>5760.3806466480901</c:v>
                </c:pt>
                <c:pt idx="1380">
                  <c:v>5759.7733765653602</c:v>
                </c:pt>
                <c:pt idx="1381">
                  <c:v>5749.3675289279599</c:v>
                </c:pt>
                <c:pt idx="1382">
                  <c:v>5732.8172364379298</c:v>
                </c:pt>
                <c:pt idx="1383">
                  <c:v>5756.5612432000298</c:v>
                </c:pt>
                <c:pt idx="1384">
                  <c:v>5717.5997711817499</c:v>
                </c:pt>
                <c:pt idx="1385">
                  <c:v>5754.1268412965301</c:v>
                </c:pt>
                <c:pt idx="1386">
                  <c:v>5767.0466851405999</c:v>
                </c:pt>
                <c:pt idx="1387">
                  <c:v>5716.6136574234597</c:v>
                </c:pt>
                <c:pt idx="1388">
                  <c:v>5741.3792537487197</c:v>
                </c:pt>
                <c:pt idx="1389">
                  <c:v>5730.3273123947602</c:v>
                </c:pt>
                <c:pt idx="1390">
                  <c:v>5717.8687371976403</c:v>
                </c:pt>
                <c:pt idx="1391">
                  <c:v>5714.3913349977702</c:v>
                </c:pt>
                <c:pt idx="1392">
                  <c:v>5719.3012309768301</c:v>
                </c:pt>
                <c:pt idx="1393">
                  <c:v>5712.6869121807504</c:v>
                </c:pt>
                <c:pt idx="1394">
                  <c:v>5699.2062447668604</c:v>
                </c:pt>
                <c:pt idx="1395">
                  <c:v>5700.9421102578299</c:v>
                </c:pt>
                <c:pt idx="1396">
                  <c:v>5681.81028654893</c:v>
                </c:pt>
                <c:pt idx="1397">
                  <c:v>5668.0516109606497</c:v>
                </c:pt>
                <c:pt idx="1398">
                  <c:v>5705.23477494896</c:v>
                </c:pt>
                <c:pt idx="1399">
                  <c:v>5661.3015573503699</c:v>
                </c:pt>
                <c:pt idx="1400">
                  <c:v>5688.6285526083902</c:v>
                </c:pt>
                <c:pt idx="1401">
                  <c:v>5686.7178320637404</c:v>
                </c:pt>
                <c:pt idx="1402">
                  <c:v>5688.3930589516704</c:v>
                </c:pt>
                <c:pt idx="1403">
                  <c:v>5654.8089944698104</c:v>
                </c:pt>
                <c:pt idx="1404">
                  <c:v>5666.0811482972604</c:v>
                </c:pt>
                <c:pt idx="1405">
                  <c:v>5676.0637000783499</c:v>
                </c:pt>
                <c:pt idx="1406">
                  <c:v>5655.9304290360496</c:v>
                </c:pt>
                <c:pt idx="1407">
                  <c:v>5662.1535190415298</c:v>
                </c:pt>
                <c:pt idx="1408">
                  <c:v>5665.0829635682103</c:v>
                </c:pt>
                <c:pt idx="1409">
                  <c:v>5708.0844527725803</c:v>
                </c:pt>
                <c:pt idx="1410">
                  <c:v>5687.5151753538103</c:v>
                </c:pt>
                <c:pt idx="1411">
                  <c:v>5665.04546270844</c:v>
                </c:pt>
                <c:pt idx="1412">
                  <c:v>5647.9630436938996</c:v>
                </c:pt>
                <c:pt idx="1413">
                  <c:v>5650.7669049484603</c:v>
                </c:pt>
                <c:pt idx="1414">
                  <c:v>5629.6915558971996</c:v>
                </c:pt>
                <c:pt idx="1415">
                  <c:v>5624.4649560547696</c:v>
                </c:pt>
                <c:pt idx="1416">
                  <c:v>5656.3432820588296</c:v>
                </c:pt>
                <c:pt idx="1417">
                  <c:v>5609.8519652199102</c:v>
                </c:pt>
                <c:pt idx="1418">
                  <c:v>5636.5746327122397</c:v>
                </c:pt>
                <c:pt idx="1419">
                  <c:v>5682.2467446605897</c:v>
                </c:pt>
                <c:pt idx="1420">
                  <c:v>5621.67955119607</c:v>
                </c:pt>
                <c:pt idx="1421">
                  <c:v>5641.1313110472001</c:v>
                </c:pt>
                <c:pt idx="1422">
                  <c:v>5630.6172916270298</c:v>
                </c:pt>
                <c:pt idx="1423">
                  <c:v>5641.7412438072797</c:v>
                </c:pt>
                <c:pt idx="1424">
                  <c:v>5638.2098290971498</c:v>
                </c:pt>
                <c:pt idx="1425">
                  <c:v>5631.4631206500499</c:v>
                </c:pt>
                <c:pt idx="1426">
                  <c:v>5637.6627424667804</c:v>
                </c:pt>
                <c:pt idx="1427">
                  <c:v>5637.4998423336201</c:v>
                </c:pt>
                <c:pt idx="1428">
                  <c:v>5606.3256998870102</c:v>
                </c:pt>
                <c:pt idx="1429">
                  <c:v>5578.6891852732697</c:v>
                </c:pt>
                <c:pt idx="1430">
                  <c:v>5615.0929420070797</c:v>
                </c:pt>
                <c:pt idx="1431">
                  <c:v>5619.9374553341104</c:v>
                </c:pt>
                <c:pt idx="1432">
                  <c:v>5603.8815415175104</c:v>
                </c:pt>
                <c:pt idx="1433">
                  <c:v>5602.1086063396797</c:v>
                </c:pt>
                <c:pt idx="1434">
                  <c:v>5623.3307062516997</c:v>
                </c:pt>
                <c:pt idx="1435">
                  <c:v>5591.3348837450503</c:v>
                </c:pt>
                <c:pt idx="1436">
                  <c:v>5584.4533805179199</c:v>
                </c:pt>
                <c:pt idx="1437">
                  <c:v>5602.9017399644699</c:v>
                </c:pt>
                <c:pt idx="1438">
                  <c:v>5568.6574387286</c:v>
                </c:pt>
                <c:pt idx="1439">
                  <c:v>5581.8931853902204</c:v>
                </c:pt>
                <c:pt idx="1440">
                  <c:v>5585.7795925819401</c:v>
                </c:pt>
                <c:pt idx="1441">
                  <c:v>5566.1406909730404</c:v>
                </c:pt>
                <c:pt idx="1442">
                  <c:v>5574.5854527119</c:v>
                </c:pt>
                <c:pt idx="1443">
                  <c:v>5586.39049682319</c:v>
                </c:pt>
                <c:pt idx="1444">
                  <c:v>5562.2334417130496</c:v>
                </c:pt>
                <c:pt idx="1445">
                  <c:v>5561.8597808634004</c:v>
                </c:pt>
                <c:pt idx="1446">
                  <c:v>5599.8623250331102</c:v>
                </c:pt>
                <c:pt idx="1447">
                  <c:v>5534.4572917798296</c:v>
                </c:pt>
                <c:pt idx="1448">
                  <c:v>5572.2117213675001</c:v>
                </c:pt>
                <c:pt idx="1449">
                  <c:v>5565.5500381894699</c:v>
                </c:pt>
                <c:pt idx="1450">
                  <c:v>5556.2651383946604</c:v>
                </c:pt>
                <c:pt idx="1451">
                  <c:v>5503.7133441756596</c:v>
                </c:pt>
                <c:pt idx="1452">
                  <c:v>5531.3927804373197</c:v>
                </c:pt>
                <c:pt idx="1453">
                  <c:v>5535.3399438406996</c:v>
                </c:pt>
                <c:pt idx="1454">
                  <c:v>5528.46555389881</c:v>
                </c:pt>
                <c:pt idx="1455">
                  <c:v>5509.5293905199396</c:v>
                </c:pt>
                <c:pt idx="1456">
                  <c:v>5505.3298575977697</c:v>
                </c:pt>
                <c:pt idx="1457">
                  <c:v>5525.8785801838803</c:v>
                </c:pt>
                <c:pt idx="1458">
                  <c:v>5491.8423399818703</c:v>
                </c:pt>
                <c:pt idx="1459">
                  <c:v>5520.4725096812499</c:v>
                </c:pt>
                <c:pt idx="1460">
                  <c:v>5491.4162247410504</c:v>
                </c:pt>
                <c:pt idx="1461">
                  <c:v>5490.0355020295901</c:v>
                </c:pt>
                <c:pt idx="1462">
                  <c:v>5507.0014634761401</c:v>
                </c:pt>
                <c:pt idx="1463">
                  <c:v>5479.6814402168202</c:v>
                </c:pt>
                <c:pt idx="1464">
                  <c:v>5503.8069568585497</c:v>
                </c:pt>
                <c:pt idx="1465">
                  <c:v>5513.0641904754902</c:v>
                </c:pt>
                <c:pt idx="1466">
                  <c:v>5506.9247943391001</c:v>
                </c:pt>
                <c:pt idx="1467">
                  <c:v>5502.0522768719302</c:v>
                </c:pt>
                <c:pt idx="1468">
                  <c:v>5482.8292475441704</c:v>
                </c:pt>
                <c:pt idx="1469">
                  <c:v>5471.0816779983998</c:v>
                </c:pt>
                <c:pt idx="1470">
                  <c:v>5479.24365403498</c:v>
                </c:pt>
                <c:pt idx="1471">
                  <c:v>5460.6891438978901</c:v>
                </c:pt>
                <c:pt idx="1472">
                  <c:v>5431.85345558885</c:v>
                </c:pt>
                <c:pt idx="1473">
                  <c:v>5480.2669179798304</c:v>
                </c:pt>
                <c:pt idx="1474">
                  <c:v>5423.6709287408103</c:v>
                </c:pt>
                <c:pt idx="1475">
                  <c:v>5427.4991964322398</c:v>
                </c:pt>
                <c:pt idx="1476">
                  <c:v>5446.4223279167099</c:v>
                </c:pt>
                <c:pt idx="1477">
                  <c:v>5450.4388540677</c:v>
                </c:pt>
                <c:pt idx="1478">
                  <c:v>5442.8450202048498</c:v>
                </c:pt>
                <c:pt idx="1479">
                  <c:v>5457.1476036395597</c:v>
                </c:pt>
                <c:pt idx="1480">
                  <c:v>5416.2913921248901</c:v>
                </c:pt>
                <c:pt idx="1481">
                  <c:v>5452.5572242140497</c:v>
                </c:pt>
                <c:pt idx="1482">
                  <c:v>5445.4079924434</c:v>
                </c:pt>
                <c:pt idx="1483">
                  <c:v>5408.5213934240301</c:v>
                </c:pt>
                <c:pt idx="1484">
                  <c:v>5425.4522177183699</c:v>
                </c:pt>
                <c:pt idx="1485">
                  <c:v>5422.3053846512203</c:v>
                </c:pt>
                <c:pt idx="1486">
                  <c:v>5417.12604612013</c:v>
                </c:pt>
                <c:pt idx="1487">
                  <c:v>5425.2255288083898</c:v>
                </c:pt>
                <c:pt idx="1488">
                  <c:v>5403.4456261625201</c:v>
                </c:pt>
                <c:pt idx="1489">
                  <c:v>5408.8953250866598</c:v>
                </c:pt>
                <c:pt idx="1490">
                  <c:v>5415.78483369065</c:v>
                </c:pt>
                <c:pt idx="1491">
                  <c:v>5386.6373190425802</c:v>
                </c:pt>
                <c:pt idx="1492">
                  <c:v>5402.3302352641404</c:v>
                </c:pt>
                <c:pt idx="1493">
                  <c:v>5416.24285242729</c:v>
                </c:pt>
                <c:pt idx="1494">
                  <c:v>5403.46311028533</c:v>
                </c:pt>
                <c:pt idx="1495">
                  <c:v>5392.6597517662003</c:v>
                </c:pt>
                <c:pt idx="1496">
                  <c:v>5407.2069951086996</c:v>
                </c:pt>
                <c:pt idx="1497">
                  <c:v>5378.1726493925698</c:v>
                </c:pt>
                <c:pt idx="1498">
                  <c:v>5357.1407314544604</c:v>
                </c:pt>
                <c:pt idx="1499">
                  <c:v>5390.4471354425596</c:v>
                </c:pt>
                <c:pt idx="1500">
                  <c:v>5358.0173903465602</c:v>
                </c:pt>
                <c:pt idx="1501">
                  <c:v>5375.2231095974203</c:v>
                </c:pt>
                <c:pt idx="1502">
                  <c:v>5372.6211508022598</c:v>
                </c:pt>
                <c:pt idx="1503">
                  <c:v>5354.0733053410504</c:v>
                </c:pt>
                <c:pt idx="1504">
                  <c:v>5356.38549080332</c:v>
                </c:pt>
                <c:pt idx="1505">
                  <c:v>5363.6103133856896</c:v>
                </c:pt>
                <c:pt idx="1506">
                  <c:v>5365.6078708537598</c:v>
                </c:pt>
                <c:pt idx="1507">
                  <c:v>5352.9778341732499</c:v>
                </c:pt>
                <c:pt idx="1508">
                  <c:v>5368.4219657616004</c:v>
                </c:pt>
                <c:pt idx="1509">
                  <c:v>5380.6230345818203</c:v>
                </c:pt>
                <c:pt idx="1510">
                  <c:v>5369.7040747048004</c:v>
                </c:pt>
                <c:pt idx="1511">
                  <c:v>5358.0138493838203</c:v>
                </c:pt>
                <c:pt idx="1512">
                  <c:v>5349.9654899206198</c:v>
                </c:pt>
                <c:pt idx="1513">
                  <c:v>5327.5454230181304</c:v>
                </c:pt>
                <c:pt idx="1514">
                  <c:v>5334.85607805978</c:v>
                </c:pt>
                <c:pt idx="1515">
                  <c:v>5335.7685522661604</c:v>
                </c:pt>
                <c:pt idx="1516">
                  <c:v>5329.3702771009202</c:v>
                </c:pt>
                <c:pt idx="1517">
                  <c:v>5320.8735122225899</c:v>
                </c:pt>
                <c:pt idx="1518">
                  <c:v>5313.4062923728297</c:v>
                </c:pt>
                <c:pt idx="1519">
                  <c:v>5317.3516404974298</c:v>
                </c:pt>
                <c:pt idx="1520">
                  <c:v>5322.7912716286901</c:v>
                </c:pt>
                <c:pt idx="1521">
                  <c:v>5298.7309817268297</c:v>
                </c:pt>
                <c:pt idx="1522">
                  <c:v>5294.86556653957</c:v>
                </c:pt>
                <c:pt idx="1523">
                  <c:v>5300.9701573325701</c:v>
                </c:pt>
                <c:pt idx="1524">
                  <c:v>5290.8357938373001</c:v>
                </c:pt>
                <c:pt idx="1525">
                  <c:v>5297.7211586945796</c:v>
                </c:pt>
                <c:pt idx="1526">
                  <c:v>5300.8505840953403</c:v>
                </c:pt>
                <c:pt idx="1527">
                  <c:v>5297.4426943137496</c:v>
                </c:pt>
                <c:pt idx="1528">
                  <c:v>5296.0775261326098</c:v>
                </c:pt>
                <c:pt idx="1529">
                  <c:v>5289.15669528133</c:v>
                </c:pt>
                <c:pt idx="1530">
                  <c:v>5294.3145591204502</c:v>
                </c:pt>
                <c:pt idx="1531">
                  <c:v>5296.5417424465504</c:v>
                </c:pt>
                <c:pt idx="1532">
                  <c:v>5287.6617304584497</c:v>
                </c:pt>
                <c:pt idx="1533">
                  <c:v>5279.5861376121202</c:v>
                </c:pt>
                <c:pt idx="1534">
                  <c:v>5293.7141311661098</c:v>
                </c:pt>
                <c:pt idx="1535">
                  <c:v>5298.13782816407</c:v>
                </c:pt>
                <c:pt idx="1536">
                  <c:v>5267.0550042020304</c:v>
                </c:pt>
                <c:pt idx="1537">
                  <c:v>5281.5671673714696</c:v>
                </c:pt>
                <c:pt idx="1538">
                  <c:v>5266.68169915616</c:v>
                </c:pt>
                <c:pt idx="1539">
                  <c:v>5231.9425386969797</c:v>
                </c:pt>
                <c:pt idx="1540">
                  <c:v>5247.4632830969404</c:v>
                </c:pt>
                <c:pt idx="1541">
                  <c:v>5246.6379835519001</c:v>
                </c:pt>
                <c:pt idx="1542">
                  <c:v>5231.95752226485</c:v>
                </c:pt>
                <c:pt idx="1543">
                  <c:v>5214.19986095269</c:v>
                </c:pt>
                <c:pt idx="1544">
                  <c:v>5260.64355559655</c:v>
                </c:pt>
                <c:pt idx="1545">
                  <c:v>5198.0791803089096</c:v>
                </c:pt>
                <c:pt idx="1546">
                  <c:v>5221.87314153842</c:v>
                </c:pt>
                <c:pt idx="1547">
                  <c:v>5219.2608843681101</c:v>
                </c:pt>
                <c:pt idx="1548">
                  <c:v>5218.6165756928303</c:v>
                </c:pt>
                <c:pt idx="1549">
                  <c:v>5206.1387034089903</c:v>
                </c:pt>
                <c:pt idx="1550">
                  <c:v>5193.7638661189003</c:v>
                </c:pt>
                <c:pt idx="1551">
                  <c:v>5202.2362098303702</c:v>
                </c:pt>
                <c:pt idx="1552">
                  <c:v>5202.3376639901899</c:v>
                </c:pt>
                <c:pt idx="1553">
                  <c:v>5198.5554250662299</c:v>
                </c:pt>
                <c:pt idx="1554">
                  <c:v>5182.71078921548</c:v>
                </c:pt>
                <c:pt idx="1555">
                  <c:v>5179.4850987454302</c:v>
                </c:pt>
                <c:pt idx="1556">
                  <c:v>5174.8170696996303</c:v>
                </c:pt>
                <c:pt idx="1557">
                  <c:v>5147.8395514613003</c:v>
                </c:pt>
                <c:pt idx="1558">
                  <c:v>5173.1082821208802</c:v>
                </c:pt>
                <c:pt idx="1559">
                  <c:v>5179.97131929224</c:v>
                </c:pt>
                <c:pt idx="1560">
                  <c:v>5141.1439011785496</c:v>
                </c:pt>
                <c:pt idx="1561">
                  <c:v>5163.2926719830803</c:v>
                </c:pt>
                <c:pt idx="1562">
                  <c:v>5140.14595389448</c:v>
                </c:pt>
                <c:pt idx="1563">
                  <c:v>5170.5149138925699</c:v>
                </c:pt>
                <c:pt idx="1564">
                  <c:v>5166.0784262525203</c:v>
                </c:pt>
                <c:pt idx="1565">
                  <c:v>5171.1785678818997</c:v>
                </c:pt>
                <c:pt idx="1566">
                  <c:v>5157.66601692525</c:v>
                </c:pt>
                <c:pt idx="1567">
                  <c:v>5165.99471178568</c:v>
                </c:pt>
                <c:pt idx="1568">
                  <c:v>5125.9415702953302</c:v>
                </c:pt>
                <c:pt idx="1569">
                  <c:v>5155.1836997599703</c:v>
                </c:pt>
                <c:pt idx="1570">
                  <c:v>5128.0614895947901</c:v>
                </c:pt>
                <c:pt idx="1571">
                  <c:v>5141.1337376209003</c:v>
                </c:pt>
                <c:pt idx="1572">
                  <c:v>5096.3716515047499</c:v>
                </c:pt>
                <c:pt idx="1573">
                  <c:v>5121.8410111807198</c:v>
                </c:pt>
                <c:pt idx="1574">
                  <c:v>5131.08131098784</c:v>
                </c:pt>
                <c:pt idx="1575">
                  <c:v>5132.7363133158397</c:v>
                </c:pt>
                <c:pt idx="1576">
                  <c:v>5139.4523038511797</c:v>
                </c:pt>
                <c:pt idx="1577">
                  <c:v>5133.9103271070599</c:v>
                </c:pt>
                <c:pt idx="1578">
                  <c:v>5130.0643914427301</c:v>
                </c:pt>
                <c:pt idx="1579">
                  <c:v>5108.9280730975797</c:v>
                </c:pt>
                <c:pt idx="1580">
                  <c:v>5089.6206149956397</c:v>
                </c:pt>
                <c:pt idx="1581">
                  <c:v>5105.1309573313501</c:v>
                </c:pt>
                <c:pt idx="1582">
                  <c:v>5080.1134339669197</c:v>
                </c:pt>
                <c:pt idx="1583">
                  <c:v>5119.1083832717504</c:v>
                </c:pt>
                <c:pt idx="1584">
                  <c:v>5100.7555034253201</c:v>
                </c:pt>
                <c:pt idx="1585">
                  <c:v>5089.3097036019999</c:v>
                </c:pt>
                <c:pt idx="1586">
                  <c:v>5065.54506306033</c:v>
                </c:pt>
                <c:pt idx="1587">
                  <c:v>5067.58712401712</c:v>
                </c:pt>
                <c:pt idx="1588">
                  <c:v>5099.65537489704</c:v>
                </c:pt>
                <c:pt idx="1589">
                  <c:v>5105.1075607642597</c:v>
                </c:pt>
                <c:pt idx="1590">
                  <c:v>5068.3569203372899</c:v>
                </c:pt>
                <c:pt idx="1591">
                  <c:v>5070.0548488588602</c:v>
                </c:pt>
                <c:pt idx="1592">
                  <c:v>5061.8714430339996</c:v>
                </c:pt>
                <c:pt idx="1593">
                  <c:v>5054.2711694110103</c:v>
                </c:pt>
                <c:pt idx="1594">
                  <c:v>5058.4992945133799</c:v>
                </c:pt>
                <c:pt idx="1595">
                  <c:v>5073.06187627484</c:v>
                </c:pt>
                <c:pt idx="1596">
                  <c:v>5070.2431511971399</c:v>
                </c:pt>
                <c:pt idx="1597">
                  <c:v>5073.40903113484</c:v>
                </c:pt>
                <c:pt idx="1598">
                  <c:v>5069.3999489160897</c:v>
                </c:pt>
                <c:pt idx="1599">
                  <c:v>5042.5377959539801</c:v>
                </c:pt>
                <c:pt idx="1600">
                  <c:v>5042.2784377024</c:v>
                </c:pt>
                <c:pt idx="1601">
                  <c:v>5058.1342973229603</c:v>
                </c:pt>
                <c:pt idx="1602">
                  <c:v>5060.0375790636499</c:v>
                </c:pt>
                <c:pt idx="1603">
                  <c:v>5064.82515892007</c:v>
                </c:pt>
                <c:pt idx="1604">
                  <c:v>5023.4591869589904</c:v>
                </c:pt>
                <c:pt idx="1605">
                  <c:v>5019.5346971066901</c:v>
                </c:pt>
                <c:pt idx="1606">
                  <c:v>5007.69158485552</c:v>
                </c:pt>
                <c:pt idx="1607">
                  <c:v>5016.7573989627699</c:v>
                </c:pt>
                <c:pt idx="1608">
                  <c:v>4975.8216625661198</c:v>
                </c:pt>
                <c:pt idx="1609">
                  <c:v>4965.6875743099899</c:v>
                </c:pt>
                <c:pt idx="1610">
                  <c:v>5023.9834918131901</c:v>
                </c:pt>
                <c:pt idx="1611">
                  <c:v>4957.0798040933496</c:v>
                </c:pt>
                <c:pt idx="1612">
                  <c:v>4978.8542222578399</c:v>
                </c:pt>
                <c:pt idx="1613">
                  <c:v>4974.2023490441497</c:v>
                </c:pt>
                <c:pt idx="1614">
                  <c:v>4980.5636823381801</c:v>
                </c:pt>
                <c:pt idx="1615">
                  <c:v>4974.3735695265996</c:v>
                </c:pt>
                <c:pt idx="1616">
                  <c:v>4972.8247351725404</c:v>
                </c:pt>
                <c:pt idx="1617">
                  <c:v>4954.0532183323903</c:v>
                </c:pt>
                <c:pt idx="1618">
                  <c:v>4982.15661100133</c:v>
                </c:pt>
                <c:pt idx="1619">
                  <c:v>4993.9345672686604</c:v>
                </c:pt>
                <c:pt idx="1620">
                  <c:v>4956.0191531758301</c:v>
                </c:pt>
                <c:pt idx="1621">
                  <c:v>4955.9815722799603</c:v>
                </c:pt>
                <c:pt idx="1622">
                  <c:v>4968.3412233615099</c:v>
                </c:pt>
                <c:pt idx="1623">
                  <c:v>4949.2941207915601</c:v>
                </c:pt>
                <c:pt idx="1624">
                  <c:v>4958.56383370802</c:v>
                </c:pt>
                <c:pt idx="1625">
                  <c:v>4961.7112493459199</c:v>
                </c:pt>
                <c:pt idx="1626">
                  <c:v>4963.2656006143097</c:v>
                </c:pt>
                <c:pt idx="1627">
                  <c:v>4941.9072862940202</c:v>
                </c:pt>
                <c:pt idx="1628">
                  <c:v>4937.2504468916104</c:v>
                </c:pt>
                <c:pt idx="1629">
                  <c:v>4945.2321924833996</c:v>
                </c:pt>
                <c:pt idx="1630">
                  <c:v>4912.9644878099298</c:v>
                </c:pt>
                <c:pt idx="1631">
                  <c:v>4932.89000975412</c:v>
                </c:pt>
                <c:pt idx="1632">
                  <c:v>4892.9000143244202</c:v>
                </c:pt>
                <c:pt idx="1633">
                  <c:v>4907.8063912197404</c:v>
                </c:pt>
                <c:pt idx="1634">
                  <c:v>4912.6606848883202</c:v>
                </c:pt>
                <c:pt idx="1635">
                  <c:v>4898.5255403649799</c:v>
                </c:pt>
                <c:pt idx="1636">
                  <c:v>4920.6693360243698</c:v>
                </c:pt>
                <c:pt idx="1637">
                  <c:v>4890.1326615419903</c:v>
                </c:pt>
                <c:pt idx="1638">
                  <c:v>4871.86369798539</c:v>
                </c:pt>
                <c:pt idx="1639">
                  <c:v>4897.70433521211</c:v>
                </c:pt>
                <c:pt idx="1640">
                  <c:v>4882.6733544322597</c:v>
                </c:pt>
                <c:pt idx="1641">
                  <c:v>4860.8278940341797</c:v>
                </c:pt>
                <c:pt idx="1642">
                  <c:v>4856.6483186834403</c:v>
                </c:pt>
                <c:pt idx="1643">
                  <c:v>4846.23046412859</c:v>
                </c:pt>
                <c:pt idx="1644">
                  <c:v>4816.6295440542599</c:v>
                </c:pt>
                <c:pt idx="1645">
                  <c:v>4861.9139650298803</c:v>
                </c:pt>
                <c:pt idx="1646">
                  <c:v>4858.4656179692802</c:v>
                </c:pt>
                <c:pt idx="1647">
                  <c:v>4850.5657985637299</c:v>
                </c:pt>
                <c:pt idx="1648">
                  <c:v>4854.2678145871896</c:v>
                </c:pt>
                <c:pt idx="1649">
                  <c:v>4836.66141747037</c:v>
                </c:pt>
                <c:pt idx="1650">
                  <c:v>4840.1477306270099</c:v>
                </c:pt>
                <c:pt idx="1651">
                  <c:v>4854.5769438099696</c:v>
                </c:pt>
                <c:pt idx="1652">
                  <c:v>4851.6984545392697</c:v>
                </c:pt>
                <c:pt idx="1653">
                  <c:v>4809.3793015186802</c:v>
                </c:pt>
                <c:pt idx="1654">
                  <c:v>4822.7932919102304</c:v>
                </c:pt>
                <c:pt idx="1655">
                  <c:v>4823.34508956838</c:v>
                </c:pt>
                <c:pt idx="1656">
                  <c:v>4816.8460783370601</c:v>
                </c:pt>
                <c:pt idx="1657">
                  <c:v>4803.0545508967098</c:v>
                </c:pt>
                <c:pt idx="1658">
                  <c:v>4825.2097396039098</c:v>
                </c:pt>
                <c:pt idx="1659">
                  <c:v>4796.3447127219897</c:v>
                </c:pt>
                <c:pt idx="1660">
                  <c:v>4802.7102241672301</c:v>
                </c:pt>
                <c:pt idx="1661">
                  <c:v>4796.99696537622</c:v>
                </c:pt>
                <c:pt idx="1662">
                  <c:v>4789.26384337327</c:v>
                </c:pt>
                <c:pt idx="1663">
                  <c:v>4784.7861151330499</c:v>
                </c:pt>
                <c:pt idx="1664">
                  <c:v>4794.4051741965804</c:v>
                </c:pt>
                <c:pt idx="1665">
                  <c:v>4762.3125147419996</c:v>
                </c:pt>
                <c:pt idx="1666">
                  <c:v>4757.8181141037903</c:v>
                </c:pt>
                <c:pt idx="1667">
                  <c:v>4767.4747234768902</c:v>
                </c:pt>
                <c:pt idx="1668">
                  <c:v>4764.7063309504401</c:v>
                </c:pt>
                <c:pt idx="1669">
                  <c:v>4766.9212116532799</c:v>
                </c:pt>
                <c:pt idx="1670">
                  <c:v>4782.6271446437204</c:v>
                </c:pt>
                <c:pt idx="1671">
                  <c:v>4751.2617690479001</c:v>
                </c:pt>
                <c:pt idx="1672">
                  <c:v>4737.0967935690796</c:v>
                </c:pt>
                <c:pt idx="1673">
                  <c:v>4747.1934814898896</c:v>
                </c:pt>
                <c:pt idx="1674">
                  <c:v>4734.1120932086596</c:v>
                </c:pt>
                <c:pt idx="1675">
                  <c:v>4754.6510248942805</c:v>
                </c:pt>
                <c:pt idx="1676">
                  <c:v>4738.6565801206798</c:v>
                </c:pt>
                <c:pt idx="1677">
                  <c:v>4743.4018859478101</c:v>
                </c:pt>
                <c:pt idx="1678">
                  <c:v>4738.2946100426097</c:v>
                </c:pt>
                <c:pt idx="1679">
                  <c:v>4730.7097667396602</c:v>
                </c:pt>
                <c:pt idx="1680">
                  <c:v>4707.6201203760302</c:v>
                </c:pt>
                <c:pt idx="1681">
                  <c:v>4739.2180270572098</c:v>
                </c:pt>
                <c:pt idx="1682">
                  <c:v>4728.4961896546702</c:v>
                </c:pt>
                <c:pt idx="1683">
                  <c:v>4695.3639618700099</c:v>
                </c:pt>
                <c:pt idx="1684">
                  <c:v>4705.8483049935703</c:v>
                </c:pt>
                <c:pt idx="1685">
                  <c:v>4669.74327714437</c:v>
                </c:pt>
                <c:pt idx="1686">
                  <c:v>4659.4786636418303</c:v>
                </c:pt>
                <c:pt idx="1687">
                  <c:v>4711.0424062611601</c:v>
                </c:pt>
                <c:pt idx="1688">
                  <c:v>4672.7600782625404</c:v>
                </c:pt>
                <c:pt idx="1689">
                  <c:v>4655.9570505700403</c:v>
                </c:pt>
                <c:pt idx="1690">
                  <c:v>4656.8334534564601</c:v>
                </c:pt>
                <c:pt idx="1691">
                  <c:v>4634.7811369771498</c:v>
                </c:pt>
                <c:pt idx="1692">
                  <c:v>4626.6169512318902</c:v>
                </c:pt>
                <c:pt idx="1693">
                  <c:v>4668.62150903563</c:v>
                </c:pt>
                <c:pt idx="1694">
                  <c:v>4631.28384881493</c:v>
                </c:pt>
                <c:pt idx="1695">
                  <c:v>4640.2209711770802</c:v>
                </c:pt>
                <c:pt idx="1696">
                  <c:v>4641.0680607627</c:v>
                </c:pt>
                <c:pt idx="1697">
                  <c:v>4630.2243579598999</c:v>
                </c:pt>
                <c:pt idx="1698">
                  <c:v>4625.7818642354396</c:v>
                </c:pt>
                <c:pt idx="1699">
                  <c:v>4639.2435450625499</c:v>
                </c:pt>
                <c:pt idx="1700">
                  <c:v>4620.1727933354496</c:v>
                </c:pt>
                <c:pt idx="1701">
                  <c:v>4616.6381830469199</c:v>
                </c:pt>
                <c:pt idx="1702">
                  <c:v>4604.44013617575</c:v>
                </c:pt>
                <c:pt idx="1703">
                  <c:v>4606.5080462195001</c:v>
                </c:pt>
                <c:pt idx="1704">
                  <c:v>4571.9419583115796</c:v>
                </c:pt>
                <c:pt idx="1705">
                  <c:v>4609.8518432312903</c:v>
                </c:pt>
                <c:pt idx="1706">
                  <c:v>4615.09741690789</c:v>
                </c:pt>
                <c:pt idx="1707">
                  <c:v>4585.03638583464</c:v>
                </c:pt>
                <c:pt idx="1708">
                  <c:v>4569.9345338077001</c:v>
                </c:pt>
                <c:pt idx="1709">
                  <c:v>4585.36931129602</c:v>
                </c:pt>
                <c:pt idx="1710">
                  <c:v>4555.7686208471196</c:v>
                </c:pt>
                <c:pt idx="1711">
                  <c:v>4571.7440843405602</c:v>
                </c:pt>
                <c:pt idx="1712">
                  <c:v>4563.0182127326898</c:v>
                </c:pt>
                <c:pt idx="1713">
                  <c:v>4521.7311519182604</c:v>
                </c:pt>
                <c:pt idx="1714">
                  <c:v>4552.5179505091</c:v>
                </c:pt>
                <c:pt idx="1715">
                  <c:v>4543.2920268770504</c:v>
                </c:pt>
                <c:pt idx="1716">
                  <c:v>4531.6989420995396</c:v>
                </c:pt>
                <c:pt idx="1717">
                  <c:v>4554.0597140822401</c:v>
                </c:pt>
                <c:pt idx="1718">
                  <c:v>4532.7315319273503</c:v>
                </c:pt>
                <c:pt idx="1719">
                  <c:v>4508.4821548212303</c:v>
                </c:pt>
                <c:pt idx="1720">
                  <c:v>4534.2644783644701</c:v>
                </c:pt>
                <c:pt idx="1721">
                  <c:v>4523.7264685332602</c:v>
                </c:pt>
                <c:pt idx="1722">
                  <c:v>4528.01856257688</c:v>
                </c:pt>
                <c:pt idx="1723">
                  <c:v>4522.8592732348397</c:v>
                </c:pt>
                <c:pt idx="1724">
                  <c:v>4506.44520910766</c:v>
                </c:pt>
                <c:pt idx="1725">
                  <c:v>4492.8070073626895</c:v>
                </c:pt>
                <c:pt idx="1726">
                  <c:v>4513.51478646347</c:v>
                </c:pt>
                <c:pt idx="1727">
                  <c:v>4481.7157034792999</c:v>
                </c:pt>
                <c:pt idx="1728">
                  <c:v>4483.0875889008303</c:v>
                </c:pt>
                <c:pt idx="1729">
                  <c:v>4482.2710640253899</c:v>
                </c:pt>
                <c:pt idx="1730">
                  <c:v>4464.3716020277698</c:v>
                </c:pt>
                <c:pt idx="1731">
                  <c:v>4462.42391984407</c:v>
                </c:pt>
                <c:pt idx="1732">
                  <c:v>4469.0635723763799</c:v>
                </c:pt>
                <c:pt idx="1733">
                  <c:v>4451.8075260230098</c:v>
                </c:pt>
                <c:pt idx="1734">
                  <c:v>4449.3628245600803</c:v>
                </c:pt>
                <c:pt idx="1735">
                  <c:v>4445.9582906256501</c:v>
                </c:pt>
                <c:pt idx="1736">
                  <c:v>4434.4165343970199</c:v>
                </c:pt>
                <c:pt idx="1737">
                  <c:v>4440.2401337247102</c:v>
                </c:pt>
                <c:pt idx="1738">
                  <c:v>4419.2870137874897</c:v>
                </c:pt>
                <c:pt idx="1739">
                  <c:v>4445.4929811144002</c:v>
                </c:pt>
                <c:pt idx="1740">
                  <c:v>4421.8102089779904</c:v>
                </c:pt>
                <c:pt idx="1741">
                  <c:v>4424.82630279553</c:v>
                </c:pt>
                <c:pt idx="1742">
                  <c:v>4390.0096432416904</c:v>
                </c:pt>
                <c:pt idx="1743">
                  <c:v>4384.1206722780098</c:v>
                </c:pt>
                <c:pt idx="1744">
                  <c:v>4387.3537477568098</c:v>
                </c:pt>
                <c:pt idx="1745">
                  <c:v>4371.4848555380304</c:v>
                </c:pt>
                <c:pt idx="1746">
                  <c:v>4371.9624078945999</c:v>
                </c:pt>
                <c:pt idx="1747">
                  <c:v>4396.9723785752803</c:v>
                </c:pt>
                <c:pt idx="1748">
                  <c:v>4364.2243546014397</c:v>
                </c:pt>
                <c:pt idx="1749">
                  <c:v>4376.6313428198</c:v>
                </c:pt>
                <c:pt idx="1750">
                  <c:v>4365.6450715373303</c:v>
                </c:pt>
                <c:pt idx="1751">
                  <c:v>4351.7271317664399</c:v>
                </c:pt>
                <c:pt idx="1752">
                  <c:v>4336.6033194605798</c:v>
                </c:pt>
                <c:pt idx="1753">
                  <c:v>4339.3866067669396</c:v>
                </c:pt>
                <c:pt idx="1754">
                  <c:v>4335.7810851060203</c:v>
                </c:pt>
                <c:pt idx="1755">
                  <c:v>4309.2105897741003</c:v>
                </c:pt>
                <c:pt idx="1756">
                  <c:v>4334.1562258253998</c:v>
                </c:pt>
                <c:pt idx="1757">
                  <c:v>4307.9570068860603</c:v>
                </c:pt>
                <c:pt idx="1758">
                  <c:v>4296.8105505558096</c:v>
                </c:pt>
                <c:pt idx="1759">
                  <c:v>4309.0450297810803</c:v>
                </c:pt>
                <c:pt idx="1760">
                  <c:v>4294.7836112983796</c:v>
                </c:pt>
                <c:pt idx="1761">
                  <c:v>4274.8119951077097</c:v>
                </c:pt>
                <c:pt idx="1762">
                  <c:v>4287.4129124739902</c:v>
                </c:pt>
                <c:pt idx="1763">
                  <c:v>4269.5003939917997</c:v>
                </c:pt>
                <c:pt idx="1764">
                  <c:v>4284.3338182058897</c:v>
                </c:pt>
                <c:pt idx="1765">
                  <c:v>4271.2686743028098</c:v>
                </c:pt>
                <c:pt idx="1766">
                  <c:v>4260.2824747530003</c:v>
                </c:pt>
                <c:pt idx="1767">
                  <c:v>4227.6174361387402</c:v>
                </c:pt>
                <c:pt idx="1768">
                  <c:v>4251.2541990618902</c:v>
                </c:pt>
                <c:pt idx="1769">
                  <c:v>4226.1028711830404</c:v>
                </c:pt>
                <c:pt idx="1770">
                  <c:v>4234.2882462609596</c:v>
                </c:pt>
                <c:pt idx="1771">
                  <c:v>4232.2303535732199</c:v>
                </c:pt>
                <c:pt idx="1772">
                  <c:v>4205.9682163159096</c:v>
                </c:pt>
                <c:pt idx="1773">
                  <c:v>4204.2964586157304</c:v>
                </c:pt>
                <c:pt idx="1774">
                  <c:v>4221.1796067497999</c:v>
                </c:pt>
                <c:pt idx="1775">
                  <c:v>4191.0259265431796</c:v>
                </c:pt>
                <c:pt idx="1776">
                  <c:v>4176.1542137147999</c:v>
                </c:pt>
                <c:pt idx="1777">
                  <c:v>4193.6683826856897</c:v>
                </c:pt>
                <c:pt idx="1778">
                  <c:v>4166.8992893988598</c:v>
                </c:pt>
                <c:pt idx="1779">
                  <c:v>4163.3731902188701</c:v>
                </c:pt>
                <c:pt idx="1780">
                  <c:v>4171.8453101302102</c:v>
                </c:pt>
                <c:pt idx="1781">
                  <c:v>4155.6285348968704</c:v>
                </c:pt>
                <c:pt idx="1782">
                  <c:v>4157.8299326251599</c:v>
                </c:pt>
                <c:pt idx="1783">
                  <c:v>4159.0687114777302</c:v>
                </c:pt>
                <c:pt idx="1784">
                  <c:v>4135.5943231126103</c:v>
                </c:pt>
                <c:pt idx="1785">
                  <c:v>4134.3930595128904</c:v>
                </c:pt>
                <c:pt idx="1786">
                  <c:v>4147.8893896907102</c:v>
                </c:pt>
                <c:pt idx="1787">
                  <c:v>4098.1079824877897</c:v>
                </c:pt>
                <c:pt idx="1788">
                  <c:v>4107.1992496483799</c:v>
                </c:pt>
                <c:pt idx="1789">
                  <c:v>4112.0554117132897</c:v>
                </c:pt>
                <c:pt idx="1790">
                  <c:v>4082.4763976735098</c:v>
                </c:pt>
                <c:pt idx="1791">
                  <c:v>4099.5955844563896</c:v>
                </c:pt>
                <c:pt idx="1792">
                  <c:v>4091.4995334833802</c:v>
                </c:pt>
                <c:pt idx="1793">
                  <c:v>4074.34527212577</c:v>
                </c:pt>
                <c:pt idx="1794">
                  <c:v>4067.6801984322401</c:v>
                </c:pt>
                <c:pt idx="1795">
                  <c:v>4059.7424676775199</c:v>
                </c:pt>
                <c:pt idx="1796">
                  <c:v>4063.51479331671</c:v>
                </c:pt>
                <c:pt idx="1797">
                  <c:v>4054.7604621651899</c:v>
                </c:pt>
                <c:pt idx="1798">
                  <c:v>4055.6625346908199</c:v>
                </c:pt>
                <c:pt idx="1799">
                  <c:v>4035.124468473</c:v>
                </c:pt>
                <c:pt idx="1800">
                  <c:v>4033.7427329094198</c:v>
                </c:pt>
                <c:pt idx="1801">
                  <c:v>4021.8594037276698</c:v>
                </c:pt>
                <c:pt idx="1802">
                  <c:v>4017.7459174038299</c:v>
                </c:pt>
                <c:pt idx="1803">
                  <c:v>4011.3889127378502</c:v>
                </c:pt>
                <c:pt idx="1804">
                  <c:v>3991.8917437475602</c:v>
                </c:pt>
                <c:pt idx="1805">
                  <c:v>3985.02305992421</c:v>
                </c:pt>
                <c:pt idx="1806">
                  <c:v>3975.5006817132698</c:v>
                </c:pt>
                <c:pt idx="1807">
                  <c:v>3964.7318931036898</c:v>
                </c:pt>
                <c:pt idx="1808">
                  <c:v>3953.6980932484998</c:v>
                </c:pt>
                <c:pt idx="1809">
                  <c:v>3962.68987945549</c:v>
                </c:pt>
                <c:pt idx="1810">
                  <c:v>3942.9470086086999</c:v>
                </c:pt>
                <c:pt idx="1811">
                  <c:v>3936.5455291370099</c:v>
                </c:pt>
                <c:pt idx="1812">
                  <c:v>3935.8049814883798</c:v>
                </c:pt>
                <c:pt idx="1813">
                  <c:v>3922.8013907592799</c:v>
                </c:pt>
                <c:pt idx="1814">
                  <c:v>3912.8143456217299</c:v>
                </c:pt>
                <c:pt idx="1815">
                  <c:v>3914.3694606969002</c:v>
                </c:pt>
                <c:pt idx="1816">
                  <c:v>3889.4675462029199</c:v>
                </c:pt>
                <c:pt idx="1817">
                  <c:v>3888.8589842217798</c:v>
                </c:pt>
                <c:pt idx="1818">
                  <c:v>3894.1616949701902</c:v>
                </c:pt>
                <c:pt idx="1819">
                  <c:v>3863.6755735034299</c:v>
                </c:pt>
                <c:pt idx="1820">
                  <c:v>3850.17302567042</c:v>
                </c:pt>
                <c:pt idx="1821">
                  <c:v>3853.8141483108402</c:v>
                </c:pt>
                <c:pt idx="1822">
                  <c:v>3836.0484613480498</c:v>
                </c:pt>
                <c:pt idx="1823">
                  <c:v>3820.3384303656999</c:v>
                </c:pt>
                <c:pt idx="1824">
                  <c:v>3816.6364388127199</c:v>
                </c:pt>
                <c:pt idx="1825">
                  <c:v>3813.50480824539</c:v>
                </c:pt>
                <c:pt idx="1826">
                  <c:v>3818.2285127319701</c:v>
                </c:pt>
                <c:pt idx="1827">
                  <c:v>3800.6058614470699</c:v>
                </c:pt>
                <c:pt idx="1828">
                  <c:v>3794.0087895210199</c:v>
                </c:pt>
                <c:pt idx="1829">
                  <c:v>3786.9878060088299</c:v>
                </c:pt>
                <c:pt idx="1830">
                  <c:v>3766.3201851355402</c:v>
                </c:pt>
                <c:pt idx="1831">
                  <c:v>3763.1551882243998</c:v>
                </c:pt>
                <c:pt idx="1832">
                  <c:v>3756.5508171974002</c:v>
                </c:pt>
                <c:pt idx="1833">
                  <c:v>3745.6589408771201</c:v>
                </c:pt>
                <c:pt idx="1834">
                  <c:v>3724.0275997262102</c:v>
                </c:pt>
                <c:pt idx="1835">
                  <c:v>3710.2949614706199</c:v>
                </c:pt>
                <c:pt idx="1836">
                  <c:v>3716.87317275123</c:v>
                </c:pt>
                <c:pt idx="1837">
                  <c:v>3687.86657546475</c:v>
                </c:pt>
                <c:pt idx="1838">
                  <c:v>3700.1746557587398</c:v>
                </c:pt>
                <c:pt idx="1839">
                  <c:v>3694.2231305115101</c:v>
                </c:pt>
                <c:pt idx="1840">
                  <c:v>3669.32944150507</c:v>
                </c:pt>
                <c:pt idx="1841">
                  <c:v>3677.2982913140499</c:v>
                </c:pt>
                <c:pt idx="1842">
                  <c:v>3660.2444221206101</c:v>
                </c:pt>
                <c:pt idx="1843">
                  <c:v>3646.0693825968301</c:v>
                </c:pt>
                <c:pt idx="1844">
                  <c:v>3630.7765755456198</c:v>
                </c:pt>
                <c:pt idx="1845">
                  <c:v>3630.97459630202</c:v>
                </c:pt>
                <c:pt idx="1846">
                  <c:v>3608.5548514008201</c:v>
                </c:pt>
                <c:pt idx="1847">
                  <c:v>3602.4038947703698</c:v>
                </c:pt>
                <c:pt idx="1848">
                  <c:v>3593.2135786253698</c:v>
                </c:pt>
                <c:pt idx="1849">
                  <c:v>3574.9376339333198</c:v>
                </c:pt>
                <c:pt idx="1850">
                  <c:v>3548.6056815370098</c:v>
                </c:pt>
                <c:pt idx="1851">
                  <c:v>3546.2996466703698</c:v>
                </c:pt>
                <c:pt idx="1852">
                  <c:v>3545.5950511746901</c:v>
                </c:pt>
                <c:pt idx="1853">
                  <c:v>3545.4954061061999</c:v>
                </c:pt>
                <c:pt idx="1854">
                  <c:v>3513.2273394276599</c:v>
                </c:pt>
                <c:pt idx="1855">
                  <c:v>3511.0278380654599</c:v>
                </c:pt>
                <c:pt idx="1856">
                  <c:v>3503.63875691777</c:v>
                </c:pt>
                <c:pt idx="1857">
                  <c:v>3480.2645080109601</c:v>
                </c:pt>
                <c:pt idx="1858">
                  <c:v>3482.5717473919599</c:v>
                </c:pt>
                <c:pt idx="1859">
                  <c:v>3475.5030503512698</c:v>
                </c:pt>
                <c:pt idx="1860">
                  <c:v>3462.4433905208498</c:v>
                </c:pt>
                <c:pt idx="1861">
                  <c:v>3435.9612845659599</c:v>
                </c:pt>
                <c:pt idx="1862">
                  <c:v>3422.7279864274601</c:v>
                </c:pt>
                <c:pt idx="1863">
                  <c:v>3421.06073301182</c:v>
                </c:pt>
                <c:pt idx="1864">
                  <c:v>3402.8276612949298</c:v>
                </c:pt>
                <c:pt idx="1865">
                  <c:v>3390.14438541245</c:v>
                </c:pt>
                <c:pt idx="1866">
                  <c:v>3375.1556226767402</c:v>
                </c:pt>
                <c:pt idx="1867">
                  <c:v>3372.52069322537</c:v>
                </c:pt>
                <c:pt idx="1868">
                  <c:v>3353.6117008330698</c:v>
                </c:pt>
                <c:pt idx="1869">
                  <c:v>3331.1376387056798</c:v>
                </c:pt>
                <c:pt idx="1870">
                  <c:v>3335.81593125381</c:v>
                </c:pt>
                <c:pt idx="1871">
                  <c:v>3318.0026011595901</c:v>
                </c:pt>
                <c:pt idx="1872">
                  <c:v>3307.71573011892</c:v>
                </c:pt>
                <c:pt idx="1873">
                  <c:v>3295.8812348472002</c:v>
                </c:pt>
                <c:pt idx="1874">
                  <c:v>3286.5009063101302</c:v>
                </c:pt>
                <c:pt idx="1875">
                  <c:v>3264.9330811936402</c:v>
                </c:pt>
                <c:pt idx="1876">
                  <c:v>3250.0981621640999</c:v>
                </c:pt>
                <c:pt idx="1877">
                  <c:v>3240.2451281055701</c:v>
                </c:pt>
                <c:pt idx="1878">
                  <c:v>3229.9837807260401</c:v>
                </c:pt>
                <c:pt idx="1879">
                  <c:v>3223.2356510743102</c:v>
                </c:pt>
                <c:pt idx="1880">
                  <c:v>3188.91814951783</c:v>
                </c:pt>
                <c:pt idx="1881">
                  <c:v>3174.6954971191299</c:v>
                </c:pt>
                <c:pt idx="1882">
                  <c:v>3169.7905910791401</c:v>
                </c:pt>
                <c:pt idx="1883">
                  <c:v>3149.91516994823</c:v>
                </c:pt>
                <c:pt idx="1884">
                  <c:v>3134.8851954492002</c:v>
                </c:pt>
                <c:pt idx="1885">
                  <c:v>3113.1557477597698</c:v>
                </c:pt>
                <c:pt idx="1886">
                  <c:v>3100.08120330884</c:v>
                </c:pt>
                <c:pt idx="1887">
                  <c:v>3090.01706611704</c:v>
                </c:pt>
                <c:pt idx="1888">
                  <c:v>3077.4577745076399</c:v>
                </c:pt>
                <c:pt idx="1889">
                  <c:v>3066.4433621857302</c:v>
                </c:pt>
                <c:pt idx="1890">
                  <c:v>3052.5523410220799</c:v>
                </c:pt>
                <c:pt idx="1891">
                  <c:v>3031.68502781598</c:v>
                </c:pt>
                <c:pt idx="1892">
                  <c:v>3012.9120854863299</c:v>
                </c:pt>
                <c:pt idx="1893">
                  <c:v>3009.9325042950099</c:v>
                </c:pt>
                <c:pt idx="1894">
                  <c:v>2997.3430753933999</c:v>
                </c:pt>
                <c:pt idx="1895">
                  <c:v>2978.8437670946701</c:v>
                </c:pt>
                <c:pt idx="1896">
                  <c:v>2950.6657249667901</c:v>
                </c:pt>
                <c:pt idx="1897">
                  <c:v>2949.7761347587598</c:v>
                </c:pt>
                <c:pt idx="1898">
                  <c:v>2927.8336618664698</c:v>
                </c:pt>
                <c:pt idx="1899">
                  <c:v>2911.1301275825299</c:v>
                </c:pt>
                <c:pt idx="1900">
                  <c:v>2911.7829355787899</c:v>
                </c:pt>
                <c:pt idx="1901">
                  <c:v>2877.9926741681602</c:v>
                </c:pt>
                <c:pt idx="1902">
                  <c:v>2862.8413916172399</c:v>
                </c:pt>
                <c:pt idx="1903">
                  <c:v>2857.54164237746</c:v>
                </c:pt>
                <c:pt idx="1904">
                  <c:v>2840.9826168712002</c:v>
                </c:pt>
                <c:pt idx="1905">
                  <c:v>2827.1639353335399</c:v>
                </c:pt>
                <c:pt idx="1906">
                  <c:v>2804.1780308413199</c:v>
                </c:pt>
                <c:pt idx="1907">
                  <c:v>2778.5795399797598</c:v>
                </c:pt>
                <c:pt idx="1908">
                  <c:v>2778.2374325778501</c:v>
                </c:pt>
                <c:pt idx="1909">
                  <c:v>2764.5872796362901</c:v>
                </c:pt>
                <c:pt idx="1910">
                  <c:v>2737.2450657122599</c:v>
                </c:pt>
                <c:pt idx="1911">
                  <c:v>2719.4063782384701</c:v>
                </c:pt>
                <c:pt idx="1912">
                  <c:v>2707.6816636238</c:v>
                </c:pt>
                <c:pt idx="1913">
                  <c:v>2677.69378962166</c:v>
                </c:pt>
                <c:pt idx="1914">
                  <c:v>2669.4837433722601</c:v>
                </c:pt>
                <c:pt idx="1915">
                  <c:v>2654.7508676664502</c:v>
                </c:pt>
                <c:pt idx="1916">
                  <c:v>2617.4189968010701</c:v>
                </c:pt>
                <c:pt idx="1917">
                  <c:v>2611.2094095423399</c:v>
                </c:pt>
                <c:pt idx="1918">
                  <c:v>2584.34947711423</c:v>
                </c:pt>
                <c:pt idx="1919">
                  <c:v>2574.07227547707</c:v>
                </c:pt>
                <c:pt idx="1920">
                  <c:v>2557.146892101</c:v>
                </c:pt>
                <c:pt idx="1921">
                  <c:v>2534.98174872749</c:v>
                </c:pt>
                <c:pt idx="1922">
                  <c:v>2511.13640996087</c:v>
                </c:pt>
                <c:pt idx="1923">
                  <c:v>2499.6230890279899</c:v>
                </c:pt>
                <c:pt idx="1924">
                  <c:v>2471.54529451588</c:v>
                </c:pt>
                <c:pt idx="1925">
                  <c:v>2461.1209213268598</c:v>
                </c:pt>
                <c:pt idx="1926">
                  <c:v>2443.9409732060099</c:v>
                </c:pt>
                <c:pt idx="1927">
                  <c:v>2420.97042917826</c:v>
                </c:pt>
                <c:pt idx="1928">
                  <c:v>2395.1726974363701</c:v>
                </c:pt>
                <c:pt idx="1929">
                  <c:v>2386.3498142459198</c:v>
                </c:pt>
                <c:pt idx="1930">
                  <c:v>2365.2210855354601</c:v>
                </c:pt>
                <c:pt idx="1931">
                  <c:v>2348.79935617108</c:v>
                </c:pt>
                <c:pt idx="1932">
                  <c:v>2333.0641813198499</c:v>
                </c:pt>
                <c:pt idx="1933">
                  <c:v>2319.4097807277499</c:v>
                </c:pt>
                <c:pt idx="1934">
                  <c:v>2291.1589734256499</c:v>
                </c:pt>
                <c:pt idx="1935">
                  <c:v>2283.8162937996099</c:v>
                </c:pt>
                <c:pt idx="1936">
                  <c:v>2258.20703737443</c:v>
                </c:pt>
                <c:pt idx="1937">
                  <c:v>2243.5497566443901</c:v>
                </c:pt>
                <c:pt idx="1938">
                  <c:v>2218.8288360786501</c:v>
                </c:pt>
                <c:pt idx="1939">
                  <c:v>2204.54118868878</c:v>
                </c:pt>
                <c:pt idx="1940">
                  <c:v>2183.7836224180901</c:v>
                </c:pt>
                <c:pt idx="1941">
                  <c:v>2169.6221076709699</c:v>
                </c:pt>
                <c:pt idx="1942">
                  <c:v>2151.1591003481299</c:v>
                </c:pt>
                <c:pt idx="1943">
                  <c:v>2129.4231747675899</c:v>
                </c:pt>
                <c:pt idx="1944">
                  <c:v>2110.03424562998</c:v>
                </c:pt>
                <c:pt idx="1945">
                  <c:v>2089.2324297229302</c:v>
                </c:pt>
                <c:pt idx="1946">
                  <c:v>2072.7228450778198</c:v>
                </c:pt>
                <c:pt idx="1947">
                  <c:v>2052.9073416961601</c:v>
                </c:pt>
                <c:pt idx="1948">
                  <c:v>2028.3203203038299</c:v>
                </c:pt>
                <c:pt idx="1949">
                  <c:v>2012.9545554158899</c:v>
                </c:pt>
                <c:pt idx="1950">
                  <c:v>1996.90098099643</c:v>
                </c:pt>
                <c:pt idx="1951">
                  <c:v>1969.6549366914601</c:v>
                </c:pt>
                <c:pt idx="1952">
                  <c:v>1956.17202990802</c:v>
                </c:pt>
                <c:pt idx="1953">
                  <c:v>1933.1207551311099</c:v>
                </c:pt>
                <c:pt idx="1954">
                  <c:v>1911.6587226779</c:v>
                </c:pt>
                <c:pt idx="1955">
                  <c:v>1896.55694912689</c:v>
                </c:pt>
                <c:pt idx="1956">
                  <c:v>1875.92167511515</c:v>
                </c:pt>
                <c:pt idx="1957">
                  <c:v>1846.31440872441</c:v>
                </c:pt>
                <c:pt idx="1958">
                  <c:v>1833.61922452507</c:v>
                </c:pt>
                <c:pt idx="1959">
                  <c:v>1807.9891706317001</c:v>
                </c:pt>
                <c:pt idx="1960">
                  <c:v>1784.8506691233599</c:v>
                </c:pt>
                <c:pt idx="1961">
                  <c:v>1766.35182562301</c:v>
                </c:pt>
                <c:pt idx="1962">
                  <c:v>1745.1641848969</c:v>
                </c:pt>
                <c:pt idx="1963">
                  <c:v>1720.03573505553</c:v>
                </c:pt>
                <c:pt idx="1964">
                  <c:v>1698.80500701609</c:v>
                </c:pt>
                <c:pt idx="1965">
                  <c:v>1668.6264855168299</c:v>
                </c:pt>
                <c:pt idx="1966">
                  <c:v>1640.0190155912601</c:v>
                </c:pt>
                <c:pt idx="1967">
                  <c:v>1627.2029580897199</c:v>
                </c:pt>
                <c:pt idx="1968">
                  <c:v>1603.5873883907</c:v>
                </c:pt>
                <c:pt idx="1969">
                  <c:v>1593.40937203927</c:v>
                </c:pt>
                <c:pt idx="1970">
                  <c:v>1568.7649809934501</c:v>
                </c:pt>
                <c:pt idx="1971">
                  <c:v>1540.86578591035</c:v>
                </c:pt>
                <c:pt idx="1972">
                  <c:v>1509.8639863449</c:v>
                </c:pt>
                <c:pt idx="1973">
                  <c:v>1497.8227979089099</c:v>
                </c:pt>
                <c:pt idx="1974">
                  <c:v>1467.63504918853</c:v>
                </c:pt>
                <c:pt idx="1975">
                  <c:v>1448.6230131664199</c:v>
                </c:pt>
                <c:pt idx="1976">
                  <c:v>1427.30106444889</c:v>
                </c:pt>
                <c:pt idx="1977">
                  <c:v>1399.44386601971</c:v>
                </c:pt>
                <c:pt idx="1978">
                  <c:v>1372.8644030538001</c:v>
                </c:pt>
                <c:pt idx="1979">
                  <c:v>1352.14418677924</c:v>
                </c:pt>
                <c:pt idx="1980">
                  <c:v>1321.7490638735101</c:v>
                </c:pt>
                <c:pt idx="1981">
                  <c:v>1296.9049891524201</c:v>
                </c:pt>
                <c:pt idx="1982">
                  <c:v>1270.76092026379</c:v>
                </c:pt>
                <c:pt idx="1983">
                  <c:v>1245.3565341231699</c:v>
                </c:pt>
                <c:pt idx="1984">
                  <c:v>1217.5902896790601</c:v>
                </c:pt>
                <c:pt idx="1985">
                  <c:v>1191.79436514028</c:v>
                </c:pt>
                <c:pt idx="1986">
                  <c:v>1160.9671004849899</c:v>
                </c:pt>
                <c:pt idx="1987">
                  <c:v>1131.1352725957599</c:v>
                </c:pt>
                <c:pt idx="1988">
                  <c:v>1102.2940420006801</c:v>
                </c:pt>
                <c:pt idx="1989">
                  <c:v>1070.0060275205101</c:v>
                </c:pt>
                <c:pt idx="1990">
                  <c:v>1036.7023293700499</c:v>
                </c:pt>
                <c:pt idx="1991">
                  <c:v>1010.81579616054</c:v>
                </c:pt>
                <c:pt idx="1992">
                  <c:v>970.26998925560201</c:v>
                </c:pt>
                <c:pt idx="1993">
                  <c:v>937.64267421748104</c:v>
                </c:pt>
                <c:pt idx="1994">
                  <c:v>900.27234890627699</c:v>
                </c:pt>
                <c:pt idx="1995">
                  <c:v>855.25297922997095</c:v>
                </c:pt>
                <c:pt idx="1996">
                  <c:v>812.845530163798</c:v>
                </c:pt>
                <c:pt idx="1997">
                  <c:v>766.338689179369</c:v>
                </c:pt>
                <c:pt idx="1998">
                  <c:v>713.86839901619896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EE-4831-ADB8-8DBEF65419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A13_SP2_20_E!$B$3</c:f>
              <c:strCache>
                <c:ptCount val="1"/>
                <c:pt idx="0">
                  <c:v>A13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A13_SP2_20_E!$A$18:$A$2016</c:f>
              <c:numCache>
                <c:formatCode>General</c:formatCode>
                <c:ptCount val="1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1002</c:v>
                </c:pt>
                <c:pt idx="1001">
                  <c:v>1004</c:v>
                </c:pt>
                <c:pt idx="1002">
                  <c:v>1006</c:v>
                </c:pt>
                <c:pt idx="1003">
                  <c:v>1008</c:v>
                </c:pt>
                <c:pt idx="1004">
                  <c:v>1010</c:v>
                </c:pt>
                <c:pt idx="1005">
                  <c:v>1012</c:v>
                </c:pt>
                <c:pt idx="1006">
                  <c:v>1014</c:v>
                </c:pt>
                <c:pt idx="1007">
                  <c:v>1016</c:v>
                </c:pt>
                <c:pt idx="1008">
                  <c:v>1018</c:v>
                </c:pt>
                <c:pt idx="1009">
                  <c:v>1020</c:v>
                </c:pt>
                <c:pt idx="1010">
                  <c:v>1022</c:v>
                </c:pt>
                <c:pt idx="1011">
                  <c:v>1024</c:v>
                </c:pt>
                <c:pt idx="1012">
                  <c:v>1026</c:v>
                </c:pt>
                <c:pt idx="1013">
                  <c:v>1028</c:v>
                </c:pt>
                <c:pt idx="1014">
                  <c:v>1030</c:v>
                </c:pt>
                <c:pt idx="1015">
                  <c:v>1032</c:v>
                </c:pt>
                <c:pt idx="1016">
                  <c:v>1034</c:v>
                </c:pt>
                <c:pt idx="1017">
                  <c:v>1036</c:v>
                </c:pt>
                <c:pt idx="1018">
                  <c:v>1038</c:v>
                </c:pt>
                <c:pt idx="1019">
                  <c:v>1040</c:v>
                </c:pt>
                <c:pt idx="1020">
                  <c:v>1042</c:v>
                </c:pt>
                <c:pt idx="1021">
                  <c:v>1044</c:v>
                </c:pt>
                <c:pt idx="1022">
                  <c:v>1046</c:v>
                </c:pt>
                <c:pt idx="1023">
                  <c:v>1048</c:v>
                </c:pt>
                <c:pt idx="1024">
                  <c:v>1050</c:v>
                </c:pt>
                <c:pt idx="1025">
                  <c:v>1052</c:v>
                </c:pt>
                <c:pt idx="1026">
                  <c:v>1054</c:v>
                </c:pt>
                <c:pt idx="1027">
                  <c:v>1056</c:v>
                </c:pt>
                <c:pt idx="1028">
                  <c:v>1058</c:v>
                </c:pt>
                <c:pt idx="1029">
                  <c:v>1060</c:v>
                </c:pt>
                <c:pt idx="1030">
                  <c:v>1062</c:v>
                </c:pt>
                <c:pt idx="1031">
                  <c:v>1064</c:v>
                </c:pt>
                <c:pt idx="1032">
                  <c:v>1066</c:v>
                </c:pt>
                <c:pt idx="1033">
                  <c:v>1068</c:v>
                </c:pt>
                <c:pt idx="1034">
                  <c:v>1070</c:v>
                </c:pt>
                <c:pt idx="1035">
                  <c:v>1072</c:v>
                </c:pt>
                <c:pt idx="1036">
                  <c:v>1074</c:v>
                </c:pt>
                <c:pt idx="1037">
                  <c:v>1076</c:v>
                </c:pt>
                <c:pt idx="1038">
                  <c:v>1078</c:v>
                </c:pt>
                <c:pt idx="1039">
                  <c:v>1080</c:v>
                </c:pt>
                <c:pt idx="1040">
                  <c:v>1082</c:v>
                </c:pt>
                <c:pt idx="1041">
                  <c:v>1084</c:v>
                </c:pt>
                <c:pt idx="1042">
                  <c:v>1086</c:v>
                </c:pt>
                <c:pt idx="1043">
                  <c:v>1088</c:v>
                </c:pt>
                <c:pt idx="1044">
                  <c:v>1090</c:v>
                </c:pt>
                <c:pt idx="1045">
                  <c:v>1092</c:v>
                </c:pt>
                <c:pt idx="1046">
                  <c:v>1094</c:v>
                </c:pt>
                <c:pt idx="1047">
                  <c:v>1096</c:v>
                </c:pt>
                <c:pt idx="1048">
                  <c:v>1098</c:v>
                </c:pt>
                <c:pt idx="1049">
                  <c:v>1100</c:v>
                </c:pt>
                <c:pt idx="1050">
                  <c:v>1102</c:v>
                </c:pt>
                <c:pt idx="1051">
                  <c:v>1104</c:v>
                </c:pt>
                <c:pt idx="1052">
                  <c:v>1106</c:v>
                </c:pt>
                <c:pt idx="1053">
                  <c:v>1108</c:v>
                </c:pt>
                <c:pt idx="1054">
                  <c:v>1110</c:v>
                </c:pt>
                <c:pt idx="1055">
                  <c:v>1112</c:v>
                </c:pt>
                <c:pt idx="1056">
                  <c:v>1114</c:v>
                </c:pt>
                <c:pt idx="1057">
                  <c:v>1116</c:v>
                </c:pt>
                <c:pt idx="1058">
                  <c:v>1118</c:v>
                </c:pt>
                <c:pt idx="1059">
                  <c:v>1120</c:v>
                </c:pt>
                <c:pt idx="1060">
                  <c:v>1122</c:v>
                </c:pt>
                <c:pt idx="1061">
                  <c:v>1124</c:v>
                </c:pt>
                <c:pt idx="1062">
                  <c:v>1126</c:v>
                </c:pt>
                <c:pt idx="1063">
                  <c:v>1128</c:v>
                </c:pt>
                <c:pt idx="1064">
                  <c:v>1130</c:v>
                </c:pt>
                <c:pt idx="1065">
                  <c:v>1132</c:v>
                </c:pt>
                <c:pt idx="1066">
                  <c:v>1134</c:v>
                </c:pt>
                <c:pt idx="1067">
                  <c:v>1136</c:v>
                </c:pt>
                <c:pt idx="1068">
                  <c:v>1138</c:v>
                </c:pt>
                <c:pt idx="1069">
                  <c:v>1140</c:v>
                </c:pt>
                <c:pt idx="1070">
                  <c:v>1142</c:v>
                </c:pt>
                <c:pt idx="1071">
                  <c:v>1144</c:v>
                </c:pt>
                <c:pt idx="1072">
                  <c:v>1146</c:v>
                </c:pt>
                <c:pt idx="1073">
                  <c:v>1148</c:v>
                </c:pt>
                <c:pt idx="1074">
                  <c:v>1150</c:v>
                </c:pt>
                <c:pt idx="1075">
                  <c:v>1152</c:v>
                </c:pt>
                <c:pt idx="1076">
                  <c:v>1154</c:v>
                </c:pt>
                <c:pt idx="1077">
                  <c:v>1156</c:v>
                </c:pt>
                <c:pt idx="1078">
                  <c:v>1158</c:v>
                </c:pt>
                <c:pt idx="1079">
                  <c:v>1160</c:v>
                </c:pt>
                <c:pt idx="1080">
                  <c:v>1162</c:v>
                </c:pt>
                <c:pt idx="1081">
                  <c:v>1164</c:v>
                </c:pt>
                <c:pt idx="1082">
                  <c:v>1166</c:v>
                </c:pt>
                <c:pt idx="1083">
                  <c:v>1168</c:v>
                </c:pt>
                <c:pt idx="1084">
                  <c:v>1170</c:v>
                </c:pt>
                <c:pt idx="1085">
                  <c:v>1172</c:v>
                </c:pt>
                <c:pt idx="1086">
                  <c:v>1174</c:v>
                </c:pt>
                <c:pt idx="1087">
                  <c:v>1176</c:v>
                </c:pt>
                <c:pt idx="1088">
                  <c:v>1178</c:v>
                </c:pt>
                <c:pt idx="1089">
                  <c:v>1180</c:v>
                </c:pt>
                <c:pt idx="1090">
                  <c:v>1182</c:v>
                </c:pt>
                <c:pt idx="1091">
                  <c:v>1184</c:v>
                </c:pt>
                <c:pt idx="1092">
                  <c:v>1186</c:v>
                </c:pt>
                <c:pt idx="1093">
                  <c:v>1188</c:v>
                </c:pt>
                <c:pt idx="1094">
                  <c:v>1190</c:v>
                </c:pt>
                <c:pt idx="1095">
                  <c:v>1192</c:v>
                </c:pt>
                <c:pt idx="1096">
                  <c:v>1194</c:v>
                </c:pt>
                <c:pt idx="1097">
                  <c:v>1196</c:v>
                </c:pt>
                <c:pt idx="1098">
                  <c:v>1198</c:v>
                </c:pt>
                <c:pt idx="1099">
                  <c:v>1200</c:v>
                </c:pt>
                <c:pt idx="1100">
                  <c:v>1202</c:v>
                </c:pt>
                <c:pt idx="1101">
                  <c:v>1204</c:v>
                </c:pt>
                <c:pt idx="1102">
                  <c:v>1206</c:v>
                </c:pt>
                <c:pt idx="1103">
                  <c:v>1208</c:v>
                </c:pt>
                <c:pt idx="1104">
                  <c:v>1210</c:v>
                </c:pt>
                <c:pt idx="1105">
                  <c:v>1212</c:v>
                </c:pt>
                <c:pt idx="1106">
                  <c:v>1214</c:v>
                </c:pt>
                <c:pt idx="1107">
                  <c:v>1216</c:v>
                </c:pt>
                <c:pt idx="1108">
                  <c:v>1218</c:v>
                </c:pt>
                <c:pt idx="1109">
                  <c:v>1220</c:v>
                </c:pt>
                <c:pt idx="1110">
                  <c:v>1222</c:v>
                </c:pt>
                <c:pt idx="1111">
                  <c:v>1224</c:v>
                </c:pt>
                <c:pt idx="1112">
                  <c:v>1226</c:v>
                </c:pt>
                <c:pt idx="1113">
                  <c:v>1228</c:v>
                </c:pt>
                <c:pt idx="1114">
                  <c:v>1230</c:v>
                </c:pt>
                <c:pt idx="1115">
                  <c:v>1232</c:v>
                </c:pt>
                <c:pt idx="1116">
                  <c:v>1234</c:v>
                </c:pt>
                <c:pt idx="1117">
                  <c:v>1236</c:v>
                </c:pt>
                <c:pt idx="1118">
                  <c:v>1238</c:v>
                </c:pt>
                <c:pt idx="1119">
                  <c:v>1240</c:v>
                </c:pt>
                <c:pt idx="1120">
                  <c:v>1242</c:v>
                </c:pt>
                <c:pt idx="1121">
                  <c:v>1244</c:v>
                </c:pt>
                <c:pt idx="1122">
                  <c:v>1246</c:v>
                </c:pt>
                <c:pt idx="1123">
                  <c:v>1248</c:v>
                </c:pt>
                <c:pt idx="1124">
                  <c:v>1250</c:v>
                </c:pt>
                <c:pt idx="1125">
                  <c:v>1252</c:v>
                </c:pt>
                <c:pt idx="1126">
                  <c:v>1254</c:v>
                </c:pt>
                <c:pt idx="1127">
                  <c:v>1256</c:v>
                </c:pt>
                <c:pt idx="1128">
                  <c:v>1258</c:v>
                </c:pt>
                <c:pt idx="1129">
                  <c:v>1260</c:v>
                </c:pt>
                <c:pt idx="1130">
                  <c:v>1262</c:v>
                </c:pt>
                <c:pt idx="1131">
                  <c:v>1264</c:v>
                </c:pt>
                <c:pt idx="1132">
                  <c:v>1266</c:v>
                </c:pt>
                <c:pt idx="1133">
                  <c:v>1268</c:v>
                </c:pt>
                <c:pt idx="1134">
                  <c:v>1270</c:v>
                </c:pt>
                <c:pt idx="1135">
                  <c:v>1272</c:v>
                </c:pt>
                <c:pt idx="1136">
                  <c:v>1274</c:v>
                </c:pt>
                <c:pt idx="1137">
                  <c:v>1276</c:v>
                </c:pt>
                <c:pt idx="1138">
                  <c:v>1278</c:v>
                </c:pt>
                <c:pt idx="1139">
                  <c:v>1280</c:v>
                </c:pt>
                <c:pt idx="1140">
                  <c:v>1282</c:v>
                </c:pt>
                <c:pt idx="1141">
                  <c:v>1284</c:v>
                </c:pt>
                <c:pt idx="1142">
                  <c:v>1286</c:v>
                </c:pt>
                <c:pt idx="1143">
                  <c:v>1288</c:v>
                </c:pt>
                <c:pt idx="1144">
                  <c:v>1290</c:v>
                </c:pt>
                <c:pt idx="1145">
                  <c:v>1292</c:v>
                </c:pt>
                <c:pt idx="1146">
                  <c:v>1294</c:v>
                </c:pt>
                <c:pt idx="1147">
                  <c:v>1296</c:v>
                </c:pt>
                <c:pt idx="1148">
                  <c:v>1298</c:v>
                </c:pt>
                <c:pt idx="1149">
                  <c:v>1300</c:v>
                </c:pt>
                <c:pt idx="1150">
                  <c:v>1302</c:v>
                </c:pt>
                <c:pt idx="1151">
                  <c:v>1304</c:v>
                </c:pt>
                <c:pt idx="1152">
                  <c:v>1306</c:v>
                </c:pt>
                <c:pt idx="1153">
                  <c:v>1308</c:v>
                </c:pt>
                <c:pt idx="1154">
                  <c:v>1310</c:v>
                </c:pt>
                <c:pt idx="1155">
                  <c:v>1312</c:v>
                </c:pt>
                <c:pt idx="1156">
                  <c:v>1314</c:v>
                </c:pt>
                <c:pt idx="1157">
                  <c:v>1316</c:v>
                </c:pt>
                <c:pt idx="1158">
                  <c:v>1318</c:v>
                </c:pt>
                <c:pt idx="1159">
                  <c:v>1320</c:v>
                </c:pt>
                <c:pt idx="1160">
                  <c:v>1322</c:v>
                </c:pt>
                <c:pt idx="1161">
                  <c:v>1324</c:v>
                </c:pt>
                <c:pt idx="1162">
                  <c:v>1326</c:v>
                </c:pt>
                <c:pt idx="1163">
                  <c:v>1328</c:v>
                </c:pt>
                <c:pt idx="1164">
                  <c:v>1330</c:v>
                </c:pt>
                <c:pt idx="1165">
                  <c:v>1332</c:v>
                </c:pt>
                <c:pt idx="1166">
                  <c:v>1334</c:v>
                </c:pt>
                <c:pt idx="1167">
                  <c:v>1336</c:v>
                </c:pt>
                <c:pt idx="1168">
                  <c:v>1338</c:v>
                </c:pt>
                <c:pt idx="1169">
                  <c:v>1340</c:v>
                </c:pt>
                <c:pt idx="1170">
                  <c:v>1342</c:v>
                </c:pt>
                <c:pt idx="1171">
                  <c:v>1344</c:v>
                </c:pt>
                <c:pt idx="1172">
                  <c:v>1346</c:v>
                </c:pt>
                <c:pt idx="1173">
                  <c:v>1348</c:v>
                </c:pt>
                <c:pt idx="1174">
                  <c:v>1350</c:v>
                </c:pt>
                <c:pt idx="1175">
                  <c:v>1352</c:v>
                </c:pt>
                <c:pt idx="1176">
                  <c:v>1354</c:v>
                </c:pt>
                <c:pt idx="1177">
                  <c:v>1356</c:v>
                </c:pt>
                <c:pt idx="1178">
                  <c:v>1358</c:v>
                </c:pt>
                <c:pt idx="1179">
                  <c:v>1360</c:v>
                </c:pt>
                <c:pt idx="1180">
                  <c:v>1362</c:v>
                </c:pt>
                <c:pt idx="1181">
                  <c:v>1364</c:v>
                </c:pt>
                <c:pt idx="1182">
                  <c:v>1366</c:v>
                </c:pt>
                <c:pt idx="1183">
                  <c:v>1368</c:v>
                </c:pt>
                <c:pt idx="1184">
                  <c:v>1370</c:v>
                </c:pt>
                <c:pt idx="1185">
                  <c:v>1372</c:v>
                </c:pt>
                <c:pt idx="1186">
                  <c:v>1374</c:v>
                </c:pt>
                <c:pt idx="1187">
                  <c:v>1376</c:v>
                </c:pt>
                <c:pt idx="1188">
                  <c:v>1378</c:v>
                </c:pt>
                <c:pt idx="1189">
                  <c:v>1380</c:v>
                </c:pt>
                <c:pt idx="1190">
                  <c:v>1382</c:v>
                </c:pt>
                <c:pt idx="1191">
                  <c:v>1384</c:v>
                </c:pt>
                <c:pt idx="1192">
                  <c:v>1386</c:v>
                </c:pt>
                <c:pt idx="1193">
                  <c:v>1388</c:v>
                </c:pt>
                <c:pt idx="1194">
                  <c:v>1390</c:v>
                </c:pt>
                <c:pt idx="1195">
                  <c:v>1392</c:v>
                </c:pt>
                <c:pt idx="1196">
                  <c:v>1394</c:v>
                </c:pt>
                <c:pt idx="1197">
                  <c:v>1396</c:v>
                </c:pt>
                <c:pt idx="1198">
                  <c:v>1398</c:v>
                </c:pt>
                <c:pt idx="1199">
                  <c:v>1400</c:v>
                </c:pt>
                <c:pt idx="1200">
                  <c:v>1402</c:v>
                </c:pt>
                <c:pt idx="1201">
                  <c:v>1404</c:v>
                </c:pt>
                <c:pt idx="1202">
                  <c:v>1406</c:v>
                </c:pt>
                <c:pt idx="1203">
                  <c:v>1408</c:v>
                </c:pt>
                <c:pt idx="1204">
                  <c:v>1410</c:v>
                </c:pt>
                <c:pt idx="1205">
                  <c:v>1412</c:v>
                </c:pt>
                <c:pt idx="1206">
                  <c:v>1414</c:v>
                </c:pt>
                <c:pt idx="1207">
                  <c:v>1416</c:v>
                </c:pt>
                <c:pt idx="1208">
                  <c:v>1418</c:v>
                </c:pt>
                <c:pt idx="1209">
                  <c:v>1420</c:v>
                </c:pt>
                <c:pt idx="1210">
                  <c:v>1422</c:v>
                </c:pt>
                <c:pt idx="1211">
                  <c:v>1424</c:v>
                </c:pt>
                <c:pt idx="1212">
                  <c:v>1426</c:v>
                </c:pt>
                <c:pt idx="1213">
                  <c:v>1428</c:v>
                </c:pt>
                <c:pt idx="1214">
                  <c:v>1430</c:v>
                </c:pt>
                <c:pt idx="1215">
                  <c:v>1432</c:v>
                </c:pt>
                <c:pt idx="1216">
                  <c:v>1434</c:v>
                </c:pt>
                <c:pt idx="1217">
                  <c:v>1436</c:v>
                </c:pt>
                <c:pt idx="1218">
                  <c:v>1438</c:v>
                </c:pt>
                <c:pt idx="1219">
                  <c:v>1440</c:v>
                </c:pt>
                <c:pt idx="1220">
                  <c:v>1442</c:v>
                </c:pt>
                <c:pt idx="1221">
                  <c:v>1444</c:v>
                </c:pt>
                <c:pt idx="1222">
                  <c:v>1446</c:v>
                </c:pt>
                <c:pt idx="1223">
                  <c:v>1448</c:v>
                </c:pt>
                <c:pt idx="1224">
                  <c:v>1450</c:v>
                </c:pt>
                <c:pt idx="1225">
                  <c:v>1452</c:v>
                </c:pt>
                <c:pt idx="1226">
                  <c:v>1454</c:v>
                </c:pt>
                <c:pt idx="1227">
                  <c:v>1456</c:v>
                </c:pt>
                <c:pt idx="1228">
                  <c:v>1458</c:v>
                </c:pt>
                <c:pt idx="1229">
                  <c:v>1460</c:v>
                </c:pt>
                <c:pt idx="1230">
                  <c:v>1462</c:v>
                </c:pt>
                <c:pt idx="1231">
                  <c:v>1464</c:v>
                </c:pt>
                <c:pt idx="1232">
                  <c:v>1466</c:v>
                </c:pt>
                <c:pt idx="1233">
                  <c:v>1468</c:v>
                </c:pt>
                <c:pt idx="1234">
                  <c:v>1470</c:v>
                </c:pt>
                <c:pt idx="1235">
                  <c:v>1472</c:v>
                </c:pt>
                <c:pt idx="1236">
                  <c:v>1474</c:v>
                </c:pt>
                <c:pt idx="1237">
                  <c:v>1476</c:v>
                </c:pt>
                <c:pt idx="1238">
                  <c:v>1478</c:v>
                </c:pt>
                <c:pt idx="1239">
                  <c:v>1480</c:v>
                </c:pt>
                <c:pt idx="1240">
                  <c:v>1482</c:v>
                </c:pt>
                <c:pt idx="1241">
                  <c:v>1484</c:v>
                </c:pt>
                <c:pt idx="1242">
                  <c:v>1486</c:v>
                </c:pt>
                <c:pt idx="1243">
                  <c:v>1488</c:v>
                </c:pt>
                <c:pt idx="1244">
                  <c:v>1490</c:v>
                </c:pt>
                <c:pt idx="1245">
                  <c:v>1492</c:v>
                </c:pt>
                <c:pt idx="1246">
                  <c:v>1494</c:v>
                </c:pt>
                <c:pt idx="1247">
                  <c:v>1496</c:v>
                </c:pt>
                <c:pt idx="1248">
                  <c:v>1498</c:v>
                </c:pt>
                <c:pt idx="1249">
                  <c:v>1500</c:v>
                </c:pt>
                <c:pt idx="1250">
                  <c:v>1502</c:v>
                </c:pt>
                <c:pt idx="1251">
                  <c:v>1504</c:v>
                </c:pt>
                <c:pt idx="1252">
                  <c:v>1506</c:v>
                </c:pt>
                <c:pt idx="1253">
                  <c:v>1508</c:v>
                </c:pt>
                <c:pt idx="1254">
                  <c:v>1510</c:v>
                </c:pt>
                <c:pt idx="1255">
                  <c:v>1512</c:v>
                </c:pt>
                <c:pt idx="1256">
                  <c:v>1514</c:v>
                </c:pt>
                <c:pt idx="1257">
                  <c:v>1516</c:v>
                </c:pt>
                <c:pt idx="1258">
                  <c:v>1518</c:v>
                </c:pt>
                <c:pt idx="1259">
                  <c:v>1520</c:v>
                </c:pt>
                <c:pt idx="1260">
                  <c:v>1522</c:v>
                </c:pt>
                <c:pt idx="1261">
                  <c:v>1524</c:v>
                </c:pt>
                <c:pt idx="1262">
                  <c:v>1526</c:v>
                </c:pt>
                <c:pt idx="1263">
                  <c:v>1528</c:v>
                </c:pt>
                <c:pt idx="1264">
                  <c:v>1530</c:v>
                </c:pt>
                <c:pt idx="1265">
                  <c:v>1532</c:v>
                </c:pt>
                <c:pt idx="1266">
                  <c:v>1534</c:v>
                </c:pt>
                <c:pt idx="1267">
                  <c:v>1536</c:v>
                </c:pt>
                <c:pt idx="1268">
                  <c:v>1538</c:v>
                </c:pt>
                <c:pt idx="1269">
                  <c:v>1540</c:v>
                </c:pt>
                <c:pt idx="1270">
                  <c:v>1542</c:v>
                </c:pt>
                <c:pt idx="1271">
                  <c:v>1544</c:v>
                </c:pt>
                <c:pt idx="1272">
                  <c:v>1546</c:v>
                </c:pt>
                <c:pt idx="1273">
                  <c:v>1548</c:v>
                </c:pt>
                <c:pt idx="1274">
                  <c:v>1550</c:v>
                </c:pt>
                <c:pt idx="1275">
                  <c:v>1552</c:v>
                </c:pt>
                <c:pt idx="1276">
                  <c:v>1554</c:v>
                </c:pt>
                <c:pt idx="1277">
                  <c:v>1556</c:v>
                </c:pt>
                <c:pt idx="1278">
                  <c:v>1558</c:v>
                </c:pt>
                <c:pt idx="1279">
                  <c:v>1560</c:v>
                </c:pt>
                <c:pt idx="1280">
                  <c:v>1562</c:v>
                </c:pt>
                <c:pt idx="1281">
                  <c:v>1564</c:v>
                </c:pt>
                <c:pt idx="1282">
                  <c:v>1566</c:v>
                </c:pt>
                <c:pt idx="1283">
                  <c:v>1568</c:v>
                </c:pt>
                <c:pt idx="1284">
                  <c:v>1570</c:v>
                </c:pt>
                <c:pt idx="1285">
                  <c:v>1572</c:v>
                </c:pt>
                <c:pt idx="1286">
                  <c:v>1574</c:v>
                </c:pt>
                <c:pt idx="1287">
                  <c:v>1576</c:v>
                </c:pt>
                <c:pt idx="1288">
                  <c:v>1578</c:v>
                </c:pt>
                <c:pt idx="1289">
                  <c:v>1580</c:v>
                </c:pt>
                <c:pt idx="1290">
                  <c:v>1582</c:v>
                </c:pt>
                <c:pt idx="1291">
                  <c:v>1584</c:v>
                </c:pt>
                <c:pt idx="1292">
                  <c:v>1586</c:v>
                </c:pt>
                <c:pt idx="1293">
                  <c:v>1588</c:v>
                </c:pt>
                <c:pt idx="1294">
                  <c:v>1590</c:v>
                </c:pt>
                <c:pt idx="1295">
                  <c:v>1592</c:v>
                </c:pt>
                <c:pt idx="1296">
                  <c:v>1594</c:v>
                </c:pt>
                <c:pt idx="1297">
                  <c:v>1596</c:v>
                </c:pt>
                <c:pt idx="1298">
                  <c:v>1598</c:v>
                </c:pt>
                <c:pt idx="1299">
                  <c:v>1600</c:v>
                </c:pt>
                <c:pt idx="1300">
                  <c:v>1602</c:v>
                </c:pt>
                <c:pt idx="1301">
                  <c:v>1604</c:v>
                </c:pt>
                <c:pt idx="1302">
                  <c:v>1606</c:v>
                </c:pt>
                <c:pt idx="1303">
                  <c:v>1608</c:v>
                </c:pt>
                <c:pt idx="1304">
                  <c:v>1610</c:v>
                </c:pt>
                <c:pt idx="1305">
                  <c:v>1612</c:v>
                </c:pt>
                <c:pt idx="1306">
                  <c:v>1614</c:v>
                </c:pt>
                <c:pt idx="1307">
                  <c:v>1616</c:v>
                </c:pt>
                <c:pt idx="1308">
                  <c:v>1618</c:v>
                </c:pt>
                <c:pt idx="1309">
                  <c:v>1620</c:v>
                </c:pt>
                <c:pt idx="1310">
                  <c:v>1622</c:v>
                </c:pt>
                <c:pt idx="1311">
                  <c:v>1624</c:v>
                </c:pt>
                <c:pt idx="1312">
                  <c:v>1626</c:v>
                </c:pt>
                <c:pt idx="1313">
                  <c:v>1628</c:v>
                </c:pt>
                <c:pt idx="1314">
                  <c:v>1630</c:v>
                </c:pt>
                <c:pt idx="1315">
                  <c:v>1632</c:v>
                </c:pt>
                <c:pt idx="1316">
                  <c:v>1634</c:v>
                </c:pt>
                <c:pt idx="1317">
                  <c:v>1636</c:v>
                </c:pt>
                <c:pt idx="1318">
                  <c:v>1638</c:v>
                </c:pt>
                <c:pt idx="1319">
                  <c:v>1640</c:v>
                </c:pt>
                <c:pt idx="1320">
                  <c:v>1642</c:v>
                </c:pt>
                <c:pt idx="1321">
                  <c:v>1644</c:v>
                </c:pt>
                <c:pt idx="1322">
                  <c:v>1646</c:v>
                </c:pt>
                <c:pt idx="1323">
                  <c:v>1648</c:v>
                </c:pt>
                <c:pt idx="1324">
                  <c:v>1650</c:v>
                </c:pt>
                <c:pt idx="1325">
                  <c:v>1652</c:v>
                </c:pt>
                <c:pt idx="1326">
                  <c:v>1654</c:v>
                </c:pt>
                <c:pt idx="1327">
                  <c:v>1656</c:v>
                </c:pt>
                <c:pt idx="1328">
                  <c:v>1658</c:v>
                </c:pt>
                <c:pt idx="1329">
                  <c:v>1660</c:v>
                </c:pt>
                <c:pt idx="1330">
                  <c:v>1662</c:v>
                </c:pt>
                <c:pt idx="1331">
                  <c:v>1664</c:v>
                </c:pt>
                <c:pt idx="1332">
                  <c:v>1666</c:v>
                </c:pt>
                <c:pt idx="1333">
                  <c:v>1668</c:v>
                </c:pt>
                <c:pt idx="1334">
                  <c:v>1670</c:v>
                </c:pt>
                <c:pt idx="1335">
                  <c:v>1672</c:v>
                </c:pt>
                <c:pt idx="1336">
                  <c:v>1674</c:v>
                </c:pt>
                <c:pt idx="1337">
                  <c:v>1676</c:v>
                </c:pt>
                <c:pt idx="1338">
                  <c:v>1678</c:v>
                </c:pt>
                <c:pt idx="1339">
                  <c:v>1680</c:v>
                </c:pt>
                <c:pt idx="1340">
                  <c:v>1682</c:v>
                </c:pt>
                <c:pt idx="1341">
                  <c:v>1684</c:v>
                </c:pt>
                <c:pt idx="1342">
                  <c:v>1686</c:v>
                </c:pt>
                <c:pt idx="1343">
                  <c:v>1688</c:v>
                </c:pt>
                <c:pt idx="1344">
                  <c:v>1690</c:v>
                </c:pt>
                <c:pt idx="1345">
                  <c:v>1692</c:v>
                </c:pt>
                <c:pt idx="1346">
                  <c:v>1694</c:v>
                </c:pt>
                <c:pt idx="1347">
                  <c:v>1696</c:v>
                </c:pt>
                <c:pt idx="1348">
                  <c:v>1698</c:v>
                </c:pt>
                <c:pt idx="1349">
                  <c:v>1700</c:v>
                </c:pt>
                <c:pt idx="1350">
                  <c:v>1702</c:v>
                </c:pt>
                <c:pt idx="1351">
                  <c:v>1704</c:v>
                </c:pt>
                <c:pt idx="1352">
                  <c:v>1706</c:v>
                </c:pt>
                <c:pt idx="1353">
                  <c:v>1708</c:v>
                </c:pt>
                <c:pt idx="1354">
                  <c:v>1710</c:v>
                </c:pt>
                <c:pt idx="1355">
                  <c:v>1712</c:v>
                </c:pt>
                <c:pt idx="1356">
                  <c:v>1714</c:v>
                </c:pt>
                <c:pt idx="1357">
                  <c:v>1716</c:v>
                </c:pt>
                <c:pt idx="1358">
                  <c:v>1718</c:v>
                </c:pt>
                <c:pt idx="1359">
                  <c:v>1720</c:v>
                </c:pt>
                <c:pt idx="1360">
                  <c:v>1722</c:v>
                </c:pt>
                <c:pt idx="1361">
                  <c:v>1724</c:v>
                </c:pt>
                <c:pt idx="1362">
                  <c:v>1726</c:v>
                </c:pt>
                <c:pt idx="1363">
                  <c:v>1728</c:v>
                </c:pt>
                <c:pt idx="1364">
                  <c:v>1730</c:v>
                </c:pt>
                <c:pt idx="1365">
                  <c:v>1732</c:v>
                </c:pt>
                <c:pt idx="1366">
                  <c:v>1734</c:v>
                </c:pt>
                <c:pt idx="1367">
                  <c:v>1736</c:v>
                </c:pt>
                <c:pt idx="1368">
                  <c:v>1738</c:v>
                </c:pt>
                <c:pt idx="1369">
                  <c:v>1740</c:v>
                </c:pt>
                <c:pt idx="1370">
                  <c:v>1742</c:v>
                </c:pt>
                <c:pt idx="1371">
                  <c:v>1744</c:v>
                </c:pt>
                <c:pt idx="1372">
                  <c:v>1746</c:v>
                </c:pt>
                <c:pt idx="1373">
                  <c:v>1748</c:v>
                </c:pt>
                <c:pt idx="1374">
                  <c:v>1750</c:v>
                </c:pt>
                <c:pt idx="1375">
                  <c:v>1752</c:v>
                </c:pt>
                <c:pt idx="1376">
                  <c:v>1754</c:v>
                </c:pt>
                <c:pt idx="1377">
                  <c:v>1756</c:v>
                </c:pt>
                <c:pt idx="1378">
                  <c:v>1758</c:v>
                </c:pt>
                <c:pt idx="1379">
                  <c:v>1760</c:v>
                </c:pt>
                <c:pt idx="1380">
                  <c:v>1762</c:v>
                </c:pt>
                <c:pt idx="1381">
                  <c:v>1764</c:v>
                </c:pt>
                <c:pt idx="1382">
                  <c:v>1766</c:v>
                </c:pt>
                <c:pt idx="1383">
                  <c:v>1768</c:v>
                </c:pt>
                <c:pt idx="1384">
                  <c:v>1770</c:v>
                </c:pt>
                <c:pt idx="1385">
                  <c:v>1772</c:v>
                </c:pt>
                <c:pt idx="1386">
                  <c:v>1774</c:v>
                </c:pt>
                <c:pt idx="1387">
                  <c:v>1776</c:v>
                </c:pt>
                <c:pt idx="1388">
                  <c:v>1778</c:v>
                </c:pt>
                <c:pt idx="1389">
                  <c:v>1780</c:v>
                </c:pt>
                <c:pt idx="1390">
                  <c:v>1782</c:v>
                </c:pt>
                <c:pt idx="1391">
                  <c:v>1784</c:v>
                </c:pt>
                <c:pt idx="1392">
                  <c:v>1786</c:v>
                </c:pt>
                <c:pt idx="1393">
                  <c:v>1788</c:v>
                </c:pt>
                <c:pt idx="1394">
                  <c:v>1790</c:v>
                </c:pt>
                <c:pt idx="1395">
                  <c:v>1792</c:v>
                </c:pt>
                <c:pt idx="1396">
                  <c:v>1794</c:v>
                </c:pt>
                <c:pt idx="1397">
                  <c:v>1796</c:v>
                </c:pt>
                <c:pt idx="1398">
                  <c:v>1798</c:v>
                </c:pt>
                <c:pt idx="1399">
                  <c:v>1800</c:v>
                </c:pt>
                <c:pt idx="1400">
                  <c:v>1802</c:v>
                </c:pt>
                <c:pt idx="1401">
                  <c:v>1804</c:v>
                </c:pt>
                <c:pt idx="1402">
                  <c:v>1806</c:v>
                </c:pt>
                <c:pt idx="1403">
                  <c:v>1808</c:v>
                </c:pt>
                <c:pt idx="1404">
                  <c:v>1810</c:v>
                </c:pt>
                <c:pt idx="1405">
                  <c:v>1812</c:v>
                </c:pt>
                <c:pt idx="1406">
                  <c:v>1814</c:v>
                </c:pt>
                <c:pt idx="1407">
                  <c:v>1816</c:v>
                </c:pt>
                <c:pt idx="1408">
                  <c:v>1818</c:v>
                </c:pt>
                <c:pt idx="1409">
                  <c:v>1820</c:v>
                </c:pt>
                <c:pt idx="1410">
                  <c:v>1822</c:v>
                </c:pt>
                <c:pt idx="1411">
                  <c:v>1824</c:v>
                </c:pt>
                <c:pt idx="1412">
                  <c:v>1826</c:v>
                </c:pt>
                <c:pt idx="1413">
                  <c:v>1828</c:v>
                </c:pt>
                <c:pt idx="1414">
                  <c:v>1830</c:v>
                </c:pt>
                <c:pt idx="1415">
                  <c:v>1832</c:v>
                </c:pt>
                <c:pt idx="1416">
                  <c:v>1834</c:v>
                </c:pt>
                <c:pt idx="1417">
                  <c:v>1836</c:v>
                </c:pt>
                <c:pt idx="1418">
                  <c:v>1838</c:v>
                </c:pt>
                <c:pt idx="1419">
                  <c:v>1840</c:v>
                </c:pt>
                <c:pt idx="1420">
                  <c:v>1842</c:v>
                </c:pt>
                <c:pt idx="1421">
                  <c:v>1844</c:v>
                </c:pt>
                <c:pt idx="1422">
                  <c:v>1846</c:v>
                </c:pt>
                <c:pt idx="1423">
                  <c:v>1848</c:v>
                </c:pt>
                <c:pt idx="1424">
                  <c:v>1850</c:v>
                </c:pt>
                <c:pt idx="1425">
                  <c:v>1852</c:v>
                </c:pt>
                <c:pt idx="1426">
                  <c:v>1854</c:v>
                </c:pt>
                <c:pt idx="1427">
                  <c:v>1856</c:v>
                </c:pt>
                <c:pt idx="1428">
                  <c:v>1858</c:v>
                </c:pt>
                <c:pt idx="1429">
                  <c:v>1860</c:v>
                </c:pt>
                <c:pt idx="1430">
                  <c:v>1862</c:v>
                </c:pt>
                <c:pt idx="1431">
                  <c:v>1864</c:v>
                </c:pt>
                <c:pt idx="1432">
                  <c:v>1866</c:v>
                </c:pt>
                <c:pt idx="1433">
                  <c:v>1868</c:v>
                </c:pt>
                <c:pt idx="1434">
                  <c:v>1870</c:v>
                </c:pt>
                <c:pt idx="1435">
                  <c:v>1872</c:v>
                </c:pt>
                <c:pt idx="1436">
                  <c:v>1874</c:v>
                </c:pt>
                <c:pt idx="1437">
                  <c:v>1876</c:v>
                </c:pt>
                <c:pt idx="1438">
                  <c:v>1878</c:v>
                </c:pt>
                <c:pt idx="1439">
                  <c:v>1880</c:v>
                </c:pt>
                <c:pt idx="1440">
                  <c:v>1882</c:v>
                </c:pt>
                <c:pt idx="1441">
                  <c:v>1884</c:v>
                </c:pt>
                <c:pt idx="1442">
                  <c:v>1886</c:v>
                </c:pt>
                <c:pt idx="1443">
                  <c:v>1888</c:v>
                </c:pt>
                <c:pt idx="1444">
                  <c:v>1890</c:v>
                </c:pt>
                <c:pt idx="1445">
                  <c:v>1892</c:v>
                </c:pt>
                <c:pt idx="1446">
                  <c:v>1894</c:v>
                </c:pt>
                <c:pt idx="1447">
                  <c:v>1896</c:v>
                </c:pt>
                <c:pt idx="1448">
                  <c:v>1898</c:v>
                </c:pt>
                <c:pt idx="1449">
                  <c:v>1900</c:v>
                </c:pt>
                <c:pt idx="1450">
                  <c:v>1902</c:v>
                </c:pt>
                <c:pt idx="1451">
                  <c:v>1904</c:v>
                </c:pt>
                <c:pt idx="1452">
                  <c:v>1906</c:v>
                </c:pt>
                <c:pt idx="1453">
                  <c:v>1908</c:v>
                </c:pt>
                <c:pt idx="1454">
                  <c:v>1910</c:v>
                </c:pt>
                <c:pt idx="1455">
                  <c:v>1912</c:v>
                </c:pt>
                <c:pt idx="1456">
                  <c:v>1914</c:v>
                </c:pt>
                <c:pt idx="1457">
                  <c:v>1916</c:v>
                </c:pt>
                <c:pt idx="1458">
                  <c:v>1918</c:v>
                </c:pt>
                <c:pt idx="1459">
                  <c:v>1920</c:v>
                </c:pt>
                <c:pt idx="1460">
                  <c:v>1922</c:v>
                </c:pt>
                <c:pt idx="1461">
                  <c:v>1924</c:v>
                </c:pt>
                <c:pt idx="1462">
                  <c:v>1926</c:v>
                </c:pt>
                <c:pt idx="1463">
                  <c:v>1928</c:v>
                </c:pt>
                <c:pt idx="1464">
                  <c:v>1930</c:v>
                </c:pt>
                <c:pt idx="1465">
                  <c:v>1932</c:v>
                </c:pt>
                <c:pt idx="1466">
                  <c:v>1934</c:v>
                </c:pt>
                <c:pt idx="1467">
                  <c:v>1936</c:v>
                </c:pt>
                <c:pt idx="1468">
                  <c:v>1938</c:v>
                </c:pt>
                <c:pt idx="1469">
                  <c:v>1940</c:v>
                </c:pt>
                <c:pt idx="1470">
                  <c:v>1942</c:v>
                </c:pt>
                <c:pt idx="1471">
                  <c:v>1944</c:v>
                </c:pt>
                <c:pt idx="1472">
                  <c:v>1946</c:v>
                </c:pt>
                <c:pt idx="1473">
                  <c:v>1948</c:v>
                </c:pt>
                <c:pt idx="1474">
                  <c:v>1950</c:v>
                </c:pt>
                <c:pt idx="1475">
                  <c:v>1952</c:v>
                </c:pt>
                <c:pt idx="1476">
                  <c:v>1954</c:v>
                </c:pt>
                <c:pt idx="1477">
                  <c:v>1956</c:v>
                </c:pt>
                <c:pt idx="1478">
                  <c:v>1958</c:v>
                </c:pt>
                <c:pt idx="1479">
                  <c:v>1960</c:v>
                </c:pt>
                <c:pt idx="1480">
                  <c:v>1962</c:v>
                </c:pt>
                <c:pt idx="1481">
                  <c:v>1964</c:v>
                </c:pt>
                <c:pt idx="1482">
                  <c:v>1966</c:v>
                </c:pt>
                <c:pt idx="1483">
                  <c:v>1968</c:v>
                </c:pt>
                <c:pt idx="1484">
                  <c:v>1970</c:v>
                </c:pt>
                <c:pt idx="1485">
                  <c:v>1972</c:v>
                </c:pt>
                <c:pt idx="1486">
                  <c:v>1974</c:v>
                </c:pt>
                <c:pt idx="1487">
                  <c:v>1976</c:v>
                </c:pt>
                <c:pt idx="1488">
                  <c:v>1978</c:v>
                </c:pt>
                <c:pt idx="1489">
                  <c:v>1980</c:v>
                </c:pt>
                <c:pt idx="1490">
                  <c:v>1982</c:v>
                </c:pt>
                <c:pt idx="1491">
                  <c:v>1984</c:v>
                </c:pt>
                <c:pt idx="1492">
                  <c:v>1986</c:v>
                </c:pt>
                <c:pt idx="1493">
                  <c:v>1988</c:v>
                </c:pt>
                <c:pt idx="1494">
                  <c:v>1990</c:v>
                </c:pt>
                <c:pt idx="1495">
                  <c:v>1992</c:v>
                </c:pt>
                <c:pt idx="1496">
                  <c:v>1994</c:v>
                </c:pt>
                <c:pt idx="1497">
                  <c:v>1996</c:v>
                </c:pt>
                <c:pt idx="1498">
                  <c:v>1998</c:v>
                </c:pt>
                <c:pt idx="1499">
                  <c:v>2000</c:v>
                </c:pt>
                <c:pt idx="1500">
                  <c:v>2002</c:v>
                </c:pt>
                <c:pt idx="1501">
                  <c:v>2004</c:v>
                </c:pt>
                <c:pt idx="1502">
                  <c:v>2006</c:v>
                </c:pt>
                <c:pt idx="1503">
                  <c:v>2008</c:v>
                </c:pt>
                <c:pt idx="1504">
                  <c:v>2010</c:v>
                </c:pt>
                <c:pt idx="1505">
                  <c:v>2012</c:v>
                </c:pt>
                <c:pt idx="1506">
                  <c:v>2014</c:v>
                </c:pt>
                <c:pt idx="1507">
                  <c:v>2016</c:v>
                </c:pt>
                <c:pt idx="1508">
                  <c:v>2018</c:v>
                </c:pt>
                <c:pt idx="1509">
                  <c:v>2020</c:v>
                </c:pt>
                <c:pt idx="1510">
                  <c:v>2022</c:v>
                </c:pt>
                <c:pt idx="1511">
                  <c:v>2024</c:v>
                </c:pt>
                <c:pt idx="1512">
                  <c:v>2026</c:v>
                </c:pt>
                <c:pt idx="1513">
                  <c:v>2028</c:v>
                </c:pt>
                <c:pt idx="1514">
                  <c:v>2030</c:v>
                </c:pt>
                <c:pt idx="1515">
                  <c:v>2032</c:v>
                </c:pt>
                <c:pt idx="1516">
                  <c:v>2034</c:v>
                </c:pt>
                <c:pt idx="1517">
                  <c:v>2036</c:v>
                </c:pt>
                <c:pt idx="1518">
                  <c:v>2038</c:v>
                </c:pt>
                <c:pt idx="1519">
                  <c:v>2040</c:v>
                </c:pt>
                <c:pt idx="1520">
                  <c:v>2042</c:v>
                </c:pt>
                <c:pt idx="1521">
                  <c:v>2044</c:v>
                </c:pt>
                <c:pt idx="1522">
                  <c:v>2046</c:v>
                </c:pt>
                <c:pt idx="1523">
                  <c:v>2048</c:v>
                </c:pt>
                <c:pt idx="1524">
                  <c:v>2050</c:v>
                </c:pt>
                <c:pt idx="1525">
                  <c:v>2052</c:v>
                </c:pt>
                <c:pt idx="1526">
                  <c:v>2054</c:v>
                </c:pt>
                <c:pt idx="1527">
                  <c:v>2056</c:v>
                </c:pt>
                <c:pt idx="1528">
                  <c:v>2058</c:v>
                </c:pt>
                <c:pt idx="1529">
                  <c:v>2060</c:v>
                </c:pt>
                <c:pt idx="1530">
                  <c:v>2062</c:v>
                </c:pt>
                <c:pt idx="1531">
                  <c:v>2064</c:v>
                </c:pt>
                <c:pt idx="1532">
                  <c:v>2066</c:v>
                </c:pt>
                <c:pt idx="1533">
                  <c:v>2068</c:v>
                </c:pt>
                <c:pt idx="1534">
                  <c:v>2070</c:v>
                </c:pt>
                <c:pt idx="1535">
                  <c:v>2072</c:v>
                </c:pt>
                <c:pt idx="1536">
                  <c:v>2074</c:v>
                </c:pt>
                <c:pt idx="1537">
                  <c:v>2076</c:v>
                </c:pt>
                <c:pt idx="1538">
                  <c:v>2078</c:v>
                </c:pt>
                <c:pt idx="1539">
                  <c:v>2080</c:v>
                </c:pt>
                <c:pt idx="1540">
                  <c:v>2082</c:v>
                </c:pt>
                <c:pt idx="1541">
                  <c:v>2084</c:v>
                </c:pt>
                <c:pt idx="1542">
                  <c:v>2086</c:v>
                </c:pt>
                <c:pt idx="1543">
                  <c:v>2088</c:v>
                </c:pt>
                <c:pt idx="1544">
                  <c:v>2090</c:v>
                </c:pt>
                <c:pt idx="1545">
                  <c:v>2092</c:v>
                </c:pt>
                <c:pt idx="1546">
                  <c:v>2094</c:v>
                </c:pt>
                <c:pt idx="1547">
                  <c:v>2096</c:v>
                </c:pt>
                <c:pt idx="1548">
                  <c:v>2098</c:v>
                </c:pt>
                <c:pt idx="1549">
                  <c:v>2100</c:v>
                </c:pt>
                <c:pt idx="1550">
                  <c:v>2102</c:v>
                </c:pt>
                <c:pt idx="1551">
                  <c:v>2104</c:v>
                </c:pt>
                <c:pt idx="1552">
                  <c:v>2106</c:v>
                </c:pt>
                <c:pt idx="1553">
                  <c:v>2108</c:v>
                </c:pt>
                <c:pt idx="1554">
                  <c:v>2110</c:v>
                </c:pt>
                <c:pt idx="1555">
                  <c:v>2112</c:v>
                </c:pt>
                <c:pt idx="1556">
                  <c:v>2114</c:v>
                </c:pt>
                <c:pt idx="1557">
                  <c:v>2116</c:v>
                </c:pt>
                <c:pt idx="1558">
                  <c:v>2118</c:v>
                </c:pt>
                <c:pt idx="1559">
                  <c:v>2120</c:v>
                </c:pt>
                <c:pt idx="1560">
                  <c:v>2122</c:v>
                </c:pt>
                <c:pt idx="1561">
                  <c:v>2124</c:v>
                </c:pt>
                <c:pt idx="1562">
                  <c:v>2126</c:v>
                </c:pt>
                <c:pt idx="1563">
                  <c:v>2128</c:v>
                </c:pt>
                <c:pt idx="1564">
                  <c:v>2130</c:v>
                </c:pt>
                <c:pt idx="1565">
                  <c:v>2132</c:v>
                </c:pt>
                <c:pt idx="1566">
                  <c:v>2134</c:v>
                </c:pt>
                <c:pt idx="1567">
                  <c:v>2136</c:v>
                </c:pt>
                <c:pt idx="1568">
                  <c:v>2138</c:v>
                </c:pt>
                <c:pt idx="1569">
                  <c:v>2140</c:v>
                </c:pt>
                <c:pt idx="1570">
                  <c:v>2142</c:v>
                </c:pt>
                <c:pt idx="1571">
                  <c:v>2144</c:v>
                </c:pt>
                <c:pt idx="1572">
                  <c:v>2146</c:v>
                </c:pt>
                <c:pt idx="1573">
                  <c:v>2148</c:v>
                </c:pt>
                <c:pt idx="1574">
                  <c:v>2150</c:v>
                </c:pt>
                <c:pt idx="1575">
                  <c:v>2152</c:v>
                </c:pt>
                <c:pt idx="1576">
                  <c:v>2154</c:v>
                </c:pt>
                <c:pt idx="1577">
                  <c:v>2156</c:v>
                </c:pt>
                <c:pt idx="1578">
                  <c:v>2158</c:v>
                </c:pt>
                <c:pt idx="1579">
                  <c:v>2160</c:v>
                </c:pt>
                <c:pt idx="1580">
                  <c:v>2162</c:v>
                </c:pt>
                <c:pt idx="1581">
                  <c:v>2164</c:v>
                </c:pt>
                <c:pt idx="1582">
                  <c:v>2166</c:v>
                </c:pt>
                <c:pt idx="1583">
                  <c:v>2168</c:v>
                </c:pt>
                <c:pt idx="1584">
                  <c:v>2170</c:v>
                </c:pt>
                <c:pt idx="1585">
                  <c:v>2172</c:v>
                </c:pt>
                <c:pt idx="1586">
                  <c:v>2174</c:v>
                </c:pt>
                <c:pt idx="1587">
                  <c:v>2176</c:v>
                </c:pt>
                <c:pt idx="1588">
                  <c:v>2178</c:v>
                </c:pt>
                <c:pt idx="1589">
                  <c:v>2180</c:v>
                </c:pt>
                <c:pt idx="1590">
                  <c:v>2182</c:v>
                </c:pt>
                <c:pt idx="1591">
                  <c:v>2184</c:v>
                </c:pt>
                <c:pt idx="1592">
                  <c:v>2186</c:v>
                </c:pt>
                <c:pt idx="1593">
                  <c:v>2188</c:v>
                </c:pt>
                <c:pt idx="1594">
                  <c:v>2190</c:v>
                </c:pt>
                <c:pt idx="1595">
                  <c:v>2192</c:v>
                </c:pt>
                <c:pt idx="1596">
                  <c:v>2194</c:v>
                </c:pt>
                <c:pt idx="1597">
                  <c:v>2196</c:v>
                </c:pt>
                <c:pt idx="1598">
                  <c:v>2198</c:v>
                </c:pt>
                <c:pt idx="1599">
                  <c:v>2200</c:v>
                </c:pt>
                <c:pt idx="1600">
                  <c:v>2202</c:v>
                </c:pt>
                <c:pt idx="1601">
                  <c:v>2204</c:v>
                </c:pt>
                <c:pt idx="1602">
                  <c:v>2206</c:v>
                </c:pt>
                <c:pt idx="1603">
                  <c:v>2208</c:v>
                </c:pt>
                <c:pt idx="1604">
                  <c:v>2210</c:v>
                </c:pt>
                <c:pt idx="1605">
                  <c:v>2212</c:v>
                </c:pt>
                <c:pt idx="1606">
                  <c:v>2214</c:v>
                </c:pt>
                <c:pt idx="1607">
                  <c:v>2216</c:v>
                </c:pt>
                <c:pt idx="1608">
                  <c:v>2218</c:v>
                </c:pt>
                <c:pt idx="1609">
                  <c:v>2220</c:v>
                </c:pt>
                <c:pt idx="1610">
                  <c:v>2222</c:v>
                </c:pt>
                <c:pt idx="1611">
                  <c:v>2224</c:v>
                </c:pt>
                <c:pt idx="1612">
                  <c:v>2226</c:v>
                </c:pt>
                <c:pt idx="1613">
                  <c:v>2228</c:v>
                </c:pt>
                <c:pt idx="1614">
                  <c:v>2230</c:v>
                </c:pt>
                <c:pt idx="1615">
                  <c:v>2232</c:v>
                </c:pt>
                <c:pt idx="1616">
                  <c:v>2234</c:v>
                </c:pt>
                <c:pt idx="1617">
                  <c:v>2236</c:v>
                </c:pt>
                <c:pt idx="1618">
                  <c:v>2238</c:v>
                </c:pt>
                <c:pt idx="1619">
                  <c:v>2240</c:v>
                </c:pt>
                <c:pt idx="1620">
                  <c:v>2242</c:v>
                </c:pt>
                <c:pt idx="1621">
                  <c:v>2244</c:v>
                </c:pt>
                <c:pt idx="1622">
                  <c:v>2246</c:v>
                </c:pt>
                <c:pt idx="1623">
                  <c:v>2248</c:v>
                </c:pt>
                <c:pt idx="1624">
                  <c:v>2250</c:v>
                </c:pt>
                <c:pt idx="1625">
                  <c:v>2252</c:v>
                </c:pt>
                <c:pt idx="1626">
                  <c:v>2254</c:v>
                </c:pt>
                <c:pt idx="1627">
                  <c:v>2256</c:v>
                </c:pt>
                <c:pt idx="1628">
                  <c:v>2258</c:v>
                </c:pt>
                <c:pt idx="1629">
                  <c:v>2260</c:v>
                </c:pt>
                <c:pt idx="1630">
                  <c:v>2262</c:v>
                </c:pt>
                <c:pt idx="1631">
                  <c:v>2264</c:v>
                </c:pt>
                <c:pt idx="1632">
                  <c:v>2266</c:v>
                </c:pt>
                <c:pt idx="1633">
                  <c:v>2268</c:v>
                </c:pt>
                <c:pt idx="1634">
                  <c:v>2270</c:v>
                </c:pt>
                <c:pt idx="1635">
                  <c:v>2272</c:v>
                </c:pt>
                <c:pt idx="1636">
                  <c:v>2274</c:v>
                </c:pt>
                <c:pt idx="1637">
                  <c:v>2276</c:v>
                </c:pt>
                <c:pt idx="1638">
                  <c:v>2278</c:v>
                </c:pt>
                <c:pt idx="1639">
                  <c:v>2280</c:v>
                </c:pt>
                <c:pt idx="1640">
                  <c:v>2282</c:v>
                </c:pt>
                <c:pt idx="1641">
                  <c:v>2284</c:v>
                </c:pt>
                <c:pt idx="1642">
                  <c:v>2286</c:v>
                </c:pt>
                <c:pt idx="1643">
                  <c:v>2288</c:v>
                </c:pt>
                <c:pt idx="1644">
                  <c:v>2290</c:v>
                </c:pt>
                <c:pt idx="1645">
                  <c:v>2292</c:v>
                </c:pt>
                <c:pt idx="1646">
                  <c:v>2294</c:v>
                </c:pt>
                <c:pt idx="1647">
                  <c:v>2296</c:v>
                </c:pt>
                <c:pt idx="1648">
                  <c:v>2298</c:v>
                </c:pt>
                <c:pt idx="1649">
                  <c:v>2300</c:v>
                </c:pt>
                <c:pt idx="1650">
                  <c:v>2302</c:v>
                </c:pt>
                <c:pt idx="1651">
                  <c:v>2304</c:v>
                </c:pt>
                <c:pt idx="1652">
                  <c:v>2306</c:v>
                </c:pt>
                <c:pt idx="1653">
                  <c:v>2308</c:v>
                </c:pt>
                <c:pt idx="1654">
                  <c:v>2310</c:v>
                </c:pt>
                <c:pt idx="1655">
                  <c:v>2312</c:v>
                </c:pt>
                <c:pt idx="1656">
                  <c:v>2314</c:v>
                </c:pt>
                <c:pt idx="1657">
                  <c:v>2316</c:v>
                </c:pt>
                <c:pt idx="1658">
                  <c:v>2318</c:v>
                </c:pt>
                <c:pt idx="1659">
                  <c:v>2320</c:v>
                </c:pt>
                <c:pt idx="1660">
                  <c:v>2322</c:v>
                </c:pt>
                <c:pt idx="1661">
                  <c:v>2324</c:v>
                </c:pt>
                <c:pt idx="1662">
                  <c:v>2326</c:v>
                </c:pt>
                <c:pt idx="1663">
                  <c:v>2328</c:v>
                </c:pt>
                <c:pt idx="1664">
                  <c:v>2330</c:v>
                </c:pt>
                <c:pt idx="1665">
                  <c:v>2332</c:v>
                </c:pt>
                <c:pt idx="1666">
                  <c:v>2334</c:v>
                </c:pt>
                <c:pt idx="1667">
                  <c:v>2336</c:v>
                </c:pt>
                <c:pt idx="1668">
                  <c:v>2338</c:v>
                </c:pt>
                <c:pt idx="1669">
                  <c:v>2340</c:v>
                </c:pt>
                <c:pt idx="1670">
                  <c:v>2342</c:v>
                </c:pt>
                <c:pt idx="1671">
                  <c:v>2344</c:v>
                </c:pt>
                <c:pt idx="1672">
                  <c:v>2346</c:v>
                </c:pt>
                <c:pt idx="1673">
                  <c:v>2348</c:v>
                </c:pt>
                <c:pt idx="1674">
                  <c:v>2350</c:v>
                </c:pt>
                <c:pt idx="1675">
                  <c:v>2352</c:v>
                </c:pt>
                <c:pt idx="1676">
                  <c:v>2354</c:v>
                </c:pt>
                <c:pt idx="1677">
                  <c:v>2356</c:v>
                </c:pt>
                <c:pt idx="1678">
                  <c:v>2358</c:v>
                </c:pt>
                <c:pt idx="1679">
                  <c:v>2360</c:v>
                </c:pt>
                <c:pt idx="1680">
                  <c:v>2362</c:v>
                </c:pt>
                <c:pt idx="1681">
                  <c:v>2364</c:v>
                </c:pt>
                <c:pt idx="1682">
                  <c:v>2366</c:v>
                </c:pt>
                <c:pt idx="1683">
                  <c:v>2368</c:v>
                </c:pt>
                <c:pt idx="1684">
                  <c:v>2370</c:v>
                </c:pt>
                <c:pt idx="1685">
                  <c:v>2372</c:v>
                </c:pt>
                <c:pt idx="1686">
                  <c:v>2374</c:v>
                </c:pt>
                <c:pt idx="1687">
                  <c:v>2376</c:v>
                </c:pt>
                <c:pt idx="1688">
                  <c:v>2378</c:v>
                </c:pt>
                <c:pt idx="1689">
                  <c:v>2380</c:v>
                </c:pt>
                <c:pt idx="1690">
                  <c:v>2382</c:v>
                </c:pt>
                <c:pt idx="1691">
                  <c:v>2384</c:v>
                </c:pt>
                <c:pt idx="1692">
                  <c:v>2386</c:v>
                </c:pt>
                <c:pt idx="1693">
                  <c:v>2388</c:v>
                </c:pt>
                <c:pt idx="1694">
                  <c:v>2390</c:v>
                </c:pt>
                <c:pt idx="1695">
                  <c:v>2392</c:v>
                </c:pt>
                <c:pt idx="1696">
                  <c:v>2394</c:v>
                </c:pt>
                <c:pt idx="1697">
                  <c:v>2396</c:v>
                </c:pt>
                <c:pt idx="1698">
                  <c:v>2398</c:v>
                </c:pt>
                <c:pt idx="1699">
                  <c:v>2400</c:v>
                </c:pt>
                <c:pt idx="1700">
                  <c:v>2402</c:v>
                </c:pt>
                <c:pt idx="1701">
                  <c:v>2404</c:v>
                </c:pt>
                <c:pt idx="1702">
                  <c:v>2406</c:v>
                </c:pt>
                <c:pt idx="1703">
                  <c:v>2408</c:v>
                </c:pt>
                <c:pt idx="1704">
                  <c:v>2410</c:v>
                </c:pt>
                <c:pt idx="1705">
                  <c:v>2412</c:v>
                </c:pt>
                <c:pt idx="1706">
                  <c:v>2414</c:v>
                </c:pt>
                <c:pt idx="1707">
                  <c:v>2416</c:v>
                </c:pt>
                <c:pt idx="1708">
                  <c:v>2418</c:v>
                </c:pt>
                <c:pt idx="1709">
                  <c:v>2420</c:v>
                </c:pt>
                <c:pt idx="1710">
                  <c:v>2422</c:v>
                </c:pt>
                <c:pt idx="1711">
                  <c:v>2424</c:v>
                </c:pt>
                <c:pt idx="1712">
                  <c:v>2426</c:v>
                </c:pt>
                <c:pt idx="1713">
                  <c:v>2428</c:v>
                </c:pt>
                <c:pt idx="1714">
                  <c:v>2430</c:v>
                </c:pt>
                <c:pt idx="1715">
                  <c:v>2432</c:v>
                </c:pt>
                <c:pt idx="1716">
                  <c:v>2434</c:v>
                </c:pt>
                <c:pt idx="1717">
                  <c:v>2436</c:v>
                </c:pt>
                <c:pt idx="1718">
                  <c:v>2438</c:v>
                </c:pt>
                <c:pt idx="1719">
                  <c:v>2440</c:v>
                </c:pt>
                <c:pt idx="1720">
                  <c:v>2442</c:v>
                </c:pt>
                <c:pt idx="1721">
                  <c:v>2444</c:v>
                </c:pt>
                <c:pt idx="1722">
                  <c:v>2446</c:v>
                </c:pt>
                <c:pt idx="1723">
                  <c:v>2448</c:v>
                </c:pt>
                <c:pt idx="1724">
                  <c:v>2450</c:v>
                </c:pt>
                <c:pt idx="1725">
                  <c:v>2452</c:v>
                </c:pt>
                <c:pt idx="1726">
                  <c:v>2454</c:v>
                </c:pt>
                <c:pt idx="1727">
                  <c:v>2456</c:v>
                </c:pt>
                <c:pt idx="1728">
                  <c:v>2458</c:v>
                </c:pt>
                <c:pt idx="1729">
                  <c:v>2460</c:v>
                </c:pt>
                <c:pt idx="1730">
                  <c:v>2462</c:v>
                </c:pt>
                <c:pt idx="1731">
                  <c:v>2464</c:v>
                </c:pt>
                <c:pt idx="1732">
                  <c:v>2466</c:v>
                </c:pt>
                <c:pt idx="1733">
                  <c:v>2468</c:v>
                </c:pt>
                <c:pt idx="1734">
                  <c:v>2470</c:v>
                </c:pt>
                <c:pt idx="1735">
                  <c:v>2472</c:v>
                </c:pt>
                <c:pt idx="1736">
                  <c:v>2474</c:v>
                </c:pt>
                <c:pt idx="1737">
                  <c:v>2476</c:v>
                </c:pt>
                <c:pt idx="1738">
                  <c:v>2478</c:v>
                </c:pt>
                <c:pt idx="1739">
                  <c:v>2480</c:v>
                </c:pt>
                <c:pt idx="1740">
                  <c:v>2482</c:v>
                </c:pt>
                <c:pt idx="1741">
                  <c:v>2484</c:v>
                </c:pt>
                <c:pt idx="1742">
                  <c:v>2486</c:v>
                </c:pt>
                <c:pt idx="1743">
                  <c:v>2488</c:v>
                </c:pt>
                <c:pt idx="1744">
                  <c:v>2490</c:v>
                </c:pt>
                <c:pt idx="1745">
                  <c:v>2492</c:v>
                </c:pt>
                <c:pt idx="1746">
                  <c:v>2494</c:v>
                </c:pt>
                <c:pt idx="1747">
                  <c:v>2496</c:v>
                </c:pt>
                <c:pt idx="1748">
                  <c:v>2498</c:v>
                </c:pt>
                <c:pt idx="1749">
                  <c:v>2500</c:v>
                </c:pt>
                <c:pt idx="1750">
                  <c:v>2502</c:v>
                </c:pt>
                <c:pt idx="1751">
                  <c:v>2504</c:v>
                </c:pt>
                <c:pt idx="1752">
                  <c:v>2506</c:v>
                </c:pt>
                <c:pt idx="1753">
                  <c:v>2508</c:v>
                </c:pt>
                <c:pt idx="1754">
                  <c:v>2510</c:v>
                </c:pt>
                <c:pt idx="1755">
                  <c:v>2512</c:v>
                </c:pt>
                <c:pt idx="1756">
                  <c:v>2514</c:v>
                </c:pt>
                <c:pt idx="1757">
                  <c:v>2516</c:v>
                </c:pt>
                <c:pt idx="1758">
                  <c:v>2518</c:v>
                </c:pt>
                <c:pt idx="1759">
                  <c:v>2520</c:v>
                </c:pt>
                <c:pt idx="1760">
                  <c:v>2522</c:v>
                </c:pt>
                <c:pt idx="1761">
                  <c:v>2524</c:v>
                </c:pt>
                <c:pt idx="1762">
                  <c:v>2526</c:v>
                </c:pt>
                <c:pt idx="1763">
                  <c:v>2528</c:v>
                </c:pt>
                <c:pt idx="1764">
                  <c:v>2530</c:v>
                </c:pt>
                <c:pt idx="1765">
                  <c:v>2532</c:v>
                </c:pt>
                <c:pt idx="1766">
                  <c:v>2534</c:v>
                </c:pt>
                <c:pt idx="1767">
                  <c:v>2536</c:v>
                </c:pt>
                <c:pt idx="1768">
                  <c:v>2538</c:v>
                </c:pt>
                <c:pt idx="1769">
                  <c:v>2540</c:v>
                </c:pt>
                <c:pt idx="1770">
                  <c:v>2542</c:v>
                </c:pt>
                <c:pt idx="1771">
                  <c:v>2544</c:v>
                </c:pt>
                <c:pt idx="1772">
                  <c:v>2546</c:v>
                </c:pt>
                <c:pt idx="1773">
                  <c:v>2548</c:v>
                </c:pt>
                <c:pt idx="1774">
                  <c:v>2550</c:v>
                </c:pt>
                <c:pt idx="1775">
                  <c:v>2552</c:v>
                </c:pt>
                <c:pt idx="1776">
                  <c:v>2554</c:v>
                </c:pt>
                <c:pt idx="1777">
                  <c:v>2556</c:v>
                </c:pt>
                <c:pt idx="1778">
                  <c:v>2558</c:v>
                </c:pt>
                <c:pt idx="1779">
                  <c:v>2560</c:v>
                </c:pt>
                <c:pt idx="1780">
                  <c:v>2562</c:v>
                </c:pt>
                <c:pt idx="1781">
                  <c:v>2564</c:v>
                </c:pt>
                <c:pt idx="1782">
                  <c:v>2566</c:v>
                </c:pt>
                <c:pt idx="1783">
                  <c:v>2568</c:v>
                </c:pt>
                <c:pt idx="1784">
                  <c:v>2570</c:v>
                </c:pt>
                <c:pt idx="1785">
                  <c:v>2572</c:v>
                </c:pt>
                <c:pt idx="1786">
                  <c:v>2574</c:v>
                </c:pt>
                <c:pt idx="1787">
                  <c:v>2576</c:v>
                </c:pt>
                <c:pt idx="1788">
                  <c:v>2578</c:v>
                </c:pt>
                <c:pt idx="1789">
                  <c:v>2580</c:v>
                </c:pt>
                <c:pt idx="1790">
                  <c:v>2582</c:v>
                </c:pt>
                <c:pt idx="1791">
                  <c:v>2584</c:v>
                </c:pt>
                <c:pt idx="1792">
                  <c:v>2586</c:v>
                </c:pt>
                <c:pt idx="1793">
                  <c:v>2588</c:v>
                </c:pt>
                <c:pt idx="1794">
                  <c:v>2590</c:v>
                </c:pt>
                <c:pt idx="1795">
                  <c:v>2592</c:v>
                </c:pt>
                <c:pt idx="1796">
                  <c:v>2594</c:v>
                </c:pt>
                <c:pt idx="1797">
                  <c:v>2596</c:v>
                </c:pt>
                <c:pt idx="1798">
                  <c:v>2598</c:v>
                </c:pt>
                <c:pt idx="1799">
                  <c:v>2600</c:v>
                </c:pt>
                <c:pt idx="1800">
                  <c:v>2602</c:v>
                </c:pt>
                <c:pt idx="1801">
                  <c:v>2604</c:v>
                </c:pt>
                <c:pt idx="1802">
                  <c:v>2606</c:v>
                </c:pt>
                <c:pt idx="1803">
                  <c:v>2608</c:v>
                </c:pt>
                <c:pt idx="1804">
                  <c:v>2610</c:v>
                </c:pt>
                <c:pt idx="1805">
                  <c:v>2612</c:v>
                </c:pt>
                <c:pt idx="1806">
                  <c:v>2614</c:v>
                </c:pt>
                <c:pt idx="1807">
                  <c:v>2616</c:v>
                </c:pt>
                <c:pt idx="1808">
                  <c:v>2618</c:v>
                </c:pt>
                <c:pt idx="1809">
                  <c:v>2620</c:v>
                </c:pt>
                <c:pt idx="1810">
                  <c:v>2622</c:v>
                </c:pt>
                <c:pt idx="1811">
                  <c:v>2624</c:v>
                </c:pt>
                <c:pt idx="1812">
                  <c:v>2626</c:v>
                </c:pt>
                <c:pt idx="1813">
                  <c:v>2628</c:v>
                </c:pt>
                <c:pt idx="1814">
                  <c:v>2630</c:v>
                </c:pt>
                <c:pt idx="1815">
                  <c:v>2632</c:v>
                </c:pt>
                <c:pt idx="1816">
                  <c:v>2634</c:v>
                </c:pt>
                <c:pt idx="1817">
                  <c:v>2636</c:v>
                </c:pt>
                <c:pt idx="1818">
                  <c:v>2638</c:v>
                </c:pt>
                <c:pt idx="1819">
                  <c:v>2640</c:v>
                </c:pt>
                <c:pt idx="1820">
                  <c:v>2642</c:v>
                </c:pt>
                <c:pt idx="1821">
                  <c:v>2644</c:v>
                </c:pt>
                <c:pt idx="1822">
                  <c:v>2646</c:v>
                </c:pt>
                <c:pt idx="1823">
                  <c:v>2648</c:v>
                </c:pt>
                <c:pt idx="1824">
                  <c:v>2650</c:v>
                </c:pt>
                <c:pt idx="1825">
                  <c:v>2652</c:v>
                </c:pt>
                <c:pt idx="1826">
                  <c:v>2654</c:v>
                </c:pt>
                <c:pt idx="1827">
                  <c:v>2656</c:v>
                </c:pt>
                <c:pt idx="1828">
                  <c:v>2658</c:v>
                </c:pt>
                <c:pt idx="1829">
                  <c:v>2660</c:v>
                </c:pt>
                <c:pt idx="1830">
                  <c:v>2662</c:v>
                </c:pt>
                <c:pt idx="1831">
                  <c:v>2664</c:v>
                </c:pt>
                <c:pt idx="1832">
                  <c:v>2666</c:v>
                </c:pt>
                <c:pt idx="1833">
                  <c:v>2668</c:v>
                </c:pt>
                <c:pt idx="1834">
                  <c:v>2670</c:v>
                </c:pt>
                <c:pt idx="1835">
                  <c:v>2672</c:v>
                </c:pt>
                <c:pt idx="1836">
                  <c:v>2674</c:v>
                </c:pt>
                <c:pt idx="1837">
                  <c:v>2676</c:v>
                </c:pt>
                <c:pt idx="1838">
                  <c:v>2678</c:v>
                </c:pt>
                <c:pt idx="1839">
                  <c:v>2680</c:v>
                </c:pt>
                <c:pt idx="1840">
                  <c:v>2682</c:v>
                </c:pt>
                <c:pt idx="1841">
                  <c:v>2684</c:v>
                </c:pt>
                <c:pt idx="1842">
                  <c:v>2686</c:v>
                </c:pt>
                <c:pt idx="1843">
                  <c:v>2688</c:v>
                </c:pt>
                <c:pt idx="1844">
                  <c:v>2690</c:v>
                </c:pt>
                <c:pt idx="1845">
                  <c:v>2692</c:v>
                </c:pt>
                <c:pt idx="1846">
                  <c:v>2694</c:v>
                </c:pt>
                <c:pt idx="1847">
                  <c:v>2696</c:v>
                </c:pt>
                <c:pt idx="1848">
                  <c:v>2698</c:v>
                </c:pt>
                <c:pt idx="1849">
                  <c:v>2700</c:v>
                </c:pt>
                <c:pt idx="1850">
                  <c:v>2702</c:v>
                </c:pt>
                <c:pt idx="1851">
                  <c:v>2704</c:v>
                </c:pt>
                <c:pt idx="1852">
                  <c:v>2706</c:v>
                </c:pt>
                <c:pt idx="1853">
                  <c:v>2708</c:v>
                </c:pt>
                <c:pt idx="1854">
                  <c:v>2710</c:v>
                </c:pt>
                <c:pt idx="1855">
                  <c:v>2712</c:v>
                </c:pt>
                <c:pt idx="1856">
                  <c:v>2714</c:v>
                </c:pt>
                <c:pt idx="1857">
                  <c:v>2716</c:v>
                </c:pt>
                <c:pt idx="1858">
                  <c:v>2718</c:v>
                </c:pt>
                <c:pt idx="1859">
                  <c:v>2720</c:v>
                </c:pt>
                <c:pt idx="1860">
                  <c:v>2722</c:v>
                </c:pt>
                <c:pt idx="1861">
                  <c:v>2724</c:v>
                </c:pt>
                <c:pt idx="1862">
                  <c:v>2726</c:v>
                </c:pt>
                <c:pt idx="1863">
                  <c:v>2728</c:v>
                </c:pt>
                <c:pt idx="1864">
                  <c:v>2730</c:v>
                </c:pt>
                <c:pt idx="1865">
                  <c:v>2732</c:v>
                </c:pt>
                <c:pt idx="1866">
                  <c:v>2734</c:v>
                </c:pt>
                <c:pt idx="1867">
                  <c:v>2736</c:v>
                </c:pt>
                <c:pt idx="1868">
                  <c:v>2738</c:v>
                </c:pt>
                <c:pt idx="1869">
                  <c:v>2740</c:v>
                </c:pt>
                <c:pt idx="1870">
                  <c:v>2742</c:v>
                </c:pt>
                <c:pt idx="1871">
                  <c:v>2744</c:v>
                </c:pt>
                <c:pt idx="1872">
                  <c:v>2746</c:v>
                </c:pt>
                <c:pt idx="1873">
                  <c:v>2748</c:v>
                </c:pt>
                <c:pt idx="1874">
                  <c:v>2750</c:v>
                </c:pt>
                <c:pt idx="1875">
                  <c:v>2752</c:v>
                </c:pt>
                <c:pt idx="1876">
                  <c:v>2754</c:v>
                </c:pt>
                <c:pt idx="1877">
                  <c:v>2756</c:v>
                </c:pt>
                <c:pt idx="1878">
                  <c:v>2758</c:v>
                </c:pt>
                <c:pt idx="1879">
                  <c:v>2760</c:v>
                </c:pt>
                <c:pt idx="1880">
                  <c:v>2762</c:v>
                </c:pt>
                <c:pt idx="1881">
                  <c:v>2764</c:v>
                </c:pt>
                <c:pt idx="1882">
                  <c:v>2766</c:v>
                </c:pt>
                <c:pt idx="1883">
                  <c:v>2768</c:v>
                </c:pt>
                <c:pt idx="1884">
                  <c:v>2770</c:v>
                </c:pt>
                <c:pt idx="1885">
                  <c:v>2772</c:v>
                </c:pt>
                <c:pt idx="1886">
                  <c:v>2774</c:v>
                </c:pt>
                <c:pt idx="1887">
                  <c:v>2776</c:v>
                </c:pt>
                <c:pt idx="1888">
                  <c:v>2778</c:v>
                </c:pt>
                <c:pt idx="1889">
                  <c:v>2780</c:v>
                </c:pt>
                <c:pt idx="1890">
                  <c:v>2782</c:v>
                </c:pt>
                <c:pt idx="1891">
                  <c:v>2784</c:v>
                </c:pt>
                <c:pt idx="1892">
                  <c:v>2786</c:v>
                </c:pt>
                <c:pt idx="1893">
                  <c:v>2788</c:v>
                </c:pt>
                <c:pt idx="1894">
                  <c:v>2790</c:v>
                </c:pt>
                <c:pt idx="1895">
                  <c:v>2792</c:v>
                </c:pt>
                <c:pt idx="1896">
                  <c:v>2794</c:v>
                </c:pt>
                <c:pt idx="1897">
                  <c:v>2796</c:v>
                </c:pt>
                <c:pt idx="1898">
                  <c:v>2798</c:v>
                </c:pt>
                <c:pt idx="1899">
                  <c:v>2800</c:v>
                </c:pt>
                <c:pt idx="1900">
                  <c:v>2802</c:v>
                </c:pt>
                <c:pt idx="1901">
                  <c:v>2804</c:v>
                </c:pt>
                <c:pt idx="1902">
                  <c:v>2806</c:v>
                </c:pt>
                <c:pt idx="1903">
                  <c:v>2808</c:v>
                </c:pt>
                <c:pt idx="1904">
                  <c:v>2810</c:v>
                </c:pt>
                <c:pt idx="1905">
                  <c:v>2812</c:v>
                </c:pt>
                <c:pt idx="1906">
                  <c:v>2814</c:v>
                </c:pt>
                <c:pt idx="1907">
                  <c:v>2816</c:v>
                </c:pt>
                <c:pt idx="1908">
                  <c:v>2818</c:v>
                </c:pt>
                <c:pt idx="1909">
                  <c:v>2820</c:v>
                </c:pt>
                <c:pt idx="1910">
                  <c:v>2822</c:v>
                </c:pt>
                <c:pt idx="1911">
                  <c:v>2824</c:v>
                </c:pt>
                <c:pt idx="1912">
                  <c:v>2826</c:v>
                </c:pt>
                <c:pt idx="1913">
                  <c:v>2828</c:v>
                </c:pt>
                <c:pt idx="1914">
                  <c:v>2830</c:v>
                </c:pt>
                <c:pt idx="1915">
                  <c:v>2832</c:v>
                </c:pt>
                <c:pt idx="1916">
                  <c:v>2834</c:v>
                </c:pt>
                <c:pt idx="1917">
                  <c:v>2836</c:v>
                </c:pt>
                <c:pt idx="1918">
                  <c:v>2838</c:v>
                </c:pt>
                <c:pt idx="1919">
                  <c:v>2840</c:v>
                </c:pt>
                <c:pt idx="1920">
                  <c:v>2842</c:v>
                </c:pt>
                <c:pt idx="1921">
                  <c:v>2844</c:v>
                </c:pt>
                <c:pt idx="1922">
                  <c:v>2846</c:v>
                </c:pt>
                <c:pt idx="1923">
                  <c:v>2848</c:v>
                </c:pt>
                <c:pt idx="1924">
                  <c:v>2850</c:v>
                </c:pt>
                <c:pt idx="1925">
                  <c:v>2852</c:v>
                </c:pt>
                <c:pt idx="1926">
                  <c:v>2854</c:v>
                </c:pt>
                <c:pt idx="1927">
                  <c:v>2856</c:v>
                </c:pt>
                <c:pt idx="1928">
                  <c:v>2858</c:v>
                </c:pt>
                <c:pt idx="1929">
                  <c:v>2860</c:v>
                </c:pt>
                <c:pt idx="1930">
                  <c:v>2862</c:v>
                </c:pt>
                <c:pt idx="1931">
                  <c:v>2864</c:v>
                </c:pt>
                <c:pt idx="1932">
                  <c:v>2866</c:v>
                </c:pt>
                <c:pt idx="1933">
                  <c:v>2868</c:v>
                </c:pt>
                <c:pt idx="1934">
                  <c:v>2870</c:v>
                </c:pt>
                <c:pt idx="1935">
                  <c:v>2872</c:v>
                </c:pt>
                <c:pt idx="1936">
                  <c:v>2874</c:v>
                </c:pt>
                <c:pt idx="1937">
                  <c:v>2876</c:v>
                </c:pt>
                <c:pt idx="1938">
                  <c:v>2878</c:v>
                </c:pt>
                <c:pt idx="1939">
                  <c:v>2880</c:v>
                </c:pt>
                <c:pt idx="1940">
                  <c:v>2882</c:v>
                </c:pt>
                <c:pt idx="1941">
                  <c:v>2884</c:v>
                </c:pt>
                <c:pt idx="1942">
                  <c:v>2886</c:v>
                </c:pt>
                <c:pt idx="1943">
                  <c:v>2888</c:v>
                </c:pt>
                <c:pt idx="1944">
                  <c:v>2890</c:v>
                </c:pt>
                <c:pt idx="1945">
                  <c:v>2892</c:v>
                </c:pt>
                <c:pt idx="1946">
                  <c:v>2894</c:v>
                </c:pt>
                <c:pt idx="1947">
                  <c:v>2896</c:v>
                </c:pt>
                <c:pt idx="1948">
                  <c:v>2898</c:v>
                </c:pt>
                <c:pt idx="1949">
                  <c:v>2900</c:v>
                </c:pt>
                <c:pt idx="1950">
                  <c:v>2902</c:v>
                </c:pt>
                <c:pt idx="1951">
                  <c:v>2904</c:v>
                </c:pt>
                <c:pt idx="1952">
                  <c:v>2906</c:v>
                </c:pt>
                <c:pt idx="1953">
                  <c:v>2908</c:v>
                </c:pt>
                <c:pt idx="1954">
                  <c:v>2910</c:v>
                </c:pt>
                <c:pt idx="1955">
                  <c:v>2912</c:v>
                </c:pt>
                <c:pt idx="1956">
                  <c:v>2914</c:v>
                </c:pt>
                <c:pt idx="1957">
                  <c:v>2916</c:v>
                </c:pt>
                <c:pt idx="1958">
                  <c:v>2918</c:v>
                </c:pt>
                <c:pt idx="1959">
                  <c:v>2920</c:v>
                </c:pt>
                <c:pt idx="1960">
                  <c:v>2922</c:v>
                </c:pt>
                <c:pt idx="1961">
                  <c:v>2924</c:v>
                </c:pt>
                <c:pt idx="1962">
                  <c:v>2926</c:v>
                </c:pt>
                <c:pt idx="1963">
                  <c:v>2928</c:v>
                </c:pt>
                <c:pt idx="1964">
                  <c:v>2930</c:v>
                </c:pt>
                <c:pt idx="1965">
                  <c:v>2932</c:v>
                </c:pt>
                <c:pt idx="1966">
                  <c:v>2934</c:v>
                </c:pt>
                <c:pt idx="1967">
                  <c:v>2936</c:v>
                </c:pt>
                <c:pt idx="1968">
                  <c:v>2938</c:v>
                </c:pt>
                <c:pt idx="1969">
                  <c:v>2940</c:v>
                </c:pt>
                <c:pt idx="1970">
                  <c:v>2942</c:v>
                </c:pt>
                <c:pt idx="1971">
                  <c:v>2944</c:v>
                </c:pt>
                <c:pt idx="1972">
                  <c:v>2946</c:v>
                </c:pt>
                <c:pt idx="1973">
                  <c:v>2948</c:v>
                </c:pt>
                <c:pt idx="1974">
                  <c:v>2950</c:v>
                </c:pt>
                <c:pt idx="1975">
                  <c:v>2952</c:v>
                </c:pt>
                <c:pt idx="1976">
                  <c:v>2954</c:v>
                </c:pt>
                <c:pt idx="1977">
                  <c:v>2956</c:v>
                </c:pt>
                <c:pt idx="1978">
                  <c:v>2958</c:v>
                </c:pt>
                <c:pt idx="1979">
                  <c:v>2960</c:v>
                </c:pt>
                <c:pt idx="1980">
                  <c:v>2962</c:v>
                </c:pt>
                <c:pt idx="1981">
                  <c:v>2964</c:v>
                </c:pt>
                <c:pt idx="1982">
                  <c:v>2966</c:v>
                </c:pt>
                <c:pt idx="1983">
                  <c:v>2968</c:v>
                </c:pt>
                <c:pt idx="1984">
                  <c:v>2970</c:v>
                </c:pt>
                <c:pt idx="1985">
                  <c:v>2972</c:v>
                </c:pt>
                <c:pt idx="1986">
                  <c:v>2974</c:v>
                </c:pt>
                <c:pt idx="1987">
                  <c:v>2976</c:v>
                </c:pt>
                <c:pt idx="1988">
                  <c:v>2978</c:v>
                </c:pt>
                <c:pt idx="1989">
                  <c:v>2980</c:v>
                </c:pt>
                <c:pt idx="1990">
                  <c:v>2982</c:v>
                </c:pt>
                <c:pt idx="1991">
                  <c:v>2984</c:v>
                </c:pt>
                <c:pt idx="1992">
                  <c:v>2986</c:v>
                </c:pt>
                <c:pt idx="1993">
                  <c:v>2988</c:v>
                </c:pt>
                <c:pt idx="1994">
                  <c:v>2990</c:v>
                </c:pt>
                <c:pt idx="1995">
                  <c:v>2992</c:v>
                </c:pt>
                <c:pt idx="1996">
                  <c:v>2994</c:v>
                </c:pt>
                <c:pt idx="1997">
                  <c:v>2996</c:v>
                </c:pt>
                <c:pt idx="1998">
                  <c:v>2998</c:v>
                </c:pt>
              </c:numCache>
            </c:numRef>
          </c:xVal>
          <c:yVal>
            <c:numRef>
              <c:f>A13_SP2_20_E!$H$18:$H$2016</c:f>
              <c:numCache>
                <c:formatCode>0.0</c:formatCode>
                <c:ptCount val="1999"/>
                <c:pt idx="0">
                  <c:v>5325.6692661672832</c:v>
                </c:pt>
                <c:pt idx="1">
                  <c:v>9877.1744956210023</c:v>
                </c:pt>
                <c:pt idx="2">
                  <c:v>14472.290811924742</c:v>
                </c:pt>
                <c:pt idx="3">
                  <c:v>19294.058111692309</c:v>
                </c:pt>
                <c:pt idx="4">
                  <c:v>23984.374375547377</c:v>
                </c:pt>
                <c:pt idx="5">
                  <c:v>28416.195472821444</c:v>
                </c:pt>
                <c:pt idx="6">
                  <c:v>33105.136818597013</c:v>
                </c:pt>
                <c:pt idx="7">
                  <c:v>37536.743003910138</c:v>
                </c:pt>
                <c:pt idx="8">
                  <c:v>42705.289490864772</c:v>
                </c:pt>
                <c:pt idx="9">
                  <c:v>46860.392722011202</c:v>
                </c:pt>
                <c:pt idx="10">
                  <c:v>51180.258435152682</c:v>
                </c:pt>
                <c:pt idx="11">
                  <c:v>55432.772576880692</c:v>
                </c:pt>
                <c:pt idx="12">
                  <c:v>60233.239110777016</c:v>
                </c:pt>
                <c:pt idx="13">
                  <c:v>64798.933235289303</c:v>
                </c:pt>
                <c:pt idx="14">
                  <c:v>69986.869382436154</c:v>
                </c:pt>
                <c:pt idx="15">
                  <c:v>74853.715849717541</c:v>
                </c:pt>
                <c:pt idx="16">
                  <c:v>78793.956402711905</c:v>
                </c:pt>
                <c:pt idx="17">
                  <c:v>83935.232846190542</c:v>
                </c:pt>
                <c:pt idx="18">
                  <c:v>87657.072270317687</c:v>
                </c:pt>
                <c:pt idx="19">
                  <c:v>93130.934346822367</c:v>
                </c:pt>
                <c:pt idx="20">
                  <c:v>97787.481064163469</c:v>
                </c:pt>
                <c:pt idx="21">
                  <c:v>101638.50119857884</c:v>
                </c:pt>
                <c:pt idx="22">
                  <c:v>106938.54639824244</c:v>
                </c:pt>
                <c:pt idx="23">
                  <c:v>109473.23895820085</c:v>
                </c:pt>
                <c:pt idx="24">
                  <c:v>115431.55794171614</c:v>
                </c:pt>
                <c:pt idx="25">
                  <c:v>118894.63679803825</c:v>
                </c:pt>
                <c:pt idx="26">
                  <c:v>124106.72026452445</c:v>
                </c:pt>
                <c:pt idx="27">
                  <c:v>127529.50106863078</c:v>
                </c:pt>
                <c:pt idx="28">
                  <c:v>134413.21974580263</c:v>
                </c:pt>
                <c:pt idx="29">
                  <c:v>137785.39200409275</c:v>
                </c:pt>
                <c:pt idx="30">
                  <c:v>144084.25964150703</c:v>
                </c:pt>
                <c:pt idx="31">
                  <c:v>146785.4726421563</c:v>
                </c:pt>
                <c:pt idx="32">
                  <c:v>154820.88275574971</c:v>
                </c:pt>
                <c:pt idx="33">
                  <c:v>155923.76129278596</c:v>
                </c:pt>
                <c:pt idx="34">
                  <c:v>159284.76810770482</c:v>
                </c:pt>
                <c:pt idx="35">
                  <c:v>165895.51903717726</c:v>
                </c:pt>
                <c:pt idx="36">
                  <c:v>169060.76405387823</c:v>
                </c:pt>
                <c:pt idx="37">
                  <c:v>174307.7487625606</c:v>
                </c:pt>
                <c:pt idx="38">
                  <c:v>179886.13051912779</c:v>
                </c:pt>
                <c:pt idx="39">
                  <c:v>186023.37718443462</c:v>
                </c:pt>
                <c:pt idx="40">
                  <c:v>188155.29568415598</c:v>
                </c:pt>
                <c:pt idx="41">
                  <c:v>191076.42621965858</c:v>
                </c:pt>
                <c:pt idx="42">
                  <c:v>197879.09996496525</c:v>
                </c:pt>
                <c:pt idx="43">
                  <c:v>203700.98687492689</c:v>
                </c:pt>
                <c:pt idx="44">
                  <c:v>207704.79292576356</c:v>
                </c:pt>
                <c:pt idx="45">
                  <c:v>213678.16049298889</c:v>
                </c:pt>
                <c:pt idx="46">
                  <c:v>212324.63017130035</c:v>
                </c:pt>
                <c:pt idx="47">
                  <c:v>220127.66300158019</c:v>
                </c:pt>
                <c:pt idx="48">
                  <c:v>225386.29644307503</c:v>
                </c:pt>
                <c:pt idx="49">
                  <c:v>230916.48846830952</c:v>
                </c:pt>
                <c:pt idx="50">
                  <c:v>233805.13053059453</c:v>
                </c:pt>
                <c:pt idx="51">
                  <c:v>236786.51509105528</c:v>
                </c:pt>
                <c:pt idx="52">
                  <c:v>241670.6293361905</c:v>
                </c:pt>
                <c:pt idx="53">
                  <c:v>246539.96401308346</c:v>
                </c:pt>
                <c:pt idx="54">
                  <c:v>252519.46631961354</c:v>
                </c:pt>
                <c:pt idx="55">
                  <c:v>257673.33487827549</c:v>
                </c:pt>
                <c:pt idx="56">
                  <c:v>260653.62682646848</c:v>
                </c:pt>
                <c:pt idx="57">
                  <c:v>262225.17918045068</c:v>
                </c:pt>
                <c:pt idx="58">
                  <c:v>270015.70209076995</c:v>
                </c:pt>
                <c:pt idx="59">
                  <c:v>273745.60352714511</c:v>
                </c:pt>
                <c:pt idx="60">
                  <c:v>279681.36572435201</c:v>
                </c:pt>
                <c:pt idx="61">
                  <c:v>284233.68809601688</c:v>
                </c:pt>
                <c:pt idx="62">
                  <c:v>292476.15182332939</c:v>
                </c:pt>
                <c:pt idx="63">
                  <c:v>292630.2281330236</c:v>
                </c:pt>
                <c:pt idx="64">
                  <c:v>296591.60624270764</c:v>
                </c:pt>
                <c:pt idx="65">
                  <c:v>305339.19350346492</c:v>
                </c:pt>
                <c:pt idx="66">
                  <c:v>306102.05213615915</c:v>
                </c:pt>
                <c:pt idx="67">
                  <c:v>310209.59314518166</c:v>
                </c:pt>
                <c:pt idx="68">
                  <c:v>315889.62846342206</c:v>
                </c:pt>
                <c:pt idx="69">
                  <c:v>321906.30276646878</c:v>
                </c:pt>
                <c:pt idx="70">
                  <c:v>326092.09440968622</c:v>
                </c:pt>
                <c:pt idx="71">
                  <c:v>329435.21531202964</c:v>
                </c:pt>
                <c:pt idx="72">
                  <c:v>332071.21381526184</c:v>
                </c:pt>
                <c:pt idx="73">
                  <c:v>336735.15282166575</c:v>
                </c:pt>
                <c:pt idx="74">
                  <c:v>343594.52042300318</c:v>
                </c:pt>
                <c:pt idx="75">
                  <c:v>346942.52553059882</c:v>
                </c:pt>
                <c:pt idx="76">
                  <c:v>348560.40723754623</c:v>
                </c:pt>
                <c:pt idx="77">
                  <c:v>353608.00239570718</c:v>
                </c:pt>
                <c:pt idx="78">
                  <c:v>361422.24847683101</c:v>
                </c:pt>
                <c:pt idx="79">
                  <c:v>364661.00020341715</c:v>
                </c:pt>
                <c:pt idx="80">
                  <c:v>369008.76141593349</c:v>
                </c:pt>
                <c:pt idx="81">
                  <c:v>372037.24829122482</c:v>
                </c:pt>
                <c:pt idx="82">
                  <c:v>373058.06944395404</c:v>
                </c:pt>
                <c:pt idx="83">
                  <c:v>381371.17615023686</c:v>
                </c:pt>
                <c:pt idx="84">
                  <c:v>381961.48025608732</c:v>
                </c:pt>
                <c:pt idx="85">
                  <c:v>393492.06273381313</c:v>
                </c:pt>
                <c:pt idx="86">
                  <c:v>397112.51715142827</c:v>
                </c:pt>
                <c:pt idx="87">
                  <c:v>399350.18553626019</c:v>
                </c:pt>
                <c:pt idx="88">
                  <c:v>405038.41033102083</c:v>
                </c:pt>
                <c:pt idx="89">
                  <c:v>408704.86191530066</c:v>
                </c:pt>
                <c:pt idx="90">
                  <c:v>417900.98229489545</c:v>
                </c:pt>
                <c:pt idx="91">
                  <c:v>418548.36219544266</c:v>
                </c:pt>
                <c:pt idx="92">
                  <c:v>420607.29993606266</c:v>
                </c:pt>
                <c:pt idx="93">
                  <c:v>416825.53368145955</c:v>
                </c:pt>
                <c:pt idx="94">
                  <c:v>426179.11849368474</c:v>
                </c:pt>
                <c:pt idx="95">
                  <c:v>433635.31940526044</c:v>
                </c:pt>
                <c:pt idx="96">
                  <c:v>440493.01784204628</c:v>
                </c:pt>
                <c:pt idx="97">
                  <c:v>442619.34680184227</c:v>
                </c:pt>
                <c:pt idx="98">
                  <c:v>443227.69079380378</c:v>
                </c:pt>
                <c:pt idx="99">
                  <c:v>447053.49485047226</c:v>
                </c:pt>
                <c:pt idx="100">
                  <c:v>453707.02207257343</c:v>
                </c:pt>
                <c:pt idx="101">
                  <c:v>458044.66956819867</c:v>
                </c:pt>
                <c:pt idx="102">
                  <c:v>466203.30757709692</c:v>
                </c:pt>
                <c:pt idx="103">
                  <c:v>465039.70529578382</c:v>
                </c:pt>
                <c:pt idx="104">
                  <c:v>476443.26378791634</c:v>
                </c:pt>
                <c:pt idx="105">
                  <c:v>472977.00563853001</c:v>
                </c:pt>
                <c:pt idx="106">
                  <c:v>480443.83898878325</c:v>
                </c:pt>
                <c:pt idx="107">
                  <c:v>487068.79446404416</c:v>
                </c:pt>
                <c:pt idx="108">
                  <c:v>497418.11776034004</c:v>
                </c:pt>
                <c:pt idx="109">
                  <c:v>495864.69500468741</c:v>
                </c:pt>
                <c:pt idx="110">
                  <c:v>500034.04697951849</c:v>
                </c:pt>
                <c:pt idx="111">
                  <c:v>496863.77231802512</c:v>
                </c:pt>
                <c:pt idx="112">
                  <c:v>505396.65334500419</c:v>
                </c:pt>
                <c:pt idx="113">
                  <c:v>511070.63231212954</c:v>
                </c:pt>
                <c:pt idx="114">
                  <c:v>521167.72300368507</c:v>
                </c:pt>
                <c:pt idx="115">
                  <c:v>522381.40406168456</c:v>
                </c:pt>
                <c:pt idx="116">
                  <c:v>519737.71266066923</c:v>
                </c:pt>
                <c:pt idx="117">
                  <c:v>523016.88024238247</c:v>
                </c:pt>
                <c:pt idx="118">
                  <c:v>530509.63282075804</c:v>
                </c:pt>
                <c:pt idx="119">
                  <c:v>538512.91701386275</c:v>
                </c:pt>
                <c:pt idx="120">
                  <c:v>546375.86697662831</c:v>
                </c:pt>
                <c:pt idx="121">
                  <c:v>554085.12468386965</c:v>
                </c:pt>
                <c:pt idx="122">
                  <c:v>539433.59085387108</c:v>
                </c:pt>
                <c:pt idx="123">
                  <c:v>558722.58751703647</c:v>
                </c:pt>
                <c:pt idx="124">
                  <c:v>552388.71301275794</c:v>
                </c:pt>
                <c:pt idx="125">
                  <c:v>561841.46486419137</c:v>
                </c:pt>
                <c:pt idx="126">
                  <c:v>570118.28045145108</c:v>
                </c:pt>
                <c:pt idx="127">
                  <c:v>575383.19834076543</c:v>
                </c:pt>
                <c:pt idx="128">
                  <c:v>569246.63548569637</c:v>
                </c:pt>
                <c:pt idx="129">
                  <c:v>580584.86569665454</c:v>
                </c:pt>
                <c:pt idx="130">
                  <c:v>581153.16226483299</c:v>
                </c:pt>
                <c:pt idx="131">
                  <c:v>597261.44396283815</c:v>
                </c:pt>
                <c:pt idx="132">
                  <c:v>597791.8462174203</c:v>
                </c:pt>
                <c:pt idx="133">
                  <c:v>599924.34915524954</c:v>
                </c:pt>
                <c:pt idx="134">
                  <c:v>591671.57335412782</c:v>
                </c:pt>
                <c:pt idx="135">
                  <c:v>603736.80372566648</c:v>
                </c:pt>
                <c:pt idx="136">
                  <c:v>612943.38234779367</c:v>
                </c:pt>
                <c:pt idx="137">
                  <c:v>625401.26760442206</c:v>
                </c:pt>
                <c:pt idx="138">
                  <c:v>623077.61090938642</c:v>
                </c:pt>
                <c:pt idx="139">
                  <c:v>625874.89279066119</c:v>
                </c:pt>
                <c:pt idx="140">
                  <c:v>623922.59250248678</c:v>
                </c:pt>
                <c:pt idx="141">
                  <c:v>631565.20745182515</c:v>
                </c:pt>
                <c:pt idx="142">
                  <c:v>636934.60751109559</c:v>
                </c:pt>
                <c:pt idx="143">
                  <c:v>641102.80813564931</c:v>
                </c:pt>
                <c:pt idx="144">
                  <c:v>647720.23379294388</c:v>
                </c:pt>
                <c:pt idx="145">
                  <c:v>643836.96930230234</c:v>
                </c:pt>
                <c:pt idx="146">
                  <c:v>651699.52426915942</c:v>
                </c:pt>
                <c:pt idx="147">
                  <c:v>660678.13224004884</c:v>
                </c:pt>
                <c:pt idx="148">
                  <c:v>656704.0766004693</c:v>
                </c:pt>
                <c:pt idx="149">
                  <c:v>668560.42226885422</c:v>
                </c:pt>
                <c:pt idx="150">
                  <c:v>676488.98811984749</c:v>
                </c:pt>
                <c:pt idx="151">
                  <c:v>678382.70407591667</c:v>
                </c:pt>
                <c:pt idx="152">
                  <c:v>671518.74521832226</c:v>
                </c:pt>
                <c:pt idx="153">
                  <c:v>689079.21475609625</c:v>
                </c:pt>
                <c:pt idx="154">
                  <c:v>690614.64028013346</c:v>
                </c:pt>
                <c:pt idx="155">
                  <c:v>700854.00317404151</c:v>
                </c:pt>
                <c:pt idx="156">
                  <c:v>693033.67816390598</c:v>
                </c:pt>
                <c:pt idx="157">
                  <c:v>700233.05511883902</c:v>
                </c:pt>
                <c:pt idx="158">
                  <c:v>703572.2851623788</c:v>
                </c:pt>
                <c:pt idx="159">
                  <c:v>707057.55265633005</c:v>
                </c:pt>
                <c:pt idx="160">
                  <c:v>714876.69531014492</c:v>
                </c:pt>
                <c:pt idx="161">
                  <c:v>720357.6711447374</c:v>
                </c:pt>
                <c:pt idx="162">
                  <c:v>730659.35667791346</c:v>
                </c:pt>
                <c:pt idx="163">
                  <c:v>713838.11056815076</c:v>
                </c:pt>
                <c:pt idx="164">
                  <c:v>732800.48774342029</c:v>
                </c:pt>
                <c:pt idx="165">
                  <c:v>733328.87644566735</c:v>
                </c:pt>
                <c:pt idx="166">
                  <c:v>751710.17681493878</c:v>
                </c:pt>
                <c:pt idx="167">
                  <c:v>745378.42312539369</c:v>
                </c:pt>
                <c:pt idx="168">
                  <c:v>744687.9751934458</c:v>
                </c:pt>
                <c:pt idx="169">
                  <c:v>746131.93913146912</c:v>
                </c:pt>
                <c:pt idx="170">
                  <c:v>756504.5081107897</c:v>
                </c:pt>
                <c:pt idx="171">
                  <c:v>755324.83881988807</c:v>
                </c:pt>
                <c:pt idx="172">
                  <c:v>765522.0461200726</c:v>
                </c:pt>
                <c:pt idx="173">
                  <c:v>779617.77786844282</c:v>
                </c:pt>
                <c:pt idx="174">
                  <c:v>767655.34651819209</c:v>
                </c:pt>
                <c:pt idx="175">
                  <c:v>771533.69178433926</c:v>
                </c:pt>
                <c:pt idx="176">
                  <c:v>776172.89405743417</c:v>
                </c:pt>
                <c:pt idx="177">
                  <c:v>783309.22002335836</c:v>
                </c:pt>
                <c:pt idx="178">
                  <c:v>795419.59508695675</c:v>
                </c:pt>
                <c:pt idx="179">
                  <c:v>793684.00289831613</c:v>
                </c:pt>
                <c:pt idx="180">
                  <c:v>796862.14006572182</c:v>
                </c:pt>
                <c:pt idx="181">
                  <c:v>799590.61930186977</c:v>
                </c:pt>
                <c:pt idx="182">
                  <c:v>798452.57865742047</c:v>
                </c:pt>
                <c:pt idx="183">
                  <c:v>817910.92941708839</c:v>
                </c:pt>
                <c:pt idx="184">
                  <c:v>819984.09190543008</c:v>
                </c:pt>
                <c:pt idx="185">
                  <c:v>823776.71824302769</c:v>
                </c:pt>
                <c:pt idx="186">
                  <c:v>827288.55565331981</c:v>
                </c:pt>
                <c:pt idx="187">
                  <c:v>819641.6539655074</c:v>
                </c:pt>
                <c:pt idx="188">
                  <c:v>821849.07354970952</c:v>
                </c:pt>
                <c:pt idx="189">
                  <c:v>840002.48518418462</c:v>
                </c:pt>
                <c:pt idx="190">
                  <c:v>840887.67266603804</c:v>
                </c:pt>
                <c:pt idx="191">
                  <c:v>840566.38179696188</c:v>
                </c:pt>
                <c:pt idx="192">
                  <c:v>858777.36620045349</c:v>
                </c:pt>
                <c:pt idx="193">
                  <c:v>842307.66593660729</c:v>
                </c:pt>
                <c:pt idx="194">
                  <c:v>854918.06351184321</c:v>
                </c:pt>
                <c:pt idx="195">
                  <c:v>863471.32910113537</c:v>
                </c:pt>
                <c:pt idx="196">
                  <c:v>872011.37319443875</c:v>
                </c:pt>
                <c:pt idx="197">
                  <c:v>875371.01087615034</c:v>
                </c:pt>
                <c:pt idx="198">
                  <c:v>881547.95388874109</c:v>
                </c:pt>
                <c:pt idx="199">
                  <c:v>875589.98103850195</c:v>
                </c:pt>
                <c:pt idx="200">
                  <c:v>883841.88177329325</c:v>
                </c:pt>
                <c:pt idx="201">
                  <c:v>881352.02671474824</c:v>
                </c:pt>
                <c:pt idx="202">
                  <c:v>900465.60224955424</c:v>
                </c:pt>
                <c:pt idx="203">
                  <c:v>893689.34762023366</c:v>
                </c:pt>
                <c:pt idx="204">
                  <c:v>904716.67084185383</c:v>
                </c:pt>
                <c:pt idx="205">
                  <c:v>894311.98434924404</c:v>
                </c:pt>
                <c:pt idx="206">
                  <c:v>910726.3916750215</c:v>
                </c:pt>
                <c:pt idx="207">
                  <c:v>904961.29082387395</c:v>
                </c:pt>
                <c:pt idx="208">
                  <c:v>907730.48206005513</c:v>
                </c:pt>
                <c:pt idx="209">
                  <c:v>925351.9218380095</c:v>
                </c:pt>
                <c:pt idx="210">
                  <c:v>915421.76633076475</c:v>
                </c:pt>
                <c:pt idx="211">
                  <c:v>917767.06219252676</c:v>
                </c:pt>
                <c:pt idx="212">
                  <c:v>922296.02122137079</c:v>
                </c:pt>
                <c:pt idx="213">
                  <c:v>939867.92993782589</c:v>
                </c:pt>
                <c:pt idx="214">
                  <c:v>942601.96746177587</c:v>
                </c:pt>
                <c:pt idx="215">
                  <c:v>955690.46515104768</c:v>
                </c:pt>
                <c:pt idx="216">
                  <c:v>944426.80513602949</c:v>
                </c:pt>
                <c:pt idx="217">
                  <c:v>946099.41798647621</c:v>
                </c:pt>
                <c:pt idx="218">
                  <c:v>957197.72594008327</c:v>
                </c:pt>
                <c:pt idx="219">
                  <c:v>968882.00878010306</c:v>
                </c:pt>
                <c:pt idx="220">
                  <c:v>971572.4861892506</c:v>
                </c:pt>
                <c:pt idx="221">
                  <c:v>970203.88594647229</c:v>
                </c:pt>
                <c:pt idx="222">
                  <c:v>962051.30074046913</c:v>
                </c:pt>
                <c:pt idx="223">
                  <c:v>959013.10190658399</c:v>
                </c:pt>
                <c:pt idx="224">
                  <c:v>974573.22613042174</c:v>
                </c:pt>
                <c:pt idx="225">
                  <c:v>981671.73392714001</c:v>
                </c:pt>
                <c:pt idx="226">
                  <c:v>1001697.5678701792</c:v>
                </c:pt>
                <c:pt idx="227">
                  <c:v>994684.75107353099</c:v>
                </c:pt>
                <c:pt idx="228">
                  <c:v>1000248.8379978363</c:v>
                </c:pt>
                <c:pt idx="229">
                  <c:v>996770.72263813321</c:v>
                </c:pt>
                <c:pt idx="230">
                  <c:v>1008874.3400563806</c:v>
                </c:pt>
                <c:pt idx="231">
                  <c:v>1012577.6309450011</c:v>
                </c:pt>
                <c:pt idx="232">
                  <c:v>1014282.9379500229</c:v>
                </c:pt>
                <c:pt idx="233">
                  <c:v>1037169.0675993009</c:v>
                </c:pt>
                <c:pt idx="234">
                  <c:v>1030625.153257396</c:v>
                </c:pt>
                <c:pt idx="235">
                  <c:v>1005647.2181111032</c:v>
                </c:pt>
                <c:pt idx="236">
                  <c:v>1026884.4472231308</c:v>
                </c:pt>
                <c:pt idx="237">
                  <c:v>1026985.0587190037</c:v>
                </c:pt>
                <c:pt idx="238">
                  <c:v>1048397.8732448453</c:v>
                </c:pt>
                <c:pt idx="239">
                  <c:v>1046693.7015990459</c:v>
                </c:pt>
                <c:pt idx="240">
                  <c:v>1038136.2987799079</c:v>
                </c:pt>
                <c:pt idx="241">
                  <c:v>1034967.6024425596</c:v>
                </c:pt>
                <c:pt idx="242">
                  <c:v>1051057.7582389498</c:v>
                </c:pt>
                <c:pt idx="243">
                  <c:v>1060665.1815567373</c:v>
                </c:pt>
                <c:pt idx="244">
                  <c:v>1072597.7267721649</c:v>
                </c:pt>
                <c:pt idx="245">
                  <c:v>1065417.8889276509</c:v>
                </c:pt>
                <c:pt idx="246">
                  <c:v>1065015.4539383084</c:v>
                </c:pt>
                <c:pt idx="247">
                  <c:v>1065074.3165674668</c:v>
                </c:pt>
                <c:pt idx="248">
                  <c:v>1070634.9050647756</c:v>
                </c:pt>
                <c:pt idx="249">
                  <c:v>1077020.9951150184</c:v>
                </c:pt>
                <c:pt idx="250">
                  <c:v>1097902.9865920199</c:v>
                </c:pt>
                <c:pt idx="251">
                  <c:v>1099988.9708692548</c:v>
                </c:pt>
                <c:pt idx="252">
                  <c:v>1088185.1890624485</c:v>
                </c:pt>
                <c:pt idx="253">
                  <c:v>1090256.2733171312</c:v>
                </c:pt>
                <c:pt idx="254">
                  <c:v>1093491.3129623965</c:v>
                </c:pt>
                <c:pt idx="255">
                  <c:v>1103583.4844308826</c:v>
                </c:pt>
                <c:pt idx="256">
                  <c:v>1122304.6130222117</c:v>
                </c:pt>
                <c:pt idx="257">
                  <c:v>1112565.3616162948</c:v>
                </c:pt>
                <c:pt idx="258">
                  <c:v>1129926.9760001954</c:v>
                </c:pt>
                <c:pt idx="259">
                  <c:v>1107207.8892607724</c:v>
                </c:pt>
                <c:pt idx="260">
                  <c:v>1135181.5358022375</c:v>
                </c:pt>
                <c:pt idx="261">
                  <c:v>1130668.6928833609</c:v>
                </c:pt>
                <c:pt idx="262">
                  <c:v>1150644.3199243231</c:v>
                </c:pt>
                <c:pt idx="263">
                  <c:v>1148980.0762945244</c:v>
                </c:pt>
                <c:pt idx="264">
                  <c:v>1150324.8882245224</c:v>
                </c:pt>
                <c:pt idx="265">
                  <c:v>1137243.8140238943</c:v>
                </c:pt>
                <c:pt idx="266">
                  <c:v>1132911.704852178</c:v>
                </c:pt>
                <c:pt idx="267">
                  <c:v>1167533.5060214675</c:v>
                </c:pt>
                <c:pt idx="268">
                  <c:v>1158749.6446962457</c:v>
                </c:pt>
                <c:pt idx="269">
                  <c:v>1155953.292476686</c:v>
                </c:pt>
                <c:pt idx="270">
                  <c:v>1160607.7067453316</c:v>
                </c:pt>
                <c:pt idx="271">
                  <c:v>1172937.1254249311</c:v>
                </c:pt>
                <c:pt idx="272">
                  <c:v>1171181.7500157636</c:v>
                </c:pt>
                <c:pt idx="273">
                  <c:v>1183861.6641863908</c:v>
                </c:pt>
                <c:pt idx="274">
                  <c:v>1187155.2652151659</c:v>
                </c:pt>
                <c:pt idx="275">
                  <c:v>1174467.4779423992</c:v>
                </c:pt>
                <c:pt idx="276">
                  <c:v>1191540.5169289317</c:v>
                </c:pt>
                <c:pt idx="277">
                  <c:v>1187912.4590449978</c:v>
                </c:pt>
                <c:pt idx="278">
                  <c:v>1189767.8154451386</c:v>
                </c:pt>
                <c:pt idx="279">
                  <c:v>1218217.1222629074</c:v>
                </c:pt>
                <c:pt idx="280">
                  <c:v>1216210.7035613798</c:v>
                </c:pt>
                <c:pt idx="281">
                  <c:v>1202176.0750544055</c:v>
                </c:pt>
                <c:pt idx="282">
                  <c:v>1201694.9034163745</c:v>
                </c:pt>
                <c:pt idx="283">
                  <c:v>1214070.2457820931</c:v>
                </c:pt>
                <c:pt idx="284">
                  <c:v>1228731.3788620105</c:v>
                </c:pt>
                <c:pt idx="285">
                  <c:v>1223012.6146579324</c:v>
                </c:pt>
                <c:pt idx="286">
                  <c:v>1255371.144031513</c:v>
                </c:pt>
                <c:pt idx="287">
                  <c:v>1237791.8675149085</c:v>
                </c:pt>
                <c:pt idx="288">
                  <c:v>1221331.3276130101</c:v>
                </c:pt>
                <c:pt idx="289">
                  <c:v>1240250.4326791004</c:v>
                </c:pt>
                <c:pt idx="290">
                  <c:v>1251762.7813224518</c:v>
                </c:pt>
                <c:pt idx="291">
                  <c:v>1244939.2683553274</c:v>
                </c:pt>
                <c:pt idx="292">
                  <c:v>1270212.5710278386</c:v>
                </c:pt>
                <c:pt idx="293">
                  <c:v>1261543.5748498936</c:v>
                </c:pt>
                <c:pt idx="294">
                  <c:v>1245501.9968574573</c:v>
                </c:pt>
                <c:pt idx="295">
                  <c:v>1273544.9673806692</c:v>
                </c:pt>
                <c:pt idx="296">
                  <c:v>1275786.6614269072</c:v>
                </c:pt>
                <c:pt idx="297">
                  <c:v>1285888.855034719</c:v>
                </c:pt>
                <c:pt idx="298">
                  <c:v>1301590.5512749222</c:v>
                </c:pt>
                <c:pt idx="299">
                  <c:v>1283017.6889783798</c:v>
                </c:pt>
                <c:pt idx="300">
                  <c:v>1281396.3155323227</c:v>
                </c:pt>
                <c:pt idx="301">
                  <c:v>1279382.630909302</c:v>
                </c:pt>
                <c:pt idx="302">
                  <c:v>1284027.4462176913</c:v>
                </c:pt>
                <c:pt idx="303">
                  <c:v>1305715.3229171387</c:v>
                </c:pt>
                <c:pt idx="304">
                  <c:v>1310714.9730676503</c:v>
                </c:pt>
                <c:pt idx="305">
                  <c:v>1316570.1351975836</c:v>
                </c:pt>
                <c:pt idx="306">
                  <c:v>1299737.5698081527</c:v>
                </c:pt>
                <c:pt idx="307">
                  <c:v>1304109.4337764247</c:v>
                </c:pt>
                <c:pt idx="308">
                  <c:v>1329764.0874568243</c:v>
                </c:pt>
                <c:pt idx="309">
                  <c:v>1330770.705789614</c:v>
                </c:pt>
                <c:pt idx="310">
                  <c:v>1337506.5801527132</c:v>
                </c:pt>
                <c:pt idx="311">
                  <c:v>1326528.6049221514</c:v>
                </c:pt>
                <c:pt idx="312">
                  <c:v>1320382.4803387499</c:v>
                </c:pt>
                <c:pt idx="313">
                  <c:v>1333754.5866599015</c:v>
                </c:pt>
                <c:pt idx="314">
                  <c:v>1335021.6201291871</c:v>
                </c:pt>
                <c:pt idx="315">
                  <c:v>1356090.4386458227</c:v>
                </c:pt>
                <c:pt idx="316">
                  <c:v>1351238.1472983474</c:v>
                </c:pt>
                <c:pt idx="317">
                  <c:v>1355356.1260360766</c:v>
                </c:pt>
                <c:pt idx="318">
                  <c:v>1358169.3836633663</c:v>
                </c:pt>
                <c:pt idx="319">
                  <c:v>1356500.2299344104</c:v>
                </c:pt>
                <c:pt idx="320">
                  <c:v>1374741.9699824776</c:v>
                </c:pt>
                <c:pt idx="321">
                  <c:v>1368171.9673297221</c:v>
                </c:pt>
                <c:pt idx="322">
                  <c:v>1370380.6073734905</c:v>
                </c:pt>
                <c:pt idx="323">
                  <c:v>1385807.4457200428</c:v>
                </c:pt>
                <c:pt idx="324">
                  <c:v>1377841.7361317582</c:v>
                </c:pt>
                <c:pt idx="325">
                  <c:v>1367282.5626853376</c:v>
                </c:pt>
                <c:pt idx="326">
                  <c:v>1395501.6944002684</c:v>
                </c:pt>
                <c:pt idx="327">
                  <c:v>1388350.4644358626</c:v>
                </c:pt>
                <c:pt idx="328">
                  <c:v>1404486.9328608678</c:v>
                </c:pt>
                <c:pt idx="329">
                  <c:v>1398000.888079701</c:v>
                </c:pt>
                <c:pt idx="330">
                  <c:v>1397347.7965251931</c:v>
                </c:pt>
                <c:pt idx="331">
                  <c:v>1402013.8164199544</c:v>
                </c:pt>
                <c:pt idx="332">
                  <c:v>1413557.7866536372</c:v>
                </c:pt>
                <c:pt idx="333">
                  <c:v>1420519.380329872</c:v>
                </c:pt>
                <c:pt idx="334">
                  <c:v>1423257.3617241159</c:v>
                </c:pt>
                <c:pt idx="335">
                  <c:v>1412188.6598451866</c:v>
                </c:pt>
                <c:pt idx="336">
                  <c:v>1424031.5781409994</c:v>
                </c:pt>
                <c:pt idx="337">
                  <c:v>1442137.093353047</c:v>
                </c:pt>
                <c:pt idx="338">
                  <c:v>1449344.5599778204</c:v>
                </c:pt>
                <c:pt idx="339">
                  <c:v>1432466.3169701041</c:v>
                </c:pt>
                <c:pt idx="340">
                  <c:v>1432449.9268912072</c:v>
                </c:pt>
                <c:pt idx="341">
                  <c:v>1447762.706664236</c:v>
                </c:pt>
                <c:pt idx="342">
                  <c:v>1438129.6669463583</c:v>
                </c:pt>
                <c:pt idx="343">
                  <c:v>1446116.4527742714</c:v>
                </c:pt>
                <c:pt idx="344">
                  <c:v>1461081.6131017057</c:v>
                </c:pt>
                <c:pt idx="345">
                  <c:v>1455596.1997300419</c:v>
                </c:pt>
                <c:pt idx="346">
                  <c:v>1459495.765835461</c:v>
                </c:pt>
                <c:pt idx="347">
                  <c:v>1478802.7494688209</c:v>
                </c:pt>
                <c:pt idx="348">
                  <c:v>1467444.3929005014</c:v>
                </c:pt>
                <c:pt idx="349">
                  <c:v>1470720.4240823942</c:v>
                </c:pt>
                <c:pt idx="350">
                  <c:v>1484289.051969751</c:v>
                </c:pt>
                <c:pt idx="351">
                  <c:v>1493259.30493151</c:v>
                </c:pt>
                <c:pt idx="352">
                  <c:v>1496389.3161463966</c:v>
                </c:pt>
                <c:pt idx="353">
                  <c:v>1477274.1252887519</c:v>
                </c:pt>
                <c:pt idx="354">
                  <c:v>1497874.7118332775</c:v>
                </c:pt>
                <c:pt idx="355">
                  <c:v>1488886.0899386725</c:v>
                </c:pt>
                <c:pt idx="356">
                  <c:v>1504089.6328186092</c:v>
                </c:pt>
                <c:pt idx="357">
                  <c:v>1517262.6666865048</c:v>
                </c:pt>
                <c:pt idx="358">
                  <c:v>1505688.4662700496</c:v>
                </c:pt>
                <c:pt idx="359">
                  <c:v>1496373.4395051275</c:v>
                </c:pt>
                <c:pt idx="360">
                  <c:v>1510904.5329308645</c:v>
                </c:pt>
                <c:pt idx="361">
                  <c:v>1521145.1243366476</c:v>
                </c:pt>
                <c:pt idx="362">
                  <c:v>1511674.0684831818</c:v>
                </c:pt>
                <c:pt idx="363">
                  <c:v>1541220.2399175928</c:v>
                </c:pt>
                <c:pt idx="364">
                  <c:v>1531978.9215986105</c:v>
                </c:pt>
                <c:pt idx="365">
                  <c:v>1533437.555110317</c:v>
                </c:pt>
                <c:pt idx="366">
                  <c:v>1520723.2624317307</c:v>
                </c:pt>
                <c:pt idx="367">
                  <c:v>1536821.0376504206</c:v>
                </c:pt>
                <c:pt idx="368">
                  <c:v>1544387.1818600805</c:v>
                </c:pt>
                <c:pt idx="369">
                  <c:v>1566292.9867420096</c:v>
                </c:pt>
                <c:pt idx="370">
                  <c:v>1556181.2472132233</c:v>
                </c:pt>
                <c:pt idx="371">
                  <c:v>1541761.364163975</c:v>
                </c:pt>
                <c:pt idx="372">
                  <c:v>1562274.1085413063</c:v>
                </c:pt>
                <c:pt idx="373">
                  <c:v>1572231.2597022604</c:v>
                </c:pt>
                <c:pt idx="374">
                  <c:v>1566381.5016251998</c:v>
                </c:pt>
                <c:pt idx="375">
                  <c:v>1575334.7560696153</c:v>
                </c:pt>
                <c:pt idx="376">
                  <c:v>1585676.955965328</c:v>
                </c:pt>
                <c:pt idx="377">
                  <c:v>1595088.5694496639</c:v>
                </c:pt>
                <c:pt idx="378">
                  <c:v>1591743.0617454241</c:v>
                </c:pt>
                <c:pt idx="379">
                  <c:v>1576389.2552402669</c:v>
                </c:pt>
                <c:pt idx="380">
                  <c:v>1599134.1619974538</c:v>
                </c:pt>
                <c:pt idx="381">
                  <c:v>1600640.9290916193</c:v>
                </c:pt>
                <c:pt idx="382">
                  <c:v>1605167.778214972</c:v>
                </c:pt>
                <c:pt idx="383">
                  <c:v>1603639.3436352217</c:v>
                </c:pt>
                <c:pt idx="384">
                  <c:v>1615922.9720971645</c:v>
                </c:pt>
                <c:pt idx="385">
                  <c:v>1621312.441361201</c:v>
                </c:pt>
                <c:pt idx="386">
                  <c:v>1628766.1553842258</c:v>
                </c:pt>
                <c:pt idx="387">
                  <c:v>1639017.7927571691</c:v>
                </c:pt>
                <c:pt idx="388">
                  <c:v>1610046.9755238898</c:v>
                </c:pt>
                <c:pt idx="389">
                  <c:v>1619554.7890621452</c:v>
                </c:pt>
                <c:pt idx="390">
                  <c:v>1622190.0100105596</c:v>
                </c:pt>
                <c:pt idx="391">
                  <c:v>1642887.1254837313</c:v>
                </c:pt>
                <c:pt idx="392">
                  <c:v>1639339.7513125087</c:v>
                </c:pt>
                <c:pt idx="393">
                  <c:v>1636165.6074115005</c:v>
                </c:pt>
                <c:pt idx="394">
                  <c:v>1639806.9908292573</c:v>
                </c:pt>
                <c:pt idx="395">
                  <c:v>1645497.2075481599</c:v>
                </c:pt>
                <c:pt idx="396">
                  <c:v>1642988.2765082228</c:v>
                </c:pt>
                <c:pt idx="397">
                  <c:v>1662452.9003915454</c:v>
                </c:pt>
                <c:pt idx="398">
                  <c:v>1664889.3120710074</c:v>
                </c:pt>
                <c:pt idx="399">
                  <c:v>1660391.5152119156</c:v>
                </c:pt>
                <c:pt idx="400">
                  <c:v>1646072.2803605774</c:v>
                </c:pt>
                <c:pt idx="401">
                  <c:v>1660584.6438776182</c:v>
                </c:pt>
                <c:pt idx="402">
                  <c:v>1653093.2080512443</c:v>
                </c:pt>
                <c:pt idx="403">
                  <c:v>1676124.7162257442</c:v>
                </c:pt>
                <c:pt idx="404">
                  <c:v>1689219.5623852832</c:v>
                </c:pt>
                <c:pt idx="405">
                  <c:v>1678148.9094685917</c:v>
                </c:pt>
                <c:pt idx="406">
                  <c:v>1668987.0193737254</c:v>
                </c:pt>
                <c:pt idx="407">
                  <c:v>1701377.0692613553</c:v>
                </c:pt>
                <c:pt idx="408">
                  <c:v>1680119.9744425092</c:v>
                </c:pt>
                <c:pt idx="409">
                  <c:v>1721576.4626655353</c:v>
                </c:pt>
                <c:pt idx="410">
                  <c:v>1715857.1800519694</c:v>
                </c:pt>
                <c:pt idx="411">
                  <c:v>1714299.7692076785</c:v>
                </c:pt>
                <c:pt idx="412">
                  <c:v>1689948.745879451</c:v>
                </c:pt>
                <c:pt idx="413">
                  <c:v>1711215.8830541796</c:v>
                </c:pt>
                <c:pt idx="414">
                  <c:v>1709160.4882420902</c:v>
                </c:pt>
                <c:pt idx="415">
                  <c:v>1724656.954163257</c:v>
                </c:pt>
                <c:pt idx="416">
                  <c:v>1708065.6385181595</c:v>
                </c:pt>
                <c:pt idx="417">
                  <c:v>1715679.6187529129</c:v>
                </c:pt>
                <c:pt idx="418">
                  <c:v>1742156.1639895602</c:v>
                </c:pt>
                <c:pt idx="419">
                  <c:v>1722649.8050108275</c:v>
                </c:pt>
                <c:pt idx="420">
                  <c:v>1735839.5171770153</c:v>
                </c:pt>
                <c:pt idx="421">
                  <c:v>1750258.2884127498</c:v>
                </c:pt>
                <c:pt idx="422">
                  <c:v>1758787.7264142816</c:v>
                </c:pt>
                <c:pt idx="423">
                  <c:v>1762028.7532712303</c:v>
                </c:pt>
                <c:pt idx="424">
                  <c:v>1740120.6809576172</c:v>
                </c:pt>
                <c:pt idx="425">
                  <c:v>1754282.7020840188</c:v>
                </c:pt>
                <c:pt idx="426">
                  <c:v>1754061.6848091723</c:v>
                </c:pt>
                <c:pt idx="427">
                  <c:v>1771832.6719810115</c:v>
                </c:pt>
                <c:pt idx="428">
                  <c:v>1780584.9042305816</c:v>
                </c:pt>
                <c:pt idx="429">
                  <c:v>1792182.7100937143</c:v>
                </c:pt>
                <c:pt idx="430">
                  <c:v>1781298.9169125014</c:v>
                </c:pt>
                <c:pt idx="431">
                  <c:v>1772050.2875388029</c:v>
                </c:pt>
                <c:pt idx="432">
                  <c:v>1775423.129255207</c:v>
                </c:pt>
                <c:pt idx="433">
                  <c:v>1786306.3915007145</c:v>
                </c:pt>
                <c:pt idx="434">
                  <c:v>1792823.3250600684</c:v>
                </c:pt>
                <c:pt idx="435">
                  <c:v>1791953.7582519394</c:v>
                </c:pt>
                <c:pt idx="436">
                  <c:v>1792376.1066422181</c:v>
                </c:pt>
                <c:pt idx="437">
                  <c:v>1798323.7925841801</c:v>
                </c:pt>
                <c:pt idx="438">
                  <c:v>1810055.9335883842</c:v>
                </c:pt>
                <c:pt idx="439">
                  <c:v>1827379.9550214307</c:v>
                </c:pt>
                <c:pt idx="440">
                  <c:v>1829441.2146340993</c:v>
                </c:pt>
                <c:pt idx="441">
                  <c:v>1818858.9462329575</c:v>
                </c:pt>
                <c:pt idx="442">
                  <c:v>1812705.3133767478</c:v>
                </c:pt>
                <c:pt idx="443">
                  <c:v>1818846.288387716</c:v>
                </c:pt>
                <c:pt idx="444">
                  <c:v>1855087.752658607</c:v>
                </c:pt>
                <c:pt idx="445">
                  <c:v>1840817.5818507203</c:v>
                </c:pt>
                <c:pt idx="446">
                  <c:v>1839623.749809409</c:v>
                </c:pt>
                <c:pt idx="447">
                  <c:v>1836927.3947028469</c:v>
                </c:pt>
                <c:pt idx="448">
                  <c:v>1840649.8773670513</c:v>
                </c:pt>
                <c:pt idx="449">
                  <c:v>1865033.9082628728</c:v>
                </c:pt>
                <c:pt idx="450">
                  <c:v>1855130.2426118483</c:v>
                </c:pt>
                <c:pt idx="451">
                  <c:v>1852378.0097777902</c:v>
                </c:pt>
                <c:pt idx="452">
                  <c:v>1860866.3775610188</c:v>
                </c:pt>
                <c:pt idx="453">
                  <c:v>1863632.955819706</c:v>
                </c:pt>
                <c:pt idx="454">
                  <c:v>1882631.8071487132</c:v>
                </c:pt>
                <c:pt idx="455">
                  <c:v>1880537.35555974</c:v>
                </c:pt>
                <c:pt idx="456">
                  <c:v>1884466.8254203354</c:v>
                </c:pt>
                <c:pt idx="457">
                  <c:v>1873891.6786822677</c:v>
                </c:pt>
                <c:pt idx="458">
                  <c:v>1880486.6092255039</c:v>
                </c:pt>
                <c:pt idx="459">
                  <c:v>1889815.7926994234</c:v>
                </c:pt>
                <c:pt idx="460">
                  <c:v>1890037.1220971521</c:v>
                </c:pt>
                <c:pt idx="461">
                  <c:v>1893359.8241534049</c:v>
                </c:pt>
                <c:pt idx="462">
                  <c:v>1893185.7636379439</c:v>
                </c:pt>
                <c:pt idx="463">
                  <c:v>1912344.880064073</c:v>
                </c:pt>
                <c:pt idx="464">
                  <c:v>1913702.5585265663</c:v>
                </c:pt>
                <c:pt idx="465">
                  <c:v>1898070.9153849198</c:v>
                </c:pt>
                <c:pt idx="466">
                  <c:v>1916406.2017096821</c:v>
                </c:pt>
                <c:pt idx="467">
                  <c:v>1915002.4529578283</c:v>
                </c:pt>
                <c:pt idx="468">
                  <c:v>1933151.4620360031</c:v>
                </c:pt>
                <c:pt idx="469">
                  <c:v>1943690.1244539663</c:v>
                </c:pt>
                <c:pt idx="470">
                  <c:v>1931630.4109201988</c:v>
                </c:pt>
                <c:pt idx="471">
                  <c:v>1931963.5932813592</c:v>
                </c:pt>
                <c:pt idx="472">
                  <c:v>1930913.4366868467</c:v>
                </c:pt>
                <c:pt idx="473">
                  <c:v>1923986.8917696758</c:v>
                </c:pt>
                <c:pt idx="474">
                  <c:v>1961119.7836647469</c:v>
                </c:pt>
                <c:pt idx="475">
                  <c:v>1953941.1607272688</c:v>
                </c:pt>
                <c:pt idx="476">
                  <c:v>1959253.8797361294</c:v>
                </c:pt>
                <c:pt idx="477">
                  <c:v>1944569.3574002695</c:v>
                </c:pt>
                <c:pt idx="478">
                  <c:v>1955407.0532198723</c:v>
                </c:pt>
                <c:pt idx="479">
                  <c:v>1975841.9535027454</c:v>
                </c:pt>
                <c:pt idx="480">
                  <c:v>1969205.3664855491</c:v>
                </c:pt>
                <c:pt idx="481">
                  <c:v>1974108.4922980263</c:v>
                </c:pt>
                <c:pt idx="482">
                  <c:v>1981454.1034194457</c:v>
                </c:pt>
                <c:pt idx="483">
                  <c:v>1981893.4799668724</c:v>
                </c:pt>
                <c:pt idx="484">
                  <c:v>1974654.8308235647</c:v>
                </c:pt>
                <c:pt idx="485">
                  <c:v>1996836.798200985</c:v>
                </c:pt>
                <c:pt idx="486">
                  <c:v>1991524.4827575386</c:v>
                </c:pt>
                <c:pt idx="487">
                  <c:v>2006705.1633775134</c:v>
                </c:pt>
                <c:pt idx="488">
                  <c:v>2005656.558691178</c:v>
                </c:pt>
                <c:pt idx="489">
                  <c:v>1988325.5849122028</c:v>
                </c:pt>
                <c:pt idx="490">
                  <c:v>1995626.3356948402</c:v>
                </c:pt>
                <c:pt idx="491">
                  <c:v>2002746.8212649105</c:v>
                </c:pt>
                <c:pt idx="492">
                  <c:v>2017093.0078392099</c:v>
                </c:pt>
                <c:pt idx="493">
                  <c:v>2029497.8295511198</c:v>
                </c:pt>
                <c:pt idx="494">
                  <c:v>1998869.978089693</c:v>
                </c:pt>
                <c:pt idx="495">
                  <c:v>2019440.8166772951</c:v>
                </c:pt>
                <c:pt idx="496">
                  <c:v>2021040.8045688563</c:v>
                </c:pt>
                <c:pt idx="497">
                  <c:v>2037550.3405759155</c:v>
                </c:pt>
                <c:pt idx="498">
                  <c:v>2031034.254946881</c:v>
                </c:pt>
                <c:pt idx="499">
                  <c:v>2023970.1537379315</c:v>
                </c:pt>
                <c:pt idx="500">
                  <c:v>2043963.9117970141</c:v>
                </c:pt>
                <c:pt idx="501">
                  <c:v>2027136.826264699</c:v>
                </c:pt>
                <c:pt idx="502">
                  <c:v>2046898.0372680577</c:v>
                </c:pt>
                <c:pt idx="503">
                  <c:v>2048672.1030351545</c:v>
                </c:pt>
                <c:pt idx="504">
                  <c:v>2071706.6712770604</c:v>
                </c:pt>
                <c:pt idx="505">
                  <c:v>2079438.8441063729</c:v>
                </c:pt>
                <c:pt idx="506">
                  <c:v>2051266.5937455071</c:v>
                </c:pt>
                <c:pt idx="507">
                  <c:v>2070408.1183384436</c:v>
                </c:pt>
                <c:pt idx="508">
                  <c:v>2076602.0580931737</c:v>
                </c:pt>
                <c:pt idx="509">
                  <c:v>2056531.8051818057</c:v>
                </c:pt>
                <c:pt idx="510">
                  <c:v>2081148.8579588232</c:v>
                </c:pt>
                <c:pt idx="511">
                  <c:v>2076332.0612475455</c:v>
                </c:pt>
                <c:pt idx="512">
                  <c:v>2067377.1069442858</c:v>
                </c:pt>
                <c:pt idx="513">
                  <c:v>2079798.4412680184</c:v>
                </c:pt>
                <c:pt idx="514">
                  <c:v>2096157.5977908692</c:v>
                </c:pt>
                <c:pt idx="515">
                  <c:v>2089372.2662156734</c:v>
                </c:pt>
                <c:pt idx="516">
                  <c:v>2101942.5380670414</c:v>
                </c:pt>
                <c:pt idx="517">
                  <c:v>2114615.560684538</c:v>
                </c:pt>
                <c:pt idx="518">
                  <c:v>2117183.5474019204</c:v>
                </c:pt>
                <c:pt idx="519">
                  <c:v>2103650.1452095183</c:v>
                </c:pt>
                <c:pt idx="520">
                  <c:v>2126645.076105834</c:v>
                </c:pt>
                <c:pt idx="521">
                  <c:v>2119682.404284853</c:v>
                </c:pt>
                <c:pt idx="522">
                  <c:v>2145990.3816980077</c:v>
                </c:pt>
                <c:pt idx="523">
                  <c:v>2126507.010404096</c:v>
                </c:pt>
                <c:pt idx="524">
                  <c:v>2121943.8227883806</c:v>
                </c:pt>
                <c:pt idx="525">
                  <c:v>2122121.3631321634</c:v>
                </c:pt>
                <c:pt idx="526">
                  <c:v>2114837.3874982568</c:v>
                </c:pt>
                <c:pt idx="527">
                  <c:v>2140782.8496821066</c:v>
                </c:pt>
                <c:pt idx="528">
                  <c:v>2139193.0538058886</c:v>
                </c:pt>
                <c:pt idx="529">
                  <c:v>2147148.706391904</c:v>
                </c:pt>
                <c:pt idx="530">
                  <c:v>2151418.082676379</c:v>
                </c:pt>
                <c:pt idx="531">
                  <c:v>2143946.629423704</c:v>
                </c:pt>
                <c:pt idx="532">
                  <c:v>2131208.9726722757</c:v>
                </c:pt>
                <c:pt idx="533">
                  <c:v>2145945.8082655561</c:v>
                </c:pt>
                <c:pt idx="534">
                  <c:v>2151479.254817402</c:v>
                </c:pt>
                <c:pt idx="535">
                  <c:v>2160284.4312968603</c:v>
                </c:pt>
                <c:pt idx="536">
                  <c:v>2159522.1679195231</c:v>
                </c:pt>
                <c:pt idx="537">
                  <c:v>2176248.4468072634</c:v>
                </c:pt>
                <c:pt idx="538">
                  <c:v>2167128.819558227</c:v>
                </c:pt>
                <c:pt idx="539">
                  <c:v>2186773.9966333709</c:v>
                </c:pt>
                <c:pt idx="540">
                  <c:v>2176922.6932842829</c:v>
                </c:pt>
                <c:pt idx="541">
                  <c:v>2204032.4267129176</c:v>
                </c:pt>
                <c:pt idx="542">
                  <c:v>2191370.8851807341</c:v>
                </c:pt>
                <c:pt idx="543">
                  <c:v>2194519.884301703</c:v>
                </c:pt>
                <c:pt idx="544">
                  <c:v>2212403.7903839471</c:v>
                </c:pt>
                <c:pt idx="545">
                  <c:v>2205928.9388000355</c:v>
                </c:pt>
                <c:pt idx="546">
                  <c:v>2207067.7082032277</c:v>
                </c:pt>
                <c:pt idx="547">
                  <c:v>2208426.2273011087</c:v>
                </c:pt>
                <c:pt idx="548">
                  <c:v>2218273.7447712324</c:v>
                </c:pt>
                <c:pt idx="549">
                  <c:v>2219620.6019326039</c:v>
                </c:pt>
                <c:pt idx="550">
                  <c:v>2218949.4133623112</c:v>
                </c:pt>
                <c:pt idx="551">
                  <c:v>2219620.6019326048</c:v>
                </c:pt>
                <c:pt idx="552">
                  <c:v>2239191.5953823011</c:v>
                </c:pt>
                <c:pt idx="553">
                  <c:v>2210973.5932945637</c:v>
                </c:pt>
                <c:pt idx="554">
                  <c:v>2235057.9390491522</c:v>
                </c:pt>
                <c:pt idx="555">
                  <c:v>2227186.984574039</c:v>
                </c:pt>
                <c:pt idx="556">
                  <c:v>2239951.2989407345</c:v>
                </c:pt>
                <c:pt idx="557">
                  <c:v>2244650.5563643849</c:v>
                </c:pt>
                <c:pt idx="558">
                  <c:v>2244830.8871892542</c:v>
                </c:pt>
                <c:pt idx="559">
                  <c:v>2272141.3290830296</c:v>
                </c:pt>
                <c:pt idx="560">
                  <c:v>2258765.3772362615</c:v>
                </c:pt>
                <c:pt idx="561">
                  <c:v>2268506.9720297176</c:v>
                </c:pt>
                <c:pt idx="562">
                  <c:v>2281070.3965099836</c:v>
                </c:pt>
                <c:pt idx="563">
                  <c:v>2257422.1950330385</c:v>
                </c:pt>
                <c:pt idx="564">
                  <c:v>2273267.0213146531</c:v>
                </c:pt>
                <c:pt idx="565">
                  <c:v>2295087.2518511396</c:v>
                </c:pt>
                <c:pt idx="566">
                  <c:v>2263081.7046277854</c:v>
                </c:pt>
                <c:pt idx="567">
                  <c:v>2307647.0443521328</c:v>
                </c:pt>
                <c:pt idx="568">
                  <c:v>2267892.4785508476</c:v>
                </c:pt>
                <c:pt idx="569">
                  <c:v>2290846.7333093765</c:v>
                </c:pt>
                <c:pt idx="570">
                  <c:v>2307633.0716835228</c:v>
                </c:pt>
                <c:pt idx="571">
                  <c:v>2309571.8764525615</c:v>
                </c:pt>
                <c:pt idx="572">
                  <c:v>2308942.7017985713</c:v>
                </c:pt>
                <c:pt idx="573">
                  <c:v>2321165.9978914559</c:v>
                </c:pt>
                <c:pt idx="574">
                  <c:v>2323563.5915851546</c:v>
                </c:pt>
                <c:pt idx="575">
                  <c:v>2308690.4495221954</c:v>
                </c:pt>
                <c:pt idx="576">
                  <c:v>2311307.3562935619</c:v>
                </c:pt>
                <c:pt idx="577">
                  <c:v>2328855.6618098775</c:v>
                </c:pt>
                <c:pt idx="578">
                  <c:v>2326082.0425682864</c:v>
                </c:pt>
                <c:pt idx="579">
                  <c:v>2328460.5189083926</c:v>
                </c:pt>
                <c:pt idx="580">
                  <c:v>2324300.816562647</c:v>
                </c:pt>
                <c:pt idx="581">
                  <c:v>2319707.2451961217</c:v>
                </c:pt>
                <c:pt idx="582">
                  <c:v>2333937.7351383436</c:v>
                </c:pt>
                <c:pt idx="583">
                  <c:v>2356833.5118702557</c:v>
                </c:pt>
                <c:pt idx="584">
                  <c:v>2350422.8618614469</c:v>
                </c:pt>
                <c:pt idx="585">
                  <c:v>2359899.0131221679</c:v>
                </c:pt>
                <c:pt idx="586">
                  <c:v>2368701.2705807351</c:v>
                </c:pt>
                <c:pt idx="587">
                  <c:v>2354190.2445991216</c:v>
                </c:pt>
                <c:pt idx="588">
                  <c:v>2342000.1613942473</c:v>
                </c:pt>
                <c:pt idx="589">
                  <c:v>2348781.4659749176</c:v>
                </c:pt>
                <c:pt idx="590">
                  <c:v>2354169.8866758691</c:v>
                </c:pt>
                <c:pt idx="591">
                  <c:v>2357213.1885782117</c:v>
                </c:pt>
                <c:pt idx="592">
                  <c:v>2356497.9416181259</c:v>
                </c:pt>
                <c:pt idx="593">
                  <c:v>2371084.3716518544</c:v>
                </c:pt>
                <c:pt idx="594">
                  <c:v>2373890.2183641084</c:v>
                </c:pt>
                <c:pt idx="595">
                  <c:v>2375744.7687850911</c:v>
                </c:pt>
                <c:pt idx="596">
                  <c:v>2395023.8968137125</c:v>
                </c:pt>
                <c:pt idx="597">
                  <c:v>2404831.0175342173</c:v>
                </c:pt>
                <c:pt idx="598">
                  <c:v>2373730.3441814464</c:v>
                </c:pt>
                <c:pt idx="599">
                  <c:v>2413359.7604824407</c:v>
                </c:pt>
                <c:pt idx="600">
                  <c:v>2423481.5978711084</c:v>
                </c:pt>
                <c:pt idx="601">
                  <c:v>2424088.7767125294</c:v>
                </c:pt>
                <c:pt idx="602">
                  <c:v>2411587.7891267776</c:v>
                </c:pt>
                <c:pt idx="603">
                  <c:v>2410279.1834010375</c:v>
                </c:pt>
                <c:pt idx="604">
                  <c:v>2392287.0501827076</c:v>
                </c:pt>
                <c:pt idx="605">
                  <c:v>2407439.7460356741</c:v>
                </c:pt>
                <c:pt idx="606">
                  <c:v>2423945.4969231002</c:v>
                </c:pt>
                <c:pt idx="607">
                  <c:v>2437440.0830373615</c:v>
                </c:pt>
                <c:pt idx="608">
                  <c:v>2419598.3530613729</c:v>
                </c:pt>
                <c:pt idx="609">
                  <c:v>2429853.8593439595</c:v>
                </c:pt>
                <c:pt idx="610">
                  <c:v>2439918.7786161685</c:v>
                </c:pt>
                <c:pt idx="611">
                  <c:v>2432243.1663075187</c:v>
                </c:pt>
                <c:pt idx="612">
                  <c:v>2448639.6442435808</c:v>
                </c:pt>
                <c:pt idx="613">
                  <c:v>2459026.3525019088</c:v>
                </c:pt>
                <c:pt idx="614">
                  <c:v>2460811.223174144</c:v>
                </c:pt>
                <c:pt idx="615">
                  <c:v>2434337.6097159944</c:v>
                </c:pt>
                <c:pt idx="616">
                  <c:v>2436602.392513928</c:v>
                </c:pt>
                <c:pt idx="617">
                  <c:v>2468118.7101057884</c:v>
                </c:pt>
                <c:pt idx="618">
                  <c:v>2461532.0739258518</c:v>
                </c:pt>
                <c:pt idx="619">
                  <c:v>2449902.67209651</c:v>
                </c:pt>
                <c:pt idx="620">
                  <c:v>2447318.9079110883</c:v>
                </c:pt>
                <c:pt idx="621">
                  <c:v>2467567.496697186</c:v>
                </c:pt>
                <c:pt idx="622">
                  <c:v>2489331.4761548406</c:v>
                </c:pt>
                <c:pt idx="623">
                  <c:v>2508378.971818787</c:v>
                </c:pt>
                <c:pt idx="624">
                  <c:v>2484649.9275364978</c:v>
                </c:pt>
                <c:pt idx="625">
                  <c:v>2474100.7955857744</c:v>
                </c:pt>
                <c:pt idx="626">
                  <c:v>2490370.6246556691</c:v>
                </c:pt>
                <c:pt idx="627">
                  <c:v>2480778.2563027632</c:v>
                </c:pt>
                <c:pt idx="628">
                  <c:v>2483255.3809368475</c:v>
                </c:pt>
                <c:pt idx="629">
                  <c:v>2490648.884416752</c:v>
                </c:pt>
                <c:pt idx="630">
                  <c:v>2510751.0005727038</c:v>
                </c:pt>
                <c:pt idx="631">
                  <c:v>2516484.3499686313</c:v>
                </c:pt>
                <c:pt idx="632">
                  <c:v>2507222.874830978</c:v>
                </c:pt>
                <c:pt idx="633">
                  <c:v>2530500.5303950901</c:v>
                </c:pt>
                <c:pt idx="634">
                  <c:v>2517640.5160354953</c:v>
                </c:pt>
                <c:pt idx="635">
                  <c:v>2503963.0125073306</c:v>
                </c:pt>
                <c:pt idx="636">
                  <c:v>2524317.5780360289</c:v>
                </c:pt>
                <c:pt idx="637">
                  <c:v>2529283.884956738</c:v>
                </c:pt>
                <c:pt idx="638">
                  <c:v>2531992.0820617666</c:v>
                </c:pt>
                <c:pt idx="639">
                  <c:v>2542005.1033167914</c:v>
                </c:pt>
                <c:pt idx="640">
                  <c:v>2523150.9857239798</c:v>
                </c:pt>
                <c:pt idx="641">
                  <c:v>2534578.624104064</c:v>
                </c:pt>
                <c:pt idx="642">
                  <c:v>2560028.7839330207</c:v>
                </c:pt>
                <c:pt idx="643">
                  <c:v>2559419.2795785</c:v>
                </c:pt>
                <c:pt idx="644">
                  <c:v>2563903.6104305545</c:v>
                </c:pt>
                <c:pt idx="645">
                  <c:v>2566346.6599654215</c:v>
                </c:pt>
                <c:pt idx="646">
                  <c:v>2563945.7974714451</c:v>
                </c:pt>
                <c:pt idx="647">
                  <c:v>2542688.5386900315</c:v>
                </c:pt>
                <c:pt idx="648">
                  <c:v>2565002.2625162425</c:v>
                </c:pt>
                <c:pt idx="649">
                  <c:v>2577623.924824954</c:v>
                </c:pt>
                <c:pt idx="650">
                  <c:v>2569348.435586907</c:v>
                </c:pt>
                <c:pt idx="651">
                  <c:v>2552367.9584833444</c:v>
                </c:pt>
                <c:pt idx="652">
                  <c:v>2581321.9110631999</c:v>
                </c:pt>
                <c:pt idx="653">
                  <c:v>2564217.2449411703</c:v>
                </c:pt>
                <c:pt idx="654">
                  <c:v>2600549.2295324877</c:v>
                </c:pt>
                <c:pt idx="655">
                  <c:v>2573321.5579401175</c:v>
                </c:pt>
                <c:pt idx="656">
                  <c:v>2566911.132256492</c:v>
                </c:pt>
                <c:pt idx="657">
                  <c:v>2578635.2534860028</c:v>
                </c:pt>
                <c:pt idx="658">
                  <c:v>2605297.8013184755</c:v>
                </c:pt>
                <c:pt idx="659">
                  <c:v>2595127.7188228806</c:v>
                </c:pt>
                <c:pt idx="660">
                  <c:v>2602132.8132618018</c:v>
                </c:pt>
                <c:pt idx="661">
                  <c:v>2608639.8158229445</c:v>
                </c:pt>
                <c:pt idx="662">
                  <c:v>2599759.7667546989</c:v>
                </c:pt>
                <c:pt idx="663">
                  <c:v>2607519.7006387315</c:v>
                </c:pt>
                <c:pt idx="664">
                  <c:v>2609138.6236996218</c:v>
                </c:pt>
                <c:pt idx="665">
                  <c:v>2612292.536419407</c:v>
                </c:pt>
                <c:pt idx="666">
                  <c:v>2607256.1341163069</c:v>
                </c:pt>
                <c:pt idx="667">
                  <c:v>2631245.0081472518</c:v>
                </c:pt>
                <c:pt idx="668">
                  <c:v>2612007.3574193688</c:v>
                </c:pt>
                <c:pt idx="669">
                  <c:v>2631598.9440923366</c:v>
                </c:pt>
                <c:pt idx="670">
                  <c:v>2658262.5314964694</c:v>
                </c:pt>
                <c:pt idx="671">
                  <c:v>2641791.8725747135</c:v>
                </c:pt>
                <c:pt idx="672">
                  <c:v>2646504.3279342083</c:v>
                </c:pt>
                <c:pt idx="673">
                  <c:v>2621793.1206938257</c:v>
                </c:pt>
                <c:pt idx="674">
                  <c:v>2620325.525989227</c:v>
                </c:pt>
                <c:pt idx="675">
                  <c:v>2638306.4847431788</c:v>
                </c:pt>
                <c:pt idx="676">
                  <c:v>2652313.8512601145</c:v>
                </c:pt>
                <c:pt idx="677">
                  <c:v>2645853.665362909</c:v>
                </c:pt>
                <c:pt idx="678">
                  <c:v>2669310.537914033</c:v>
                </c:pt>
                <c:pt idx="679">
                  <c:v>2667467.4685964636</c:v>
                </c:pt>
                <c:pt idx="680">
                  <c:v>2668769.9204011667</c:v>
                </c:pt>
                <c:pt idx="681">
                  <c:v>2668500.8823156008</c:v>
                </c:pt>
                <c:pt idx="682">
                  <c:v>2681605.314481067</c:v>
                </c:pt>
                <c:pt idx="683">
                  <c:v>2695863.5544040855</c:v>
                </c:pt>
                <c:pt idx="684">
                  <c:v>2702470.822734179</c:v>
                </c:pt>
                <c:pt idx="685">
                  <c:v>2686256.5120713236</c:v>
                </c:pt>
                <c:pt idx="686">
                  <c:v>2695191.3161330051</c:v>
                </c:pt>
                <c:pt idx="687">
                  <c:v>2690133.2486135634</c:v>
                </c:pt>
                <c:pt idx="688">
                  <c:v>2691672.5046610129</c:v>
                </c:pt>
                <c:pt idx="689">
                  <c:v>2686123.7334115594</c:v>
                </c:pt>
                <c:pt idx="690">
                  <c:v>2730996.2456066613</c:v>
                </c:pt>
                <c:pt idx="691">
                  <c:v>2700224.0665760762</c:v>
                </c:pt>
                <c:pt idx="692">
                  <c:v>2725420.5520727751</c:v>
                </c:pt>
                <c:pt idx="693">
                  <c:v>2730159.5666937828</c:v>
                </c:pt>
                <c:pt idx="694">
                  <c:v>2711930.2402751059</c:v>
                </c:pt>
                <c:pt idx="695">
                  <c:v>2735065.1028830106</c:v>
                </c:pt>
                <c:pt idx="696">
                  <c:v>2723458.1977355885</c:v>
                </c:pt>
                <c:pt idx="697">
                  <c:v>2723370.4338555797</c:v>
                </c:pt>
                <c:pt idx="698">
                  <c:v>2732341.8856781083</c:v>
                </c:pt>
                <c:pt idx="699">
                  <c:v>2718695.4004423851</c:v>
                </c:pt>
                <c:pt idx="700">
                  <c:v>2750385.2258848646</c:v>
                </c:pt>
                <c:pt idx="701">
                  <c:v>2751066.7901932732</c:v>
                </c:pt>
                <c:pt idx="702">
                  <c:v>2756067.0294235297</c:v>
                </c:pt>
                <c:pt idx="703">
                  <c:v>2759445.9205032769</c:v>
                </c:pt>
                <c:pt idx="704">
                  <c:v>2756334.8114810386</c:v>
                </c:pt>
                <c:pt idx="705">
                  <c:v>2754852.8771715462</c:v>
                </c:pt>
                <c:pt idx="706">
                  <c:v>2761991.9605157273</c:v>
                </c:pt>
                <c:pt idx="707">
                  <c:v>2747629.4270062307</c:v>
                </c:pt>
                <c:pt idx="708">
                  <c:v>2765748.6937965117</c:v>
                </c:pt>
                <c:pt idx="709">
                  <c:v>2774797.1527632489</c:v>
                </c:pt>
                <c:pt idx="710">
                  <c:v>2767336.0412599551</c:v>
                </c:pt>
                <c:pt idx="711">
                  <c:v>2786156.4774111891</c:v>
                </c:pt>
                <c:pt idx="712">
                  <c:v>2771610.3137967535</c:v>
                </c:pt>
                <c:pt idx="713">
                  <c:v>2780908.9467769279</c:v>
                </c:pt>
                <c:pt idx="714">
                  <c:v>2789154.183447822</c:v>
                </c:pt>
                <c:pt idx="715">
                  <c:v>2807308.1764187734</c:v>
                </c:pt>
                <c:pt idx="716">
                  <c:v>2774740.7485995898</c:v>
                </c:pt>
                <c:pt idx="717">
                  <c:v>2794309.0453318637</c:v>
                </c:pt>
                <c:pt idx="718">
                  <c:v>2783828.8429316562</c:v>
                </c:pt>
                <c:pt idx="719">
                  <c:v>2806740.4625862464</c:v>
                </c:pt>
                <c:pt idx="720">
                  <c:v>2814208.3012779765</c:v>
                </c:pt>
                <c:pt idx="721">
                  <c:v>2796257.2065447913</c:v>
                </c:pt>
                <c:pt idx="722">
                  <c:v>2786892.6689388221</c:v>
                </c:pt>
                <c:pt idx="723">
                  <c:v>2798577.3688453692</c:v>
                </c:pt>
                <c:pt idx="724">
                  <c:v>2803256.4458744288</c:v>
                </c:pt>
                <c:pt idx="725">
                  <c:v>2828474.11273089</c:v>
                </c:pt>
                <c:pt idx="726">
                  <c:v>2827407.3003884032</c:v>
                </c:pt>
                <c:pt idx="727">
                  <c:v>2829919.0861767693</c:v>
                </c:pt>
                <c:pt idx="728">
                  <c:v>2810020.4089300153</c:v>
                </c:pt>
                <c:pt idx="729">
                  <c:v>2822316.1127728247</c:v>
                </c:pt>
                <c:pt idx="730">
                  <c:v>2838542.8982631094</c:v>
                </c:pt>
                <c:pt idx="731">
                  <c:v>2837186.7531105839</c:v>
                </c:pt>
                <c:pt idx="732">
                  <c:v>2842993.32316268</c:v>
                </c:pt>
                <c:pt idx="733">
                  <c:v>2858805.5559303439</c:v>
                </c:pt>
                <c:pt idx="734">
                  <c:v>2843573.2123141661</c:v>
                </c:pt>
                <c:pt idx="735">
                  <c:v>2841114.370473736</c:v>
                </c:pt>
                <c:pt idx="736">
                  <c:v>2832386.1971179242</c:v>
                </c:pt>
                <c:pt idx="737">
                  <c:v>2862108.3358641695</c:v>
                </c:pt>
                <c:pt idx="738">
                  <c:v>2876036.7472148291</c:v>
                </c:pt>
                <c:pt idx="739">
                  <c:v>2867916.0362539832</c:v>
                </c:pt>
                <c:pt idx="740">
                  <c:v>2883820.3378703501</c:v>
                </c:pt>
                <c:pt idx="741">
                  <c:v>2858475.8229111745</c:v>
                </c:pt>
                <c:pt idx="742">
                  <c:v>2865367.3677844256</c:v>
                </c:pt>
                <c:pt idx="743">
                  <c:v>2875607.923099685</c:v>
                </c:pt>
                <c:pt idx="744">
                  <c:v>2881145.3171925377</c:v>
                </c:pt>
                <c:pt idx="745">
                  <c:v>2891449.887732917</c:v>
                </c:pt>
                <c:pt idx="746">
                  <c:v>2891959.1679831152</c:v>
                </c:pt>
                <c:pt idx="747">
                  <c:v>2888553.2364605255</c:v>
                </c:pt>
                <c:pt idx="748">
                  <c:v>2891297.0971261254</c:v>
                </c:pt>
                <c:pt idx="749">
                  <c:v>2910907.1426160941</c:v>
                </c:pt>
                <c:pt idx="750">
                  <c:v>2913090.4171771812</c:v>
                </c:pt>
                <c:pt idx="751">
                  <c:v>2915271.1495982627</c:v>
                </c:pt>
                <c:pt idx="752">
                  <c:v>2909549.0946416259</c:v>
                </c:pt>
                <c:pt idx="753">
                  <c:v>2922740.9342611078</c:v>
                </c:pt>
                <c:pt idx="754">
                  <c:v>2928321.9085782035</c:v>
                </c:pt>
                <c:pt idx="755">
                  <c:v>2920576.0153837618</c:v>
                </c:pt>
                <c:pt idx="756">
                  <c:v>2935224.216026159</c:v>
                </c:pt>
                <c:pt idx="757">
                  <c:v>2941671.0532072354</c:v>
                </c:pt>
                <c:pt idx="758">
                  <c:v>2945265.7987182634</c:v>
                </c:pt>
                <c:pt idx="759">
                  <c:v>2917410.6297499943</c:v>
                </c:pt>
                <c:pt idx="760">
                  <c:v>2927437.2236927301</c:v>
                </c:pt>
                <c:pt idx="761">
                  <c:v>2945749.025264394</c:v>
                </c:pt>
                <c:pt idx="762">
                  <c:v>2929489.6547128935</c:v>
                </c:pt>
                <c:pt idx="763">
                  <c:v>2962366.315778052</c:v>
                </c:pt>
                <c:pt idx="764">
                  <c:v>2935475.9593365244</c:v>
                </c:pt>
                <c:pt idx="765">
                  <c:v>2945253.4750694619</c:v>
                </c:pt>
                <c:pt idx="766">
                  <c:v>2925449.3584994269</c:v>
                </c:pt>
                <c:pt idx="767">
                  <c:v>2960922.0497072483</c:v>
                </c:pt>
                <c:pt idx="768">
                  <c:v>2959351.6058515823</c:v>
                </c:pt>
                <c:pt idx="769">
                  <c:v>2959209.4596754429</c:v>
                </c:pt>
                <c:pt idx="770">
                  <c:v>2990379.0616076756</c:v>
                </c:pt>
                <c:pt idx="771">
                  <c:v>2964044.5785561646</c:v>
                </c:pt>
                <c:pt idx="772">
                  <c:v>2953974.2759722881</c:v>
                </c:pt>
                <c:pt idx="773">
                  <c:v>2943717.6797834435</c:v>
                </c:pt>
                <c:pt idx="774">
                  <c:v>2980718.848378879</c:v>
                </c:pt>
                <c:pt idx="775">
                  <c:v>2992631.3289377047</c:v>
                </c:pt>
                <c:pt idx="776">
                  <c:v>2988123.3745913305</c:v>
                </c:pt>
                <c:pt idx="777">
                  <c:v>2980779.335391657</c:v>
                </c:pt>
                <c:pt idx="778">
                  <c:v>2967536.2395403273</c:v>
                </c:pt>
                <c:pt idx="779">
                  <c:v>2991310.5443591676</c:v>
                </c:pt>
                <c:pt idx="780">
                  <c:v>3004373.813014484</c:v>
                </c:pt>
                <c:pt idx="781">
                  <c:v>3019559.2531944821</c:v>
                </c:pt>
                <c:pt idx="782">
                  <c:v>3029569.3166412967</c:v>
                </c:pt>
                <c:pt idx="783">
                  <c:v>2998591.4162811525</c:v>
                </c:pt>
                <c:pt idx="784">
                  <c:v>3014826.406354669</c:v>
                </c:pt>
                <c:pt idx="785">
                  <c:v>3024190.3193511595</c:v>
                </c:pt>
                <c:pt idx="786">
                  <c:v>3024833.6168328184</c:v>
                </c:pt>
                <c:pt idx="787">
                  <c:v>3036857.2024512356</c:v>
                </c:pt>
                <c:pt idx="788">
                  <c:v>3030188.5791259026</c:v>
                </c:pt>
                <c:pt idx="789">
                  <c:v>3027045.6468285709</c:v>
                </c:pt>
                <c:pt idx="790">
                  <c:v>3028843.984120795</c:v>
                </c:pt>
                <c:pt idx="791">
                  <c:v>3040248.9720552573</c:v>
                </c:pt>
                <c:pt idx="792">
                  <c:v>3049654.8726524133</c:v>
                </c:pt>
                <c:pt idx="793">
                  <c:v>3063230.7495964421</c:v>
                </c:pt>
                <c:pt idx="794">
                  <c:v>3054700.0205477499</c:v>
                </c:pt>
                <c:pt idx="795">
                  <c:v>3053550.0705223558</c:v>
                </c:pt>
                <c:pt idx="796">
                  <c:v>3034080.7198975724</c:v>
                </c:pt>
                <c:pt idx="797">
                  <c:v>3062986.8696474172</c:v>
                </c:pt>
                <c:pt idx="798">
                  <c:v>3061237.3894317914</c:v>
                </c:pt>
                <c:pt idx="799">
                  <c:v>3092949.1646825476</c:v>
                </c:pt>
                <c:pt idx="800">
                  <c:v>3078050.3836360741</c:v>
                </c:pt>
                <c:pt idx="801">
                  <c:v>3079523.595338691</c:v>
                </c:pt>
                <c:pt idx="802">
                  <c:v>3052268.6880728598</c:v>
                </c:pt>
                <c:pt idx="803">
                  <c:v>3056360.5472091967</c:v>
                </c:pt>
                <c:pt idx="804">
                  <c:v>3104169.725123385</c:v>
                </c:pt>
                <c:pt idx="805">
                  <c:v>3075375.3884861185</c:v>
                </c:pt>
                <c:pt idx="806">
                  <c:v>3083313.4611908724</c:v>
                </c:pt>
                <c:pt idx="807">
                  <c:v>3101668.1432078881</c:v>
                </c:pt>
                <c:pt idx="808">
                  <c:v>3090068.3752717581</c:v>
                </c:pt>
                <c:pt idx="809">
                  <c:v>3090637.7973619807</c:v>
                </c:pt>
                <c:pt idx="810">
                  <c:v>3088848.5745483376</c:v>
                </c:pt>
                <c:pt idx="811">
                  <c:v>3123024.1353337415</c:v>
                </c:pt>
                <c:pt idx="812">
                  <c:v>3118165.2960239649</c:v>
                </c:pt>
                <c:pt idx="813">
                  <c:v>3104417.8178232559</c:v>
                </c:pt>
                <c:pt idx="814">
                  <c:v>3102900.1553603229</c:v>
                </c:pt>
                <c:pt idx="815">
                  <c:v>3132678.7163626431</c:v>
                </c:pt>
                <c:pt idx="816">
                  <c:v>3123611.5379924322</c:v>
                </c:pt>
                <c:pt idx="817">
                  <c:v>3131930.4018069552</c:v>
                </c:pt>
                <c:pt idx="818">
                  <c:v>3123784.9082282023</c:v>
                </c:pt>
                <c:pt idx="819">
                  <c:v>3117183.6426760466</c:v>
                </c:pt>
                <c:pt idx="820">
                  <c:v>3103268.992938506</c:v>
                </c:pt>
                <c:pt idx="821">
                  <c:v>3142126.523746151</c:v>
                </c:pt>
                <c:pt idx="822">
                  <c:v>3145648.1007394549</c:v>
                </c:pt>
                <c:pt idx="823">
                  <c:v>3144957.2762575713</c:v>
                </c:pt>
                <c:pt idx="824">
                  <c:v>3138281.0567170428</c:v>
                </c:pt>
                <c:pt idx="825">
                  <c:v>3138200.7521428224</c:v>
                </c:pt>
                <c:pt idx="826">
                  <c:v>3165176.0015680324</c:v>
                </c:pt>
                <c:pt idx="827">
                  <c:v>3154498.4696484744</c:v>
                </c:pt>
                <c:pt idx="828">
                  <c:v>3166460.6713229762</c:v>
                </c:pt>
                <c:pt idx="829">
                  <c:v>3180923.9129854245</c:v>
                </c:pt>
                <c:pt idx="830">
                  <c:v>3189651.7401967468</c:v>
                </c:pt>
                <c:pt idx="831">
                  <c:v>3166114.690403142</c:v>
                </c:pt>
                <c:pt idx="832">
                  <c:v>3159087.9264715137</c:v>
                </c:pt>
                <c:pt idx="833">
                  <c:v>3160480.3638634379</c:v>
                </c:pt>
                <c:pt idx="834">
                  <c:v>3186027.8528361158</c:v>
                </c:pt>
                <c:pt idx="835">
                  <c:v>3195947.8344542938</c:v>
                </c:pt>
                <c:pt idx="836">
                  <c:v>3184838.4751158557</c:v>
                </c:pt>
                <c:pt idx="837">
                  <c:v>3188339.8875870304</c:v>
                </c:pt>
                <c:pt idx="838">
                  <c:v>3171306.5591661469</c:v>
                </c:pt>
                <c:pt idx="839">
                  <c:v>3190480.4165054657</c:v>
                </c:pt>
                <c:pt idx="840">
                  <c:v>3215677.736822247</c:v>
                </c:pt>
                <c:pt idx="841">
                  <c:v>3229391.3643938233</c:v>
                </c:pt>
                <c:pt idx="842">
                  <c:v>3204311.9602060039</c:v>
                </c:pt>
                <c:pt idx="843">
                  <c:v>3197769.1972081563</c:v>
                </c:pt>
                <c:pt idx="844">
                  <c:v>3199130.9916985533</c:v>
                </c:pt>
                <c:pt idx="845">
                  <c:v>3222152.7670380934</c:v>
                </c:pt>
                <c:pt idx="846">
                  <c:v>3219210.0168440267</c:v>
                </c:pt>
                <c:pt idx="847">
                  <c:v>3249907.8050742652</c:v>
                </c:pt>
                <c:pt idx="848">
                  <c:v>3225890.8263180265</c:v>
                </c:pt>
                <c:pt idx="849">
                  <c:v>3233996.306025031</c:v>
                </c:pt>
                <c:pt idx="850">
                  <c:v>3236568.1466352846</c:v>
                </c:pt>
                <c:pt idx="851">
                  <c:v>3245004.9143220517</c:v>
                </c:pt>
                <c:pt idx="852">
                  <c:v>3252534.3311770591</c:v>
                </c:pt>
                <c:pt idx="853">
                  <c:v>3252002.2772500939</c:v>
                </c:pt>
                <c:pt idx="854">
                  <c:v>3247762.0330616697</c:v>
                </c:pt>
                <c:pt idx="855">
                  <c:v>3237708.4383771145</c:v>
                </c:pt>
                <c:pt idx="856">
                  <c:v>3249797.589731609</c:v>
                </c:pt>
                <c:pt idx="857">
                  <c:v>3251429.4390825294</c:v>
                </c:pt>
                <c:pt idx="858">
                  <c:v>3249670.840553158</c:v>
                </c:pt>
                <c:pt idx="859">
                  <c:v>3272666.6270994018</c:v>
                </c:pt>
                <c:pt idx="860">
                  <c:v>3263417.1415189602</c:v>
                </c:pt>
                <c:pt idx="861">
                  <c:v>3264420.2141787829</c:v>
                </c:pt>
                <c:pt idx="862">
                  <c:v>3265421.5768937343</c:v>
                </c:pt>
                <c:pt idx="863">
                  <c:v>3254104.411883086</c:v>
                </c:pt>
                <c:pt idx="864">
                  <c:v>3277023.7788821049</c:v>
                </c:pt>
                <c:pt idx="865">
                  <c:v>3275532.1350871273</c:v>
                </c:pt>
                <c:pt idx="866">
                  <c:v>3268484.5361162643</c:v>
                </c:pt>
                <c:pt idx="867">
                  <c:v>3275344.9456549855</c:v>
                </c:pt>
                <c:pt idx="868">
                  <c:v>3284391.7751801852</c:v>
                </c:pt>
                <c:pt idx="869">
                  <c:v>3286306.0060758684</c:v>
                </c:pt>
                <c:pt idx="870">
                  <c:v>3286044.5511897332</c:v>
                </c:pt>
                <c:pt idx="871">
                  <c:v>3306050.9553932566</c:v>
                </c:pt>
                <c:pt idx="872">
                  <c:v>3300758.790457922</c:v>
                </c:pt>
                <c:pt idx="873">
                  <c:v>3294562.8181529981</c:v>
                </c:pt>
                <c:pt idx="874">
                  <c:v>3299889.0391201098</c:v>
                </c:pt>
                <c:pt idx="875">
                  <c:v>3307094.1747399895</c:v>
                </c:pt>
                <c:pt idx="876">
                  <c:v>3321540.5083048628</c:v>
                </c:pt>
                <c:pt idx="877">
                  <c:v>3308080.3463733285</c:v>
                </c:pt>
                <c:pt idx="878">
                  <c:v>3292288.1001010211</c:v>
                </c:pt>
                <c:pt idx="879">
                  <c:v>3310932.3226869265</c:v>
                </c:pt>
                <c:pt idx="880">
                  <c:v>3338588.9695008257</c:v>
                </c:pt>
                <c:pt idx="881">
                  <c:v>3328487.4540740578</c:v>
                </c:pt>
                <c:pt idx="882">
                  <c:v>3347438.0725986101</c:v>
                </c:pt>
                <c:pt idx="883">
                  <c:v>3339504.823936414</c:v>
                </c:pt>
                <c:pt idx="884">
                  <c:v>3350251.6760267452</c:v>
                </c:pt>
                <c:pt idx="885">
                  <c:v>3354037.2711409</c:v>
                </c:pt>
                <c:pt idx="886">
                  <c:v>3346724.197795439</c:v>
                </c:pt>
                <c:pt idx="887">
                  <c:v>3390521.3781814585</c:v>
                </c:pt>
                <c:pt idx="888">
                  <c:v>3378197.5339666698</c:v>
                </c:pt>
                <c:pt idx="889">
                  <c:v>3362807.0780178094</c:v>
                </c:pt>
                <c:pt idx="890">
                  <c:v>3387086.1288101925</c:v>
                </c:pt>
                <c:pt idx="891">
                  <c:v>3375471.52724283</c:v>
                </c:pt>
                <c:pt idx="892">
                  <c:v>3399864.8328058505</c:v>
                </c:pt>
                <c:pt idx="893">
                  <c:v>3381758.6372182732</c:v>
                </c:pt>
                <c:pt idx="894">
                  <c:v>3406180.9770560293</c:v>
                </c:pt>
                <c:pt idx="895">
                  <c:v>3369544.5282350383</c:v>
                </c:pt>
                <c:pt idx="896">
                  <c:v>3414117.7706777002</c:v>
                </c:pt>
                <c:pt idx="897">
                  <c:v>3379292.399890603</c:v>
                </c:pt>
                <c:pt idx="898">
                  <c:v>3421078.2532120491</c:v>
                </c:pt>
                <c:pt idx="899">
                  <c:v>3408004.336205876</c:v>
                </c:pt>
                <c:pt idx="900">
                  <c:v>3429015.709863109</c:v>
                </c:pt>
                <c:pt idx="901">
                  <c:v>3406537.4887019331</c:v>
                </c:pt>
                <c:pt idx="902">
                  <c:v>3412572.1967283809</c:v>
                </c:pt>
                <c:pt idx="903">
                  <c:v>3419585.9150395067</c:v>
                </c:pt>
                <c:pt idx="904">
                  <c:v>3432142.3450860982</c:v>
                </c:pt>
                <c:pt idx="905">
                  <c:v>3433327.5895207128</c:v>
                </c:pt>
                <c:pt idx="906">
                  <c:v>3428661.7416171548</c:v>
                </c:pt>
                <c:pt idx="907">
                  <c:v>3426606.1318585537</c:v>
                </c:pt>
                <c:pt idx="908">
                  <c:v>3410087.5388564453</c:v>
                </c:pt>
                <c:pt idx="909">
                  <c:v>3435127.1220385507</c:v>
                </c:pt>
                <c:pt idx="910">
                  <c:v>3426599.3815186159</c:v>
                </c:pt>
                <c:pt idx="911">
                  <c:v>3450174.3964894991</c:v>
                </c:pt>
                <c:pt idx="912">
                  <c:v>3451996.3066301062</c:v>
                </c:pt>
                <c:pt idx="913">
                  <c:v>3446969.8077208917</c:v>
                </c:pt>
                <c:pt idx="914">
                  <c:v>3432918.7072804859</c:v>
                </c:pt>
                <c:pt idx="915">
                  <c:v>3483447.9806457991</c:v>
                </c:pt>
                <c:pt idx="916">
                  <c:v>3468104.662580424</c:v>
                </c:pt>
                <c:pt idx="917">
                  <c:v>3478472.1952137961</c:v>
                </c:pt>
                <c:pt idx="918">
                  <c:v>3468773.1693121456</c:v>
                </c:pt>
                <c:pt idx="919">
                  <c:v>3469270.1432754891</c:v>
                </c:pt>
                <c:pt idx="920">
                  <c:v>3456403.3758067582</c:v>
                </c:pt>
                <c:pt idx="921">
                  <c:v>3510274.7769843158</c:v>
                </c:pt>
                <c:pt idx="922">
                  <c:v>3477956.8688586447</c:v>
                </c:pt>
                <c:pt idx="923">
                  <c:v>3471575.1223756853</c:v>
                </c:pt>
                <c:pt idx="924">
                  <c:v>3471414.8996973415</c:v>
                </c:pt>
                <c:pt idx="925">
                  <c:v>3483019.7884590975</c:v>
                </c:pt>
                <c:pt idx="926">
                  <c:v>3481536.8832343891</c:v>
                </c:pt>
                <c:pt idx="927">
                  <c:v>3484309.9835243002</c:v>
                </c:pt>
                <c:pt idx="928">
                  <c:v>3510498.0332466708</c:v>
                </c:pt>
                <c:pt idx="929">
                  <c:v>3503342.3417265504</c:v>
                </c:pt>
                <c:pt idx="930">
                  <c:v>3512739.8288022028</c:v>
                </c:pt>
                <c:pt idx="931">
                  <c:v>3494402.7043938972</c:v>
                </c:pt>
                <c:pt idx="932">
                  <c:v>3476618.9506487651</c:v>
                </c:pt>
                <c:pt idx="933">
                  <c:v>3492070.144084862</c:v>
                </c:pt>
                <c:pt idx="934">
                  <c:v>3504664.1083146259</c:v>
                </c:pt>
                <c:pt idx="935">
                  <c:v>3508412.4121737862</c:v>
                </c:pt>
                <c:pt idx="936">
                  <c:v>3499356.9893620545</c:v>
                </c:pt>
                <c:pt idx="937">
                  <c:v>3511955.2284724987</c:v>
                </c:pt>
                <c:pt idx="938">
                  <c:v>3514711.2060956424</c:v>
                </c:pt>
                <c:pt idx="939">
                  <c:v>3538343.7520915503</c:v>
                </c:pt>
                <c:pt idx="940">
                  <c:v>3549800.1846411387</c:v>
                </c:pt>
                <c:pt idx="941">
                  <c:v>3538205.0320926271</c:v>
                </c:pt>
                <c:pt idx="942">
                  <c:v>3528361.1254171249</c:v>
                </c:pt>
                <c:pt idx="943">
                  <c:v>3542719.6381776109</c:v>
                </c:pt>
                <c:pt idx="944">
                  <c:v>3546805.6776771704</c:v>
                </c:pt>
                <c:pt idx="945">
                  <c:v>3527034.304750686</c:v>
                </c:pt>
                <c:pt idx="946">
                  <c:v>3571085.6800890085</c:v>
                </c:pt>
                <c:pt idx="947">
                  <c:v>3552059.0782498219</c:v>
                </c:pt>
                <c:pt idx="948">
                  <c:v>3550810.9310931619</c:v>
                </c:pt>
                <c:pt idx="949">
                  <c:v>3535349.5056862351</c:v>
                </c:pt>
                <c:pt idx="950">
                  <c:v>3575370.7973917564</c:v>
                </c:pt>
                <c:pt idx="951">
                  <c:v>3554379.8369046939</c:v>
                </c:pt>
                <c:pt idx="952">
                  <c:v>3580868.2220964823</c:v>
                </c:pt>
                <c:pt idx="953">
                  <c:v>3581257.6319070426</c:v>
                </c:pt>
                <c:pt idx="954">
                  <c:v>3569249.5928177149</c:v>
                </c:pt>
                <c:pt idx="955">
                  <c:v>3569981.4298585071</c:v>
                </c:pt>
                <c:pt idx="956">
                  <c:v>3574049.7746205828</c:v>
                </c:pt>
                <c:pt idx="957">
                  <c:v>3588182.0249110102</c:v>
                </c:pt>
                <c:pt idx="958">
                  <c:v>3596985.6205933713</c:v>
                </c:pt>
                <c:pt idx="959">
                  <c:v>3596010.1257636757</c:v>
                </c:pt>
                <c:pt idx="960">
                  <c:v>3563340.8048473471</c:v>
                </c:pt>
                <c:pt idx="961">
                  <c:v>3581674.619612793</c:v>
                </c:pt>
                <c:pt idx="962">
                  <c:v>3601170.3026862349</c:v>
                </c:pt>
                <c:pt idx="963">
                  <c:v>3602212.5593653726</c:v>
                </c:pt>
                <c:pt idx="964">
                  <c:v>3614739.3451686949</c:v>
                </c:pt>
                <c:pt idx="965">
                  <c:v>3597908.3645384545</c:v>
                </c:pt>
                <c:pt idx="966">
                  <c:v>3601632.9073588876</c:v>
                </c:pt>
                <c:pt idx="967">
                  <c:v>3605357.4501793212</c:v>
                </c:pt>
                <c:pt idx="968">
                  <c:v>3610765.0194840874</c:v>
                </c:pt>
                <c:pt idx="969">
                  <c:v>3623955.0878757434</c:v>
                </c:pt>
                <c:pt idx="970">
                  <c:v>3609800.7705013556</c:v>
                </c:pt>
                <c:pt idx="971">
                  <c:v>3609823.577933888</c:v>
                </c:pt>
                <c:pt idx="972">
                  <c:v>3621616.8457469353</c:v>
                </c:pt>
                <c:pt idx="973">
                  <c:v>3602850.5132008577</c:v>
                </c:pt>
                <c:pt idx="974">
                  <c:v>3620965.0087299803</c:v>
                </c:pt>
                <c:pt idx="975">
                  <c:v>3624341.9216239308</c:v>
                </c:pt>
                <c:pt idx="976">
                  <c:v>3615286.4597190688</c:v>
                </c:pt>
                <c:pt idx="977">
                  <c:v>3649407.0305801369</c:v>
                </c:pt>
                <c:pt idx="978">
                  <c:v>3652797.3708681623</c:v>
                </c:pt>
                <c:pt idx="979">
                  <c:v>3637167.4331714958</c:v>
                </c:pt>
                <c:pt idx="980">
                  <c:v>3641893.7547784671</c:v>
                </c:pt>
                <c:pt idx="981">
                  <c:v>3637831.595712624</c:v>
                </c:pt>
                <c:pt idx="982">
                  <c:v>3647285.1904341923</c:v>
                </c:pt>
                <c:pt idx="983">
                  <c:v>3653031.0445484323</c:v>
                </c:pt>
                <c:pt idx="984">
                  <c:v>3681028.273525856</c:v>
                </c:pt>
                <c:pt idx="985">
                  <c:v>3657057.7834292394</c:v>
                </c:pt>
                <c:pt idx="986">
                  <c:v>3670648.758627445</c:v>
                </c:pt>
                <c:pt idx="987">
                  <c:v>3664475.7505355864</c:v>
                </c:pt>
                <c:pt idx="988">
                  <c:v>3661386.7638625139</c:v>
                </c:pt>
                <c:pt idx="989">
                  <c:v>3674964.1481407513</c:v>
                </c:pt>
                <c:pt idx="990">
                  <c:v>3672534.3008323628</c:v>
                </c:pt>
                <c:pt idx="991">
                  <c:v>3653534.7961014523</c:v>
                </c:pt>
                <c:pt idx="992">
                  <c:v>3668377.1279651779</c:v>
                </c:pt>
                <c:pt idx="993">
                  <c:v>3699436.5915023834</c:v>
                </c:pt>
                <c:pt idx="994">
                  <c:v>3702468.5648330986</c:v>
                </c:pt>
                <c:pt idx="995">
                  <c:v>3694490.5906088278</c:v>
                </c:pt>
                <c:pt idx="996">
                  <c:v>3689977.889975212</c:v>
                </c:pt>
                <c:pt idx="997">
                  <c:v>3717093.7347923163</c:v>
                </c:pt>
                <c:pt idx="998">
                  <c:v>3697722.5925469734</c:v>
                </c:pt>
                <c:pt idx="999">
                  <c:v>3724542.8204331826</c:v>
                </c:pt>
                <c:pt idx="1000">
                  <c:v>3696157.0655023889</c:v>
                </c:pt>
                <c:pt idx="1001">
                  <c:v>3717951.9434726099</c:v>
                </c:pt>
                <c:pt idx="1002">
                  <c:v>3729506.3431191873</c:v>
                </c:pt>
                <c:pt idx="1003">
                  <c:v>3726892.1156269833</c:v>
                </c:pt>
                <c:pt idx="1004">
                  <c:v>3745725.6607383834</c:v>
                </c:pt>
                <c:pt idx="1005">
                  <c:v>3721020.5121299746</c:v>
                </c:pt>
                <c:pt idx="1006">
                  <c:v>3711976.839515646</c:v>
                </c:pt>
                <c:pt idx="1007">
                  <c:v>3746416.3883842556</c:v>
                </c:pt>
                <c:pt idx="1008">
                  <c:v>3753791.2237944603</c:v>
                </c:pt>
                <c:pt idx="1009">
                  <c:v>3770910.9143594508</c:v>
                </c:pt>
                <c:pt idx="1010">
                  <c:v>3765065.9836931387</c:v>
                </c:pt>
                <c:pt idx="1011">
                  <c:v>3764104.0514142606</c:v>
                </c:pt>
                <c:pt idx="1012">
                  <c:v>3779105.1236739517</c:v>
                </c:pt>
                <c:pt idx="1013">
                  <c:v>3808592.3236425165</c:v>
                </c:pt>
                <c:pt idx="1014">
                  <c:v>3801900.0332437651</c:v>
                </c:pt>
                <c:pt idx="1015">
                  <c:v>3781681.3997523622</c:v>
                </c:pt>
                <c:pt idx="1016">
                  <c:v>3798067.3570993403</c:v>
                </c:pt>
                <c:pt idx="1017">
                  <c:v>3785921.977941941</c:v>
                </c:pt>
                <c:pt idx="1018">
                  <c:v>3841010.5887291641</c:v>
                </c:pt>
                <c:pt idx="1019">
                  <c:v>3819053.0945016835</c:v>
                </c:pt>
                <c:pt idx="1020">
                  <c:v>3818325.5993623659</c:v>
                </c:pt>
                <c:pt idx="1021">
                  <c:v>3861067.3286603205</c:v>
                </c:pt>
                <c:pt idx="1022">
                  <c:v>3826315.3903302513</c:v>
                </c:pt>
                <c:pt idx="1023">
                  <c:v>3829774.3560648207</c:v>
                </c:pt>
                <c:pt idx="1024">
                  <c:v>3849406.2558750403</c:v>
                </c:pt>
                <c:pt idx="1025">
                  <c:v>3818545.9905692548</c:v>
                </c:pt>
                <c:pt idx="1026">
                  <c:v>3880092.3302188627</c:v>
                </c:pt>
                <c:pt idx="1027">
                  <c:v>3884591.5110519244</c:v>
                </c:pt>
                <c:pt idx="1028">
                  <c:v>3884438.0392578924</c:v>
                </c:pt>
                <c:pt idx="1029">
                  <c:v>3897511.6036144006</c:v>
                </c:pt>
                <c:pt idx="1030">
                  <c:v>3870315.3723017033</c:v>
                </c:pt>
                <c:pt idx="1031">
                  <c:v>3917627.2940939348</c:v>
                </c:pt>
                <c:pt idx="1032">
                  <c:v>3903049.8634423362</c:v>
                </c:pt>
                <c:pt idx="1033">
                  <c:v>3899295.1157408739</c:v>
                </c:pt>
                <c:pt idx="1034">
                  <c:v>3914825.3473646492</c:v>
                </c:pt>
                <c:pt idx="1035">
                  <c:v>3898934.8324889839</c:v>
                </c:pt>
                <c:pt idx="1036">
                  <c:v>3919768.4732402605</c:v>
                </c:pt>
                <c:pt idx="1037">
                  <c:v>3926709.1540217982</c:v>
                </c:pt>
                <c:pt idx="1038">
                  <c:v>3932212.0113119893</c:v>
                </c:pt>
                <c:pt idx="1039">
                  <c:v>3940946.6162726968</c:v>
                </c:pt>
                <c:pt idx="1040">
                  <c:v>3929939.1675672079</c:v>
                </c:pt>
                <c:pt idx="1041">
                  <c:v>3950851.7774957982</c:v>
                </c:pt>
                <c:pt idx="1042">
                  <c:v>3970819.3947632876</c:v>
                </c:pt>
                <c:pt idx="1043">
                  <c:v>3969413.7401376995</c:v>
                </c:pt>
                <c:pt idx="1044">
                  <c:v>3959715.9674411425</c:v>
                </c:pt>
                <c:pt idx="1045">
                  <c:v>3984371.0092773647</c:v>
                </c:pt>
                <c:pt idx="1046">
                  <c:v>3983664.6822144329</c:v>
                </c:pt>
                <c:pt idx="1047">
                  <c:v>3989856.5134329302</c:v>
                </c:pt>
                <c:pt idx="1048">
                  <c:v>3973963.364126821</c:v>
                </c:pt>
                <c:pt idx="1049">
                  <c:v>3985895.8750467552</c:v>
                </c:pt>
                <c:pt idx="1050">
                  <c:v>3980867.4737735069</c:v>
                </c:pt>
                <c:pt idx="1051">
                  <c:v>3985929.9296588385</c:v>
                </c:pt>
                <c:pt idx="1052">
                  <c:v>4020764.9629912837</c:v>
                </c:pt>
                <c:pt idx="1053">
                  <c:v>4011246.2200927651</c:v>
                </c:pt>
                <c:pt idx="1054">
                  <c:v>4006506.4257487836</c:v>
                </c:pt>
                <c:pt idx="1055">
                  <c:v>4019899.2008942291</c:v>
                </c:pt>
                <c:pt idx="1056">
                  <c:v>4027129.2354282117</c:v>
                </c:pt>
                <c:pt idx="1057">
                  <c:v>4035819.9358818014</c:v>
                </c:pt>
                <c:pt idx="1058">
                  <c:v>4019766.4680788065</c:v>
                </c:pt>
                <c:pt idx="1059">
                  <c:v>4051018.5890785041</c:v>
                </c:pt>
                <c:pt idx="1060">
                  <c:v>4035964.4977609506</c:v>
                </c:pt>
                <c:pt idx="1061">
                  <c:v>4047166.9086427824</c:v>
                </c:pt>
                <c:pt idx="1062">
                  <c:v>4043072.7383814091</c:v>
                </c:pt>
                <c:pt idx="1063">
                  <c:v>4085872.7744006859</c:v>
                </c:pt>
                <c:pt idx="1064">
                  <c:v>4092004.2638728358</c:v>
                </c:pt>
                <c:pt idx="1065">
                  <c:v>4084807.5672849235</c:v>
                </c:pt>
                <c:pt idx="1066">
                  <c:v>4091285.5089983884</c:v>
                </c:pt>
                <c:pt idx="1067">
                  <c:v>4067646.7170028533</c:v>
                </c:pt>
                <c:pt idx="1068">
                  <c:v>4109056.3407128337</c:v>
                </c:pt>
                <c:pt idx="1069">
                  <c:v>4088198.0748278373</c:v>
                </c:pt>
                <c:pt idx="1070">
                  <c:v>4082179.5735283643</c:v>
                </c:pt>
                <c:pt idx="1071">
                  <c:v>4120666.014694917</c:v>
                </c:pt>
                <c:pt idx="1072">
                  <c:v>4097944.489095645</c:v>
                </c:pt>
                <c:pt idx="1073">
                  <c:v>4096297.2330387747</c:v>
                </c:pt>
                <c:pt idx="1074">
                  <c:v>4132219.3056933861</c:v>
                </c:pt>
                <c:pt idx="1075">
                  <c:v>4113876.7252122187</c:v>
                </c:pt>
                <c:pt idx="1076">
                  <c:v>4141005.8508482194</c:v>
                </c:pt>
                <c:pt idx="1077">
                  <c:v>4145204.2259032009</c:v>
                </c:pt>
                <c:pt idx="1078">
                  <c:v>4144564.348892157</c:v>
                </c:pt>
                <c:pt idx="1079">
                  <c:v>4155817.626287017</c:v>
                </c:pt>
                <c:pt idx="1080">
                  <c:v>4171211.546273347</c:v>
                </c:pt>
                <c:pt idx="1081">
                  <c:v>4192327.6707556071</c:v>
                </c:pt>
                <c:pt idx="1082">
                  <c:v>4173944.735539963</c:v>
                </c:pt>
                <c:pt idx="1083">
                  <c:v>4189362.0194838918</c:v>
                </c:pt>
                <c:pt idx="1084">
                  <c:v>4198797.2583041852</c:v>
                </c:pt>
                <c:pt idx="1085">
                  <c:v>4188667.7000062866</c:v>
                </c:pt>
                <c:pt idx="1086">
                  <c:v>4200700.5695898095</c:v>
                </c:pt>
                <c:pt idx="1087">
                  <c:v>4216542.1252543656</c:v>
                </c:pt>
                <c:pt idx="1088">
                  <c:v>4219926.0506929904</c:v>
                </c:pt>
                <c:pt idx="1089">
                  <c:v>4218768.8219282804</c:v>
                </c:pt>
                <c:pt idx="1090">
                  <c:v>4215733.6124547524</c:v>
                </c:pt>
                <c:pt idx="1091">
                  <c:v>4233448.5652754158</c:v>
                </c:pt>
                <c:pt idx="1092">
                  <c:v>4202240.2101859888</c:v>
                </c:pt>
                <c:pt idx="1093">
                  <c:v>4243573.2634534454</c:v>
                </c:pt>
                <c:pt idx="1094">
                  <c:v>4227284.9020535452</c:v>
                </c:pt>
                <c:pt idx="1095">
                  <c:v>4228749.7456105445</c:v>
                </c:pt>
                <c:pt idx="1096">
                  <c:v>4245268.8419271521</c:v>
                </c:pt>
                <c:pt idx="1097">
                  <c:v>4245579.0598316295</c:v>
                </c:pt>
                <c:pt idx="1098">
                  <c:v>4264044.4240601081</c:v>
                </c:pt>
                <c:pt idx="1099">
                  <c:v>4252976.5813664645</c:v>
                </c:pt>
                <c:pt idx="1100">
                  <c:v>4259687.0093501573</c:v>
                </c:pt>
                <c:pt idx="1101">
                  <c:v>4276257.2393175717</c:v>
                </c:pt>
                <c:pt idx="1102">
                  <c:v>4319455.3139177822</c:v>
                </c:pt>
                <c:pt idx="1103">
                  <c:v>4292753.7461907472</c:v>
                </c:pt>
                <c:pt idx="1104">
                  <c:v>4291463.5339628896</c:v>
                </c:pt>
                <c:pt idx="1105">
                  <c:v>4326980.8821161287</c:v>
                </c:pt>
                <c:pt idx="1106">
                  <c:v>4320223.514156159</c:v>
                </c:pt>
                <c:pt idx="1107">
                  <c:v>4355662.1602206165</c:v>
                </c:pt>
                <c:pt idx="1108">
                  <c:v>4364391.2176475609</c:v>
                </c:pt>
                <c:pt idx="1109">
                  <c:v>4347771.6901650205</c:v>
                </c:pt>
                <c:pt idx="1110">
                  <c:v>4328643.9187968243</c:v>
                </c:pt>
                <c:pt idx="1111">
                  <c:v>4396932.3055007253</c:v>
                </c:pt>
                <c:pt idx="1112">
                  <c:v>4375789.4803866968</c:v>
                </c:pt>
                <c:pt idx="1113">
                  <c:v>4366933.136192102</c:v>
                </c:pt>
                <c:pt idx="1114">
                  <c:v>4380673.9282214092</c:v>
                </c:pt>
                <c:pt idx="1115">
                  <c:v>4385060.7098848522</c:v>
                </c:pt>
                <c:pt idx="1116">
                  <c:v>4392570.6352572013</c:v>
                </c:pt>
                <c:pt idx="1117">
                  <c:v>4398122.4752223408</c:v>
                </c:pt>
                <c:pt idx="1118">
                  <c:v>4390770.1281372374</c:v>
                </c:pt>
                <c:pt idx="1119">
                  <c:v>4393183.6335138464</c:v>
                </c:pt>
                <c:pt idx="1120">
                  <c:v>4419079.0076413853</c:v>
                </c:pt>
                <c:pt idx="1121">
                  <c:v>4421470.0221043294</c:v>
                </c:pt>
                <c:pt idx="1122">
                  <c:v>4391852.744609125</c:v>
                </c:pt>
                <c:pt idx="1123">
                  <c:v>4409795.4543038877</c:v>
                </c:pt>
                <c:pt idx="1124">
                  <c:v>4427827.2491784198</c:v>
                </c:pt>
                <c:pt idx="1125">
                  <c:v>4388609.3950827522</c:v>
                </c:pt>
                <c:pt idx="1126">
                  <c:v>4410711.8784067845</c:v>
                </c:pt>
                <c:pt idx="1127">
                  <c:v>4447503.5512268161</c:v>
                </c:pt>
                <c:pt idx="1128">
                  <c:v>4427899.6485033706</c:v>
                </c:pt>
                <c:pt idx="1129">
                  <c:v>4446691.5689277863</c:v>
                </c:pt>
                <c:pt idx="1130">
                  <c:v>4440805.1429893412</c:v>
                </c:pt>
                <c:pt idx="1131">
                  <c:v>4444711.1366986986</c:v>
                </c:pt>
                <c:pt idx="1132">
                  <c:v>4450177.2195002846</c:v>
                </c:pt>
                <c:pt idx="1133">
                  <c:v>4457991.958686172</c:v>
                </c:pt>
                <c:pt idx="1134">
                  <c:v>4488723.1918063741</c:v>
                </c:pt>
                <c:pt idx="1135">
                  <c:v>4471268.1067964947</c:v>
                </c:pt>
                <c:pt idx="1136">
                  <c:v>4450886.6424902435</c:v>
                </c:pt>
                <c:pt idx="1137">
                  <c:v>4466074.9877518984</c:v>
                </c:pt>
                <c:pt idx="1138">
                  <c:v>4509020.8695564698</c:v>
                </c:pt>
                <c:pt idx="1139">
                  <c:v>4458204.0509569552</c:v>
                </c:pt>
                <c:pt idx="1140">
                  <c:v>4460115.3788049994</c:v>
                </c:pt>
                <c:pt idx="1141">
                  <c:v>4480338.1093333</c:v>
                </c:pt>
                <c:pt idx="1142">
                  <c:v>4470527.9468838191</c:v>
                </c:pt>
                <c:pt idx="1143">
                  <c:v>4492333.8310960634</c:v>
                </c:pt>
                <c:pt idx="1144">
                  <c:v>4494993.0557190925</c:v>
                </c:pt>
                <c:pt idx="1145">
                  <c:v>4534788.4317442235</c:v>
                </c:pt>
                <c:pt idx="1146">
                  <c:v>4530266.6544176508</c:v>
                </c:pt>
                <c:pt idx="1147">
                  <c:v>4515900.0001642983</c:v>
                </c:pt>
                <c:pt idx="1148">
                  <c:v>4537114.2382811364</c:v>
                </c:pt>
                <c:pt idx="1149">
                  <c:v>4527468.8010131549</c:v>
                </c:pt>
                <c:pt idx="1150">
                  <c:v>4549106.1151633151</c:v>
                </c:pt>
                <c:pt idx="1151">
                  <c:v>4537049.0959298052</c:v>
                </c:pt>
                <c:pt idx="1152">
                  <c:v>4535318.6536489855</c:v>
                </c:pt>
                <c:pt idx="1153">
                  <c:v>4543843.7920094868</c:v>
                </c:pt>
                <c:pt idx="1154">
                  <c:v>4537771.2669993602</c:v>
                </c:pt>
                <c:pt idx="1155">
                  <c:v>4561705.6944774445</c:v>
                </c:pt>
                <c:pt idx="1156">
                  <c:v>4537464.6911762999</c:v>
                </c:pt>
                <c:pt idx="1157">
                  <c:v>4545549.6514722519</c:v>
                </c:pt>
                <c:pt idx="1158">
                  <c:v>4589356.7335060965</c:v>
                </c:pt>
                <c:pt idx="1159">
                  <c:v>4577967.4914859831</c:v>
                </c:pt>
                <c:pt idx="1160">
                  <c:v>4595674.9189583277</c:v>
                </c:pt>
                <c:pt idx="1161">
                  <c:v>4606635.7385054156</c:v>
                </c:pt>
                <c:pt idx="1162">
                  <c:v>4567454.4811559105</c:v>
                </c:pt>
                <c:pt idx="1163">
                  <c:v>4595341.3189500161</c:v>
                </c:pt>
                <c:pt idx="1164">
                  <c:v>4583208.3155310135</c:v>
                </c:pt>
                <c:pt idx="1165">
                  <c:v>4613978.1127046933</c:v>
                </c:pt>
                <c:pt idx="1166">
                  <c:v>4629736.7871443471</c:v>
                </c:pt>
                <c:pt idx="1167">
                  <c:v>4621423.0506731775</c:v>
                </c:pt>
                <c:pt idx="1168">
                  <c:v>4592949.7875199439</c:v>
                </c:pt>
                <c:pt idx="1169">
                  <c:v>4622851.9919363111</c:v>
                </c:pt>
                <c:pt idx="1170">
                  <c:v>4629751.7710287524</c:v>
                </c:pt>
                <c:pt idx="1171">
                  <c:v>4599320.0515591763</c:v>
                </c:pt>
                <c:pt idx="1172">
                  <c:v>4642348.7520392742</c:v>
                </c:pt>
                <c:pt idx="1173">
                  <c:v>4635241.7837415105</c:v>
                </c:pt>
                <c:pt idx="1174">
                  <c:v>4626589.5202403767</c:v>
                </c:pt>
                <c:pt idx="1175">
                  <c:v>4658618.9709902396</c:v>
                </c:pt>
                <c:pt idx="1176">
                  <c:v>4645877.1307369862</c:v>
                </c:pt>
                <c:pt idx="1177">
                  <c:v>4635620.7454411667</c:v>
                </c:pt>
                <c:pt idx="1178">
                  <c:v>4646433.6724878438</c:v>
                </c:pt>
                <c:pt idx="1179">
                  <c:v>4660460.788687719</c:v>
                </c:pt>
                <c:pt idx="1180">
                  <c:v>4676539.9344258932</c:v>
                </c:pt>
                <c:pt idx="1181">
                  <c:v>4684212.2243982404</c:v>
                </c:pt>
                <c:pt idx="1182">
                  <c:v>4668208.9949806537</c:v>
                </c:pt>
                <c:pt idx="1183">
                  <c:v>4670649.2652528007</c:v>
                </c:pt>
                <c:pt idx="1184">
                  <c:v>4701988.1490986999</c:v>
                </c:pt>
                <c:pt idx="1185">
                  <c:v>4685106.8705408173</c:v>
                </c:pt>
                <c:pt idx="1186">
                  <c:v>4680335.6404635552</c:v>
                </c:pt>
                <c:pt idx="1187">
                  <c:v>4705603.2755856058</c:v>
                </c:pt>
                <c:pt idx="1188">
                  <c:v>4729038.7742944695</c:v>
                </c:pt>
                <c:pt idx="1189">
                  <c:v>4714036.9145011809</c:v>
                </c:pt>
                <c:pt idx="1190">
                  <c:v>4718045.1246411623</c:v>
                </c:pt>
                <c:pt idx="1191">
                  <c:v>4729722.7299071923</c:v>
                </c:pt>
                <c:pt idx="1192">
                  <c:v>4730084.1186481966</c:v>
                </c:pt>
                <c:pt idx="1193">
                  <c:v>4715561.3196159955</c:v>
                </c:pt>
                <c:pt idx="1194">
                  <c:v>4727984.629691273</c:v>
                </c:pt>
                <c:pt idx="1195">
                  <c:v>4733578.500470113</c:v>
                </c:pt>
                <c:pt idx="1196">
                  <c:v>4739976.1824419471</c:v>
                </c:pt>
                <c:pt idx="1197">
                  <c:v>4732277.8283864306</c:v>
                </c:pt>
                <c:pt idx="1198">
                  <c:v>4778793.0207932852</c:v>
                </c:pt>
                <c:pt idx="1199">
                  <c:v>4749867.4565813234</c:v>
                </c:pt>
                <c:pt idx="1200">
                  <c:v>4756249.0880845021</c:v>
                </c:pt>
                <c:pt idx="1201">
                  <c:v>4741294.2145246221</c:v>
                </c:pt>
                <c:pt idx="1202">
                  <c:v>4778745.9118426442</c:v>
                </c:pt>
                <c:pt idx="1203">
                  <c:v>4774982.1352499733</c:v>
                </c:pt>
                <c:pt idx="1204">
                  <c:v>4764375.0741753541</c:v>
                </c:pt>
                <c:pt idx="1205">
                  <c:v>4795467.291628615</c:v>
                </c:pt>
                <c:pt idx="1206">
                  <c:v>4845508.4964738498</c:v>
                </c:pt>
                <c:pt idx="1207">
                  <c:v>4795193.2447921718</c:v>
                </c:pt>
                <c:pt idx="1208">
                  <c:v>4814616.8304349296</c:v>
                </c:pt>
                <c:pt idx="1209">
                  <c:v>4800194.8206614172</c:v>
                </c:pt>
                <c:pt idx="1210">
                  <c:v>4788722.9372106288</c:v>
                </c:pt>
                <c:pt idx="1211">
                  <c:v>4814938.6652620463</c:v>
                </c:pt>
                <c:pt idx="1212">
                  <c:v>4803407.9428720977</c:v>
                </c:pt>
                <c:pt idx="1213">
                  <c:v>4809333.8912649136</c:v>
                </c:pt>
                <c:pt idx="1214">
                  <c:v>4827871.7503587194</c:v>
                </c:pt>
                <c:pt idx="1215">
                  <c:v>4843218.5418957761</c:v>
                </c:pt>
                <c:pt idx="1216">
                  <c:v>4829541.1765223304</c:v>
                </c:pt>
                <c:pt idx="1217">
                  <c:v>4856335.9843197819</c:v>
                </c:pt>
                <c:pt idx="1218">
                  <c:v>4881694.2527337456</c:v>
                </c:pt>
                <c:pt idx="1219">
                  <c:v>4846071.9341385718</c:v>
                </c:pt>
                <c:pt idx="1220">
                  <c:v>4871678.7031762833</c:v>
                </c:pt>
                <c:pt idx="1221">
                  <c:v>4877610.6430023825</c:v>
                </c:pt>
                <c:pt idx="1222">
                  <c:v>4847074.8407669906</c:v>
                </c:pt>
                <c:pt idx="1223">
                  <c:v>4896089.3169237664</c:v>
                </c:pt>
                <c:pt idx="1224">
                  <c:v>4905342.7358544376</c:v>
                </c:pt>
                <c:pt idx="1225">
                  <c:v>4904218.7887488734</c:v>
                </c:pt>
                <c:pt idx="1226">
                  <c:v>4914297.4700769763</c:v>
                </c:pt>
                <c:pt idx="1227">
                  <c:v>4913160.1972508226</c:v>
                </c:pt>
                <c:pt idx="1228">
                  <c:v>4902518.3535700412</c:v>
                </c:pt>
                <c:pt idx="1229">
                  <c:v>4931656.1902932674</c:v>
                </c:pt>
                <c:pt idx="1230">
                  <c:v>4931324.2516216487</c:v>
                </c:pt>
                <c:pt idx="1231">
                  <c:v>4924765.6901682224</c:v>
                </c:pt>
                <c:pt idx="1232">
                  <c:v>4918242.3749934956</c:v>
                </c:pt>
                <c:pt idx="1233">
                  <c:v>4959098.2316282336</c:v>
                </c:pt>
                <c:pt idx="1234">
                  <c:v>4911042.8235752741</c:v>
                </c:pt>
                <c:pt idx="1235">
                  <c:v>4928026.4344566893</c:v>
                </c:pt>
                <c:pt idx="1236">
                  <c:v>4931003.4171042209</c:v>
                </c:pt>
                <c:pt idx="1237">
                  <c:v>4915878.6388917482</c:v>
                </c:pt>
                <c:pt idx="1238">
                  <c:v>4981507.2122334251</c:v>
                </c:pt>
                <c:pt idx="1239">
                  <c:v>4958964.5115300631</c:v>
                </c:pt>
                <c:pt idx="1240">
                  <c:v>4962752.4245372713</c:v>
                </c:pt>
                <c:pt idx="1241">
                  <c:v>4962794.4688058607</c:v>
                </c:pt>
                <c:pt idx="1242">
                  <c:v>4974062.6558724288</c:v>
                </c:pt>
                <c:pt idx="1243">
                  <c:v>4952542.3360682186</c:v>
                </c:pt>
                <c:pt idx="1244">
                  <c:v>4981608.748437861</c:v>
                </c:pt>
                <c:pt idx="1245">
                  <c:v>4955535.0308007253</c:v>
                </c:pt>
                <c:pt idx="1246">
                  <c:v>4951475.5061942404</c:v>
                </c:pt>
                <c:pt idx="1247">
                  <c:v>4978339.461006253</c:v>
                </c:pt>
                <c:pt idx="1248">
                  <c:v>4970504.934018</c:v>
                </c:pt>
                <c:pt idx="1249">
                  <c:v>4982106.2642098442</c:v>
                </c:pt>
                <c:pt idx="1250">
                  <c:v>4988334.3802036336</c:v>
                </c:pt>
                <c:pt idx="1251">
                  <c:v>4983377.7521578418</c:v>
                </c:pt>
                <c:pt idx="1252">
                  <c:v>5005779.9731438374</c:v>
                </c:pt>
                <c:pt idx="1253">
                  <c:v>4994560.3596832175</c:v>
                </c:pt>
                <c:pt idx="1254">
                  <c:v>5014069.8105492173</c:v>
                </c:pt>
                <c:pt idx="1255">
                  <c:v>5024469.2923727641</c:v>
                </c:pt>
                <c:pt idx="1256">
                  <c:v>5038658.94576154</c:v>
                </c:pt>
                <c:pt idx="1257">
                  <c:v>5038599.699320917</c:v>
                </c:pt>
                <c:pt idx="1258">
                  <c:v>5017282.7041037707</c:v>
                </c:pt>
                <c:pt idx="1259">
                  <c:v>5038481.6783270445</c:v>
                </c:pt>
                <c:pt idx="1260">
                  <c:v>5069083.5287217069</c:v>
                </c:pt>
                <c:pt idx="1261">
                  <c:v>5035864.0602278737</c:v>
                </c:pt>
                <c:pt idx="1262">
                  <c:v>5064252.73643032</c:v>
                </c:pt>
                <c:pt idx="1263">
                  <c:v>5071311.2672831239</c:v>
                </c:pt>
                <c:pt idx="1264">
                  <c:v>5031140.0310472371</c:v>
                </c:pt>
                <c:pt idx="1265">
                  <c:v>5019950.604354416</c:v>
                </c:pt>
                <c:pt idx="1266">
                  <c:v>5058866.2039259598</c:v>
                </c:pt>
                <c:pt idx="1267">
                  <c:v>5058780.8426537318</c:v>
                </c:pt>
                <c:pt idx="1268">
                  <c:v>5076247.5624867575</c:v>
                </c:pt>
                <c:pt idx="1269">
                  <c:v>5053209.8460554862</c:v>
                </c:pt>
                <c:pt idx="1270">
                  <c:v>5078541.705320348</c:v>
                </c:pt>
                <c:pt idx="1271">
                  <c:v>5106174.6352877021</c:v>
                </c:pt>
                <c:pt idx="1272">
                  <c:v>5116176.7672144882</c:v>
                </c:pt>
                <c:pt idx="1273">
                  <c:v>5122795.3658784125</c:v>
                </c:pt>
                <c:pt idx="1274">
                  <c:v>5101945.5259449314</c:v>
                </c:pt>
                <c:pt idx="1275">
                  <c:v>5128386.4970299602</c:v>
                </c:pt>
                <c:pt idx="1276">
                  <c:v>5121440.8543478353</c:v>
                </c:pt>
                <c:pt idx="1277">
                  <c:v>5110327.4820327424</c:v>
                </c:pt>
                <c:pt idx="1278">
                  <c:v>5103052.9726674715</c:v>
                </c:pt>
                <c:pt idx="1279">
                  <c:v>5134015.3626249852</c:v>
                </c:pt>
                <c:pt idx="1280">
                  <c:v>5132564.5895169945</c:v>
                </c:pt>
                <c:pt idx="1281">
                  <c:v>5163341.5291362228</c:v>
                </c:pt>
                <c:pt idx="1282">
                  <c:v>5134307.0348987607</c:v>
                </c:pt>
                <c:pt idx="1283">
                  <c:v>5116094.0685133198</c:v>
                </c:pt>
                <c:pt idx="1284">
                  <c:v>5143200.9028054606</c:v>
                </c:pt>
                <c:pt idx="1285">
                  <c:v>5129983.2191689033</c:v>
                </c:pt>
                <c:pt idx="1286">
                  <c:v>5112290.9433342433</c:v>
                </c:pt>
                <c:pt idx="1287">
                  <c:v>5170487.5378242815</c:v>
                </c:pt>
                <c:pt idx="1288">
                  <c:v>5168560.7130098008</c:v>
                </c:pt>
                <c:pt idx="1289">
                  <c:v>5164949.2651745249</c:v>
                </c:pt>
                <c:pt idx="1290">
                  <c:v>5158824.3764799824</c:v>
                </c:pt>
                <c:pt idx="1291">
                  <c:v>5159450.7257706104</c:v>
                </c:pt>
                <c:pt idx="1292">
                  <c:v>5167650.3787287436</c:v>
                </c:pt>
                <c:pt idx="1293">
                  <c:v>5165320.7917969162</c:v>
                </c:pt>
                <c:pt idx="1294">
                  <c:v>5181951.3522563977</c:v>
                </c:pt>
                <c:pt idx="1295">
                  <c:v>5169073.3822820578</c:v>
                </c:pt>
                <c:pt idx="1296">
                  <c:v>5200077.9219931597</c:v>
                </c:pt>
                <c:pt idx="1297">
                  <c:v>5168200.7336942609</c:v>
                </c:pt>
                <c:pt idx="1298">
                  <c:v>5186868.7134608394</c:v>
                </c:pt>
                <c:pt idx="1299">
                  <c:v>5200542.9007207099</c:v>
                </c:pt>
                <c:pt idx="1300">
                  <c:v>5190995.918680327</c:v>
                </c:pt>
                <c:pt idx="1301">
                  <c:v>5226725.8803521786</c:v>
                </c:pt>
                <c:pt idx="1302">
                  <c:v>5208603.9744027695</c:v>
                </c:pt>
                <c:pt idx="1303">
                  <c:v>5209170.4129033713</c:v>
                </c:pt>
                <c:pt idx="1304">
                  <c:v>5210579.590442013</c:v>
                </c:pt>
                <c:pt idx="1305">
                  <c:v>5204404.960458694</c:v>
                </c:pt>
                <c:pt idx="1306">
                  <c:v>5225641.6310653007</c:v>
                </c:pt>
                <c:pt idx="1307">
                  <c:v>5254685.7710601129</c:v>
                </c:pt>
                <c:pt idx="1308">
                  <c:v>5270196.5115510402</c:v>
                </c:pt>
                <c:pt idx="1309">
                  <c:v>5251451.2577975374</c:v>
                </c:pt>
                <c:pt idx="1310">
                  <c:v>5270763.9767404702</c:v>
                </c:pt>
                <c:pt idx="1311">
                  <c:v>5245266.7288353937</c:v>
                </c:pt>
                <c:pt idx="1312">
                  <c:v>5247908.2136976654</c:v>
                </c:pt>
                <c:pt idx="1313">
                  <c:v>5237861.3399124518</c:v>
                </c:pt>
                <c:pt idx="1314">
                  <c:v>5262518.6634911112</c:v>
                </c:pt>
                <c:pt idx="1315">
                  <c:v>5266422.3247211035</c:v>
                </c:pt>
                <c:pt idx="1316">
                  <c:v>5245759.8347964287</c:v>
                </c:pt>
                <c:pt idx="1317">
                  <c:v>5267842.3183197267</c:v>
                </c:pt>
                <c:pt idx="1318">
                  <c:v>5287919.6693100138</c:v>
                </c:pt>
                <c:pt idx="1319">
                  <c:v>5267561.7146917246</c:v>
                </c:pt>
                <c:pt idx="1320">
                  <c:v>5291853.3928143904</c:v>
                </c:pt>
                <c:pt idx="1321">
                  <c:v>5283807.6463992801</c:v>
                </c:pt>
                <c:pt idx="1322">
                  <c:v>5283435.3012018288</c:v>
                </c:pt>
                <c:pt idx="1323">
                  <c:v>5310333.5378440684</c:v>
                </c:pt>
                <c:pt idx="1324">
                  <c:v>5301812.1181758298</c:v>
                </c:pt>
                <c:pt idx="1325">
                  <c:v>5304399.1175012328</c:v>
                </c:pt>
                <c:pt idx="1326">
                  <c:v>5322798.5953070838</c:v>
                </c:pt>
                <c:pt idx="1327">
                  <c:v>5342143.7951075425</c:v>
                </c:pt>
                <c:pt idx="1328">
                  <c:v>5316401.0629274994</c:v>
                </c:pt>
                <c:pt idx="1329">
                  <c:v>5316413.9146890696</c:v>
                </c:pt>
                <c:pt idx="1330">
                  <c:v>5302417.1466434207</c:v>
                </c:pt>
                <c:pt idx="1331">
                  <c:v>5318991.6208564853</c:v>
                </c:pt>
                <c:pt idx="1332">
                  <c:v>5309243.2488438189</c:v>
                </c:pt>
                <c:pt idx="1333">
                  <c:v>5340750.8376682578</c:v>
                </c:pt>
                <c:pt idx="1334">
                  <c:v>5312244.8482558988</c:v>
                </c:pt>
                <c:pt idx="1335">
                  <c:v>5319030.3078082204</c:v>
                </c:pt>
                <c:pt idx="1336">
                  <c:v>5331335.8292094907</c:v>
                </c:pt>
                <c:pt idx="1337">
                  <c:v>5362068.7315104725</c:v>
                </c:pt>
                <c:pt idx="1338">
                  <c:v>5322437.334135633</c:v>
                </c:pt>
                <c:pt idx="1339">
                  <c:v>5348312.9085610937</c:v>
                </c:pt>
                <c:pt idx="1340">
                  <c:v>5337243.5345970383</c:v>
                </c:pt>
                <c:pt idx="1341">
                  <c:v>5348262.2961670123</c:v>
                </c:pt>
                <c:pt idx="1342">
                  <c:v>5375123.3663781071</c:v>
                </c:pt>
                <c:pt idx="1343">
                  <c:v>5394413.0834362647</c:v>
                </c:pt>
                <c:pt idx="1344">
                  <c:v>5366038.2031939775</c:v>
                </c:pt>
                <c:pt idx="1345">
                  <c:v>5363862.9732967783</c:v>
                </c:pt>
                <c:pt idx="1346">
                  <c:v>5376175.343087526</c:v>
                </c:pt>
                <c:pt idx="1347">
                  <c:v>5369300.92993649</c:v>
                </c:pt>
                <c:pt idx="1348">
                  <c:v>5391011.1313944729</c:v>
                </c:pt>
                <c:pt idx="1349">
                  <c:v>5416731.0327089559</c:v>
                </c:pt>
                <c:pt idx="1350">
                  <c:v>5374667.7806518525</c:v>
                </c:pt>
                <c:pt idx="1351">
                  <c:v>5397193.8403739175</c:v>
                </c:pt>
                <c:pt idx="1352">
                  <c:v>5428921.5009276364</c:v>
                </c:pt>
                <c:pt idx="1353">
                  <c:v>5409434.4657801026</c:v>
                </c:pt>
                <c:pt idx="1354">
                  <c:v>5426522.8059956627</c:v>
                </c:pt>
                <c:pt idx="1355">
                  <c:v>5428127.0112812603</c:v>
                </c:pt>
                <c:pt idx="1356">
                  <c:v>5411278.9261813089</c:v>
                </c:pt>
                <c:pt idx="1357">
                  <c:v>5447293.9100980526</c:v>
                </c:pt>
                <c:pt idx="1358">
                  <c:v>5435504.236154886</c:v>
                </c:pt>
                <c:pt idx="1359">
                  <c:v>5396957.0278672324</c:v>
                </c:pt>
                <c:pt idx="1360">
                  <c:v>5411732.885825756</c:v>
                </c:pt>
                <c:pt idx="1361">
                  <c:v>5411207.9911361905</c:v>
                </c:pt>
                <c:pt idx="1362">
                  <c:v>5465142.8800794082</c:v>
                </c:pt>
                <c:pt idx="1363">
                  <c:v>5470608.4946522731</c:v>
                </c:pt>
                <c:pt idx="1364">
                  <c:v>5444154.5009594392</c:v>
                </c:pt>
                <c:pt idx="1365">
                  <c:v>5480232.1917993724</c:v>
                </c:pt>
                <c:pt idx="1366">
                  <c:v>5452447.5230222298</c:v>
                </c:pt>
                <c:pt idx="1367">
                  <c:v>5478570.661073463</c:v>
                </c:pt>
                <c:pt idx="1368">
                  <c:v>5471915.7534168195</c:v>
                </c:pt>
                <c:pt idx="1369">
                  <c:v>5480371.8764311429</c:v>
                </c:pt>
                <c:pt idx="1370">
                  <c:v>5480622.3792581009</c:v>
                </c:pt>
                <c:pt idx="1371">
                  <c:v>5461968.3260851502</c:v>
                </c:pt>
                <c:pt idx="1372">
                  <c:v>5485863.1863430198</c:v>
                </c:pt>
                <c:pt idx="1373">
                  <c:v>5493875.284707943</c:v>
                </c:pt>
                <c:pt idx="1374">
                  <c:v>5458509.5605337536</c:v>
                </c:pt>
                <c:pt idx="1375">
                  <c:v>5496070.6110667735</c:v>
                </c:pt>
                <c:pt idx="1376">
                  <c:v>5496733.9904475687</c:v>
                </c:pt>
                <c:pt idx="1377">
                  <c:v>5514247.2676165644</c:v>
                </c:pt>
                <c:pt idx="1378">
                  <c:v>5497196.0810483806</c:v>
                </c:pt>
                <c:pt idx="1379">
                  <c:v>5496996.6126661152</c:v>
                </c:pt>
                <c:pt idx="1380">
                  <c:v>5502813.0235984102</c:v>
                </c:pt>
                <c:pt idx="1381">
                  <c:v>5500030.6970941033</c:v>
                </c:pt>
                <c:pt idx="1382">
                  <c:v>5487424.1479416322</c:v>
                </c:pt>
                <c:pt idx="1383">
                  <c:v>5515515.4240574026</c:v>
                </c:pt>
                <c:pt idx="1384">
                  <c:v>5491738.1670864802</c:v>
                </c:pt>
                <c:pt idx="1385">
                  <c:v>5525405.347634607</c:v>
                </c:pt>
                <c:pt idx="1386">
                  <c:v>5545925.2786316015</c:v>
                </c:pt>
                <c:pt idx="1387">
                  <c:v>5505223.943097326</c:v>
                </c:pt>
                <c:pt idx="1388">
                  <c:v>5532887.1208233526</c:v>
                </c:pt>
                <c:pt idx="1389">
                  <c:v>5532216.5761120515</c:v>
                </c:pt>
                <c:pt idx="1390">
                  <c:v>5525537.4798284937</c:v>
                </c:pt>
                <c:pt idx="1391">
                  <c:v>5526591.9802481057</c:v>
                </c:pt>
                <c:pt idx="1392">
                  <c:v>5533645.8403202184</c:v>
                </c:pt>
                <c:pt idx="1393">
                  <c:v>5541131.667126799</c:v>
                </c:pt>
                <c:pt idx="1394">
                  <c:v>5527606.7239348069</c:v>
                </c:pt>
                <c:pt idx="1395">
                  <c:v>5535066.2648579823</c:v>
                </c:pt>
                <c:pt idx="1396">
                  <c:v>5529701.317513315</c:v>
                </c:pt>
                <c:pt idx="1397">
                  <c:v>5515441.5695063025</c:v>
                </c:pt>
                <c:pt idx="1398">
                  <c:v>5562199.08330986</c:v>
                </c:pt>
                <c:pt idx="1399">
                  <c:v>5529425.4576823339</c:v>
                </c:pt>
                <c:pt idx="1400">
                  <c:v>5552646.4479628215</c:v>
                </c:pt>
                <c:pt idx="1401">
                  <c:v>5559237.9626652971</c:v>
                </c:pt>
                <c:pt idx="1402">
                  <c:v>5573138.6829091795</c:v>
                </c:pt>
                <c:pt idx="1403">
                  <c:v>5539094.6146226907</c:v>
                </c:pt>
                <c:pt idx="1404">
                  <c:v>5561855.0385297872</c:v>
                </c:pt>
                <c:pt idx="1405">
                  <c:v>5580447.5104165291</c:v>
                </c:pt>
                <c:pt idx="1406">
                  <c:v>5558755.3224653658</c:v>
                </c:pt>
                <c:pt idx="1407">
                  <c:v>5573005.4716931228</c:v>
                </c:pt>
                <c:pt idx="1408">
                  <c:v>5585149.1409182893</c:v>
                </c:pt>
                <c:pt idx="1409">
                  <c:v>5629821.2232356835</c:v>
                </c:pt>
                <c:pt idx="1410">
                  <c:v>5620342.5927255796</c:v>
                </c:pt>
                <c:pt idx="1411">
                  <c:v>5606168.4439303922</c:v>
                </c:pt>
                <c:pt idx="1412">
                  <c:v>5586529.592183223</c:v>
                </c:pt>
                <c:pt idx="1413">
                  <c:v>5602086.0846813079</c:v>
                </c:pt>
                <c:pt idx="1414">
                  <c:v>5588923.9128313586</c:v>
                </c:pt>
                <c:pt idx="1415">
                  <c:v>5584786.2787524266</c:v>
                </c:pt>
                <c:pt idx="1416">
                  <c:v>5623924.730293896</c:v>
                </c:pt>
                <c:pt idx="1417">
                  <c:v>5590155.5900524771</c:v>
                </c:pt>
                <c:pt idx="1418">
                  <c:v>5613356.3670951026</c:v>
                </c:pt>
                <c:pt idx="1419">
                  <c:v>5673239.2603802867</c:v>
                </c:pt>
                <c:pt idx="1420">
                  <c:v>5619558.69560761</c:v>
                </c:pt>
                <c:pt idx="1421">
                  <c:v>5637282.6550881322</c:v>
                </c:pt>
                <c:pt idx="1422">
                  <c:v>5637357.8965846021</c:v>
                </c:pt>
                <c:pt idx="1423">
                  <c:v>5656002.7349996977</c:v>
                </c:pt>
                <c:pt idx="1424">
                  <c:v>5653029.9077901123</c:v>
                </c:pt>
                <c:pt idx="1425">
                  <c:v>5660440.0540104955</c:v>
                </c:pt>
                <c:pt idx="1426">
                  <c:v>5671759.4737897897</c:v>
                </c:pt>
                <c:pt idx="1427">
                  <c:v>5667896.1300438903</c:v>
                </c:pt>
                <c:pt idx="1428">
                  <c:v>5652401.6912383912</c:v>
                </c:pt>
                <c:pt idx="1429">
                  <c:v>5631898.2760669561</c:v>
                </c:pt>
                <c:pt idx="1430">
                  <c:v>5668455.0513847098</c:v>
                </c:pt>
                <c:pt idx="1431">
                  <c:v>5684939.7279421827</c:v>
                </c:pt>
                <c:pt idx="1432">
                  <c:v>5671557.0009670751</c:v>
                </c:pt>
                <c:pt idx="1433">
                  <c:v>5673751.1874244949</c:v>
                </c:pt>
                <c:pt idx="1434">
                  <c:v>5705852.2576028276</c:v>
                </c:pt>
                <c:pt idx="1435">
                  <c:v>5677699.5219555814</c:v>
                </c:pt>
                <c:pt idx="1436">
                  <c:v>5671280.2715036096</c:v>
                </c:pt>
                <c:pt idx="1437">
                  <c:v>5701083.7823123084</c:v>
                </c:pt>
                <c:pt idx="1438">
                  <c:v>5673930.3408748908</c:v>
                </c:pt>
                <c:pt idx="1439">
                  <c:v>5690731.2045912016</c:v>
                </c:pt>
                <c:pt idx="1440">
                  <c:v>5701969.1750260657</c:v>
                </c:pt>
                <c:pt idx="1441">
                  <c:v>5685608.7206540136</c:v>
                </c:pt>
                <c:pt idx="1442">
                  <c:v>5702844.1833351972</c:v>
                </c:pt>
                <c:pt idx="1443">
                  <c:v>5721449.2214864716</c:v>
                </c:pt>
                <c:pt idx="1444">
                  <c:v>5705439.5827538492</c:v>
                </c:pt>
                <c:pt idx="1445">
                  <c:v>5701138.7902116794</c:v>
                </c:pt>
                <c:pt idx="1446">
                  <c:v>5753159.3979385933</c:v>
                </c:pt>
                <c:pt idx="1447">
                  <c:v>5695151.6354225799</c:v>
                </c:pt>
                <c:pt idx="1448">
                  <c:v>5732621.578804452</c:v>
                </c:pt>
                <c:pt idx="1449">
                  <c:v>5737794.7532951673</c:v>
                </c:pt>
                <c:pt idx="1450">
                  <c:v>5733001.2016419824</c:v>
                </c:pt>
                <c:pt idx="1451">
                  <c:v>5676080.978169973</c:v>
                </c:pt>
                <c:pt idx="1452">
                  <c:v>5720458.5044398885</c:v>
                </c:pt>
                <c:pt idx="1453">
                  <c:v>5732058.7978624934</c:v>
                </c:pt>
                <c:pt idx="1454">
                  <c:v>5721289.2708384097</c:v>
                </c:pt>
                <c:pt idx="1455">
                  <c:v>5711863.5139907524</c:v>
                </c:pt>
                <c:pt idx="1456">
                  <c:v>5716128.6423816662</c:v>
                </c:pt>
                <c:pt idx="1457">
                  <c:v>5734962.1905492721</c:v>
                </c:pt>
                <c:pt idx="1458">
                  <c:v>5712275.9344853545</c:v>
                </c:pt>
                <c:pt idx="1459">
                  <c:v>5750812.5048947325</c:v>
                </c:pt>
                <c:pt idx="1460">
                  <c:v>5717795.5580387488</c:v>
                </c:pt>
                <c:pt idx="1461">
                  <c:v>5725450.6693080543</c:v>
                </c:pt>
                <c:pt idx="1462">
                  <c:v>5753686.7823986337</c:v>
                </c:pt>
                <c:pt idx="1463">
                  <c:v>5730098.443016354</c:v>
                </c:pt>
                <c:pt idx="1464">
                  <c:v>5759176.9147164626</c:v>
                </c:pt>
                <c:pt idx="1465">
                  <c:v>5775497.6470488617</c:v>
                </c:pt>
                <c:pt idx="1466">
                  <c:v>5773700.3956121681</c:v>
                </c:pt>
                <c:pt idx="1467">
                  <c:v>5774924.4987417795</c:v>
                </c:pt>
                <c:pt idx="1468">
                  <c:v>5763677.6148441806</c:v>
                </c:pt>
                <c:pt idx="1469">
                  <c:v>5751643.7681423668</c:v>
                </c:pt>
                <c:pt idx="1470">
                  <c:v>5768703.1792681059</c:v>
                </c:pt>
                <c:pt idx="1471">
                  <c:v>5757521.4308988638</c:v>
                </c:pt>
                <c:pt idx="1472">
                  <c:v>5727778.8746497054</c:v>
                </c:pt>
                <c:pt idx="1473">
                  <c:v>5787817.118031132</c:v>
                </c:pt>
                <c:pt idx="1474">
                  <c:v>5737861.4764939081</c:v>
                </c:pt>
                <c:pt idx="1475">
                  <c:v>5740364.3066026764</c:v>
                </c:pt>
                <c:pt idx="1476">
                  <c:v>5777715.7941957964</c:v>
                </c:pt>
                <c:pt idx="1477">
                  <c:v>5785342.1789193908</c:v>
                </c:pt>
                <c:pt idx="1478">
                  <c:v>5772454.8771039331</c:v>
                </c:pt>
                <c:pt idx="1479">
                  <c:v>5801038.2129181614</c:v>
                </c:pt>
                <c:pt idx="1480">
                  <c:v>5762984.9417623617</c:v>
                </c:pt>
                <c:pt idx="1481">
                  <c:v>5797844.5041762376</c:v>
                </c:pt>
                <c:pt idx="1482">
                  <c:v>5808469.5600969382</c:v>
                </c:pt>
                <c:pt idx="1483">
                  <c:v>5775937.7215059539</c:v>
                </c:pt>
                <c:pt idx="1484">
                  <c:v>5789036.9626750546</c:v>
                </c:pt>
                <c:pt idx="1485">
                  <c:v>5799606.3957452895</c:v>
                </c:pt>
                <c:pt idx="1486">
                  <c:v>5800364.7295630751</c:v>
                </c:pt>
                <c:pt idx="1487">
                  <c:v>5806241.4922070084</c:v>
                </c:pt>
                <c:pt idx="1488">
                  <c:v>5798046.3617907688</c:v>
                </c:pt>
                <c:pt idx="1489">
                  <c:v>5809023.2231515618</c:v>
                </c:pt>
                <c:pt idx="1490">
                  <c:v>5813183.4234728813</c:v>
                </c:pt>
                <c:pt idx="1491">
                  <c:v>5799889.5833919076</c:v>
                </c:pt>
                <c:pt idx="1492">
                  <c:v>5820215.4535235539</c:v>
                </c:pt>
                <c:pt idx="1493">
                  <c:v>5829925.397794785</c:v>
                </c:pt>
                <c:pt idx="1494">
                  <c:v>5835362.1989890393</c:v>
                </c:pt>
                <c:pt idx="1495">
                  <c:v>5822850.1831208244</c:v>
                </c:pt>
                <c:pt idx="1496">
                  <c:v>5839805.2077822089</c:v>
                </c:pt>
                <c:pt idx="1497">
                  <c:v>5824740.9967303015</c:v>
                </c:pt>
                <c:pt idx="1498">
                  <c:v>5807248.3142662654</c:v>
                </c:pt>
                <c:pt idx="1499">
                  <c:v>5840679.8969062027</c:v>
                </c:pt>
                <c:pt idx="1500">
                  <c:v>5818874.4370175498</c:v>
                </c:pt>
                <c:pt idx="1501">
                  <c:v>5843391.7933814563</c:v>
                </c:pt>
                <c:pt idx="1502">
                  <c:v>5836444.8510473641</c:v>
                </c:pt>
                <c:pt idx="1503">
                  <c:v>5833343.0550608439</c:v>
                </c:pt>
                <c:pt idx="1504">
                  <c:v>5838728.6155243292</c:v>
                </c:pt>
                <c:pt idx="1505">
                  <c:v>5841989.8052028408</c:v>
                </c:pt>
                <c:pt idx="1506">
                  <c:v>5863991.1136321798</c:v>
                </c:pt>
                <c:pt idx="1507">
                  <c:v>5857009.3370368062</c:v>
                </c:pt>
                <c:pt idx="1508">
                  <c:v>5868367.3298347555</c:v>
                </c:pt>
                <c:pt idx="1509">
                  <c:v>5896069.9215567885</c:v>
                </c:pt>
                <c:pt idx="1510">
                  <c:v>5886426.0731520634</c:v>
                </c:pt>
                <c:pt idx="1511">
                  <c:v>5873417.9088908052</c:v>
                </c:pt>
                <c:pt idx="1512">
                  <c:v>5880075.8471072204</c:v>
                </c:pt>
                <c:pt idx="1513">
                  <c:v>5860761.6964157391</c:v>
                </c:pt>
                <c:pt idx="1514">
                  <c:v>5866965.9139624741</c:v>
                </c:pt>
                <c:pt idx="1515">
                  <c:v>5882107.1682572635</c:v>
                </c:pt>
                <c:pt idx="1516">
                  <c:v>5881504.6303797178</c:v>
                </c:pt>
                <c:pt idx="1517">
                  <c:v>5869869.8094693413</c:v>
                </c:pt>
                <c:pt idx="1518">
                  <c:v>5879454.2682717666</c:v>
                </c:pt>
                <c:pt idx="1519">
                  <c:v>5884374.3053183984</c:v>
                </c:pt>
                <c:pt idx="1520">
                  <c:v>5885469.2572958134</c:v>
                </c:pt>
                <c:pt idx="1521">
                  <c:v>5877242.2588200355</c:v>
                </c:pt>
                <c:pt idx="1522">
                  <c:v>5881723.0916659757</c:v>
                </c:pt>
                <c:pt idx="1523">
                  <c:v>5881125.1253966466</c:v>
                </c:pt>
                <c:pt idx="1524">
                  <c:v>5885176.4181442</c:v>
                </c:pt>
                <c:pt idx="1525">
                  <c:v>5895153.991010461</c:v>
                </c:pt>
                <c:pt idx="1526">
                  <c:v>5903446.7228726111</c:v>
                </c:pt>
                <c:pt idx="1527">
                  <c:v>5910470.5163564254</c:v>
                </c:pt>
                <c:pt idx="1528">
                  <c:v>5910691.2211912321</c:v>
                </c:pt>
                <c:pt idx="1529">
                  <c:v>5909213.9517275197</c:v>
                </c:pt>
                <c:pt idx="1530">
                  <c:v>5920477.0579468505</c:v>
                </c:pt>
                <c:pt idx="1531">
                  <c:v>5929628.575753212</c:v>
                </c:pt>
                <c:pt idx="1532">
                  <c:v>5926850.7894499665</c:v>
                </c:pt>
                <c:pt idx="1533">
                  <c:v>5923231.5783453286</c:v>
                </c:pt>
                <c:pt idx="1534">
                  <c:v>5938752.2352440469</c:v>
                </c:pt>
                <c:pt idx="1535">
                  <c:v>5954324.2443845328</c:v>
                </c:pt>
                <c:pt idx="1536">
                  <c:v>5924701.5809629634</c:v>
                </c:pt>
                <c:pt idx="1537">
                  <c:v>5943162.9874618407</c:v>
                </c:pt>
                <c:pt idx="1538">
                  <c:v>5938675.8937544283</c:v>
                </c:pt>
                <c:pt idx="1539">
                  <c:v>5904269.6508956701</c:v>
                </c:pt>
                <c:pt idx="1540">
                  <c:v>5922148.7738876715</c:v>
                </c:pt>
                <c:pt idx="1541">
                  <c:v>5929948.5805637669</c:v>
                </c:pt>
                <c:pt idx="1542">
                  <c:v>5921721.9242124027</c:v>
                </c:pt>
                <c:pt idx="1543">
                  <c:v>5902237.2083652802</c:v>
                </c:pt>
                <c:pt idx="1544">
                  <c:v>5962734.0077623967</c:v>
                </c:pt>
                <c:pt idx="1545">
                  <c:v>5896439.7450704761</c:v>
                </c:pt>
                <c:pt idx="1546">
                  <c:v>5929685.996742771</c:v>
                </c:pt>
                <c:pt idx="1547">
                  <c:v>5930305.6490130378</c:v>
                </c:pt>
                <c:pt idx="1548">
                  <c:v>5935123.728059398</c:v>
                </c:pt>
                <c:pt idx="1549">
                  <c:v>5925258.3865149999</c:v>
                </c:pt>
                <c:pt idx="1550">
                  <c:v>5918362.5859564319</c:v>
                </c:pt>
                <c:pt idx="1551">
                  <c:v>5935706.2163812593</c:v>
                </c:pt>
                <c:pt idx="1552">
                  <c:v>5939251.6254719365</c:v>
                </c:pt>
                <c:pt idx="1553">
                  <c:v>5936929.6573897116</c:v>
                </c:pt>
                <c:pt idx="1554">
                  <c:v>5930021.8388717063</c:v>
                </c:pt>
                <c:pt idx="1555">
                  <c:v>5927720.1828640457</c:v>
                </c:pt>
                <c:pt idx="1556">
                  <c:v>5928336.0107208109</c:v>
                </c:pt>
                <c:pt idx="1557">
                  <c:v>5910711.7028881256</c:v>
                </c:pt>
                <c:pt idx="1558">
                  <c:v>5941638.5218423372</c:v>
                </c:pt>
                <c:pt idx="1559">
                  <c:v>5947249.1342331236</c:v>
                </c:pt>
                <c:pt idx="1560">
                  <c:v>5920434.9519146411</c:v>
                </c:pt>
                <c:pt idx="1561">
                  <c:v>5948029.3581753084</c:v>
                </c:pt>
                <c:pt idx="1562">
                  <c:v>5924974.9717324665</c:v>
                </c:pt>
                <c:pt idx="1563">
                  <c:v>5968434.3654914852</c:v>
                </c:pt>
                <c:pt idx="1564">
                  <c:v>5966504.5136433998</c:v>
                </c:pt>
                <c:pt idx="1565">
                  <c:v>5981752.8244217262</c:v>
                </c:pt>
                <c:pt idx="1566">
                  <c:v>5975195.6381971519</c:v>
                </c:pt>
                <c:pt idx="1567">
                  <c:v>5983731.0968380729</c:v>
                </c:pt>
                <c:pt idx="1568">
                  <c:v>5944733.7493753461</c:v>
                </c:pt>
                <c:pt idx="1569">
                  <c:v>5982771.3656457867</c:v>
                </c:pt>
                <c:pt idx="1570">
                  <c:v>5955855.7956791352</c:v>
                </c:pt>
                <c:pt idx="1571">
                  <c:v>5980145.0900434954</c:v>
                </c:pt>
                <c:pt idx="1572">
                  <c:v>5935172.6852729246</c:v>
                </c:pt>
                <c:pt idx="1573">
                  <c:v>5964237.3308167411</c:v>
                </c:pt>
                <c:pt idx="1574">
                  <c:v>5981430.0741446763</c:v>
                </c:pt>
                <c:pt idx="1575">
                  <c:v>5992001.0897247996</c:v>
                </c:pt>
                <c:pt idx="1576">
                  <c:v>6002171.1520526484</c:v>
                </c:pt>
                <c:pt idx="1577">
                  <c:v>6002302.0221448317</c:v>
                </c:pt>
                <c:pt idx="1578">
                  <c:v>6001597.011100512</c:v>
                </c:pt>
                <c:pt idx="1579">
                  <c:v>5978444.6832794929</c:v>
                </c:pt>
                <c:pt idx="1580">
                  <c:v>5966619.8345519779</c:v>
                </c:pt>
                <c:pt idx="1581">
                  <c:v>5991591.2464642189</c:v>
                </c:pt>
                <c:pt idx="1582">
                  <c:v>5963242.0085548684</c:v>
                </c:pt>
                <c:pt idx="1583">
                  <c:v>6017679.1975696674</c:v>
                </c:pt>
                <c:pt idx="1584">
                  <c:v>6003627.2219020324</c:v>
                </c:pt>
                <c:pt idx="1585">
                  <c:v>5989253.0232008398</c:v>
                </c:pt>
                <c:pt idx="1586">
                  <c:v>5974151.8257670095</c:v>
                </c:pt>
                <c:pt idx="1587">
                  <c:v>5981704.9495318681</c:v>
                </c:pt>
                <c:pt idx="1588">
                  <c:v>6017842.7439948721</c:v>
                </c:pt>
                <c:pt idx="1589">
                  <c:v>6032546.9192294879</c:v>
                </c:pt>
                <c:pt idx="1590">
                  <c:v>5999436.9803526793</c:v>
                </c:pt>
                <c:pt idx="1591">
                  <c:v>6004109.6197051229</c:v>
                </c:pt>
                <c:pt idx="1592">
                  <c:v>5998463.6981348991</c:v>
                </c:pt>
                <c:pt idx="1593">
                  <c:v>5997361.2641680529</c:v>
                </c:pt>
                <c:pt idx="1594">
                  <c:v>6003255.1717449874</c:v>
                </c:pt>
                <c:pt idx="1595">
                  <c:v>6030252.0463989917</c:v>
                </c:pt>
                <c:pt idx="1596">
                  <c:v>6034923.0162838092</c:v>
                </c:pt>
                <c:pt idx="1597">
                  <c:v>6038761.3155201282</c:v>
                </c:pt>
                <c:pt idx="1598">
                  <c:v>6041350.4055353142</c:v>
                </c:pt>
                <c:pt idx="1599">
                  <c:v>6017867.714400324</c:v>
                </c:pt>
                <c:pt idx="1600">
                  <c:v>6021277.2690576054</c:v>
                </c:pt>
                <c:pt idx="1601">
                  <c:v>6045780.193605924</c:v>
                </c:pt>
                <c:pt idx="1602">
                  <c:v>6054176.0448921332</c:v>
                </c:pt>
                <c:pt idx="1603">
                  <c:v>6057168.442955859</c:v>
                </c:pt>
                <c:pt idx="1604">
                  <c:v>6017617.9066911163</c:v>
                </c:pt>
                <c:pt idx="1605">
                  <c:v>6025527.6393637704</c:v>
                </c:pt>
                <c:pt idx="1606">
                  <c:v>6009669.1506364476</c:v>
                </c:pt>
                <c:pt idx="1607">
                  <c:v>6026562.2877875892</c:v>
                </c:pt>
                <c:pt idx="1608">
                  <c:v>5985554.4013209762</c:v>
                </c:pt>
                <c:pt idx="1609">
                  <c:v>5974406.5238600727</c:v>
                </c:pt>
                <c:pt idx="1610">
                  <c:v>6049468.183638595</c:v>
                </c:pt>
                <c:pt idx="1611">
                  <c:v>5986784.2566073136</c:v>
                </c:pt>
                <c:pt idx="1612">
                  <c:v>6006737.6927080648</c:v>
                </c:pt>
                <c:pt idx="1613">
                  <c:v>6005644.6242008507</c:v>
                </c:pt>
                <c:pt idx="1614">
                  <c:v>6028932.9382578488</c:v>
                </c:pt>
                <c:pt idx="1615">
                  <c:v>6017644.7333318079</c:v>
                </c:pt>
                <c:pt idx="1616">
                  <c:v>6021817.8143916968</c:v>
                </c:pt>
                <c:pt idx="1617">
                  <c:v>6011391.5609032689</c:v>
                </c:pt>
                <c:pt idx="1618">
                  <c:v>6042383.8578357203</c:v>
                </c:pt>
                <c:pt idx="1619">
                  <c:v>6064586.4789538896</c:v>
                </c:pt>
                <c:pt idx="1620">
                  <c:v>6033205.9683163073</c:v>
                </c:pt>
                <c:pt idx="1621">
                  <c:v>6033711.2425642079</c:v>
                </c:pt>
                <c:pt idx="1622">
                  <c:v>6052939.0687980643</c:v>
                </c:pt>
                <c:pt idx="1623">
                  <c:v>6040401.3744435161</c:v>
                </c:pt>
                <c:pt idx="1624">
                  <c:v>6050658.5702544544</c:v>
                </c:pt>
                <c:pt idx="1625">
                  <c:v>6061340.6575006712</c:v>
                </c:pt>
                <c:pt idx="1626">
                  <c:v>6071632.0834418414</c:v>
                </c:pt>
                <c:pt idx="1627">
                  <c:v>6043201.7032034127</c:v>
                </c:pt>
                <c:pt idx="1628">
                  <c:v>6044506.5155744553</c:v>
                </c:pt>
                <c:pt idx="1629">
                  <c:v>6060824.680267036</c:v>
                </c:pt>
                <c:pt idx="1630">
                  <c:v>6022529.150225753</c:v>
                </c:pt>
                <c:pt idx="1631">
                  <c:v>6058132.6615737304</c:v>
                </c:pt>
                <c:pt idx="1632">
                  <c:v>6012743.9139023079</c:v>
                </c:pt>
                <c:pt idx="1633">
                  <c:v>6030466.6214093277</c:v>
                </c:pt>
                <c:pt idx="1634">
                  <c:v>6045843.4634335022</c:v>
                </c:pt>
                <c:pt idx="1635">
                  <c:v>6036281.6954804827</c:v>
                </c:pt>
                <c:pt idx="1636">
                  <c:v>6063368.2913978482</c:v>
                </c:pt>
                <c:pt idx="1637">
                  <c:v>6035670.8363185283</c:v>
                </c:pt>
                <c:pt idx="1638">
                  <c:v>6017011.9768375279</c:v>
                </c:pt>
                <c:pt idx="1639">
                  <c:v>6048687.2180155283</c:v>
                </c:pt>
                <c:pt idx="1640">
                  <c:v>6043559.3162523881</c:v>
                </c:pt>
                <c:pt idx="1641">
                  <c:v>6020124.1711738454</c:v>
                </c:pt>
                <c:pt idx="1642">
                  <c:v>6013494.1090546828</c:v>
                </c:pt>
                <c:pt idx="1643">
                  <c:v>6013212.3977103075</c:v>
                </c:pt>
                <c:pt idx="1644">
                  <c:v>5978746.7301615328</c:v>
                </c:pt>
                <c:pt idx="1645">
                  <c:v>6036033.7191570429</c:v>
                </c:pt>
                <c:pt idx="1646">
                  <c:v>6047279.8822249174</c:v>
                </c:pt>
                <c:pt idx="1647">
                  <c:v>6039004.6238756152</c:v>
                </c:pt>
                <c:pt idx="1648">
                  <c:v>6042673.8566763336</c:v>
                </c:pt>
                <c:pt idx="1649">
                  <c:v>6033637.0925810784</c:v>
                </c:pt>
                <c:pt idx="1650">
                  <c:v>6037694.4306229353</c:v>
                </c:pt>
                <c:pt idx="1651">
                  <c:v>6063239.7314812802</c:v>
                </c:pt>
                <c:pt idx="1652">
                  <c:v>6072102.5469596246</c:v>
                </c:pt>
                <c:pt idx="1653">
                  <c:v>6016698.3091927506</c:v>
                </c:pt>
                <c:pt idx="1654">
                  <c:v>6040436.1953241332</c:v>
                </c:pt>
                <c:pt idx="1655">
                  <c:v>6053590.0760224871</c:v>
                </c:pt>
                <c:pt idx="1656">
                  <c:v>6045356.5233568661</c:v>
                </c:pt>
                <c:pt idx="1657">
                  <c:v>6031256.9191348078</c:v>
                </c:pt>
                <c:pt idx="1658">
                  <c:v>6069300.0848702956</c:v>
                </c:pt>
                <c:pt idx="1659">
                  <c:v>6030274.955221232</c:v>
                </c:pt>
                <c:pt idx="1660">
                  <c:v>6043730.4676465802</c:v>
                </c:pt>
                <c:pt idx="1661">
                  <c:v>6047754.1210216051</c:v>
                </c:pt>
                <c:pt idx="1662">
                  <c:v>6038014.1226505199</c:v>
                </c:pt>
                <c:pt idx="1663">
                  <c:v>6035363.1628955686</c:v>
                </c:pt>
                <c:pt idx="1664">
                  <c:v>6058632.4793396173</c:v>
                </c:pt>
                <c:pt idx="1665">
                  <c:v>6018785.1671009492</c:v>
                </c:pt>
                <c:pt idx="1666">
                  <c:v>6016950.6212667618</c:v>
                </c:pt>
                <c:pt idx="1667">
                  <c:v>6043162.8509493768</c:v>
                </c:pt>
                <c:pt idx="1668">
                  <c:v>6035440.5512522869</c:v>
                </c:pt>
                <c:pt idx="1669">
                  <c:v>6044508.938604855</c:v>
                </c:pt>
                <c:pt idx="1670">
                  <c:v>6077968.5673966091</c:v>
                </c:pt>
                <c:pt idx="1671">
                  <c:v>6039612.5652483068</c:v>
                </c:pt>
                <c:pt idx="1672">
                  <c:v>6018759.3128112704</c:v>
                </c:pt>
                <c:pt idx="1673">
                  <c:v>6046799.3502694005</c:v>
                </c:pt>
                <c:pt idx="1674">
                  <c:v>6029408.6476848926</c:v>
                </c:pt>
                <c:pt idx="1675">
                  <c:v>6060225.5774163892</c:v>
                </c:pt>
                <c:pt idx="1676">
                  <c:v>6055615.4880618295</c:v>
                </c:pt>
                <c:pt idx="1677">
                  <c:v>6061150.707453805</c:v>
                </c:pt>
                <c:pt idx="1678">
                  <c:v>6058883.3255146602</c:v>
                </c:pt>
                <c:pt idx="1679">
                  <c:v>6060124.8904233547</c:v>
                </c:pt>
                <c:pt idx="1680">
                  <c:v>6027297.0244469792</c:v>
                </c:pt>
                <c:pt idx="1681">
                  <c:v>6071566.97437876</c:v>
                </c:pt>
                <c:pt idx="1682">
                  <c:v>6069680.3772380622</c:v>
                </c:pt>
                <c:pt idx="1683">
                  <c:v>6024522.9582765736</c:v>
                </c:pt>
                <c:pt idx="1684">
                  <c:v>6041922.848292809</c:v>
                </c:pt>
                <c:pt idx="1685">
                  <c:v>6011349.2686403003</c:v>
                </c:pt>
                <c:pt idx="1686">
                  <c:v>5994743.2411695141</c:v>
                </c:pt>
                <c:pt idx="1687">
                  <c:v>6063409.1660356065</c:v>
                </c:pt>
                <c:pt idx="1688">
                  <c:v>6025790.5907986863</c:v>
                </c:pt>
                <c:pt idx="1689">
                  <c:v>6007616.0340404781</c:v>
                </c:pt>
                <c:pt idx="1690">
                  <c:v>6010765.6747591877</c:v>
                </c:pt>
                <c:pt idx="1691">
                  <c:v>5993855.5956284618</c:v>
                </c:pt>
                <c:pt idx="1692">
                  <c:v>5985324.644427795</c:v>
                </c:pt>
                <c:pt idx="1693">
                  <c:v>6036199.6680672476</c:v>
                </c:pt>
                <c:pt idx="1694">
                  <c:v>6004406.6085103694</c:v>
                </c:pt>
                <c:pt idx="1695">
                  <c:v>6021547.768685651</c:v>
                </c:pt>
                <c:pt idx="1696">
                  <c:v>6020513.05963868</c:v>
                </c:pt>
                <c:pt idx="1697">
                  <c:v>6020237.552364585</c:v>
                </c:pt>
                <c:pt idx="1698">
                  <c:v>6012784.2137453714</c:v>
                </c:pt>
                <c:pt idx="1699">
                  <c:v>6031805.3723022193</c:v>
                </c:pt>
                <c:pt idx="1700">
                  <c:v>6022813.8788225111</c:v>
                </c:pt>
                <c:pt idx="1701">
                  <c:v>6021026.9989234889</c:v>
                </c:pt>
                <c:pt idx="1702">
                  <c:v>6004955.5864878176</c:v>
                </c:pt>
                <c:pt idx="1703">
                  <c:v>6022739.1617732989</c:v>
                </c:pt>
                <c:pt idx="1704">
                  <c:v>5976855.4755950551</c:v>
                </c:pt>
                <c:pt idx="1705">
                  <c:v>6025199.9533266043</c:v>
                </c:pt>
                <c:pt idx="1706">
                  <c:v>6046830.9965627277</c:v>
                </c:pt>
                <c:pt idx="1707">
                  <c:v>6006275.9465400344</c:v>
                </c:pt>
                <c:pt idx="1708">
                  <c:v>5986662.1477669105</c:v>
                </c:pt>
                <c:pt idx="1709">
                  <c:v>6019965.9685065756</c:v>
                </c:pt>
                <c:pt idx="1710">
                  <c:v>5985068.020896432</c:v>
                </c:pt>
                <c:pt idx="1711">
                  <c:v>6005611.1933227805</c:v>
                </c:pt>
                <c:pt idx="1712">
                  <c:v>6003864.745118482</c:v>
                </c:pt>
                <c:pt idx="1713">
                  <c:v>5954228.9950197954</c:v>
                </c:pt>
                <c:pt idx="1714">
                  <c:v>5991866.020399427</c:v>
                </c:pt>
                <c:pt idx="1715">
                  <c:v>5993838.225291566</c:v>
                </c:pt>
                <c:pt idx="1716">
                  <c:v>5979954.3605873259</c:v>
                </c:pt>
                <c:pt idx="1717">
                  <c:v>6008885.8525369354</c:v>
                </c:pt>
                <c:pt idx="1718">
                  <c:v>5991255.4124252796</c:v>
                </c:pt>
                <c:pt idx="1719">
                  <c:v>5964254.318561011</c:v>
                </c:pt>
                <c:pt idx="1720">
                  <c:v>6000716.1066824077</c:v>
                </c:pt>
                <c:pt idx="1721">
                  <c:v>5996410.5576160029</c:v>
                </c:pt>
                <c:pt idx="1722">
                  <c:v>6005374.2925022254</c:v>
                </c:pt>
                <c:pt idx="1723">
                  <c:v>6000328.9695434347</c:v>
                </c:pt>
                <c:pt idx="1724">
                  <c:v>5988331.6129467674</c:v>
                </c:pt>
                <c:pt idx="1725">
                  <c:v>5976766.2062654588</c:v>
                </c:pt>
                <c:pt idx="1726">
                  <c:v>6004353.0668483647</c:v>
                </c:pt>
                <c:pt idx="1727">
                  <c:v>5970489.0520375064</c:v>
                </c:pt>
                <c:pt idx="1728">
                  <c:v>5977533.2589875264</c:v>
                </c:pt>
                <c:pt idx="1729">
                  <c:v>5977666.9659150774</c:v>
                </c:pt>
                <c:pt idx="1730">
                  <c:v>5961858.6941781389</c:v>
                </c:pt>
                <c:pt idx="1731">
                  <c:v>5966701.7962855138</c:v>
                </c:pt>
                <c:pt idx="1732">
                  <c:v>5976978.8448546678</c:v>
                </c:pt>
                <c:pt idx="1733">
                  <c:v>5961573.4957831819</c:v>
                </c:pt>
                <c:pt idx="1734">
                  <c:v>5961718.8402056089</c:v>
                </c:pt>
                <c:pt idx="1735">
                  <c:v>5959705.4250297463</c:v>
                </c:pt>
                <c:pt idx="1736">
                  <c:v>5950881.6764155589</c:v>
                </c:pt>
                <c:pt idx="1737">
                  <c:v>5961075.6846599625</c:v>
                </c:pt>
                <c:pt idx="1738">
                  <c:v>5937981.0069334637</c:v>
                </c:pt>
                <c:pt idx="1739">
                  <c:v>5981519.0866448199</c:v>
                </c:pt>
                <c:pt idx="1740">
                  <c:v>5950421.2428407455</c:v>
                </c:pt>
                <c:pt idx="1741">
                  <c:v>5962013.4779292522</c:v>
                </c:pt>
                <c:pt idx="1742">
                  <c:v>5919164.6421501851</c:v>
                </c:pt>
                <c:pt idx="1743">
                  <c:v>5912299.353889823</c:v>
                </c:pt>
                <c:pt idx="1744">
                  <c:v>5921630.6772987572</c:v>
                </c:pt>
                <c:pt idx="1745">
                  <c:v>5911959.0119523006</c:v>
                </c:pt>
                <c:pt idx="1746">
                  <c:v>5911087.8603522833</c:v>
                </c:pt>
                <c:pt idx="1747">
                  <c:v>5948291.9417612944</c:v>
                </c:pt>
                <c:pt idx="1748">
                  <c:v>5914253.0812028199</c:v>
                </c:pt>
                <c:pt idx="1749">
                  <c:v>5930585.8619502988</c:v>
                </c:pt>
                <c:pt idx="1750">
                  <c:v>5920565.8273298237</c:v>
                </c:pt>
                <c:pt idx="1751">
                  <c:v>5913390.4581100717</c:v>
                </c:pt>
                <c:pt idx="1752">
                  <c:v>5889913.8838740997</c:v>
                </c:pt>
                <c:pt idx="1753">
                  <c:v>5900862.8734259093</c:v>
                </c:pt>
                <c:pt idx="1754">
                  <c:v>5904873.0374677507</c:v>
                </c:pt>
                <c:pt idx="1755">
                  <c:v>5868800.9553233385</c:v>
                </c:pt>
                <c:pt idx="1756">
                  <c:v>5903854.1984749362</c:v>
                </c:pt>
                <c:pt idx="1757">
                  <c:v>5880897.3158792378</c:v>
                </c:pt>
                <c:pt idx="1758">
                  <c:v>5864984.7934468212</c:v>
                </c:pt>
                <c:pt idx="1759">
                  <c:v>5880613.8954303432</c:v>
                </c:pt>
                <c:pt idx="1760">
                  <c:v>5878071.2195386942</c:v>
                </c:pt>
                <c:pt idx="1761">
                  <c:v>5849631.8340392187</c:v>
                </c:pt>
                <c:pt idx="1762">
                  <c:v>5868564.8385573877</c:v>
                </c:pt>
                <c:pt idx="1763">
                  <c:v>5855505.5870103287</c:v>
                </c:pt>
                <c:pt idx="1764">
                  <c:v>5873076.6493527703</c:v>
                </c:pt>
                <c:pt idx="1765">
                  <c:v>5860353.8728814954</c:v>
                </c:pt>
                <c:pt idx="1766">
                  <c:v>5858195.5152962515</c:v>
                </c:pt>
                <c:pt idx="1767">
                  <c:v>5812370.4243356707</c:v>
                </c:pt>
                <c:pt idx="1768">
                  <c:v>5846131.3103885269</c:v>
                </c:pt>
                <c:pt idx="1769">
                  <c:v>5825882.8819311401</c:v>
                </c:pt>
                <c:pt idx="1770">
                  <c:v>5831474.5212464388</c:v>
                </c:pt>
                <c:pt idx="1771">
                  <c:v>5837068.0872737477</c:v>
                </c:pt>
                <c:pt idx="1772">
                  <c:v>5812615.5968781319</c:v>
                </c:pt>
                <c:pt idx="1773">
                  <c:v>5803915.5807888797</c:v>
                </c:pt>
                <c:pt idx="1774">
                  <c:v>5836087.8517904729</c:v>
                </c:pt>
                <c:pt idx="1775">
                  <c:v>5807067.5458694668</c:v>
                </c:pt>
                <c:pt idx="1776">
                  <c:v>5778379.2010898478</c:v>
                </c:pt>
                <c:pt idx="1777">
                  <c:v>5811535.6620598249</c:v>
                </c:pt>
                <c:pt idx="1778">
                  <c:v>5785790.9304452417</c:v>
                </c:pt>
                <c:pt idx="1779">
                  <c:v>5777558.4554625843</c:v>
                </c:pt>
                <c:pt idx="1780">
                  <c:v>5794838.2970292056</c:v>
                </c:pt>
                <c:pt idx="1781">
                  <c:v>5786912.7793691885</c:v>
                </c:pt>
                <c:pt idx="1782">
                  <c:v>5779346.9960010648</c:v>
                </c:pt>
                <c:pt idx="1783">
                  <c:v>5789726.4659856921</c:v>
                </c:pt>
                <c:pt idx="1784">
                  <c:v>5767871.5338390125</c:v>
                </c:pt>
                <c:pt idx="1785">
                  <c:v>5762325.7661117995</c:v>
                </c:pt>
                <c:pt idx="1786">
                  <c:v>5789206.3571685068</c:v>
                </c:pt>
                <c:pt idx="1787">
                  <c:v>5730158.0129397502</c:v>
                </c:pt>
                <c:pt idx="1788">
                  <c:v>5735564.8965408355</c:v>
                </c:pt>
                <c:pt idx="1789">
                  <c:v>5751865.4513559481</c:v>
                </c:pt>
                <c:pt idx="1790">
                  <c:v>5722794.1359935356</c:v>
                </c:pt>
                <c:pt idx="1791">
                  <c:v>5739964.0518786274</c:v>
                </c:pt>
                <c:pt idx="1792">
                  <c:v>5738663.6180159189</c:v>
                </c:pt>
                <c:pt idx="1793">
                  <c:v>5723392.3458667258</c:v>
                </c:pt>
                <c:pt idx="1794">
                  <c:v>5707595.8335409733</c:v>
                </c:pt>
                <c:pt idx="1795">
                  <c:v>5707281.278796765</c:v>
                </c:pt>
                <c:pt idx="1796">
                  <c:v>5719565.40537732</c:v>
                </c:pt>
                <c:pt idx="1797">
                  <c:v>5707595.8335409686</c:v>
                </c:pt>
                <c:pt idx="1798">
                  <c:v>5717341.6595305055</c:v>
                </c:pt>
                <c:pt idx="1799">
                  <c:v>5693518.4527511988</c:v>
                </c:pt>
                <c:pt idx="1800">
                  <c:v>5689789.8589083953</c:v>
                </c:pt>
                <c:pt idx="1801">
                  <c:v>5681103.9618732482</c:v>
                </c:pt>
                <c:pt idx="1802">
                  <c:v>5680504.293494164</c:v>
                </c:pt>
                <c:pt idx="1803">
                  <c:v>5667547.9759110156</c:v>
                </c:pt>
                <c:pt idx="1804">
                  <c:v>5650686.8905816376</c:v>
                </c:pt>
                <c:pt idx="1805">
                  <c:v>5650730.0314307502</c:v>
                </c:pt>
                <c:pt idx="1806">
                  <c:v>5631272.973262839</c:v>
                </c:pt>
                <c:pt idx="1807">
                  <c:v>5627085.9752235627</c:v>
                </c:pt>
                <c:pt idx="1808">
                  <c:v>5614159.2638866333</c:v>
                </c:pt>
                <c:pt idx="1809">
                  <c:v>5626904.670598371</c:v>
                </c:pt>
                <c:pt idx="1810">
                  <c:v>5610991.6405362152</c:v>
                </c:pt>
                <c:pt idx="1811">
                  <c:v>5606562.9322680691</c:v>
                </c:pt>
                <c:pt idx="1812">
                  <c:v>5606338.9233808974</c:v>
                </c:pt>
                <c:pt idx="1813">
                  <c:v>5593571.6239848621</c:v>
                </c:pt>
                <c:pt idx="1814">
                  <c:v>5579696.2242719457</c:v>
                </c:pt>
                <c:pt idx="1815">
                  <c:v>5589281.6858275132</c:v>
                </c:pt>
                <c:pt idx="1816">
                  <c:v>5559840.0242407238</c:v>
                </c:pt>
                <c:pt idx="1817">
                  <c:v>5560536.3421593513</c:v>
                </c:pt>
                <c:pt idx="1818">
                  <c:v>5570343.2515283404</c:v>
                </c:pt>
                <c:pt idx="1819">
                  <c:v>5535074.0451215943</c:v>
                </c:pt>
                <c:pt idx="1820">
                  <c:v>5514668.8963746289</c:v>
                </c:pt>
                <c:pt idx="1821">
                  <c:v>5523460.5849503893</c:v>
                </c:pt>
                <c:pt idx="1822">
                  <c:v>5506333.1438536393</c:v>
                </c:pt>
                <c:pt idx="1823">
                  <c:v>5482794.1734305294</c:v>
                </c:pt>
                <c:pt idx="1824">
                  <c:v>5486650.9152813908</c:v>
                </c:pt>
                <c:pt idx="1825">
                  <c:v>5488232.1067986423</c:v>
                </c:pt>
                <c:pt idx="1826">
                  <c:v>5494078.517902812</c:v>
                </c:pt>
                <c:pt idx="1827">
                  <c:v>5478914.7943615168</c:v>
                </c:pt>
                <c:pt idx="1828">
                  <c:v>5470612.4087607255</c:v>
                </c:pt>
                <c:pt idx="1829">
                  <c:v>5462909.1405640496</c:v>
                </c:pt>
                <c:pt idx="1830">
                  <c:v>5441284.1892050849</c:v>
                </c:pt>
                <c:pt idx="1831">
                  <c:v>5438694.2822622415</c:v>
                </c:pt>
                <c:pt idx="1832">
                  <c:v>5433892.1255760435</c:v>
                </c:pt>
                <c:pt idx="1833">
                  <c:v>5422201.5253680935</c:v>
                </c:pt>
                <c:pt idx="1834">
                  <c:v>5394708.5126368375</c:v>
                </c:pt>
                <c:pt idx="1835">
                  <c:v>5378621.1442236165</c:v>
                </c:pt>
                <c:pt idx="1836">
                  <c:v>5393244.4248684989</c:v>
                </c:pt>
                <c:pt idx="1837">
                  <c:v>5357252.3502475079</c:v>
                </c:pt>
                <c:pt idx="1838">
                  <c:v>5375262.0696086017</c:v>
                </c:pt>
                <c:pt idx="1839">
                  <c:v>5372528.7424600432</c:v>
                </c:pt>
                <c:pt idx="1840">
                  <c:v>5342494.1007577535</c:v>
                </c:pt>
                <c:pt idx="1841">
                  <c:v>5356091.6298170816</c:v>
                </c:pt>
                <c:pt idx="1842">
                  <c:v>5331588.6755881114</c:v>
                </c:pt>
                <c:pt idx="1843">
                  <c:v>5316803.9607855296</c:v>
                </c:pt>
                <c:pt idx="1844">
                  <c:v>5298202.0973910056</c:v>
                </c:pt>
                <c:pt idx="1845">
                  <c:v>5302141.2811065381</c:v>
                </c:pt>
                <c:pt idx="1846">
                  <c:v>5274875.8749774853</c:v>
                </c:pt>
                <c:pt idx="1847">
                  <c:v>5268979.531897733</c:v>
                </c:pt>
                <c:pt idx="1848">
                  <c:v>5256688.525907292</c:v>
                </c:pt>
                <c:pt idx="1849">
                  <c:v>5236326.4527898803</c:v>
                </c:pt>
                <c:pt idx="1850">
                  <c:v>5203830.6867001196</c:v>
                </c:pt>
                <c:pt idx="1851">
                  <c:v>5203919.7464963123</c:v>
                </c:pt>
                <c:pt idx="1852">
                  <c:v>5204509.7135191392</c:v>
                </c:pt>
                <c:pt idx="1853">
                  <c:v>5207854.9516535662</c:v>
                </c:pt>
                <c:pt idx="1854">
                  <c:v>5166193.9575471105</c:v>
                </c:pt>
                <c:pt idx="1855">
                  <c:v>5163600.8055633679</c:v>
                </c:pt>
                <c:pt idx="1856">
                  <c:v>5157822.6535514155</c:v>
                </c:pt>
                <c:pt idx="1857">
                  <c:v>5129659.2600586703</c:v>
                </c:pt>
                <c:pt idx="1858">
                  <c:v>5133922.0087438757</c:v>
                </c:pt>
                <c:pt idx="1859">
                  <c:v>5124616.8381882524</c:v>
                </c:pt>
                <c:pt idx="1860">
                  <c:v>5112713.6012547417</c:v>
                </c:pt>
                <c:pt idx="1861">
                  <c:v>5078745.5016080672</c:v>
                </c:pt>
                <c:pt idx="1862">
                  <c:v>5060277.0847757719</c:v>
                </c:pt>
                <c:pt idx="1863">
                  <c:v>5061637.952784027</c:v>
                </c:pt>
                <c:pt idx="1864">
                  <c:v>5041467.8243109742</c:v>
                </c:pt>
                <c:pt idx="1865">
                  <c:v>5023798.1645251401</c:v>
                </c:pt>
                <c:pt idx="1866">
                  <c:v>5005589.2705667233</c:v>
                </c:pt>
                <c:pt idx="1867">
                  <c:v>5009939.749941648</c:v>
                </c:pt>
                <c:pt idx="1868">
                  <c:v>4982545.2856135927</c:v>
                </c:pt>
                <c:pt idx="1869">
                  <c:v>4949215.0679197069</c:v>
                </c:pt>
                <c:pt idx="1870">
                  <c:v>4964948.7617940428</c:v>
                </c:pt>
                <c:pt idx="1871">
                  <c:v>4941026.7158218455</c:v>
                </c:pt>
                <c:pt idx="1872">
                  <c:v>4923768.3831040533</c:v>
                </c:pt>
                <c:pt idx="1873">
                  <c:v>4911264.3012298848</c:v>
                </c:pt>
                <c:pt idx="1874">
                  <c:v>4904527.2652291693</c:v>
                </c:pt>
                <c:pt idx="1875">
                  <c:v>4869618.9440335454</c:v>
                </c:pt>
                <c:pt idx="1876">
                  <c:v>4858096.7141596945</c:v>
                </c:pt>
                <c:pt idx="1877">
                  <c:v>4840041.2668427443</c:v>
                </c:pt>
                <c:pt idx="1878">
                  <c:v>4828061.3925575959</c:v>
                </c:pt>
                <c:pt idx="1879">
                  <c:v>4826487.131965315</c:v>
                </c:pt>
                <c:pt idx="1880">
                  <c:v>4776671.1906190431</c:v>
                </c:pt>
                <c:pt idx="1881">
                  <c:v>4755223.8809521077</c:v>
                </c:pt>
                <c:pt idx="1882">
                  <c:v>4757230.7588902377</c:v>
                </c:pt>
                <c:pt idx="1883">
                  <c:v>4726286.4597072555</c:v>
                </c:pt>
                <c:pt idx="1884">
                  <c:v>4706770.0086062877</c:v>
                </c:pt>
                <c:pt idx="1885">
                  <c:v>4680112.8107686425</c:v>
                </c:pt>
                <c:pt idx="1886">
                  <c:v>4665155.3603442628</c:v>
                </c:pt>
                <c:pt idx="1887">
                  <c:v>4647975.9549647225</c:v>
                </c:pt>
                <c:pt idx="1888">
                  <c:v>4635976.2991954256</c:v>
                </c:pt>
                <c:pt idx="1889">
                  <c:v>4626366.8327518879</c:v>
                </c:pt>
                <c:pt idx="1890">
                  <c:v>4601901.2653656658</c:v>
                </c:pt>
                <c:pt idx="1891">
                  <c:v>4579612.4672285328</c:v>
                </c:pt>
                <c:pt idx="1892">
                  <c:v>4552350.9854695499</c:v>
                </c:pt>
                <c:pt idx="1893">
                  <c:v>4547435.8149575684</c:v>
                </c:pt>
                <c:pt idx="1894">
                  <c:v>4535514.77515788</c:v>
                </c:pt>
                <c:pt idx="1895">
                  <c:v>4510138.3969079666</c:v>
                </c:pt>
                <c:pt idx="1896">
                  <c:v>4469457.0512649938</c:v>
                </c:pt>
                <c:pt idx="1897">
                  <c:v>4473014.5613063136</c:v>
                </c:pt>
                <c:pt idx="1898">
                  <c:v>4440475.5509725297</c:v>
                </c:pt>
                <c:pt idx="1899">
                  <c:v>4418900.2345316419</c:v>
                </c:pt>
                <c:pt idx="1900">
                  <c:v>4425902.7705808729</c:v>
                </c:pt>
                <c:pt idx="1901">
                  <c:v>4376291.6918919552</c:v>
                </c:pt>
                <c:pt idx="1902">
                  <c:v>4356100.301616868</c:v>
                </c:pt>
                <c:pt idx="1903">
                  <c:v>4352440.3982030321</c:v>
                </c:pt>
                <c:pt idx="1904">
                  <c:v>4330674.666168455</c:v>
                </c:pt>
                <c:pt idx="1905">
                  <c:v>4311305.7441736236</c:v>
                </c:pt>
                <c:pt idx="1906">
                  <c:v>4282816.7585650077</c:v>
                </c:pt>
                <c:pt idx="1907">
                  <c:v>4243668.1152217677</c:v>
                </c:pt>
                <c:pt idx="1908">
                  <c:v>4243960.775469454</c:v>
                </c:pt>
                <c:pt idx="1909">
                  <c:v>4228007.4209733913</c:v>
                </c:pt>
                <c:pt idx="1910">
                  <c:v>4191369.8176865592</c:v>
                </c:pt>
                <c:pt idx="1911">
                  <c:v>4162464.1938108881</c:v>
                </c:pt>
                <c:pt idx="1912">
                  <c:v>4149186.416989103</c:v>
                </c:pt>
                <c:pt idx="1913">
                  <c:v>4108190.6381404609</c:v>
                </c:pt>
                <c:pt idx="1914">
                  <c:v>4096647.5892190798</c:v>
                </c:pt>
                <c:pt idx="1915">
                  <c:v>4077676.9426306859</c:v>
                </c:pt>
                <c:pt idx="1916">
                  <c:v>4024857.3206947879</c:v>
                </c:pt>
                <c:pt idx="1917">
                  <c:v>4015422.513553597</c:v>
                </c:pt>
                <c:pt idx="1918">
                  <c:v>3980030.8480159044</c:v>
                </c:pt>
                <c:pt idx="1919">
                  <c:v>3964743.8824135903</c:v>
                </c:pt>
                <c:pt idx="1920">
                  <c:v>3942737.9948075972</c:v>
                </c:pt>
                <c:pt idx="1921">
                  <c:v>3912095.639667199</c:v>
                </c:pt>
                <c:pt idx="1922">
                  <c:v>3874428.3833925058</c:v>
                </c:pt>
                <c:pt idx="1923">
                  <c:v>3860707.4453728138</c:v>
                </c:pt>
                <c:pt idx="1924">
                  <c:v>3822435.6936836569</c:v>
                </c:pt>
                <c:pt idx="1925">
                  <c:v>3807098.0027000341</c:v>
                </c:pt>
                <c:pt idx="1926">
                  <c:v>3784102.1326280655</c:v>
                </c:pt>
                <c:pt idx="1927">
                  <c:v>3749918.0355631495</c:v>
                </c:pt>
                <c:pt idx="1928">
                  <c:v>3712405.3009240073</c:v>
                </c:pt>
                <c:pt idx="1929">
                  <c:v>3697572.0346726994</c:v>
                </c:pt>
                <c:pt idx="1930">
                  <c:v>3670228.6929597151</c:v>
                </c:pt>
                <c:pt idx="1931">
                  <c:v>3649017.1972329034</c:v>
                </c:pt>
                <c:pt idx="1932">
                  <c:v>3624977.4475275134</c:v>
                </c:pt>
                <c:pt idx="1933">
                  <c:v>3605818.3005276821</c:v>
                </c:pt>
                <c:pt idx="1934">
                  <c:v>3565694.3931786246</c:v>
                </c:pt>
                <c:pt idx="1935">
                  <c:v>3551612.8091342021</c:v>
                </c:pt>
                <c:pt idx="1936">
                  <c:v>3517935.4466659729</c:v>
                </c:pt>
                <c:pt idx="1937">
                  <c:v>3501716.3198892823</c:v>
                </c:pt>
                <c:pt idx="1938">
                  <c:v>3463619.0632723789</c:v>
                </c:pt>
                <c:pt idx="1939">
                  <c:v>3442487.1205440857</c:v>
                </c:pt>
                <c:pt idx="1940">
                  <c:v>3411805.93042329</c:v>
                </c:pt>
                <c:pt idx="1941">
                  <c:v>3391263.0511088432</c:v>
                </c:pt>
                <c:pt idx="1942">
                  <c:v>3370107.2961125486</c:v>
                </c:pt>
                <c:pt idx="1943">
                  <c:v>3336651.8426553374</c:v>
                </c:pt>
                <c:pt idx="1944">
                  <c:v>3305885.5244519659</c:v>
                </c:pt>
                <c:pt idx="1945">
                  <c:v>3275351.3636137829</c:v>
                </c:pt>
                <c:pt idx="1946">
                  <c:v>3250800.6184174828</c:v>
                </c:pt>
                <c:pt idx="1947">
                  <c:v>3224040.981318064</c:v>
                </c:pt>
                <c:pt idx="1948">
                  <c:v>3187366.874393329</c:v>
                </c:pt>
                <c:pt idx="1949">
                  <c:v>3160593.4537461968</c:v>
                </c:pt>
                <c:pt idx="1950">
                  <c:v>3140669.6579503017</c:v>
                </c:pt>
                <c:pt idx="1951">
                  <c:v>3102826.949007059</c:v>
                </c:pt>
                <c:pt idx="1952">
                  <c:v>3071369.6218689587</c:v>
                </c:pt>
                <c:pt idx="1953">
                  <c:v>3046325.8288775263</c:v>
                </c:pt>
                <c:pt idx="1954">
                  <c:v>3015685.6049912996</c:v>
                </c:pt>
                <c:pt idx="1955">
                  <c:v>2987459.7748279413</c:v>
                </c:pt>
                <c:pt idx="1956">
                  <c:v>2964845.1617746996</c:v>
                </c:pt>
                <c:pt idx="1957">
                  <c:v>2920837.5198495332</c:v>
                </c:pt>
                <c:pt idx="1958">
                  <c:v>2897488.629483745</c:v>
                </c:pt>
                <c:pt idx="1959">
                  <c:v>2865785.4242938305</c:v>
                </c:pt>
                <c:pt idx="1960">
                  <c:v>2829451.4100641585</c:v>
                </c:pt>
                <c:pt idx="1961">
                  <c:v>2796817.6088320985</c:v>
                </c:pt>
                <c:pt idx="1962">
                  <c:v>2769884.5601844862</c:v>
                </c:pt>
                <c:pt idx="1963">
                  <c:v>2731904.5375926723</c:v>
                </c:pt>
                <c:pt idx="1964">
                  <c:v>2695249.9377414705</c:v>
                </c:pt>
                <c:pt idx="1965">
                  <c:v>2651607.0643214937</c:v>
                </c:pt>
                <c:pt idx="1966">
                  <c:v>2608540.7278753966</c:v>
                </c:pt>
                <c:pt idx="1967">
                  <c:v>2586091.174208737</c:v>
                </c:pt>
                <c:pt idx="1968">
                  <c:v>2558242.8714280273</c:v>
                </c:pt>
                <c:pt idx="1969">
                  <c:v>2538792.7087183781</c:v>
                </c:pt>
                <c:pt idx="1970">
                  <c:v>2498028.4055753555</c:v>
                </c:pt>
                <c:pt idx="1971">
                  <c:v>2460817.0830916008</c:v>
                </c:pt>
                <c:pt idx="1972">
                  <c:v>2410938.9856469068</c:v>
                </c:pt>
                <c:pt idx="1973">
                  <c:v>2390686.4152668426</c:v>
                </c:pt>
                <c:pt idx="1974">
                  <c:v>2347798.9275636175</c:v>
                </c:pt>
                <c:pt idx="1975">
                  <c:v>2319040.4715932729</c:v>
                </c:pt>
                <c:pt idx="1976">
                  <c:v>2284275.5849180389</c:v>
                </c:pt>
                <c:pt idx="1977">
                  <c:v>2244764.9393223948</c:v>
                </c:pt>
                <c:pt idx="1978">
                  <c:v>2201838.4940436604</c:v>
                </c:pt>
                <c:pt idx="1979">
                  <c:v>2171088.9403713713</c:v>
                </c:pt>
                <c:pt idx="1980">
                  <c:v>2122599.5374713205</c:v>
                </c:pt>
                <c:pt idx="1981">
                  <c:v>2083266.4547587854</c:v>
                </c:pt>
                <c:pt idx="1982">
                  <c:v>2046792.6056373208</c:v>
                </c:pt>
                <c:pt idx="1983">
                  <c:v>2005666.3403015379</c:v>
                </c:pt>
                <c:pt idx="1984">
                  <c:v>1958876.7396215752</c:v>
                </c:pt>
                <c:pt idx="1985">
                  <c:v>1922523.5775623911</c:v>
                </c:pt>
                <c:pt idx="1986">
                  <c:v>1871723.1666087415</c:v>
                </c:pt>
                <c:pt idx="1987">
                  <c:v>1823769.2523096129</c:v>
                </c:pt>
                <c:pt idx="1988">
                  <c:v>1781786.0121300288</c:v>
                </c:pt>
                <c:pt idx="1989">
                  <c:v>1729348.3969913665</c:v>
                </c:pt>
                <c:pt idx="1990">
                  <c:v>1674448.440371797</c:v>
                </c:pt>
                <c:pt idx="1991">
                  <c:v>1636561.9065863667</c:v>
                </c:pt>
                <c:pt idx="1992">
                  <c:v>1572490.9132122432</c:v>
                </c:pt>
                <c:pt idx="1993">
                  <c:v>1519255.7007603024</c:v>
                </c:pt>
                <c:pt idx="1994">
                  <c:v>1461194.7990460859</c:v>
                </c:pt>
                <c:pt idx="1995">
                  <c:v>1388706.8673057852</c:v>
                </c:pt>
                <c:pt idx="1996">
                  <c:v>1319374.7626329272</c:v>
                </c:pt>
                <c:pt idx="1997">
                  <c:v>1246183.8757875473</c:v>
                </c:pt>
                <c:pt idx="1998">
                  <c:v>1162479.9216084455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9DA-4F30-8428-ABA1AD59E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A13_SP2_20_E!$B$3</c:f>
              <c:strCache>
                <c:ptCount val="1"/>
                <c:pt idx="0">
                  <c:v>A13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A13_SP2_20_E!$A$18:$A$2016</c:f>
              <c:numCache>
                <c:formatCode>General</c:formatCode>
                <c:ptCount val="199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1002</c:v>
                </c:pt>
                <c:pt idx="1001">
                  <c:v>1004</c:v>
                </c:pt>
                <c:pt idx="1002">
                  <c:v>1006</c:v>
                </c:pt>
                <c:pt idx="1003">
                  <c:v>1008</c:v>
                </c:pt>
                <c:pt idx="1004">
                  <c:v>1010</c:v>
                </c:pt>
                <c:pt idx="1005">
                  <c:v>1012</c:v>
                </c:pt>
                <c:pt idx="1006">
                  <c:v>1014</c:v>
                </c:pt>
                <c:pt idx="1007">
                  <c:v>1016</c:v>
                </c:pt>
                <c:pt idx="1008">
                  <c:v>1018</c:v>
                </c:pt>
                <c:pt idx="1009">
                  <c:v>1020</c:v>
                </c:pt>
                <c:pt idx="1010">
                  <c:v>1022</c:v>
                </c:pt>
                <c:pt idx="1011">
                  <c:v>1024</c:v>
                </c:pt>
                <c:pt idx="1012">
                  <c:v>1026</c:v>
                </c:pt>
                <c:pt idx="1013">
                  <c:v>1028</c:v>
                </c:pt>
                <c:pt idx="1014">
                  <c:v>1030</c:v>
                </c:pt>
                <c:pt idx="1015">
                  <c:v>1032</c:v>
                </c:pt>
                <c:pt idx="1016">
                  <c:v>1034</c:v>
                </c:pt>
                <c:pt idx="1017">
                  <c:v>1036</c:v>
                </c:pt>
                <c:pt idx="1018">
                  <c:v>1038</c:v>
                </c:pt>
                <c:pt idx="1019">
                  <c:v>1040</c:v>
                </c:pt>
                <c:pt idx="1020">
                  <c:v>1042</c:v>
                </c:pt>
                <c:pt idx="1021">
                  <c:v>1044</c:v>
                </c:pt>
                <c:pt idx="1022">
                  <c:v>1046</c:v>
                </c:pt>
                <c:pt idx="1023">
                  <c:v>1048</c:v>
                </c:pt>
                <c:pt idx="1024">
                  <c:v>1050</c:v>
                </c:pt>
                <c:pt idx="1025">
                  <c:v>1052</c:v>
                </c:pt>
                <c:pt idx="1026">
                  <c:v>1054</c:v>
                </c:pt>
                <c:pt idx="1027">
                  <c:v>1056</c:v>
                </c:pt>
                <c:pt idx="1028">
                  <c:v>1058</c:v>
                </c:pt>
                <c:pt idx="1029">
                  <c:v>1060</c:v>
                </c:pt>
                <c:pt idx="1030">
                  <c:v>1062</c:v>
                </c:pt>
                <c:pt idx="1031">
                  <c:v>1064</c:v>
                </c:pt>
                <c:pt idx="1032">
                  <c:v>1066</c:v>
                </c:pt>
                <c:pt idx="1033">
                  <c:v>1068</c:v>
                </c:pt>
                <c:pt idx="1034">
                  <c:v>1070</c:v>
                </c:pt>
                <c:pt idx="1035">
                  <c:v>1072</c:v>
                </c:pt>
                <c:pt idx="1036">
                  <c:v>1074</c:v>
                </c:pt>
                <c:pt idx="1037">
                  <c:v>1076</c:v>
                </c:pt>
                <c:pt idx="1038">
                  <c:v>1078</c:v>
                </c:pt>
                <c:pt idx="1039">
                  <c:v>1080</c:v>
                </c:pt>
                <c:pt idx="1040">
                  <c:v>1082</c:v>
                </c:pt>
                <c:pt idx="1041">
                  <c:v>1084</c:v>
                </c:pt>
                <c:pt idx="1042">
                  <c:v>1086</c:v>
                </c:pt>
                <c:pt idx="1043">
                  <c:v>1088</c:v>
                </c:pt>
                <c:pt idx="1044">
                  <c:v>1090</c:v>
                </c:pt>
                <c:pt idx="1045">
                  <c:v>1092</c:v>
                </c:pt>
                <c:pt idx="1046">
                  <c:v>1094</c:v>
                </c:pt>
                <c:pt idx="1047">
                  <c:v>1096</c:v>
                </c:pt>
                <c:pt idx="1048">
                  <c:v>1098</c:v>
                </c:pt>
                <c:pt idx="1049">
                  <c:v>1100</c:v>
                </c:pt>
                <c:pt idx="1050">
                  <c:v>1102</c:v>
                </c:pt>
                <c:pt idx="1051">
                  <c:v>1104</c:v>
                </c:pt>
                <c:pt idx="1052">
                  <c:v>1106</c:v>
                </c:pt>
                <c:pt idx="1053">
                  <c:v>1108</c:v>
                </c:pt>
                <c:pt idx="1054">
                  <c:v>1110</c:v>
                </c:pt>
                <c:pt idx="1055">
                  <c:v>1112</c:v>
                </c:pt>
                <c:pt idx="1056">
                  <c:v>1114</c:v>
                </c:pt>
                <c:pt idx="1057">
                  <c:v>1116</c:v>
                </c:pt>
                <c:pt idx="1058">
                  <c:v>1118</c:v>
                </c:pt>
                <c:pt idx="1059">
                  <c:v>1120</c:v>
                </c:pt>
                <c:pt idx="1060">
                  <c:v>1122</c:v>
                </c:pt>
                <c:pt idx="1061">
                  <c:v>1124</c:v>
                </c:pt>
                <c:pt idx="1062">
                  <c:v>1126</c:v>
                </c:pt>
                <c:pt idx="1063">
                  <c:v>1128</c:v>
                </c:pt>
                <c:pt idx="1064">
                  <c:v>1130</c:v>
                </c:pt>
                <c:pt idx="1065">
                  <c:v>1132</c:v>
                </c:pt>
                <c:pt idx="1066">
                  <c:v>1134</c:v>
                </c:pt>
                <c:pt idx="1067">
                  <c:v>1136</c:v>
                </c:pt>
                <c:pt idx="1068">
                  <c:v>1138</c:v>
                </c:pt>
                <c:pt idx="1069">
                  <c:v>1140</c:v>
                </c:pt>
                <c:pt idx="1070">
                  <c:v>1142</c:v>
                </c:pt>
                <c:pt idx="1071">
                  <c:v>1144</c:v>
                </c:pt>
                <c:pt idx="1072">
                  <c:v>1146</c:v>
                </c:pt>
                <c:pt idx="1073">
                  <c:v>1148</c:v>
                </c:pt>
                <c:pt idx="1074">
                  <c:v>1150</c:v>
                </c:pt>
                <c:pt idx="1075">
                  <c:v>1152</c:v>
                </c:pt>
                <c:pt idx="1076">
                  <c:v>1154</c:v>
                </c:pt>
                <c:pt idx="1077">
                  <c:v>1156</c:v>
                </c:pt>
                <c:pt idx="1078">
                  <c:v>1158</c:v>
                </c:pt>
                <c:pt idx="1079">
                  <c:v>1160</c:v>
                </c:pt>
                <c:pt idx="1080">
                  <c:v>1162</c:v>
                </c:pt>
                <c:pt idx="1081">
                  <c:v>1164</c:v>
                </c:pt>
                <c:pt idx="1082">
                  <c:v>1166</c:v>
                </c:pt>
                <c:pt idx="1083">
                  <c:v>1168</c:v>
                </c:pt>
                <c:pt idx="1084">
                  <c:v>1170</c:v>
                </c:pt>
                <c:pt idx="1085">
                  <c:v>1172</c:v>
                </c:pt>
                <c:pt idx="1086">
                  <c:v>1174</c:v>
                </c:pt>
                <c:pt idx="1087">
                  <c:v>1176</c:v>
                </c:pt>
                <c:pt idx="1088">
                  <c:v>1178</c:v>
                </c:pt>
                <c:pt idx="1089">
                  <c:v>1180</c:v>
                </c:pt>
                <c:pt idx="1090">
                  <c:v>1182</c:v>
                </c:pt>
                <c:pt idx="1091">
                  <c:v>1184</c:v>
                </c:pt>
                <c:pt idx="1092">
                  <c:v>1186</c:v>
                </c:pt>
                <c:pt idx="1093">
                  <c:v>1188</c:v>
                </c:pt>
                <c:pt idx="1094">
                  <c:v>1190</c:v>
                </c:pt>
                <c:pt idx="1095">
                  <c:v>1192</c:v>
                </c:pt>
                <c:pt idx="1096">
                  <c:v>1194</c:v>
                </c:pt>
                <c:pt idx="1097">
                  <c:v>1196</c:v>
                </c:pt>
                <c:pt idx="1098">
                  <c:v>1198</c:v>
                </c:pt>
                <c:pt idx="1099">
                  <c:v>1200</c:v>
                </c:pt>
                <c:pt idx="1100">
                  <c:v>1202</c:v>
                </c:pt>
                <c:pt idx="1101">
                  <c:v>1204</c:v>
                </c:pt>
                <c:pt idx="1102">
                  <c:v>1206</c:v>
                </c:pt>
                <c:pt idx="1103">
                  <c:v>1208</c:v>
                </c:pt>
                <c:pt idx="1104">
                  <c:v>1210</c:v>
                </c:pt>
                <c:pt idx="1105">
                  <c:v>1212</c:v>
                </c:pt>
                <c:pt idx="1106">
                  <c:v>1214</c:v>
                </c:pt>
                <c:pt idx="1107">
                  <c:v>1216</c:v>
                </c:pt>
                <c:pt idx="1108">
                  <c:v>1218</c:v>
                </c:pt>
                <c:pt idx="1109">
                  <c:v>1220</c:v>
                </c:pt>
                <c:pt idx="1110">
                  <c:v>1222</c:v>
                </c:pt>
                <c:pt idx="1111">
                  <c:v>1224</c:v>
                </c:pt>
                <c:pt idx="1112">
                  <c:v>1226</c:v>
                </c:pt>
                <c:pt idx="1113">
                  <c:v>1228</c:v>
                </c:pt>
                <c:pt idx="1114">
                  <c:v>1230</c:v>
                </c:pt>
                <c:pt idx="1115">
                  <c:v>1232</c:v>
                </c:pt>
                <c:pt idx="1116">
                  <c:v>1234</c:v>
                </c:pt>
                <c:pt idx="1117">
                  <c:v>1236</c:v>
                </c:pt>
                <c:pt idx="1118">
                  <c:v>1238</c:v>
                </c:pt>
                <c:pt idx="1119">
                  <c:v>1240</c:v>
                </c:pt>
                <c:pt idx="1120">
                  <c:v>1242</c:v>
                </c:pt>
                <c:pt idx="1121">
                  <c:v>1244</c:v>
                </c:pt>
                <c:pt idx="1122">
                  <c:v>1246</c:v>
                </c:pt>
                <c:pt idx="1123">
                  <c:v>1248</c:v>
                </c:pt>
                <c:pt idx="1124">
                  <c:v>1250</c:v>
                </c:pt>
                <c:pt idx="1125">
                  <c:v>1252</c:v>
                </c:pt>
                <c:pt idx="1126">
                  <c:v>1254</c:v>
                </c:pt>
                <c:pt idx="1127">
                  <c:v>1256</c:v>
                </c:pt>
                <c:pt idx="1128">
                  <c:v>1258</c:v>
                </c:pt>
                <c:pt idx="1129">
                  <c:v>1260</c:v>
                </c:pt>
                <c:pt idx="1130">
                  <c:v>1262</c:v>
                </c:pt>
                <c:pt idx="1131">
                  <c:v>1264</c:v>
                </c:pt>
                <c:pt idx="1132">
                  <c:v>1266</c:v>
                </c:pt>
                <c:pt idx="1133">
                  <c:v>1268</c:v>
                </c:pt>
                <c:pt idx="1134">
                  <c:v>1270</c:v>
                </c:pt>
                <c:pt idx="1135">
                  <c:v>1272</c:v>
                </c:pt>
                <c:pt idx="1136">
                  <c:v>1274</c:v>
                </c:pt>
                <c:pt idx="1137">
                  <c:v>1276</c:v>
                </c:pt>
                <c:pt idx="1138">
                  <c:v>1278</c:v>
                </c:pt>
                <c:pt idx="1139">
                  <c:v>1280</c:v>
                </c:pt>
                <c:pt idx="1140">
                  <c:v>1282</c:v>
                </c:pt>
                <c:pt idx="1141">
                  <c:v>1284</c:v>
                </c:pt>
                <c:pt idx="1142">
                  <c:v>1286</c:v>
                </c:pt>
                <c:pt idx="1143">
                  <c:v>1288</c:v>
                </c:pt>
                <c:pt idx="1144">
                  <c:v>1290</c:v>
                </c:pt>
                <c:pt idx="1145">
                  <c:v>1292</c:v>
                </c:pt>
                <c:pt idx="1146">
                  <c:v>1294</c:v>
                </c:pt>
                <c:pt idx="1147">
                  <c:v>1296</c:v>
                </c:pt>
                <c:pt idx="1148">
                  <c:v>1298</c:v>
                </c:pt>
                <c:pt idx="1149">
                  <c:v>1300</c:v>
                </c:pt>
                <c:pt idx="1150">
                  <c:v>1302</c:v>
                </c:pt>
                <c:pt idx="1151">
                  <c:v>1304</c:v>
                </c:pt>
                <c:pt idx="1152">
                  <c:v>1306</c:v>
                </c:pt>
                <c:pt idx="1153">
                  <c:v>1308</c:v>
                </c:pt>
                <c:pt idx="1154">
                  <c:v>1310</c:v>
                </c:pt>
                <c:pt idx="1155">
                  <c:v>1312</c:v>
                </c:pt>
                <c:pt idx="1156">
                  <c:v>1314</c:v>
                </c:pt>
                <c:pt idx="1157">
                  <c:v>1316</c:v>
                </c:pt>
                <c:pt idx="1158">
                  <c:v>1318</c:v>
                </c:pt>
                <c:pt idx="1159">
                  <c:v>1320</c:v>
                </c:pt>
                <c:pt idx="1160">
                  <c:v>1322</c:v>
                </c:pt>
                <c:pt idx="1161">
                  <c:v>1324</c:v>
                </c:pt>
                <c:pt idx="1162">
                  <c:v>1326</c:v>
                </c:pt>
                <c:pt idx="1163">
                  <c:v>1328</c:v>
                </c:pt>
                <c:pt idx="1164">
                  <c:v>1330</c:v>
                </c:pt>
                <c:pt idx="1165">
                  <c:v>1332</c:v>
                </c:pt>
                <c:pt idx="1166">
                  <c:v>1334</c:v>
                </c:pt>
                <c:pt idx="1167">
                  <c:v>1336</c:v>
                </c:pt>
                <c:pt idx="1168">
                  <c:v>1338</c:v>
                </c:pt>
                <c:pt idx="1169">
                  <c:v>1340</c:v>
                </c:pt>
                <c:pt idx="1170">
                  <c:v>1342</c:v>
                </c:pt>
                <c:pt idx="1171">
                  <c:v>1344</c:v>
                </c:pt>
                <c:pt idx="1172">
                  <c:v>1346</c:v>
                </c:pt>
                <c:pt idx="1173">
                  <c:v>1348</c:v>
                </c:pt>
                <c:pt idx="1174">
                  <c:v>1350</c:v>
                </c:pt>
                <c:pt idx="1175">
                  <c:v>1352</c:v>
                </c:pt>
                <c:pt idx="1176">
                  <c:v>1354</c:v>
                </c:pt>
                <c:pt idx="1177">
                  <c:v>1356</c:v>
                </c:pt>
                <c:pt idx="1178">
                  <c:v>1358</c:v>
                </c:pt>
                <c:pt idx="1179">
                  <c:v>1360</c:v>
                </c:pt>
                <c:pt idx="1180">
                  <c:v>1362</c:v>
                </c:pt>
                <c:pt idx="1181">
                  <c:v>1364</c:v>
                </c:pt>
                <c:pt idx="1182">
                  <c:v>1366</c:v>
                </c:pt>
                <c:pt idx="1183">
                  <c:v>1368</c:v>
                </c:pt>
                <c:pt idx="1184">
                  <c:v>1370</c:v>
                </c:pt>
                <c:pt idx="1185">
                  <c:v>1372</c:v>
                </c:pt>
                <c:pt idx="1186">
                  <c:v>1374</c:v>
                </c:pt>
                <c:pt idx="1187">
                  <c:v>1376</c:v>
                </c:pt>
                <c:pt idx="1188">
                  <c:v>1378</c:v>
                </c:pt>
                <c:pt idx="1189">
                  <c:v>1380</c:v>
                </c:pt>
                <c:pt idx="1190">
                  <c:v>1382</c:v>
                </c:pt>
                <c:pt idx="1191">
                  <c:v>1384</c:v>
                </c:pt>
                <c:pt idx="1192">
                  <c:v>1386</c:v>
                </c:pt>
                <c:pt idx="1193">
                  <c:v>1388</c:v>
                </c:pt>
                <c:pt idx="1194">
                  <c:v>1390</c:v>
                </c:pt>
                <c:pt idx="1195">
                  <c:v>1392</c:v>
                </c:pt>
                <c:pt idx="1196">
                  <c:v>1394</c:v>
                </c:pt>
                <c:pt idx="1197">
                  <c:v>1396</c:v>
                </c:pt>
                <c:pt idx="1198">
                  <c:v>1398</c:v>
                </c:pt>
                <c:pt idx="1199">
                  <c:v>1400</c:v>
                </c:pt>
                <c:pt idx="1200">
                  <c:v>1402</c:v>
                </c:pt>
                <c:pt idx="1201">
                  <c:v>1404</c:v>
                </c:pt>
                <c:pt idx="1202">
                  <c:v>1406</c:v>
                </c:pt>
                <c:pt idx="1203">
                  <c:v>1408</c:v>
                </c:pt>
                <c:pt idx="1204">
                  <c:v>1410</c:v>
                </c:pt>
                <c:pt idx="1205">
                  <c:v>1412</c:v>
                </c:pt>
                <c:pt idx="1206">
                  <c:v>1414</c:v>
                </c:pt>
                <c:pt idx="1207">
                  <c:v>1416</c:v>
                </c:pt>
                <c:pt idx="1208">
                  <c:v>1418</c:v>
                </c:pt>
                <c:pt idx="1209">
                  <c:v>1420</c:v>
                </c:pt>
                <c:pt idx="1210">
                  <c:v>1422</c:v>
                </c:pt>
                <c:pt idx="1211">
                  <c:v>1424</c:v>
                </c:pt>
                <c:pt idx="1212">
                  <c:v>1426</c:v>
                </c:pt>
                <c:pt idx="1213">
                  <c:v>1428</c:v>
                </c:pt>
                <c:pt idx="1214">
                  <c:v>1430</c:v>
                </c:pt>
                <c:pt idx="1215">
                  <c:v>1432</c:v>
                </c:pt>
                <c:pt idx="1216">
                  <c:v>1434</c:v>
                </c:pt>
                <c:pt idx="1217">
                  <c:v>1436</c:v>
                </c:pt>
                <c:pt idx="1218">
                  <c:v>1438</c:v>
                </c:pt>
                <c:pt idx="1219">
                  <c:v>1440</c:v>
                </c:pt>
                <c:pt idx="1220">
                  <c:v>1442</c:v>
                </c:pt>
                <c:pt idx="1221">
                  <c:v>1444</c:v>
                </c:pt>
                <c:pt idx="1222">
                  <c:v>1446</c:v>
                </c:pt>
                <c:pt idx="1223">
                  <c:v>1448</c:v>
                </c:pt>
                <c:pt idx="1224">
                  <c:v>1450</c:v>
                </c:pt>
                <c:pt idx="1225">
                  <c:v>1452</c:v>
                </c:pt>
                <c:pt idx="1226">
                  <c:v>1454</c:v>
                </c:pt>
                <c:pt idx="1227">
                  <c:v>1456</c:v>
                </c:pt>
                <c:pt idx="1228">
                  <c:v>1458</c:v>
                </c:pt>
                <c:pt idx="1229">
                  <c:v>1460</c:v>
                </c:pt>
                <c:pt idx="1230">
                  <c:v>1462</c:v>
                </c:pt>
                <c:pt idx="1231">
                  <c:v>1464</c:v>
                </c:pt>
                <c:pt idx="1232">
                  <c:v>1466</c:v>
                </c:pt>
                <c:pt idx="1233">
                  <c:v>1468</c:v>
                </c:pt>
                <c:pt idx="1234">
                  <c:v>1470</c:v>
                </c:pt>
                <c:pt idx="1235">
                  <c:v>1472</c:v>
                </c:pt>
                <c:pt idx="1236">
                  <c:v>1474</c:v>
                </c:pt>
                <c:pt idx="1237">
                  <c:v>1476</c:v>
                </c:pt>
                <c:pt idx="1238">
                  <c:v>1478</c:v>
                </c:pt>
                <c:pt idx="1239">
                  <c:v>1480</c:v>
                </c:pt>
                <c:pt idx="1240">
                  <c:v>1482</c:v>
                </c:pt>
                <c:pt idx="1241">
                  <c:v>1484</c:v>
                </c:pt>
                <c:pt idx="1242">
                  <c:v>1486</c:v>
                </c:pt>
                <c:pt idx="1243">
                  <c:v>1488</c:v>
                </c:pt>
                <c:pt idx="1244">
                  <c:v>1490</c:v>
                </c:pt>
                <c:pt idx="1245">
                  <c:v>1492</c:v>
                </c:pt>
                <c:pt idx="1246">
                  <c:v>1494</c:v>
                </c:pt>
                <c:pt idx="1247">
                  <c:v>1496</c:v>
                </c:pt>
                <c:pt idx="1248">
                  <c:v>1498</c:v>
                </c:pt>
                <c:pt idx="1249">
                  <c:v>1500</c:v>
                </c:pt>
                <c:pt idx="1250">
                  <c:v>1502</c:v>
                </c:pt>
                <c:pt idx="1251">
                  <c:v>1504</c:v>
                </c:pt>
                <c:pt idx="1252">
                  <c:v>1506</c:v>
                </c:pt>
                <c:pt idx="1253">
                  <c:v>1508</c:v>
                </c:pt>
                <c:pt idx="1254">
                  <c:v>1510</c:v>
                </c:pt>
                <c:pt idx="1255">
                  <c:v>1512</c:v>
                </c:pt>
                <c:pt idx="1256">
                  <c:v>1514</c:v>
                </c:pt>
                <c:pt idx="1257">
                  <c:v>1516</c:v>
                </c:pt>
                <c:pt idx="1258">
                  <c:v>1518</c:v>
                </c:pt>
                <c:pt idx="1259">
                  <c:v>1520</c:v>
                </c:pt>
                <c:pt idx="1260">
                  <c:v>1522</c:v>
                </c:pt>
                <c:pt idx="1261">
                  <c:v>1524</c:v>
                </c:pt>
                <c:pt idx="1262">
                  <c:v>1526</c:v>
                </c:pt>
                <c:pt idx="1263">
                  <c:v>1528</c:v>
                </c:pt>
                <c:pt idx="1264">
                  <c:v>1530</c:v>
                </c:pt>
                <c:pt idx="1265">
                  <c:v>1532</c:v>
                </c:pt>
                <c:pt idx="1266">
                  <c:v>1534</c:v>
                </c:pt>
                <c:pt idx="1267">
                  <c:v>1536</c:v>
                </c:pt>
                <c:pt idx="1268">
                  <c:v>1538</c:v>
                </c:pt>
                <c:pt idx="1269">
                  <c:v>1540</c:v>
                </c:pt>
                <c:pt idx="1270">
                  <c:v>1542</c:v>
                </c:pt>
                <c:pt idx="1271">
                  <c:v>1544</c:v>
                </c:pt>
                <c:pt idx="1272">
                  <c:v>1546</c:v>
                </c:pt>
                <c:pt idx="1273">
                  <c:v>1548</c:v>
                </c:pt>
                <c:pt idx="1274">
                  <c:v>1550</c:v>
                </c:pt>
                <c:pt idx="1275">
                  <c:v>1552</c:v>
                </c:pt>
                <c:pt idx="1276">
                  <c:v>1554</c:v>
                </c:pt>
                <c:pt idx="1277">
                  <c:v>1556</c:v>
                </c:pt>
                <c:pt idx="1278">
                  <c:v>1558</c:v>
                </c:pt>
                <c:pt idx="1279">
                  <c:v>1560</c:v>
                </c:pt>
                <c:pt idx="1280">
                  <c:v>1562</c:v>
                </c:pt>
                <c:pt idx="1281">
                  <c:v>1564</c:v>
                </c:pt>
                <c:pt idx="1282">
                  <c:v>1566</c:v>
                </c:pt>
                <c:pt idx="1283">
                  <c:v>1568</c:v>
                </c:pt>
                <c:pt idx="1284">
                  <c:v>1570</c:v>
                </c:pt>
                <c:pt idx="1285">
                  <c:v>1572</c:v>
                </c:pt>
                <c:pt idx="1286">
                  <c:v>1574</c:v>
                </c:pt>
                <c:pt idx="1287">
                  <c:v>1576</c:v>
                </c:pt>
                <c:pt idx="1288">
                  <c:v>1578</c:v>
                </c:pt>
                <c:pt idx="1289">
                  <c:v>1580</c:v>
                </c:pt>
                <c:pt idx="1290">
                  <c:v>1582</c:v>
                </c:pt>
                <c:pt idx="1291">
                  <c:v>1584</c:v>
                </c:pt>
                <c:pt idx="1292">
                  <c:v>1586</c:v>
                </c:pt>
                <c:pt idx="1293">
                  <c:v>1588</c:v>
                </c:pt>
                <c:pt idx="1294">
                  <c:v>1590</c:v>
                </c:pt>
                <c:pt idx="1295">
                  <c:v>1592</c:v>
                </c:pt>
                <c:pt idx="1296">
                  <c:v>1594</c:v>
                </c:pt>
                <c:pt idx="1297">
                  <c:v>1596</c:v>
                </c:pt>
                <c:pt idx="1298">
                  <c:v>1598</c:v>
                </c:pt>
                <c:pt idx="1299">
                  <c:v>1600</c:v>
                </c:pt>
                <c:pt idx="1300">
                  <c:v>1602</c:v>
                </c:pt>
                <c:pt idx="1301">
                  <c:v>1604</c:v>
                </c:pt>
                <c:pt idx="1302">
                  <c:v>1606</c:v>
                </c:pt>
                <c:pt idx="1303">
                  <c:v>1608</c:v>
                </c:pt>
                <c:pt idx="1304">
                  <c:v>1610</c:v>
                </c:pt>
                <c:pt idx="1305">
                  <c:v>1612</c:v>
                </c:pt>
                <c:pt idx="1306">
                  <c:v>1614</c:v>
                </c:pt>
                <c:pt idx="1307">
                  <c:v>1616</c:v>
                </c:pt>
                <c:pt idx="1308">
                  <c:v>1618</c:v>
                </c:pt>
                <c:pt idx="1309">
                  <c:v>1620</c:v>
                </c:pt>
                <c:pt idx="1310">
                  <c:v>1622</c:v>
                </c:pt>
                <c:pt idx="1311">
                  <c:v>1624</c:v>
                </c:pt>
                <c:pt idx="1312">
                  <c:v>1626</c:v>
                </c:pt>
                <c:pt idx="1313">
                  <c:v>1628</c:v>
                </c:pt>
                <c:pt idx="1314">
                  <c:v>1630</c:v>
                </c:pt>
                <c:pt idx="1315">
                  <c:v>1632</c:v>
                </c:pt>
                <c:pt idx="1316">
                  <c:v>1634</c:v>
                </c:pt>
                <c:pt idx="1317">
                  <c:v>1636</c:v>
                </c:pt>
                <c:pt idx="1318">
                  <c:v>1638</c:v>
                </c:pt>
                <c:pt idx="1319">
                  <c:v>1640</c:v>
                </c:pt>
                <c:pt idx="1320">
                  <c:v>1642</c:v>
                </c:pt>
                <c:pt idx="1321">
                  <c:v>1644</c:v>
                </c:pt>
                <c:pt idx="1322">
                  <c:v>1646</c:v>
                </c:pt>
                <c:pt idx="1323">
                  <c:v>1648</c:v>
                </c:pt>
                <c:pt idx="1324">
                  <c:v>1650</c:v>
                </c:pt>
                <c:pt idx="1325">
                  <c:v>1652</c:v>
                </c:pt>
                <c:pt idx="1326">
                  <c:v>1654</c:v>
                </c:pt>
                <c:pt idx="1327">
                  <c:v>1656</c:v>
                </c:pt>
                <c:pt idx="1328">
                  <c:v>1658</c:v>
                </c:pt>
                <c:pt idx="1329">
                  <c:v>1660</c:v>
                </c:pt>
                <c:pt idx="1330">
                  <c:v>1662</c:v>
                </c:pt>
                <c:pt idx="1331">
                  <c:v>1664</c:v>
                </c:pt>
                <c:pt idx="1332">
                  <c:v>1666</c:v>
                </c:pt>
                <c:pt idx="1333">
                  <c:v>1668</c:v>
                </c:pt>
                <c:pt idx="1334">
                  <c:v>1670</c:v>
                </c:pt>
                <c:pt idx="1335">
                  <c:v>1672</c:v>
                </c:pt>
                <c:pt idx="1336">
                  <c:v>1674</c:v>
                </c:pt>
                <c:pt idx="1337">
                  <c:v>1676</c:v>
                </c:pt>
                <c:pt idx="1338">
                  <c:v>1678</c:v>
                </c:pt>
                <c:pt idx="1339">
                  <c:v>1680</c:v>
                </c:pt>
                <c:pt idx="1340">
                  <c:v>1682</c:v>
                </c:pt>
                <c:pt idx="1341">
                  <c:v>1684</c:v>
                </c:pt>
                <c:pt idx="1342">
                  <c:v>1686</c:v>
                </c:pt>
                <c:pt idx="1343">
                  <c:v>1688</c:v>
                </c:pt>
                <c:pt idx="1344">
                  <c:v>1690</c:v>
                </c:pt>
                <c:pt idx="1345">
                  <c:v>1692</c:v>
                </c:pt>
                <c:pt idx="1346">
                  <c:v>1694</c:v>
                </c:pt>
                <c:pt idx="1347">
                  <c:v>1696</c:v>
                </c:pt>
                <c:pt idx="1348">
                  <c:v>1698</c:v>
                </c:pt>
                <c:pt idx="1349">
                  <c:v>1700</c:v>
                </c:pt>
                <c:pt idx="1350">
                  <c:v>1702</c:v>
                </c:pt>
                <c:pt idx="1351">
                  <c:v>1704</c:v>
                </c:pt>
                <c:pt idx="1352">
                  <c:v>1706</c:v>
                </c:pt>
                <c:pt idx="1353">
                  <c:v>1708</c:v>
                </c:pt>
                <c:pt idx="1354">
                  <c:v>1710</c:v>
                </c:pt>
                <c:pt idx="1355">
                  <c:v>1712</c:v>
                </c:pt>
                <c:pt idx="1356">
                  <c:v>1714</c:v>
                </c:pt>
                <c:pt idx="1357">
                  <c:v>1716</c:v>
                </c:pt>
                <c:pt idx="1358">
                  <c:v>1718</c:v>
                </c:pt>
                <c:pt idx="1359">
                  <c:v>1720</c:v>
                </c:pt>
                <c:pt idx="1360">
                  <c:v>1722</c:v>
                </c:pt>
                <c:pt idx="1361">
                  <c:v>1724</c:v>
                </c:pt>
                <c:pt idx="1362">
                  <c:v>1726</c:v>
                </c:pt>
                <c:pt idx="1363">
                  <c:v>1728</c:v>
                </c:pt>
                <c:pt idx="1364">
                  <c:v>1730</c:v>
                </c:pt>
                <c:pt idx="1365">
                  <c:v>1732</c:v>
                </c:pt>
                <c:pt idx="1366">
                  <c:v>1734</c:v>
                </c:pt>
                <c:pt idx="1367">
                  <c:v>1736</c:v>
                </c:pt>
                <c:pt idx="1368">
                  <c:v>1738</c:v>
                </c:pt>
                <c:pt idx="1369">
                  <c:v>1740</c:v>
                </c:pt>
                <c:pt idx="1370">
                  <c:v>1742</c:v>
                </c:pt>
                <c:pt idx="1371">
                  <c:v>1744</c:v>
                </c:pt>
                <c:pt idx="1372">
                  <c:v>1746</c:v>
                </c:pt>
                <c:pt idx="1373">
                  <c:v>1748</c:v>
                </c:pt>
                <c:pt idx="1374">
                  <c:v>1750</c:v>
                </c:pt>
                <c:pt idx="1375">
                  <c:v>1752</c:v>
                </c:pt>
                <c:pt idx="1376">
                  <c:v>1754</c:v>
                </c:pt>
                <c:pt idx="1377">
                  <c:v>1756</c:v>
                </c:pt>
                <c:pt idx="1378">
                  <c:v>1758</c:v>
                </c:pt>
                <c:pt idx="1379">
                  <c:v>1760</c:v>
                </c:pt>
                <c:pt idx="1380">
                  <c:v>1762</c:v>
                </c:pt>
                <c:pt idx="1381">
                  <c:v>1764</c:v>
                </c:pt>
                <c:pt idx="1382">
                  <c:v>1766</c:v>
                </c:pt>
                <c:pt idx="1383">
                  <c:v>1768</c:v>
                </c:pt>
                <c:pt idx="1384">
                  <c:v>1770</c:v>
                </c:pt>
                <c:pt idx="1385">
                  <c:v>1772</c:v>
                </c:pt>
                <c:pt idx="1386">
                  <c:v>1774</c:v>
                </c:pt>
                <c:pt idx="1387">
                  <c:v>1776</c:v>
                </c:pt>
                <c:pt idx="1388">
                  <c:v>1778</c:v>
                </c:pt>
                <c:pt idx="1389">
                  <c:v>1780</c:v>
                </c:pt>
                <c:pt idx="1390">
                  <c:v>1782</c:v>
                </c:pt>
                <c:pt idx="1391">
                  <c:v>1784</c:v>
                </c:pt>
                <c:pt idx="1392">
                  <c:v>1786</c:v>
                </c:pt>
                <c:pt idx="1393">
                  <c:v>1788</c:v>
                </c:pt>
                <c:pt idx="1394">
                  <c:v>1790</c:v>
                </c:pt>
                <c:pt idx="1395">
                  <c:v>1792</c:v>
                </c:pt>
                <c:pt idx="1396">
                  <c:v>1794</c:v>
                </c:pt>
                <c:pt idx="1397">
                  <c:v>1796</c:v>
                </c:pt>
                <c:pt idx="1398">
                  <c:v>1798</c:v>
                </c:pt>
                <c:pt idx="1399">
                  <c:v>1800</c:v>
                </c:pt>
                <c:pt idx="1400">
                  <c:v>1802</c:v>
                </c:pt>
                <c:pt idx="1401">
                  <c:v>1804</c:v>
                </c:pt>
                <c:pt idx="1402">
                  <c:v>1806</c:v>
                </c:pt>
                <c:pt idx="1403">
                  <c:v>1808</c:v>
                </c:pt>
                <c:pt idx="1404">
                  <c:v>1810</c:v>
                </c:pt>
                <c:pt idx="1405">
                  <c:v>1812</c:v>
                </c:pt>
                <c:pt idx="1406">
                  <c:v>1814</c:v>
                </c:pt>
                <c:pt idx="1407">
                  <c:v>1816</c:v>
                </c:pt>
                <c:pt idx="1408">
                  <c:v>1818</c:v>
                </c:pt>
                <c:pt idx="1409">
                  <c:v>1820</c:v>
                </c:pt>
                <c:pt idx="1410">
                  <c:v>1822</c:v>
                </c:pt>
                <c:pt idx="1411">
                  <c:v>1824</c:v>
                </c:pt>
                <c:pt idx="1412">
                  <c:v>1826</c:v>
                </c:pt>
                <c:pt idx="1413">
                  <c:v>1828</c:v>
                </c:pt>
                <c:pt idx="1414">
                  <c:v>1830</c:v>
                </c:pt>
                <c:pt idx="1415">
                  <c:v>1832</c:v>
                </c:pt>
                <c:pt idx="1416">
                  <c:v>1834</c:v>
                </c:pt>
                <c:pt idx="1417">
                  <c:v>1836</c:v>
                </c:pt>
                <c:pt idx="1418">
                  <c:v>1838</c:v>
                </c:pt>
                <c:pt idx="1419">
                  <c:v>1840</c:v>
                </c:pt>
                <c:pt idx="1420">
                  <c:v>1842</c:v>
                </c:pt>
                <c:pt idx="1421">
                  <c:v>1844</c:v>
                </c:pt>
                <c:pt idx="1422">
                  <c:v>1846</c:v>
                </c:pt>
                <c:pt idx="1423">
                  <c:v>1848</c:v>
                </c:pt>
                <c:pt idx="1424">
                  <c:v>1850</c:v>
                </c:pt>
                <c:pt idx="1425">
                  <c:v>1852</c:v>
                </c:pt>
                <c:pt idx="1426">
                  <c:v>1854</c:v>
                </c:pt>
                <c:pt idx="1427">
                  <c:v>1856</c:v>
                </c:pt>
                <c:pt idx="1428">
                  <c:v>1858</c:v>
                </c:pt>
                <c:pt idx="1429">
                  <c:v>1860</c:v>
                </c:pt>
                <c:pt idx="1430">
                  <c:v>1862</c:v>
                </c:pt>
                <c:pt idx="1431">
                  <c:v>1864</c:v>
                </c:pt>
                <c:pt idx="1432">
                  <c:v>1866</c:v>
                </c:pt>
                <c:pt idx="1433">
                  <c:v>1868</c:v>
                </c:pt>
                <c:pt idx="1434">
                  <c:v>1870</c:v>
                </c:pt>
                <c:pt idx="1435">
                  <c:v>1872</c:v>
                </c:pt>
                <c:pt idx="1436">
                  <c:v>1874</c:v>
                </c:pt>
                <c:pt idx="1437">
                  <c:v>1876</c:v>
                </c:pt>
                <c:pt idx="1438">
                  <c:v>1878</c:v>
                </c:pt>
                <c:pt idx="1439">
                  <c:v>1880</c:v>
                </c:pt>
                <c:pt idx="1440">
                  <c:v>1882</c:v>
                </c:pt>
                <c:pt idx="1441">
                  <c:v>1884</c:v>
                </c:pt>
                <c:pt idx="1442">
                  <c:v>1886</c:v>
                </c:pt>
                <c:pt idx="1443">
                  <c:v>1888</c:v>
                </c:pt>
                <c:pt idx="1444">
                  <c:v>1890</c:v>
                </c:pt>
                <c:pt idx="1445">
                  <c:v>1892</c:v>
                </c:pt>
                <c:pt idx="1446">
                  <c:v>1894</c:v>
                </c:pt>
                <c:pt idx="1447">
                  <c:v>1896</c:v>
                </c:pt>
                <c:pt idx="1448">
                  <c:v>1898</c:v>
                </c:pt>
                <c:pt idx="1449">
                  <c:v>1900</c:v>
                </c:pt>
                <c:pt idx="1450">
                  <c:v>1902</c:v>
                </c:pt>
                <c:pt idx="1451">
                  <c:v>1904</c:v>
                </c:pt>
                <c:pt idx="1452">
                  <c:v>1906</c:v>
                </c:pt>
                <c:pt idx="1453">
                  <c:v>1908</c:v>
                </c:pt>
                <c:pt idx="1454">
                  <c:v>1910</c:v>
                </c:pt>
                <c:pt idx="1455">
                  <c:v>1912</c:v>
                </c:pt>
                <c:pt idx="1456">
                  <c:v>1914</c:v>
                </c:pt>
                <c:pt idx="1457">
                  <c:v>1916</c:v>
                </c:pt>
                <c:pt idx="1458">
                  <c:v>1918</c:v>
                </c:pt>
                <c:pt idx="1459">
                  <c:v>1920</c:v>
                </c:pt>
                <c:pt idx="1460">
                  <c:v>1922</c:v>
                </c:pt>
                <c:pt idx="1461">
                  <c:v>1924</c:v>
                </c:pt>
                <c:pt idx="1462">
                  <c:v>1926</c:v>
                </c:pt>
                <c:pt idx="1463">
                  <c:v>1928</c:v>
                </c:pt>
                <c:pt idx="1464">
                  <c:v>1930</c:v>
                </c:pt>
                <c:pt idx="1465">
                  <c:v>1932</c:v>
                </c:pt>
                <c:pt idx="1466">
                  <c:v>1934</c:v>
                </c:pt>
                <c:pt idx="1467">
                  <c:v>1936</c:v>
                </c:pt>
                <c:pt idx="1468">
                  <c:v>1938</c:v>
                </c:pt>
                <c:pt idx="1469">
                  <c:v>1940</c:v>
                </c:pt>
                <c:pt idx="1470">
                  <c:v>1942</c:v>
                </c:pt>
                <c:pt idx="1471">
                  <c:v>1944</c:v>
                </c:pt>
                <c:pt idx="1472">
                  <c:v>1946</c:v>
                </c:pt>
                <c:pt idx="1473">
                  <c:v>1948</c:v>
                </c:pt>
                <c:pt idx="1474">
                  <c:v>1950</c:v>
                </c:pt>
                <c:pt idx="1475">
                  <c:v>1952</c:v>
                </c:pt>
                <c:pt idx="1476">
                  <c:v>1954</c:v>
                </c:pt>
                <c:pt idx="1477">
                  <c:v>1956</c:v>
                </c:pt>
                <c:pt idx="1478">
                  <c:v>1958</c:v>
                </c:pt>
                <c:pt idx="1479">
                  <c:v>1960</c:v>
                </c:pt>
                <c:pt idx="1480">
                  <c:v>1962</c:v>
                </c:pt>
                <c:pt idx="1481">
                  <c:v>1964</c:v>
                </c:pt>
                <c:pt idx="1482">
                  <c:v>1966</c:v>
                </c:pt>
                <c:pt idx="1483">
                  <c:v>1968</c:v>
                </c:pt>
                <c:pt idx="1484">
                  <c:v>1970</c:v>
                </c:pt>
                <c:pt idx="1485">
                  <c:v>1972</c:v>
                </c:pt>
                <c:pt idx="1486">
                  <c:v>1974</c:v>
                </c:pt>
                <c:pt idx="1487">
                  <c:v>1976</c:v>
                </c:pt>
                <c:pt idx="1488">
                  <c:v>1978</c:v>
                </c:pt>
                <c:pt idx="1489">
                  <c:v>1980</c:v>
                </c:pt>
                <c:pt idx="1490">
                  <c:v>1982</c:v>
                </c:pt>
                <c:pt idx="1491">
                  <c:v>1984</c:v>
                </c:pt>
                <c:pt idx="1492">
                  <c:v>1986</c:v>
                </c:pt>
                <c:pt idx="1493">
                  <c:v>1988</c:v>
                </c:pt>
                <c:pt idx="1494">
                  <c:v>1990</c:v>
                </c:pt>
                <c:pt idx="1495">
                  <c:v>1992</c:v>
                </c:pt>
                <c:pt idx="1496">
                  <c:v>1994</c:v>
                </c:pt>
                <c:pt idx="1497">
                  <c:v>1996</c:v>
                </c:pt>
                <c:pt idx="1498">
                  <c:v>1998</c:v>
                </c:pt>
                <c:pt idx="1499">
                  <c:v>2000</c:v>
                </c:pt>
                <c:pt idx="1500">
                  <c:v>2002</c:v>
                </c:pt>
                <c:pt idx="1501">
                  <c:v>2004</c:v>
                </c:pt>
                <c:pt idx="1502">
                  <c:v>2006</c:v>
                </c:pt>
                <c:pt idx="1503">
                  <c:v>2008</c:v>
                </c:pt>
                <c:pt idx="1504">
                  <c:v>2010</c:v>
                </c:pt>
                <c:pt idx="1505">
                  <c:v>2012</c:v>
                </c:pt>
                <c:pt idx="1506">
                  <c:v>2014</c:v>
                </c:pt>
                <c:pt idx="1507">
                  <c:v>2016</c:v>
                </c:pt>
                <c:pt idx="1508">
                  <c:v>2018</c:v>
                </c:pt>
                <c:pt idx="1509">
                  <c:v>2020</c:v>
                </c:pt>
                <c:pt idx="1510">
                  <c:v>2022</c:v>
                </c:pt>
                <c:pt idx="1511">
                  <c:v>2024</c:v>
                </c:pt>
                <c:pt idx="1512">
                  <c:v>2026</c:v>
                </c:pt>
                <c:pt idx="1513">
                  <c:v>2028</c:v>
                </c:pt>
                <c:pt idx="1514">
                  <c:v>2030</c:v>
                </c:pt>
                <c:pt idx="1515">
                  <c:v>2032</c:v>
                </c:pt>
                <c:pt idx="1516">
                  <c:v>2034</c:v>
                </c:pt>
                <c:pt idx="1517">
                  <c:v>2036</c:v>
                </c:pt>
                <c:pt idx="1518">
                  <c:v>2038</c:v>
                </c:pt>
                <c:pt idx="1519">
                  <c:v>2040</c:v>
                </c:pt>
                <c:pt idx="1520">
                  <c:v>2042</c:v>
                </c:pt>
                <c:pt idx="1521">
                  <c:v>2044</c:v>
                </c:pt>
                <c:pt idx="1522">
                  <c:v>2046</c:v>
                </c:pt>
                <c:pt idx="1523">
                  <c:v>2048</c:v>
                </c:pt>
                <c:pt idx="1524">
                  <c:v>2050</c:v>
                </c:pt>
                <c:pt idx="1525">
                  <c:v>2052</c:v>
                </c:pt>
                <c:pt idx="1526">
                  <c:v>2054</c:v>
                </c:pt>
                <c:pt idx="1527">
                  <c:v>2056</c:v>
                </c:pt>
                <c:pt idx="1528">
                  <c:v>2058</c:v>
                </c:pt>
                <c:pt idx="1529">
                  <c:v>2060</c:v>
                </c:pt>
                <c:pt idx="1530">
                  <c:v>2062</c:v>
                </c:pt>
                <c:pt idx="1531">
                  <c:v>2064</c:v>
                </c:pt>
                <c:pt idx="1532">
                  <c:v>2066</c:v>
                </c:pt>
                <c:pt idx="1533">
                  <c:v>2068</c:v>
                </c:pt>
                <c:pt idx="1534">
                  <c:v>2070</c:v>
                </c:pt>
                <c:pt idx="1535">
                  <c:v>2072</c:v>
                </c:pt>
                <c:pt idx="1536">
                  <c:v>2074</c:v>
                </c:pt>
                <c:pt idx="1537">
                  <c:v>2076</c:v>
                </c:pt>
                <c:pt idx="1538">
                  <c:v>2078</c:v>
                </c:pt>
                <c:pt idx="1539">
                  <c:v>2080</c:v>
                </c:pt>
                <c:pt idx="1540">
                  <c:v>2082</c:v>
                </c:pt>
                <c:pt idx="1541">
                  <c:v>2084</c:v>
                </c:pt>
                <c:pt idx="1542">
                  <c:v>2086</c:v>
                </c:pt>
                <c:pt idx="1543">
                  <c:v>2088</c:v>
                </c:pt>
                <c:pt idx="1544">
                  <c:v>2090</c:v>
                </c:pt>
                <c:pt idx="1545">
                  <c:v>2092</c:v>
                </c:pt>
                <c:pt idx="1546">
                  <c:v>2094</c:v>
                </c:pt>
                <c:pt idx="1547">
                  <c:v>2096</c:v>
                </c:pt>
                <c:pt idx="1548">
                  <c:v>2098</c:v>
                </c:pt>
                <c:pt idx="1549">
                  <c:v>2100</c:v>
                </c:pt>
                <c:pt idx="1550">
                  <c:v>2102</c:v>
                </c:pt>
                <c:pt idx="1551">
                  <c:v>2104</c:v>
                </c:pt>
                <c:pt idx="1552">
                  <c:v>2106</c:v>
                </c:pt>
                <c:pt idx="1553">
                  <c:v>2108</c:v>
                </c:pt>
                <c:pt idx="1554">
                  <c:v>2110</c:v>
                </c:pt>
                <c:pt idx="1555">
                  <c:v>2112</c:v>
                </c:pt>
                <c:pt idx="1556">
                  <c:v>2114</c:v>
                </c:pt>
                <c:pt idx="1557">
                  <c:v>2116</c:v>
                </c:pt>
                <c:pt idx="1558">
                  <c:v>2118</c:v>
                </c:pt>
                <c:pt idx="1559">
                  <c:v>2120</c:v>
                </c:pt>
                <c:pt idx="1560">
                  <c:v>2122</c:v>
                </c:pt>
                <c:pt idx="1561">
                  <c:v>2124</c:v>
                </c:pt>
                <c:pt idx="1562">
                  <c:v>2126</c:v>
                </c:pt>
                <c:pt idx="1563">
                  <c:v>2128</c:v>
                </c:pt>
                <c:pt idx="1564">
                  <c:v>2130</c:v>
                </c:pt>
                <c:pt idx="1565">
                  <c:v>2132</c:v>
                </c:pt>
                <c:pt idx="1566">
                  <c:v>2134</c:v>
                </c:pt>
                <c:pt idx="1567">
                  <c:v>2136</c:v>
                </c:pt>
                <c:pt idx="1568">
                  <c:v>2138</c:v>
                </c:pt>
                <c:pt idx="1569">
                  <c:v>2140</c:v>
                </c:pt>
                <c:pt idx="1570">
                  <c:v>2142</c:v>
                </c:pt>
                <c:pt idx="1571">
                  <c:v>2144</c:v>
                </c:pt>
                <c:pt idx="1572">
                  <c:v>2146</c:v>
                </c:pt>
                <c:pt idx="1573">
                  <c:v>2148</c:v>
                </c:pt>
                <c:pt idx="1574">
                  <c:v>2150</c:v>
                </c:pt>
                <c:pt idx="1575">
                  <c:v>2152</c:v>
                </c:pt>
                <c:pt idx="1576">
                  <c:v>2154</c:v>
                </c:pt>
                <c:pt idx="1577">
                  <c:v>2156</c:v>
                </c:pt>
                <c:pt idx="1578">
                  <c:v>2158</c:v>
                </c:pt>
                <c:pt idx="1579">
                  <c:v>2160</c:v>
                </c:pt>
                <c:pt idx="1580">
                  <c:v>2162</c:v>
                </c:pt>
                <c:pt idx="1581">
                  <c:v>2164</c:v>
                </c:pt>
                <c:pt idx="1582">
                  <c:v>2166</c:v>
                </c:pt>
                <c:pt idx="1583">
                  <c:v>2168</c:v>
                </c:pt>
                <c:pt idx="1584">
                  <c:v>2170</c:v>
                </c:pt>
                <c:pt idx="1585">
                  <c:v>2172</c:v>
                </c:pt>
                <c:pt idx="1586">
                  <c:v>2174</c:v>
                </c:pt>
                <c:pt idx="1587">
                  <c:v>2176</c:v>
                </c:pt>
                <c:pt idx="1588">
                  <c:v>2178</c:v>
                </c:pt>
                <c:pt idx="1589">
                  <c:v>2180</c:v>
                </c:pt>
                <c:pt idx="1590">
                  <c:v>2182</c:v>
                </c:pt>
                <c:pt idx="1591">
                  <c:v>2184</c:v>
                </c:pt>
                <c:pt idx="1592">
                  <c:v>2186</c:v>
                </c:pt>
                <c:pt idx="1593">
                  <c:v>2188</c:v>
                </c:pt>
                <c:pt idx="1594">
                  <c:v>2190</c:v>
                </c:pt>
                <c:pt idx="1595">
                  <c:v>2192</c:v>
                </c:pt>
                <c:pt idx="1596">
                  <c:v>2194</c:v>
                </c:pt>
                <c:pt idx="1597">
                  <c:v>2196</c:v>
                </c:pt>
                <c:pt idx="1598">
                  <c:v>2198</c:v>
                </c:pt>
                <c:pt idx="1599">
                  <c:v>2200</c:v>
                </c:pt>
                <c:pt idx="1600">
                  <c:v>2202</c:v>
                </c:pt>
                <c:pt idx="1601">
                  <c:v>2204</c:v>
                </c:pt>
                <c:pt idx="1602">
                  <c:v>2206</c:v>
                </c:pt>
                <c:pt idx="1603">
                  <c:v>2208</c:v>
                </c:pt>
                <c:pt idx="1604">
                  <c:v>2210</c:v>
                </c:pt>
                <c:pt idx="1605">
                  <c:v>2212</c:v>
                </c:pt>
                <c:pt idx="1606">
                  <c:v>2214</c:v>
                </c:pt>
                <c:pt idx="1607">
                  <c:v>2216</c:v>
                </c:pt>
                <c:pt idx="1608">
                  <c:v>2218</c:v>
                </c:pt>
                <c:pt idx="1609">
                  <c:v>2220</c:v>
                </c:pt>
                <c:pt idx="1610">
                  <c:v>2222</c:v>
                </c:pt>
                <c:pt idx="1611">
                  <c:v>2224</c:v>
                </c:pt>
                <c:pt idx="1612">
                  <c:v>2226</c:v>
                </c:pt>
                <c:pt idx="1613">
                  <c:v>2228</c:v>
                </c:pt>
                <c:pt idx="1614">
                  <c:v>2230</c:v>
                </c:pt>
                <c:pt idx="1615">
                  <c:v>2232</c:v>
                </c:pt>
                <c:pt idx="1616">
                  <c:v>2234</c:v>
                </c:pt>
                <c:pt idx="1617">
                  <c:v>2236</c:v>
                </c:pt>
                <c:pt idx="1618">
                  <c:v>2238</c:v>
                </c:pt>
                <c:pt idx="1619">
                  <c:v>2240</c:v>
                </c:pt>
                <c:pt idx="1620">
                  <c:v>2242</c:v>
                </c:pt>
                <c:pt idx="1621">
                  <c:v>2244</c:v>
                </c:pt>
                <c:pt idx="1622">
                  <c:v>2246</c:v>
                </c:pt>
                <c:pt idx="1623">
                  <c:v>2248</c:v>
                </c:pt>
                <c:pt idx="1624">
                  <c:v>2250</c:v>
                </c:pt>
                <c:pt idx="1625">
                  <c:v>2252</c:v>
                </c:pt>
                <c:pt idx="1626">
                  <c:v>2254</c:v>
                </c:pt>
                <c:pt idx="1627">
                  <c:v>2256</c:v>
                </c:pt>
                <c:pt idx="1628">
                  <c:v>2258</c:v>
                </c:pt>
                <c:pt idx="1629">
                  <c:v>2260</c:v>
                </c:pt>
                <c:pt idx="1630">
                  <c:v>2262</c:v>
                </c:pt>
                <c:pt idx="1631">
                  <c:v>2264</c:v>
                </c:pt>
                <c:pt idx="1632">
                  <c:v>2266</c:v>
                </c:pt>
                <c:pt idx="1633">
                  <c:v>2268</c:v>
                </c:pt>
                <c:pt idx="1634">
                  <c:v>2270</c:v>
                </c:pt>
                <c:pt idx="1635">
                  <c:v>2272</c:v>
                </c:pt>
                <c:pt idx="1636">
                  <c:v>2274</c:v>
                </c:pt>
                <c:pt idx="1637">
                  <c:v>2276</c:v>
                </c:pt>
                <c:pt idx="1638">
                  <c:v>2278</c:v>
                </c:pt>
                <c:pt idx="1639">
                  <c:v>2280</c:v>
                </c:pt>
                <c:pt idx="1640">
                  <c:v>2282</c:v>
                </c:pt>
                <c:pt idx="1641">
                  <c:v>2284</c:v>
                </c:pt>
                <c:pt idx="1642">
                  <c:v>2286</c:v>
                </c:pt>
                <c:pt idx="1643">
                  <c:v>2288</c:v>
                </c:pt>
                <c:pt idx="1644">
                  <c:v>2290</c:v>
                </c:pt>
                <c:pt idx="1645">
                  <c:v>2292</c:v>
                </c:pt>
                <c:pt idx="1646">
                  <c:v>2294</c:v>
                </c:pt>
                <c:pt idx="1647">
                  <c:v>2296</c:v>
                </c:pt>
                <c:pt idx="1648">
                  <c:v>2298</c:v>
                </c:pt>
                <c:pt idx="1649">
                  <c:v>2300</c:v>
                </c:pt>
                <c:pt idx="1650">
                  <c:v>2302</c:v>
                </c:pt>
                <c:pt idx="1651">
                  <c:v>2304</c:v>
                </c:pt>
                <c:pt idx="1652">
                  <c:v>2306</c:v>
                </c:pt>
                <c:pt idx="1653">
                  <c:v>2308</c:v>
                </c:pt>
                <c:pt idx="1654">
                  <c:v>2310</c:v>
                </c:pt>
                <c:pt idx="1655">
                  <c:v>2312</c:v>
                </c:pt>
                <c:pt idx="1656">
                  <c:v>2314</c:v>
                </c:pt>
                <c:pt idx="1657">
                  <c:v>2316</c:v>
                </c:pt>
                <c:pt idx="1658">
                  <c:v>2318</c:v>
                </c:pt>
                <c:pt idx="1659">
                  <c:v>2320</c:v>
                </c:pt>
                <c:pt idx="1660">
                  <c:v>2322</c:v>
                </c:pt>
                <c:pt idx="1661">
                  <c:v>2324</c:v>
                </c:pt>
                <c:pt idx="1662">
                  <c:v>2326</c:v>
                </c:pt>
                <c:pt idx="1663">
                  <c:v>2328</c:v>
                </c:pt>
                <c:pt idx="1664">
                  <c:v>2330</c:v>
                </c:pt>
                <c:pt idx="1665">
                  <c:v>2332</c:v>
                </c:pt>
                <c:pt idx="1666">
                  <c:v>2334</c:v>
                </c:pt>
                <c:pt idx="1667">
                  <c:v>2336</c:v>
                </c:pt>
                <c:pt idx="1668">
                  <c:v>2338</c:v>
                </c:pt>
                <c:pt idx="1669">
                  <c:v>2340</c:v>
                </c:pt>
                <c:pt idx="1670">
                  <c:v>2342</c:v>
                </c:pt>
                <c:pt idx="1671">
                  <c:v>2344</c:v>
                </c:pt>
                <c:pt idx="1672">
                  <c:v>2346</c:v>
                </c:pt>
                <c:pt idx="1673">
                  <c:v>2348</c:v>
                </c:pt>
                <c:pt idx="1674">
                  <c:v>2350</c:v>
                </c:pt>
                <c:pt idx="1675">
                  <c:v>2352</c:v>
                </c:pt>
                <c:pt idx="1676">
                  <c:v>2354</c:v>
                </c:pt>
                <c:pt idx="1677">
                  <c:v>2356</c:v>
                </c:pt>
                <c:pt idx="1678">
                  <c:v>2358</c:v>
                </c:pt>
                <c:pt idx="1679">
                  <c:v>2360</c:v>
                </c:pt>
                <c:pt idx="1680">
                  <c:v>2362</c:v>
                </c:pt>
                <c:pt idx="1681">
                  <c:v>2364</c:v>
                </c:pt>
                <c:pt idx="1682">
                  <c:v>2366</c:v>
                </c:pt>
                <c:pt idx="1683">
                  <c:v>2368</c:v>
                </c:pt>
                <c:pt idx="1684">
                  <c:v>2370</c:v>
                </c:pt>
                <c:pt idx="1685">
                  <c:v>2372</c:v>
                </c:pt>
                <c:pt idx="1686">
                  <c:v>2374</c:v>
                </c:pt>
                <c:pt idx="1687">
                  <c:v>2376</c:v>
                </c:pt>
                <c:pt idx="1688">
                  <c:v>2378</c:v>
                </c:pt>
                <c:pt idx="1689">
                  <c:v>2380</c:v>
                </c:pt>
                <c:pt idx="1690">
                  <c:v>2382</c:v>
                </c:pt>
                <c:pt idx="1691">
                  <c:v>2384</c:v>
                </c:pt>
                <c:pt idx="1692">
                  <c:v>2386</c:v>
                </c:pt>
                <c:pt idx="1693">
                  <c:v>2388</c:v>
                </c:pt>
                <c:pt idx="1694">
                  <c:v>2390</c:v>
                </c:pt>
                <c:pt idx="1695">
                  <c:v>2392</c:v>
                </c:pt>
                <c:pt idx="1696">
                  <c:v>2394</c:v>
                </c:pt>
                <c:pt idx="1697">
                  <c:v>2396</c:v>
                </c:pt>
                <c:pt idx="1698">
                  <c:v>2398</c:v>
                </c:pt>
                <c:pt idx="1699">
                  <c:v>2400</c:v>
                </c:pt>
                <c:pt idx="1700">
                  <c:v>2402</c:v>
                </c:pt>
                <c:pt idx="1701">
                  <c:v>2404</c:v>
                </c:pt>
                <c:pt idx="1702">
                  <c:v>2406</c:v>
                </c:pt>
                <c:pt idx="1703">
                  <c:v>2408</c:v>
                </c:pt>
                <c:pt idx="1704">
                  <c:v>2410</c:v>
                </c:pt>
                <c:pt idx="1705">
                  <c:v>2412</c:v>
                </c:pt>
                <c:pt idx="1706">
                  <c:v>2414</c:v>
                </c:pt>
                <c:pt idx="1707">
                  <c:v>2416</c:v>
                </c:pt>
                <c:pt idx="1708">
                  <c:v>2418</c:v>
                </c:pt>
                <c:pt idx="1709">
                  <c:v>2420</c:v>
                </c:pt>
                <c:pt idx="1710">
                  <c:v>2422</c:v>
                </c:pt>
                <c:pt idx="1711">
                  <c:v>2424</c:v>
                </c:pt>
                <c:pt idx="1712">
                  <c:v>2426</c:v>
                </c:pt>
                <c:pt idx="1713">
                  <c:v>2428</c:v>
                </c:pt>
                <c:pt idx="1714">
                  <c:v>2430</c:v>
                </c:pt>
                <c:pt idx="1715">
                  <c:v>2432</c:v>
                </c:pt>
                <c:pt idx="1716">
                  <c:v>2434</c:v>
                </c:pt>
                <c:pt idx="1717">
                  <c:v>2436</c:v>
                </c:pt>
                <c:pt idx="1718">
                  <c:v>2438</c:v>
                </c:pt>
                <c:pt idx="1719">
                  <c:v>2440</c:v>
                </c:pt>
                <c:pt idx="1720">
                  <c:v>2442</c:v>
                </c:pt>
                <c:pt idx="1721">
                  <c:v>2444</c:v>
                </c:pt>
                <c:pt idx="1722">
                  <c:v>2446</c:v>
                </c:pt>
                <c:pt idx="1723">
                  <c:v>2448</c:v>
                </c:pt>
                <c:pt idx="1724">
                  <c:v>2450</c:v>
                </c:pt>
                <c:pt idx="1725">
                  <c:v>2452</c:v>
                </c:pt>
                <c:pt idx="1726">
                  <c:v>2454</c:v>
                </c:pt>
                <c:pt idx="1727">
                  <c:v>2456</c:v>
                </c:pt>
                <c:pt idx="1728">
                  <c:v>2458</c:v>
                </c:pt>
                <c:pt idx="1729">
                  <c:v>2460</c:v>
                </c:pt>
                <c:pt idx="1730">
                  <c:v>2462</c:v>
                </c:pt>
                <c:pt idx="1731">
                  <c:v>2464</c:v>
                </c:pt>
                <c:pt idx="1732">
                  <c:v>2466</c:v>
                </c:pt>
                <c:pt idx="1733">
                  <c:v>2468</c:v>
                </c:pt>
                <c:pt idx="1734">
                  <c:v>2470</c:v>
                </c:pt>
                <c:pt idx="1735">
                  <c:v>2472</c:v>
                </c:pt>
                <c:pt idx="1736">
                  <c:v>2474</c:v>
                </c:pt>
                <c:pt idx="1737">
                  <c:v>2476</c:v>
                </c:pt>
                <c:pt idx="1738">
                  <c:v>2478</c:v>
                </c:pt>
                <c:pt idx="1739">
                  <c:v>2480</c:v>
                </c:pt>
                <c:pt idx="1740">
                  <c:v>2482</c:v>
                </c:pt>
                <c:pt idx="1741">
                  <c:v>2484</c:v>
                </c:pt>
                <c:pt idx="1742">
                  <c:v>2486</c:v>
                </c:pt>
                <c:pt idx="1743">
                  <c:v>2488</c:v>
                </c:pt>
                <c:pt idx="1744">
                  <c:v>2490</c:v>
                </c:pt>
                <c:pt idx="1745">
                  <c:v>2492</c:v>
                </c:pt>
                <c:pt idx="1746">
                  <c:v>2494</c:v>
                </c:pt>
                <c:pt idx="1747">
                  <c:v>2496</c:v>
                </c:pt>
                <c:pt idx="1748">
                  <c:v>2498</c:v>
                </c:pt>
                <c:pt idx="1749">
                  <c:v>2500</c:v>
                </c:pt>
                <c:pt idx="1750">
                  <c:v>2502</c:v>
                </c:pt>
                <c:pt idx="1751">
                  <c:v>2504</c:v>
                </c:pt>
                <c:pt idx="1752">
                  <c:v>2506</c:v>
                </c:pt>
                <c:pt idx="1753">
                  <c:v>2508</c:v>
                </c:pt>
                <c:pt idx="1754">
                  <c:v>2510</c:v>
                </c:pt>
                <c:pt idx="1755">
                  <c:v>2512</c:v>
                </c:pt>
                <c:pt idx="1756">
                  <c:v>2514</c:v>
                </c:pt>
                <c:pt idx="1757">
                  <c:v>2516</c:v>
                </c:pt>
                <c:pt idx="1758">
                  <c:v>2518</c:v>
                </c:pt>
                <c:pt idx="1759">
                  <c:v>2520</c:v>
                </c:pt>
                <c:pt idx="1760">
                  <c:v>2522</c:v>
                </c:pt>
                <c:pt idx="1761">
                  <c:v>2524</c:v>
                </c:pt>
                <c:pt idx="1762">
                  <c:v>2526</c:v>
                </c:pt>
                <c:pt idx="1763">
                  <c:v>2528</c:v>
                </c:pt>
                <c:pt idx="1764">
                  <c:v>2530</c:v>
                </c:pt>
                <c:pt idx="1765">
                  <c:v>2532</c:v>
                </c:pt>
                <c:pt idx="1766">
                  <c:v>2534</c:v>
                </c:pt>
                <c:pt idx="1767">
                  <c:v>2536</c:v>
                </c:pt>
                <c:pt idx="1768">
                  <c:v>2538</c:v>
                </c:pt>
                <c:pt idx="1769">
                  <c:v>2540</c:v>
                </c:pt>
                <c:pt idx="1770">
                  <c:v>2542</c:v>
                </c:pt>
                <c:pt idx="1771">
                  <c:v>2544</c:v>
                </c:pt>
                <c:pt idx="1772">
                  <c:v>2546</c:v>
                </c:pt>
                <c:pt idx="1773">
                  <c:v>2548</c:v>
                </c:pt>
                <c:pt idx="1774">
                  <c:v>2550</c:v>
                </c:pt>
                <c:pt idx="1775">
                  <c:v>2552</c:v>
                </c:pt>
                <c:pt idx="1776">
                  <c:v>2554</c:v>
                </c:pt>
                <c:pt idx="1777">
                  <c:v>2556</c:v>
                </c:pt>
                <c:pt idx="1778">
                  <c:v>2558</c:v>
                </c:pt>
                <c:pt idx="1779">
                  <c:v>2560</c:v>
                </c:pt>
                <c:pt idx="1780">
                  <c:v>2562</c:v>
                </c:pt>
                <c:pt idx="1781">
                  <c:v>2564</c:v>
                </c:pt>
                <c:pt idx="1782">
                  <c:v>2566</c:v>
                </c:pt>
                <c:pt idx="1783">
                  <c:v>2568</c:v>
                </c:pt>
                <c:pt idx="1784">
                  <c:v>2570</c:v>
                </c:pt>
                <c:pt idx="1785">
                  <c:v>2572</c:v>
                </c:pt>
                <c:pt idx="1786">
                  <c:v>2574</c:v>
                </c:pt>
                <c:pt idx="1787">
                  <c:v>2576</c:v>
                </c:pt>
                <c:pt idx="1788">
                  <c:v>2578</c:v>
                </c:pt>
                <c:pt idx="1789">
                  <c:v>2580</c:v>
                </c:pt>
                <c:pt idx="1790">
                  <c:v>2582</c:v>
                </c:pt>
                <c:pt idx="1791">
                  <c:v>2584</c:v>
                </c:pt>
                <c:pt idx="1792">
                  <c:v>2586</c:v>
                </c:pt>
                <c:pt idx="1793">
                  <c:v>2588</c:v>
                </c:pt>
                <c:pt idx="1794">
                  <c:v>2590</c:v>
                </c:pt>
                <c:pt idx="1795">
                  <c:v>2592</c:v>
                </c:pt>
                <c:pt idx="1796">
                  <c:v>2594</c:v>
                </c:pt>
                <c:pt idx="1797">
                  <c:v>2596</c:v>
                </c:pt>
                <c:pt idx="1798">
                  <c:v>2598</c:v>
                </c:pt>
                <c:pt idx="1799">
                  <c:v>2600</c:v>
                </c:pt>
                <c:pt idx="1800">
                  <c:v>2602</c:v>
                </c:pt>
                <c:pt idx="1801">
                  <c:v>2604</c:v>
                </c:pt>
                <c:pt idx="1802">
                  <c:v>2606</c:v>
                </c:pt>
                <c:pt idx="1803">
                  <c:v>2608</c:v>
                </c:pt>
                <c:pt idx="1804">
                  <c:v>2610</c:v>
                </c:pt>
                <c:pt idx="1805">
                  <c:v>2612</c:v>
                </c:pt>
                <c:pt idx="1806">
                  <c:v>2614</c:v>
                </c:pt>
                <c:pt idx="1807">
                  <c:v>2616</c:v>
                </c:pt>
                <c:pt idx="1808">
                  <c:v>2618</c:v>
                </c:pt>
                <c:pt idx="1809">
                  <c:v>2620</c:v>
                </c:pt>
                <c:pt idx="1810">
                  <c:v>2622</c:v>
                </c:pt>
                <c:pt idx="1811">
                  <c:v>2624</c:v>
                </c:pt>
                <c:pt idx="1812">
                  <c:v>2626</c:v>
                </c:pt>
                <c:pt idx="1813">
                  <c:v>2628</c:v>
                </c:pt>
                <c:pt idx="1814">
                  <c:v>2630</c:v>
                </c:pt>
                <c:pt idx="1815">
                  <c:v>2632</c:v>
                </c:pt>
                <c:pt idx="1816">
                  <c:v>2634</c:v>
                </c:pt>
                <c:pt idx="1817">
                  <c:v>2636</c:v>
                </c:pt>
                <c:pt idx="1818">
                  <c:v>2638</c:v>
                </c:pt>
                <c:pt idx="1819">
                  <c:v>2640</c:v>
                </c:pt>
                <c:pt idx="1820">
                  <c:v>2642</c:v>
                </c:pt>
                <c:pt idx="1821">
                  <c:v>2644</c:v>
                </c:pt>
                <c:pt idx="1822">
                  <c:v>2646</c:v>
                </c:pt>
                <c:pt idx="1823">
                  <c:v>2648</c:v>
                </c:pt>
                <c:pt idx="1824">
                  <c:v>2650</c:v>
                </c:pt>
                <c:pt idx="1825">
                  <c:v>2652</c:v>
                </c:pt>
                <c:pt idx="1826">
                  <c:v>2654</c:v>
                </c:pt>
                <c:pt idx="1827">
                  <c:v>2656</c:v>
                </c:pt>
                <c:pt idx="1828">
                  <c:v>2658</c:v>
                </c:pt>
                <c:pt idx="1829">
                  <c:v>2660</c:v>
                </c:pt>
                <c:pt idx="1830">
                  <c:v>2662</c:v>
                </c:pt>
                <c:pt idx="1831">
                  <c:v>2664</c:v>
                </c:pt>
                <c:pt idx="1832">
                  <c:v>2666</c:v>
                </c:pt>
                <c:pt idx="1833">
                  <c:v>2668</c:v>
                </c:pt>
                <c:pt idx="1834">
                  <c:v>2670</c:v>
                </c:pt>
                <c:pt idx="1835">
                  <c:v>2672</c:v>
                </c:pt>
                <c:pt idx="1836">
                  <c:v>2674</c:v>
                </c:pt>
                <c:pt idx="1837">
                  <c:v>2676</c:v>
                </c:pt>
                <c:pt idx="1838">
                  <c:v>2678</c:v>
                </c:pt>
                <c:pt idx="1839">
                  <c:v>2680</c:v>
                </c:pt>
                <c:pt idx="1840">
                  <c:v>2682</c:v>
                </c:pt>
                <c:pt idx="1841">
                  <c:v>2684</c:v>
                </c:pt>
                <c:pt idx="1842">
                  <c:v>2686</c:v>
                </c:pt>
                <c:pt idx="1843">
                  <c:v>2688</c:v>
                </c:pt>
                <c:pt idx="1844">
                  <c:v>2690</c:v>
                </c:pt>
                <c:pt idx="1845">
                  <c:v>2692</c:v>
                </c:pt>
                <c:pt idx="1846">
                  <c:v>2694</c:v>
                </c:pt>
                <c:pt idx="1847">
                  <c:v>2696</c:v>
                </c:pt>
                <c:pt idx="1848">
                  <c:v>2698</c:v>
                </c:pt>
                <c:pt idx="1849">
                  <c:v>2700</c:v>
                </c:pt>
                <c:pt idx="1850">
                  <c:v>2702</c:v>
                </c:pt>
                <c:pt idx="1851">
                  <c:v>2704</c:v>
                </c:pt>
                <c:pt idx="1852">
                  <c:v>2706</c:v>
                </c:pt>
                <c:pt idx="1853">
                  <c:v>2708</c:v>
                </c:pt>
                <c:pt idx="1854">
                  <c:v>2710</c:v>
                </c:pt>
                <c:pt idx="1855">
                  <c:v>2712</c:v>
                </c:pt>
                <c:pt idx="1856">
                  <c:v>2714</c:v>
                </c:pt>
                <c:pt idx="1857">
                  <c:v>2716</c:v>
                </c:pt>
                <c:pt idx="1858">
                  <c:v>2718</c:v>
                </c:pt>
                <c:pt idx="1859">
                  <c:v>2720</c:v>
                </c:pt>
                <c:pt idx="1860">
                  <c:v>2722</c:v>
                </c:pt>
                <c:pt idx="1861">
                  <c:v>2724</c:v>
                </c:pt>
                <c:pt idx="1862">
                  <c:v>2726</c:v>
                </c:pt>
                <c:pt idx="1863">
                  <c:v>2728</c:v>
                </c:pt>
                <c:pt idx="1864">
                  <c:v>2730</c:v>
                </c:pt>
                <c:pt idx="1865">
                  <c:v>2732</c:v>
                </c:pt>
                <c:pt idx="1866">
                  <c:v>2734</c:v>
                </c:pt>
                <c:pt idx="1867">
                  <c:v>2736</c:v>
                </c:pt>
                <c:pt idx="1868">
                  <c:v>2738</c:v>
                </c:pt>
                <c:pt idx="1869">
                  <c:v>2740</c:v>
                </c:pt>
                <c:pt idx="1870">
                  <c:v>2742</c:v>
                </c:pt>
                <c:pt idx="1871">
                  <c:v>2744</c:v>
                </c:pt>
                <c:pt idx="1872">
                  <c:v>2746</c:v>
                </c:pt>
                <c:pt idx="1873">
                  <c:v>2748</c:v>
                </c:pt>
                <c:pt idx="1874">
                  <c:v>2750</c:v>
                </c:pt>
                <c:pt idx="1875">
                  <c:v>2752</c:v>
                </c:pt>
                <c:pt idx="1876">
                  <c:v>2754</c:v>
                </c:pt>
                <c:pt idx="1877">
                  <c:v>2756</c:v>
                </c:pt>
                <c:pt idx="1878">
                  <c:v>2758</c:v>
                </c:pt>
                <c:pt idx="1879">
                  <c:v>2760</c:v>
                </c:pt>
                <c:pt idx="1880">
                  <c:v>2762</c:v>
                </c:pt>
                <c:pt idx="1881">
                  <c:v>2764</c:v>
                </c:pt>
                <c:pt idx="1882">
                  <c:v>2766</c:v>
                </c:pt>
                <c:pt idx="1883">
                  <c:v>2768</c:v>
                </c:pt>
                <c:pt idx="1884">
                  <c:v>2770</c:v>
                </c:pt>
                <c:pt idx="1885">
                  <c:v>2772</c:v>
                </c:pt>
                <c:pt idx="1886">
                  <c:v>2774</c:v>
                </c:pt>
                <c:pt idx="1887">
                  <c:v>2776</c:v>
                </c:pt>
                <c:pt idx="1888">
                  <c:v>2778</c:v>
                </c:pt>
                <c:pt idx="1889">
                  <c:v>2780</c:v>
                </c:pt>
                <c:pt idx="1890">
                  <c:v>2782</c:v>
                </c:pt>
                <c:pt idx="1891">
                  <c:v>2784</c:v>
                </c:pt>
                <c:pt idx="1892">
                  <c:v>2786</c:v>
                </c:pt>
                <c:pt idx="1893">
                  <c:v>2788</c:v>
                </c:pt>
                <c:pt idx="1894">
                  <c:v>2790</c:v>
                </c:pt>
                <c:pt idx="1895">
                  <c:v>2792</c:v>
                </c:pt>
                <c:pt idx="1896">
                  <c:v>2794</c:v>
                </c:pt>
                <c:pt idx="1897">
                  <c:v>2796</c:v>
                </c:pt>
                <c:pt idx="1898">
                  <c:v>2798</c:v>
                </c:pt>
                <c:pt idx="1899">
                  <c:v>2800</c:v>
                </c:pt>
                <c:pt idx="1900">
                  <c:v>2802</c:v>
                </c:pt>
                <c:pt idx="1901">
                  <c:v>2804</c:v>
                </c:pt>
                <c:pt idx="1902">
                  <c:v>2806</c:v>
                </c:pt>
                <c:pt idx="1903">
                  <c:v>2808</c:v>
                </c:pt>
                <c:pt idx="1904">
                  <c:v>2810</c:v>
                </c:pt>
                <c:pt idx="1905">
                  <c:v>2812</c:v>
                </c:pt>
                <c:pt idx="1906">
                  <c:v>2814</c:v>
                </c:pt>
                <c:pt idx="1907">
                  <c:v>2816</c:v>
                </c:pt>
                <c:pt idx="1908">
                  <c:v>2818</c:v>
                </c:pt>
                <c:pt idx="1909">
                  <c:v>2820</c:v>
                </c:pt>
                <c:pt idx="1910">
                  <c:v>2822</c:v>
                </c:pt>
                <c:pt idx="1911">
                  <c:v>2824</c:v>
                </c:pt>
                <c:pt idx="1912">
                  <c:v>2826</c:v>
                </c:pt>
                <c:pt idx="1913">
                  <c:v>2828</c:v>
                </c:pt>
                <c:pt idx="1914">
                  <c:v>2830</c:v>
                </c:pt>
                <c:pt idx="1915">
                  <c:v>2832</c:v>
                </c:pt>
                <c:pt idx="1916">
                  <c:v>2834</c:v>
                </c:pt>
                <c:pt idx="1917">
                  <c:v>2836</c:v>
                </c:pt>
                <c:pt idx="1918">
                  <c:v>2838</c:v>
                </c:pt>
                <c:pt idx="1919">
                  <c:v>2840</c:v>
                </c:pt>
                <c:pt idx="1920">
                  <c:v>2842</c:v>
                </c:pt>
                <c:pt idx="1921">
                  <c:v>2844</c:v>
                </c:pt>
                <c:pt idx="1922">
                  <c:v>2846</c:v>
                </c:pt>
                <c:pt idx="1923">
                  <c:v>2848</c:v>
                </c:pt>
                <c:pt idx="1924">
                  <c:v>2850</c:v>
                </c:pt>
                <c:pt idx="1925">
                  <c:v>2852</c:v>
                </c:pt>
                <c:pt idx="1926">
                  <c:v>2854</c:v>
                </c:pt>
                <c:pt idx="1927">
                  <c:v>2856</c:v>
                </c:pt>
                <c:pt idx="1928">
                  <c:v>2858</c:v>
                </c:pt>
                <c:pt idx="1929">
                  <c:v>2860</c:v>
                </c:pt>
                <c:pt idx="1930">
                  <c:v>2862</c:v>
                </c:pt>
                <c:pt idx="1931">
                  <c:v>2864</c:v>
                </c:pt>
                <c:pt idx="1932">
                  <c:v>2866</c:v>
                </c:pt>
                <c:pt idx="1933">
                  <c:v>2868</c:v>
                </c:pt>
                <c:pt idx="1934">
                  <c:v>2870</c:v>
                </c:pt>
                <c:pt idx="1935">
                  <c:v>2872</c:v>
                </c:pt>
                <c:pt idx="1936">
                  <c:v>2874</c:v>
                </c:pt>
                <c:pt idx="1937">
                  <c:v>2876</c:v>
                </c:pt>
                <c:pt idx="1938">
                  <c:v>2878</c:v>
                </c:pt>
                <c:pt idx="1939">
                  <c:v>2880</c:v>
                </c:pt>
                <c:pt idx="1940">
                  <c:v>2882</c:v>
                </c:pt>
                <c:pt idx="1941">
                  <c:v>2884</c:v>
                </c:pt>
                <c:pt idx="1942">
                  <c:v>2886</c:v>
                </c:pt>
                <c:pt idx="1943">
                  <c:v>2888</c:v>
                </c:pt>
                <c:pt idx="1944">
                  <c:v>2890</c:v>
                </c:pt>
                <c:pt idx="1945">
                  <c:v>2892</c:v>
                </c:pt>
                <c:pt idx="1946">
                  <c:v>2894</c:v>
                </c:pt>
                <c:pt idx="1947">
                  <c:v>2896</c:v>
                </c:pt>
                <c:pt idx="1948">
                  <c:v>2898</c:v>
                </c:pt>
                <c:pt idx="1949">
                  <c:v>2900</c:v>
                </c:pt>
                <c:pt idx="1950">
                  <c:v>2902</c:v>
                </c:pt>
                <c:pt idx="1951">
                  <c:v>2904</c:v>
                </c:pt>
                <c:pt idx="1952">
                  <c:v>2906</c:v>
                </c:pt>
                <c:pt idx="1953">
                  <c:v>2908</c:v>
                </c:pt>
                <c:pt idx="1954">
                  <c:v>2910</c:v>
                </c:pt>
                <c:pt idx="1955">
                  <c:v>2912</c:v>
                </c:pt>
                <c:pt idx="1956">
                  <c:v>2914</c:v>
                </c:pt>
                <c:pt idx="1957">
                  <c:v>2916</c:v>
                </c:pt>
                <c:pt idx="1958">
                  <c:v>2918</c:v>
                </c:pt>
                <c:pt idx="1959">
                  <c:v>2920</c:v>
                </c:pt>
                <c:pt idx="1960">
                  <c:v>2922</c:v>
                </c:pt>
                <c:pt idx="1961">
                  <c:v>2924</c:v>
                </c:pt>
                <c:pt idx="1962">
                  <c:v>2926</c:v>
                </c:pt>
                <c:pt idx="1963">
                  <c:v>2928</c:v>
                </c:pt>
                <c:pt idx="1964">
                  <c:v>2930</c:v>
                </c:pt>
                <c:pt idx="1965">
                  <c:v>2932</c:v>
                </c:pt>
                <c:pt idx="1966">
                  <c:v>2934</c:v>
                </c:pt>
                <c:pt idx="1967">
                  <c:v>2936</c:v>
                </c:pt>
                <c:pt idx="1968">
                  <c:v>2938</c:v>
                </c:pt>
                <c:pt idx="1969">
                  <c:v>2940</c:v>
                </c:pt>
                <c:pt idx="1970">
                  <c:v>2942</c:v>
                </c:pt>
                <c:pt idx="1971">
                  <c:v>2944</c:v>
                </c:pt>
                <c:pt idx="1972">
                  <c:v>2946</c:v>
                </c:pt>
                <c:pt idx="1973">
                  <c:v>2948</c:v>
                </c:pt>
                <c:pt idx="1974">
                  <c:v>2950</c:v>
                </c:pt>
                <c:pt idx="1975">
                  <c:v>2952</c:v>
                </c:pt>
                <c:pt idx="1976">
                  <c:v>2954</c:v>
                </c:pt>
                <c:pt idx="1977">
                  <c:v>2956</c:v>
                </c:pt>
                <c:pt idx="1978">
                  <c:v>2958</c:v>
                </c:pt>
                <c:pt idx="1979">
                  <c:v>2960</c:v>
                </c:pt>
                <c:pt idx="1980">
                  <c:v>2962</c:v>
                </c:pt>
                <c:pt idx="1981">
                  <c:v>2964</c:v>
                </c:pt>
                <c:pt idx="1982">
                  <c:v>2966</c:v>
                </c:pt>
                <c:pt idx="1983">
                  <c:v>2968</c:v>
                </c:pt>
                <c:pt idx="1984">
                  <c:v>2970</c:v>
                </c:pt>
                <c:pt idx="1985">
                  <c:v>2972</c:v>
                </c:pt>
                <c:pt idx="1986">
                  <c:v>2974</c:v>
                </c:pt>
                <c:pt idx="1987">
                  <c:v>2976</c:v>
                </c:pt>
                <c:pt idx="1988">
                  <c:v>2978</c:v>
                </c:pt>
                <c:pt idx="1989">
                  <c:v>2980</c:v>
                </c:pt>
                <c:pt idx="1990">
                  <c:v>2982</c:v>
                </c:pt>
                <c:pt idx="1991">
                  <c:v>2984</c:v>
                </c:pt>
                <c:pt idx="1992">
                  <c:v>2986</c:v>
                </c:pt>
                <c:pt idx="1993">
                  <c:v>2988</c:v>
                </c:pt>
                <c:pt idx="1994">
                  <c:v>2990</c:v>
                </c:pt>
                <c:pt idx="1995">
                  <c:v>2992</c:v>
                </c:pt>
                <c:pt idx="1996">
                  <c:v>2994</c:v>
                </c:pt>
                <c:pt idx="1997">
                  <c:v>2996</c:v>
                </c:pt>
                <c:pt idx="1998">
                  <c:v>2998</c:v>
                </c:pt>
              </c:numCache>
            </c:numRef>
          </c:xVal>
          <c:yVal>
            <c:numRef>
              <c:f>A13_SP2_20_E!$D$18:$D$2016</c:f>
              <c:numCache>
                <c:formatCode>0.0000000</c:formatCode>
                <c:ptCount val="1999"/>
                <c:pt idx="0">
                  <c:v>1.50865316426117E-2</c:v>
                </c:pt>
                <c:pt idx="1">
                  <c:v>1.7033815387877099E-2</c:v>
                </c:pt>
                <c:pt idx="2">
                  <c:v>1.7933249477747201E-2</c:v>
                </c:pt>
                <c:pt idx="3">
                  <c:v>1.8623471264406902E-2</c:v>
                </c:pt>
                <c:pt idx="4">
                  <c:v>1.91795826002908E-2</c:v>
                </c:pt>
                <c:pt idx="5">
                  <c:v>1.9592642788680399E-2</c:v>
                </c:pt>
                <c:pt idx="6">
                  <c:v>1.9969940190196499E-2</c:v>
                </c:pt>
                <c:pt idx="7">
                  <c:v>2.0397305493335498E-2</c:v>
                </c:pt>
                <c:pt idx="8">
                  <c:v>2.0695924763729799E-2</c:v>
                </c:pt>
                <c:pt idx="9">
                  <c:v>2.1067857747214799E-2</c:v>
                </c:pt>
                <c:pt idx="10">
                  <c:v>2.1361112599578E-2</c:v>
                </c:pt>
                <c:pt idx="11">
                  <c:v>2.1593570714256199E-2</c:v>
                </c:pt>
                <c:pt idx="12">
                  <c:v>2.18653678944952E-2</c:v>
                </c:pt>
                <c:pt idx="13">
                  <c:v>2.20817327550803E-2</c:v>
                </c:pt>
                <c:pt idx="14">
                  <c:v>2.23070383123837E-2</c:v>
                </c:pt>
                <c:pt idx="15">
                  <c:v>2.25806236319664E-2</c:v>
                </c:pt>
                <c:pt idx="16">
                  <c:v>2.2779107099114699E-2</c:v>
                </c:pt>
                <c:pt idx="17">
                  <c:v>2.2995471959699799E-2</c:v>
                </c:pt>
                <c:pt idx="18">
                  <c:v>2.3129582410475601E-2</c:v>
                </c:pt>
                <c:pt idx="19">
                  <c:v>2.32046842629101E-2</c:v>
                </c:pt>
                <c:pt idx="20">
                  <c:v>2.3433566098900901E-2</c:v>
                </c:pt>
                <c:pt idx="21">
                  <c:v>2.3717880254545701E-2</c:v>
                </c:pt>
                <c:pt idx="22">
                  <c:v>2.3826956754509999E-2</c:v>
                </c:pt>
                <c:pt idx="23">
                  <c:v>2.4068355565906599E-2</c:v>
                </c:pt>
                <c:pt idx="24">
                  <c:v>2.4143457418341101E-2</c:v>
                </c:pt>
                <c:pt idx="25">
                  <c:v>2.4273991590429599E-2</c:v>
                </c:pt>
                <c:pt idx="26">
                  <c:v>2.45475769100123E-2</c:v>
                </c:pt>
                <c:pt idx="27">
                  <c:v>2.4699568754224899E-2</c:v>
                </c:pt>
                <c:pt idx="28">
                  <c:v>2.4756789213222601E-2</c:v>
                </c:pt>
                <c:pt idx="29">
                  <c:v>2.48461961804065E-2</c:v>
                </c:pt>
                <c:pt idx="30">
                  <c:v>2.5010705000024901E-2</c:v>
                </c:pt>
                <c:pt idx="31">
                  <c:v>2.5202035909798502E-2</c:v>
                </c:pt>
                <c:pt idx="32">
                  <c:v>2.51895189343927E-2</c:v>
                </c:pt>
                <c:pt idx="33">
                  <c:v>2.5520324712973198E-2</c:v>
                </c:pt>
                <c:pt idx="34">
                  <c:v>2.56741046965295E-2</c:v>
                </c:pt>
                <c:pt idx="35">
                  <c:v>2.57921218932122E-2</c:v>
                </c:pt>
                <c:pt idx="36">
                  <c:v>2.58761644423651E-2</c:v>
                </c:pt>
                <c:pt idx="37">
                  <c:v>2.58314609587731E-2</c:v>
                </c:pt>
                <c:pt idx="38">
                  <c:v>2.6072859770169699E-2</c:v>
                </c:pt>
                <c:pt idx="39">
                  <c:v>2.6217699057007601E-2</c:v>
                </c:pt>
                <c:pt idx="40">
                  <c:v>2.6344656950408701E-2</c:v>
                </c:pt>
                <c:pt idx="41">
                  <c:v>2.6555657392962801E-2</c:v>
                </c:pt>
                <c:pt idx="42">
                  <c:v>2.65270471634639E-2</c:v>
                </c:pt>
                <c:pt idx="43">
                  <c:v>2.6603937155242102E-2</c:v>
                </c:pt>
                <c:pt idx="44">
                  <c:v>2.6805996901077701E-2</c:v>
                </c:pt>
                <c:pt idx="45">
                  <c:v>2.68900394502306E-2</c:v>
                </c:pt>
                <c:pt idx="46">
                  <c:v>2.72136926714363E-2</c:v>
                </c:pt>
                <c:pt idx="47">
                  <c:v>2.7088522917378802E-2</c:v>
                </c:pt>
                <c:pt idx="48">
                  <c:v>2.7177929884562701E-2</c:v>
                </c:pt>
                <c:pt idx="49">
                  <c:v>2.7378201491054702E-2</c:v>
                </c:pt>
                <c:pt idx="50">
                  <c:v>2.7535557753298301E-2</c:v>
                </c:pt>
                <c:pt idx="51">
                  <c:v>2.77823209827259E-2</c:v>
                </c:pt>
                <c:pt idx="52">
                  <c:v>2.7843117720410999E-2</c:v>
                </c:pt>
                <c:pt idx="53">
                  <c:v>2.7886033064659199E-2</c:v>
                </c:pt>
                <c:pt idx="54">
                  <c:v>2.78109312122247E-2</c:v>
                </c:pt>
                <c:pt idx="55">
                  <c:v>2.80272960728098E-2</c:v>
                </c:pt>
                <c:pt idx="56">
                  <c:v>2.8284788138299401E-2</c:v>
                </c:pt>
                <c:pt idx="57">
                  <c:v>2.84385681218557E-2</c:v>
                </c:pt>
                <c:pt idx="58">
                  <c:v>2.8440356261199399E-2</c:v>
                </c:pt>
                <c:pt idx="59">
                  <c:v>2.8490424162822402E-2</c:v>
                </c:pt>
                <c:pt idx="60">
                  <c:v>2.86549329824408E-2</c:v>
                </c:pt>
                <c:pt idx="61">
                  <c:v>2.88212299414028E-2</c:v>
                </c:pt>
                <c:pt idx="62">
                  <c:v>2.8769373900436199E-2</c:v>
                </c:pt>
                <c:pt idx="63">
                  <c:v>2.8905272490555699E-2</c:v>
                </c:pt>
                <c:pt idx="64">
                  <c:v>2.9098391539672901E-2</c:v>
                </c:pt>
                <c:pt idx="65">
                  <c:v>2.9089450842954601E-2</c:v>
                </c:pt>
                <c:pt idx="66">
                  <c:v>2.92325019904488E-2</c:v>
                </c:pt>
                <c:pt idx="67">
                  <c:v>2.9361248023193599E-2</c:v>
                </c:pt>
                <c:pt idx="68">
                  <c:v>2.9475688941189002E-2</c:v>
                </c:pt>
                <c:pt idx="69">
                  <c:v>2.9549002654279798E-2</c:v>
                </c:pt>
                <c:pt idx="70">
                  <c:v>2.9593706137871802E-2</c:v>
                </c:pt>
                <c:pt idx="71">
                  <c:v>2.979218960502E-2</c:v>
                </c:pt>
                <c:pt idx="72">
                  <c:v>2.9953122145951101E-2</c:v>
                </c:pt>
                <c:pt idx="73">
                  <c:v>3.0019283301667098E-2</c:v>
                </c:pt>
                <c:pt idx="74">
                  <c:v>3.00711393426338E-2</c:v>
                </c:pt>
                <c:pt idx="75">
                  <c:v>3.0167698867192401E-2</c:v>
                </c:pt>
                <c:pt idx="76">
                  <c:v>3.02964448999372E-2</c:v>
                </c:pt>
                <c:pt idx="77">
                  <c:v>3.0292868621249899E-2</c:v>
                </c:pt>
                <c:pt idx="78">
                  <c:v>3.0523538596584399E-2</c:v>
                </c:pt>
                <c:pt idx="79">
                  <c:v>3.05217504572407E-2</c:v>
                </c:pt>
                <c:pt idx="80">
                  <c:v>3.0798912055510799E-2</c:v>
                </c:pt>
                <c:pt idx="81">
                  <c:v>3.0754208571918799E-2</c:v>
                </c:pt>
                <c:pt idx="82">
                  <c:v>3.0915141112849799E-2</c:v>
                </c:pt>
                <c:pt idx="83">
                  <c:v>3.10224294734705E-2</c:v>
                </c:pt>
                <c:pt idx="84">
                  <c:v>3.1138658530809601E-2</c:v>
                </c:pt>
                <c:pt idx="85">
                  <c:v>3.11100483013108E-2</c:v>
                </c:pt>
                <c:pt idx="86">
                  <c:v>3.1235218055368202E-2</c:v>
                </c:pt>
                <c:pt idx="87">
                  <c:v>3.1431913383172798E-2</c:v>
                </c:pt>
                <c:pt idx="88">
                  <c:v>3.1408667571704997E-2</c:v>
                </c:pt>
                <c:pt idx="89">
                  <c:v>3.1512379653638303E-2</c:v>
                </c:pt>
                <c:pt idx="90">
                  <c:v>3.1557083137230303E-2</c:v>
                </c:pt>
                <c:pt idx="91">
                  <c:v>3.1675100333912999E-2</c:v>
                </c:pt>
                <c:pt idx="92">
                  <c:v>3.1934380538746303E-2</c:v>
                </c:pt>
                <c:pt idx="93">
                  <c:v>3.2048821456741698E-2</c:v>
                </c:pt>
                <c:pt idx="94">
                  <c:v>3.1970143325619899E-2</c:v>
                </c:pt>
                <c:pt idx="95">
                  <c:v>3.1989812858400399E-2</c:v>
                </c:pt>
                <c:pt idx="96">
                  <c:v>3.2165050514080799E-2</c:v>
                </c:pt>
                <c:pt idx="97">
                  <c:v>3.2181143768173902E-2</c:v>
                </c:pt>
                <c:pt idx="98">
                  <c:v>3.2474398620537102E-2</c:v>
                </c:pt>
                <c:pt idx="99">
                  <c:v>3.2474398620537102E-2</c:v>
                </c:pt>
                <c:pt idx="100">
                  <c:v>3.2608509071312998E-2</c:v>
                </c:pt>
                <c:pt idx="101">
                  <c:v>3.2638907440155497E-2</c:v>
                </c:pt>
                <c:pt idx="102">
                  <c:v>3.2744407661432502E-2</c:v>
                </c:pt>
                <c:pt idx="103">
                  <c:v>3.2851696022053199E-2</c:v>
                </c:pt>
                <c:pt idx="104">
                  <c:v>3.28946113663015E-2</c:v>
                </c:pt>
                <c:pt idx="105">
                  <c:v>3.3050179489201401E-2</c:v>
                </c:pt>
                <c:pt idx="106">
                  <c:v>3.3132433899010598E-2</c:v>
                </c:pt>
                <c:pt idx="107">
                  <c:v>3.3000111587578498E-2</c:v>
                </c:pt>
                <c:pt idx="108">
                  <c:v>3.3078789718700298E-2</c:v>
                </c:pt>
                <c:pt idx="109">
                  <c:v>3.3436417587435902E-2</c:v>
                </c:pt>
                <c:pt idx="110">
                  <c:v>3.3429265030061203E-2</c:v>
                </c:pt>
                <c:pt idx="111">
                  <c:v>3.36402654726152E-2</c:v>
                </c:pt>
                <c:pt idx="112">
                  <c:v>3.3547282226743899E-2</c:v>
                </c:pt>
                <c:pt idx="113">
                  <c:v>3.3649206169333597E-2</c:v>
                </c:pt>
                <c:pt idx="114">
                  <c:v>3.37332487184865E-2</c:v>
                </c:pt>
                <c:pt idx="115">
                  <c:v>3.38065624315773E-2</c:v>
                </c:pt>
                <c:pt idx="116">
                  <c:v>3.3937096603665798E-2</c:v>
                </c:pt>
                <c:pt idx="117">
                  <c:v>3.4042596824942803E-2</c:v>
                </c:pt>
                <c:pt idx="118">
                  <c:v>3.4033656128224399E-2</c:v>
                </c:pt>
                <c:pt idx="119">
                  <c:v>3.3999681480694502E-2</c:v>
                </c:pt>
                <c:pt idx="120">
                  <c:v>3.4233927734716299E-2</c:v>
                </c:pt>
                <c:pt idx="121">
                  <c:v>3.4317970283869202E-2</c:v>
                </c:pt>
                <c:pt idx="122">
                  <c:v>3.4616589554263402E-2</c:v>
                </c:pt>
                <c:pt idx="123">
                  <c:v>3.4410953529740398E-2</c:v>
                </c:pt>
                <c:pt idx="124">
                  <c:v>3.4561157234609403E-2</c:v>
                </c:pt>
                <c:pt idx="125">
                  <c:v>3.4609436996888697E-2</c:v>
                </c:pt>
                <c:pt idx="126">
                  <c:v>3.4643411644418601E-2</c:v>
                </c:pt>
                <c:pt idx="127">
                  <c:v>3.4800767906662297E-2</c:v>
                </c:pt>
                <c:pt idx="128">
                  <c:v>3.4949183472187499E-2</c:v>
                </c:pt>
                <c:pt idx="129">
                  <c:v>3.4875869759096699E-2</c:v>
                </c:pt>
                <c:pt idx="130">
                  <c:v>3.5020709045934698E-2</c:v>
                </c:pt>
                <c:pt idx="131">
                  <c:v>3.5086870201650702E-2</c:v>
                </c:pt>
                <c:pt idx="132">
                  <c:v>3.5203099258989803E-2</c:v>
                </c:pt>
                <c:pt idx="133">
                  <c:v>3.54284048162933E-2</c:v>
                </c:pt>
                <c:pt idx="134">
                  <c:v>3.5467743881854197E-2</c:v>
                </c:pt>
                <c:pt idx="135">
                  <c:v>3.5471320160541497E-2</c:v>
                </c:pt>
                <c:pt idx="136">
                  <c:v>3.5394430168763397E-2</c:v>
                </c:pt>
                <c:pt idx="137">
                  <c:v>3.5435557373667999E-2</c:v>
                </c:pt>
                <c:pt idx="138">
                  <c:v>3.5687685021126597E-2</c:v>
                </c:pt>
                <c:pt idx="139">
                  <c:v>3.5895109184993203E-2</c:v>
                </c:pt>
                <c:pt idx="140">
                  <c:v>3.5973787316115099E-2</c:v>
                </c:pt>
                <c:pt idx="141">
                  <c:v>3.5853981980088601E-2</c:v>
                </c:pt>
                <c:pt idx="142">
                  <c:v>3.5912990578429997E-2</c:v>
                </c:pt>
                <c:pt idx="143">
                  <c:v>3.60506773078932E-2</c:v>
                </c:pt>
                <c:pt idx="144">
                  <c:v>3.6174058922607E-2</c:v>
                </c:pt>
                <c:pt idx="145">
                  <c:v>3.6302804955351799E-2</c:v>
                </c:pt>
                <c:pt idx="146">
                  <c:v>3.6395788201223099E-2</c:v>
                </c:pt>
                <c:pt idx="147">
                  <c:v>3.6363601693036901E-2</c:v>
                </c:pt>
                <c:pt idx="148">
                  <c:v>3.6426186570065598E-2</c:v>
                </c:pt>
                <c:pt idx="149">
                  <c:v>3.6427974709409297E-2</c:v>
                </c:pt>
                <c:pt idx="150">
                  <c:v>3.6581754692965603E-2</c:v>
                </c:pt>
                <c:pt idx="151">
                  <c:v>3.6731958397834601E-2</c:v>
                </c:pt>
                <c:pt idx="152">
                  <c:v>3.6812424668300099E-2</c:v>
                </c:pt>
                <c:pt idx="153">
                  <c:v>3.6851763733861002E-2</c:v>
                </c:pt>
                <c:pt idx="154">
                  <c:v>3.6753416069958703E-2</c:v>
                </c:pt>
                <c:pt idx="155">
                  <c:v>3.6878585824016201E-2</c:v>
                </c:pt>
                <c:pt idx="156">
                  <c:v>3.7100315102632203E-2</c:v>
                </c:pt>
                <c:pt idx="157">
                  <c:v>3.7127137192787402E-2</c:v>
                </c:pt>
                <c:pt idx="158">
                  <c:v>3.72040271845656E-2</c:v>
                </c:pt>
                <c:pt idx="159">
                  <c:v>3.7347078332059802E-2</c:v>
                </c:pt>
                <c:pt idx="160">
                  <c:v>3.73595953074655E-2</c:v>
                </c:pt>
                <c:pt idx="161">
                  <c:v>3.7450790413993101E-2</c:v>
                </c:pt>
                <c:pt idx="162">
                  <c:v>3.7516951569709203E-2</c:v>
                </c:pt>
                <c:pt idx="163">
                  <c:v>3.7772655495855199E-2</c:v>
                </c:pt>
                <c:pt idx="164">
                  <c:v>3.7545561799208101E-2</c:v>
                </c:pt>
                <c:pt idx="165">
                  <c:v>3.7667155274578201E-2</c:v>
                </c:pt>
                <c:pt idx="166">
                  <c:v>3.7597417840174702E-2</c:v>
                </c:pt>
                <c:pt idx="167">
                  <c:v>3.7904977807287403E-2</c:v>
                </c:pt>
                <c:pt idx="168">
                  <c:v>3.8033723840032202E-2</c:v>
                </c:pt>
                <c:pt idx="169">
                  <c:v>3.8146376618683898E-2</c:v>
                </c:pt>
                <c:pt idx="170">
                  <c:v>3.8087368020342502E-2</c:v>
                </c:pt>
                <c:pt idx="171">
                  <c:v>3.8069486626905701E-2</c:v>
                </c:pt>
                <c:pt idx="172">
                  <c:v>3.8226842889149397E-2</c:v>
                </c:pt>
                <c:pt idx="173">
                  <c:v>3.8332343110426402E-2</c:v>
                </c:pt>
                <c:pt idx="174">
                  <c:v>3.8554072389042501E-2</c:v>
                </c:pt>
                <c:pt idx="175">
                  <c:v>3.8584470757885E-2</c:v>
                </c:pt>
                <c:pt idx="176">
                  <c:v>3.8593411454603398E-2</c:v>
                </c:pt>
                <c:pt idx="177">
                  <c:v>3.8636326798851699E-2</c:v>
                </c:pt>
                <c:pt idx="178">
                  <c:v>3.8520097741512598E-2</c:v>
                </c:pt>
                <c:pt idx="179">
                  <c:v>3.8849115380749401E-2</c:v>
                </c:pt>
                <c:pt idx="180">
                  <c:v>3.89528274626827E-2</c:v>
                </c:pt>
                <c:pt idx="181">
                  <c:v>3.8906335839747098E-2</c:v>
                </c:pt>
                <c:pt idx="182">
                  <c:v>3.9010047921680398E-2</c:v>
                </c:pt>
                <c:pt idx="183">
                  <c:v>3.8911700257778098E-2</c:v>
                </c:pt>
                <c:pt idx="184">
                  <c:v>3.9085149774114897E-2</c:v>
                </c:pt>
                <c:pt idx="185">
                  <c:v>3.9115548142957403E-2</c:v>
                </c:pt>
                <c:pt idx="186">
                  <c:v>3.9253234872420599E-2</c:v>
                </c:pt>
                <c:pt idx="187">
                  <c:v>3.9539337167409101E-2</c:v>
                </c:pt>
                <c:pt idx="188">
                  <c:v>3.9392709741227501E-2</c:v>
                </c:pt>
                <c:pt idx="189">
                  <c:v>3.93748283477907E-2</c:v>
                </c:pt>
                <c:pt idx="190">
                  <c:v>3.9482116708411397E-2</c:v>
                </c:pt>
                <c:pt idx="191">
                  <c:v>3.9691329011621701E-2</c:v>
                </c:pt>
                <c:pt idx="192">
                  <c:v>3.9698481568996399E-2</c:v>
                </c:pt>
                <c:pt idx="193">
                  <c:v>3.98594141099275E-2</c:v>
                </c:pt>
                <c:pt idx="194">
                  <c:v>3.9896965036144698E-2</c:v>
                </c:pt>
                <c:pt idx="195">
                  <c:v>3.9805769929617103E-2</c:v>
                </c:pt>
                <c:pt idx="196">
                  <c:v>3.9961338052517101E-2</c:v>
                </c:pt>
                <c:pt idx="197">
                  <c:v>4.0000677118077997E-2</c:v>
                </c:pt>
                <c:pt idx="198">
                  <c:v>4.0170550355727398E-2</c:v>
                </c:pt>
                <c:pt idx="199">
                  <c:v>4.0154457101634303E-2</c:v>
                </c:pt>
                <c:pt idx="200">
                  <c:v>4.0192008027851597E-2</c:v>
                </c:pt>
                <c:pt idx="201">
                  <c:v>4.0290355691753897E-2</c:v>
                </c:pt>
                <c:pt idx="202">
                  <c:v>4.0317177781908999E-2</c:v>
                </c:pt>
                <c:pt idx="203">
                  <c:v>4.04280424212171E-2</c:v>
                </c:pt>
                <c:pt idx="204">
                  <c:v>4.0558576593305598E-2</c:v>
                </c:pt>
                <c:pt idx="205">
                  <c:v>4.0714144716205602E-2</c:v>
                </c:pt>
                <c:pt idx="206">
                  <c:v>4.05514240359309E-2</c:v>
                </c:pt>
                <c:pt idx="207">
                  <c:v>4.0578246126086001E-2</c:v>
                </c:pt>
                <c:pt idx="208">
                  <c:v>4.0683746347362999E-2</c:v>
                </c:pt>
                <c:pt idx="209">
                  <c:v>4.0846467027637799E-2</c:v>
                </c:pt>
                <c:pt idx="210">
                  <c:v>4.0978789339069899E-2</c:v>
                </c:pt>
                <c:pt idx="211">
                  <c:v>4.10753488636285E-2</c:v>
                </c:pt>
                <c:pt idx="212">
                  <c:v>4.1037797937411302E-2</c:v>
                </c:pt>
                <c:pt idx="213">
                  <c:v>4.09770011997262E-2</c:v>
                </c:pt>
                <c:pt idx="214">
                  <c:v>4.0993094453819399E-2</c:v>
                </c:pt>
                <c:pt idx="215">
                  <c:v>4.11486625767193E-2</c:v>
                </c:pt>
                <c:pt idx="216">
                  <c:v>4.1361451158617002E-2</c:v>
                </c:pt>
                <c:pt idx="217">
                  <c:v>4.1465163240550398E-2</c:v>
                </c:pt>
                <c:pt idx="218">
                  <c:v>4.1325688371743503E-2</c:v>
                </c:pt>
                <c:pt idx="219">
                  <c:v>4.1275620470120497E-2</c:v>
                </c:pt>
                <c:pt idx="220">
                  <c:v>4.1348934183211297E-2</c:v>
                </c:pt>
                <c:pt idx="221">
                  <c:v>4.1592121133951498E-2</c:v>
                </c:pt>
                <c:pt idx="222">
                  <c:v>4.17083501912906E-2</c:v>
                </c:pt>
                <c:pt idx="223">
                  <c:v>4.1862130174846898E-2</c:v>
                </c:pt>
                <c:pt idx="224">
                  <c:v>4.1808485994536501E-2</c:v>
                </c:pt>
                <c:pt idx="225">
                  <c:v>4.1769146928975598E-2</c:v>
                </c:pt>
                <c:pt idx="226">
                  <c:v>4.1702985773259503E-2</c:v>
                </c:pt>
                <c:pt idx="227">
                  <c:v>4.1944384584656103E-2</c:v>
                </c:pt>
                <c:pt idx="228">
                  <c:v>4.2119622240336503E-2</c:v>
                </c:pt>
                <c:pt idx="229">
                  <c:v>4.2180418978021599E-2</c:v>
                </c:pt>
                <c:pt idx="230">
                  <c:v>4.2087435732150298E-2</c:v>
                </c:pt>
                <c:pt idx="231">
                  <c:v>4.2116045961649203E-2</c:v>
                </c:pt>
                <c:pt idx="232">
                  <c:v>4.2182207117365297E-2</c:v>
                </c:pt>
                <c:pt idx="233">
                  <c:v>4.21983003714584E-2</c:v>
                </c:pt>
                <c:pt idx="234">
                  <c:v>4.2389631281231903E-2</c:v>
                </c:pt>
                <c:pt idx="235">
                  <c:v>4.25219535926641E-2</c:v>
                </c:pt>
                <c:pt idx="236">
                  <c:v>4.2543411264788202E-2</c:v>
                </c:pt>
                <c:pt idx="237">
                  <c:v>4.2546987543475599E-2</c:v>
                </c:pt>
                <c:pt idx="238">
                  <c:v>4.2546987543475599E-2</c:v>
                </c:pt>
                <c:pt idx="239">
                  <c:v>4.28438186745261E-2</c:v>
                </c:pt>
                <c:pt idx="240">
                  <c:v>4.2922496805647997E-2</c:v>
                </c:pt>
                <c:pt idx="241">
                  <c:v>4.29868698220204E-2</c:v>
                </c:pt>
                <c:pt idx="242">
                  <c:v>4.2852759371244498E-2</c:v>
                </c:pt>
                <c:pt idx="243">
                  <c:v>4.2854547510588203E-2</c:v>
                </c:pt>
                <c:pt idx="244">
                  <c:v>4.2988657961364099E-2</c:v>
                </c:pt>
                <c:pt idx="245">
                  <c:v>4.3160319338357199E-2</c:v>
                </c:pt>
                <c:pt idx="246">
                  <c:v>4.3181777010481301E-2</c:v>
                </c:pt>
                <c:pt idx="247">
                  <c:v>4.32854890924146E-2</c:v>
                </c:pt>
                <c:pt idx="248">
                  <c:v>4.32372093301353E-2</c:v>
                </c:pt>
                <c:pt idx="249">
                  <c:v>4.3419599543190503E-2</c:v>
                </c:pt>
                <c:pt idx="250">
                  <c:v>4.3389201174347899E-2</c:v>
                </c:pt>
                <c:pt idx="251">
                  <c:v>4.3460726748095098E-2</c:v>
                </c:pt>
                <c:pt idx="252">
                  <c:v>4.36288118464008E-2</c:v>
                </c:pt>
                <c:pt idx="253">
                  <c:v>4.37217950922721E-2</c:v>
                </c:pt>
                <c:pt idx="254">
                  <c:v>4.3693184862773203E-2</c:v>
                </c:pt>
                <c:pt idx="255">
                  <c:v>4.3766498575864003E-2</c:v>
                </c:pt>
                <c:pt idx="256">
                  <c:v>4.3759346018489298E-2</c:v>
                </c:pt>
                <c:pt idx="257">
                  <c:v>4.3977499018418E-2</c:v>
                </c:pt>
                <c:pt idx="258">
                  <c:v>4.3871998797141001E-2</c:v>
                </c:pt>
                <c:pt idx="259">
                  <c:v>4.4158101092129497E-2</c:v>
                </c:pt>
                <c:pt idx="260">
                  <c:v>4.3954253206950199E-2</c:v>
                </c:pt>
                <c:pt idx="261">
                  <c:v>4.4111609469193902E-2</c:v>
                </c:pt>
                <c:pt idx="262">
                  <c:v>4.40740585429766E-2</c:v>
                </c:pt>
                <c:pt idx="263">
                  <c:v>4.4333338747810001E-2</c:v>
                </c:pt>
                <c:pt idx="264">
                  <c:v>4.4302940378967398E-2</c:v>
                </c:pt>
                <c:pt idx="265">
                  <c:v>4.4301152239623699E-2</c:v>
                </c:pt>
                <c:pt idx="266">
                  <c:v>4.4471025477273197E-2</c:v>
                </c:pt>
                <c:pt idx="267">
                  <c:v>4.4385194788776602E-2</c:v>
                </c:pt>
                <c:pt idx="268">
                  <c:v>4.4553279887082402E-2</c:v>
                </c:pt>
                <c:pt idx="269">
                  <c:v>4.4805407534541E-2</c:v>
                </c:pt>
                <c:pt idx="270">
                  <c:v>4.4846534739445602E-2</c:v>
                </c:pt>
                <c:pt idx="271">
                  <c:v>4.4708848009982302E-2</c:v>
                </c:pt>
                <c:pt idx="272">
                  <c:v>4.4755339632918001E-2</c:v>
                </c:pt>
                <c:pt idx="273">
                  <c:v>4.4962763796784599E-2</c:v>
                </c:pt>
                <c:pt idx="274">
                  <c:v>4.4907331477130601E-2</c:v>
                </c:pt>
                <c:pt idx="275">
                  <c:v>4.5193433772119103E-2</c:v>
                </c:pt>
                <c:pt idx="276">
                  <c:v>4.5164823542620199E-2</c:v>
                </c:pt>
                <c:pt idx="277">
                  <c:v>4.5239925395054698E-2</c:v>
                </c:pt>
                <c:pt idx="278">
                  <c:v>4.5182704936057E-2</c:v>
                </c:pt>
                <c:pt idx="279">
                  <c:v>4.5229196558992699E-2</c:v>
                </c:pt>
                <c:pt idx="280">
                  <c:v>4.5363307009768497E-2</c:v>
                </c:pt>
                <c:pt idx="281">
                  <c:v>4.5560002337573097E-2</c:v>
                </c:pt>
                <c:pt idx="282">
                  <c:v>4.5595765124446699E-2</c:v>
                </c:pt>
                <c:pt idx="283">
                  <c:v>4.5629739771976499E-2</c:v>
                </c:pt>
                <c:pt idx="284">
                  <c:v>4.5415163050735202E-2</c:v>
                </c:pt>
                <c:pt idx="285">
                  <c:v>4.5633316050663897E-2</c:v>
                </c:pt>
                <c:pt idx="286">
                  <c:v>4.5579671870353597E-2</c:v>
                </c:pt>
                <c:pt idx="287">
                  <c:v>4.5835375796499503E-2</c:v>
                </c:pt>
                <c:pt idx="288">
                  <c:v>4.5933723460401803E-2</c:v>
                </c:pt>
                <c:pt idx="289">
                  <c:v>4.5956969271869597E-2</c:v>
                </c:pt>
                <c:pt idx="290">
                  <c:v>4.5772790919470799E-2</c:v>
                </c:pt>
                <c:pt idx="291">
                  <c:v>4.5896172534184598E-2</c:v>
                </c:pt>
                <c:pt idx="292">
                  <c:v>4.5989155780055802E-2</c:v>
                </c:pt>
                <c:pt idx="293">
                  <c:v>4.6219825755390298E-2</c:v>
                </c:pt>
                <c:pt idx="294">
                  <c:v>4.6332478534042001E-2</c:v>
                </c:pt>
                <c:pt idx="295">
                  <c:v>4.6239495288170798E-2</c:v>
                </c:pt>
                <c:pt idx="296">
                  <c:v>4.61876392472041E-2</c:v>
                </c:pt>
                <c:pt idx="297">
                  <c:v>4.6173334132454703E-2</c:v>
                </c:pt>
                <c:pt idx="298">
                  <c:v>4.6219825755390298E-2</c:v>
                </c:pt>
                <c:pt idx="299">
                  <c:v>4.6613216410999497E-2</c:v>
                </c:pt>
                <c:pt idx="300">
                  <c:v>4.6663284312622497E-2</c:v>
                </c:pt>
                <c:pt idx="301">
                  <c:v>4.6615004550343099E-2</c:v>
                </c:pt>
                <c:pt idx="302">
                  <c:v>4.6645402919185702E-2</c:v>
                </c:pt>
                <c:pt idx="303">
                  <c:v>4.6597123156906402E-2</c:v>
                </c:pt>
                <c:pt idx="304">
                  <c:v>4.6752691279806399E-2</c:v>
                </c:pt>
                <c:pt idx="305">
                  <c:v>4.6883225451894897E-2</c:v>
                </c:pt>
                <c:pt idx="306">
                  <c:v>4.7081708919043098E-2</c:v>
                </c:pt>
                <c:pt idx="307">
                  <c:v>4.7038793574794797E-2</c:v>
                </c:pt>
                <c:pt idx="308">
                  <c:v>4.68742847551765E-2</c:v>
                </c:pt>
                <c:pt idx="309">
                  <c:v>4.69475984682673E-2</c:v>
                </c:pt>
                <c:pt idx="310">
                  <c:v>4.7181844722289097E-2</c:v>
                </c:pt>
                <c:pt idx="311">
                  <c:v>4.7376751910749998E-2</c:v>
                </c:pt>
                <c:pt idx="312">
                  <c:v>4.74232435336856E-2</c:v>
                </c:pt>
                <c:pt idx="313">
                  <c:v>4.73392009845328E-2</c:v>
                </c:pt>
                <c:pt idx="314">
                  <c:v>4.7416090976310901E-2</c:v>
                </c:pt>
                <c:pt idx="315">
                  <c:v>4.7459006320559202E-2</c:v>
                </c:pt>
                <c:pt idx="316">
                  <c:v>4.7664642345082199E-2</c:v>
                </c:pt>
                <c:pt idx="317">
                  <c:v>4.7643184672958E-2</c:v>
                </c:pt>
                <c:pt idx="318">
                  <c:v>4.7734379779485601E-2</c:v>
                </c:pt>
                <c:pt idx="319">
                  <c:v>4.7689676295893699E-2</c:v>
                </c:pt>
                <c:pt idx="320">
                  <c:v>4.7653913509020103E-2</c:v>
                </c:pt>
                <c:pt idx="321">
                  <c:v>4.7893524181072997E-2</c:v>
                </c:pt>
                <c:pt idx="322">
                  <c:v>4.7940015804008598E-2</c:v>
                </c:pt>
                <c:pt idx="323">
                  <c:v>4.8004388820381001E-2</c:v>
                </c:pt>
                <c:pt idx="324">
                  <c:v>4.8109889041657999E-2</c:v>
                </c:pt>
                <c:pt idx="325">
                  <c:v>4.8260092746526997E-2</c:v>
                </c:pt>
                <c:pt idx="326">
                  <c:v>4.80794906728155E-2</c:v>
                </c:pt>
                <c:pt idx="327">
                  <c:v>4.8254728328495901E-2</c:v>
                </c:pt>
                <c:pt idx="328">
                  <c:v>4.8227906238340799E-2</c:v>
                </c:pt>
                <c:pt idx="329">
                  <c:v>4.8421025287458001E-2</c:v>
                </c:pt>
                <c:pt idx="330">
                  <c:v>4.8560500156264903E-2</c:v>
                </c:pt>
                <c:pt idx="331">
                  <c:v>4.8404932033364899E-2</c:v>
                </c:pt>
                <c:pt idx="332">
                  <c:v>4.86034155005131E-2</c:v>
                </c:pt>
                <c:pt idx="333">
                  <c:v>4.8657059680823497E-2</c:v>
                </c:pt>
                <c:pt idx="334">
                  <c:v>4.8646330844761401E-2</c:v>
                </c:pt>
                <c:pt idx="335">
                  <c:v>4.8877000820095898E-2</c:v>
                </c:pt>
                <c:pt idx="336">
                  <c:v>4.8910975467625802E-2</c:v>
                </c:pt>
                <c:pt idx="337">
                  <c:v>4.8742890369320002E-2</c:v>
                </c:pt>
                <c:pt idx="338">
                  <c:v>4.8902034770907397E-2</c:v>
                </c:pt>
                <c:pt idx="339">
                  <c:v>4.9039721500370601E-2</c:v>
                </c:pt>
                <c:pt idx="340">
                  <c:v>4.9116611492148701E-2</c:v>
                </c:pt>
                <c:pt idx="341">
                  <c:v>4.9206018459332597E-2</c:v>
                </c:pt>
                <c:pt idx="342">
                  <c:v>4.9257874500299302E-2</c:v>
                </c:pt>
                <c:pt idx="343">
                  <c:v>4.9234628688831501E-2</c:v>
                </c:pt>
                <c:pt idx="344">
                  <c:v>4.9307942401922301E-2</c:v>
                </c:pt>
                <c:pt idx="345">
                  <c:v>4.9424171459261403E-2</c:v>
                </c:pt>
                <c:pt idx="346">
                  <c:v>4.9472451221540703E-2</c:v>
                </c:pt>
                <c:pt idx="347">
                  <c:v>4.9459934246134901E-2</c:v>
                </c:pt>
                <c:pt idx="348">
                  <c:v>4.9592256557567098E-2</c:v>
                </c:pt>
                <c:pt idx="349">
                  <c:v>4.96047735329729E-2</c:v>
                </c:pt>
                <c:pt idx="350">
                  <c:v>4.96530532952522E-2</c:v>
                </c:pt>
                <c:pt idx="351">
                  <c:v>4.9687027942782E-2</c:v>
                </c:pt>
                <c:pt idx="352">
                  <c:v>4.9796104442746403E-2</c:v>
                </c:pt>
                <c:pt idx="353">
                  <c:v>4.9851536762400402E-2</c:v>
                </c:pt>
                <c:pt idx="354">
                  <c:v>4.9849748623056703E-2</c:v>
                </c:pt>
                <c:pt idx="355">
                  <c:v>4.9955248844333701E-2</c:v>
                </c:pt>
                <c:pt idx="356">
                  <c:v>4.99570369836774E-2</c:v>
                </c:pt>
                <c:pt idx="357">
                  <c:v>4.9996376049238303E-2</c:v>
                </c:pt>
                <c:pt idx="358">
                  <c:v>5.0089359295109603E-2</c:v>
                </c:pt>
                <c:pt idx="359">
                  <c:v>5.0144791614763602E-2</c:v>
                </c:pt>
                <c:pt idx="360">
                  <c:v>5.0087571155765898E-2</c:v>
                </c:pt>
                <c:pt idx="361">
                  <c:v>5.0110816967233698E-2</c:v>
                </c:pt>
                <c:pt idx="362">
                  <c:v>5.0262808811446402E-2</c:v>
                </c:pt>
                <c:pt idx="363">
                  <c:v>5.0330758106506099E-2</c:v>
                </c:pt>
                <c:pt idx="364">
                  <c:v>5.03933429835349E-2</c:v>
                </c:pt>
                <c:pt idx="365">
                  <c:v>5.04183769343464E-2</c:v>
                </c:pt>
                <c:pt idx="366">
                  <c:v>5.0527453434310698E-2</c:v>
                </c:pt>
                <c:pt idx="367">
                  <c:v>5.0482749950718803E-2</c:v>
                </c:pt>
                <c:pt idx="368">
                  <c:v>5.0690174114585401E-2</c:v>
                </c:pt>
                <c:pt idx="369">
                  <c:v>5.06383180736188E-2</c:v>
                </c:pt>
                <c:pt idx="370">
                  <c:v>5.0754547130957797E-2</c:v>
                </c:pt>
                <c:pt idx="371">
                  <c:v>5.0867199909609598E-2</c:v>
                </c:pt>
                <c:pt idx="372">
                  <c:v>5.07903099178314E-2</c:v>
                </c:pt>
                <c:pt idx="373">
                  <c:v>5.0899386417795803E-2</c:v>
                </c:pt>
                <c:pt idx="374">
                  <c:v>5.09905815243233E-2</c:v>
                </c:pt>
                <c:pt idx="375">
                  <c:v>5.1017403614478499E-2</c:v>
                </c:pt>
                <c:pt idx="376">
                  <c:v>5.1085352909538299E-2</c:v>
                </c:pt>
                <c:pt idx="377">
                  <c:v>5.1062107098070499E-2</c:v>
                </c:pt>
                <c:pt idx="378">
                  <c:v>5.12355566144072E-2</c:v>
                </c:pt>
                <c:pt idx="379">
                  <c:v>5.1366090786495698E-2</c:v>
                </c:pt>
                <c:pt idx="380">
                  <c:v>5.1367878925839397E-2</c:v>
                </c:pt>
                <c:pt idx="381">
                  <c:v>5.14322519422118E-2</c:v>
                </c:pt>
                <c:pt idx="382">
                  <c:v>5.1521658909395703E-2</c:v>
                </c:pt>
                <c:pt idx="383">
                  <c:v>5.1501989376615299E-2</c:v>
                </c:pt>
                <c:pt idx="384">
                  <c:v>5.1466226589741697E-2</c:v>
                </c:pt>
                <c:pt idx="385">
                  <c:v>5.1548480999550901E-2</c:v>
                </c:pt>
                <c:pt idx="386">
                  <c:v>5.1725506794575001E-2</c:v>
                </c:pt>
                <c:pt idx="387">
                  <c:v>5.1723718655231302E-2</c:v>
                </c:pt>
                <c:pt idx="388">
                  <c:v>5.1932930958441703E-2</c:v>
                </c:pt>
                <c:pt idx="389">
                  <c:v>5.1929354679754298E-2</c:v>
                </c:pt>
                <c:pt idx="390">
                  <c:v>5.1993727696126701E-2</c:v>
                </c:pt>
                <c:pt idx="391">
                  <c:v>5.2034854901031297E-2</c:v>
                </c:pt>
                <c:pt idx="392">
                  <c:v>5.2042007458406002E-2</c:v>
                </c:pt>
                <c:pt idx="393">
                  <c:v>5.2229762089492197E-2</c:v>
                </c:pt>
                <c:pt idx="394">
                  <c:v>5.2274465573084197E-2</c:v>
                </c:pt>
                <c:pt idx="395">
                  <c:v>5.2261948597678402E-2</c:v>
                </c:pt>
                <c:pt idx="396">
                  <c:v>5.2295923245208299E-2</c:v>
                </c:pt>
                <c:pt idx="397">
                  <c:v>5.2342414868143901E-2</c:v>
                </c:pt>
                <c:pt idx="398">
                  <c:v>5.2508711827106001E-2</c:v>
                </c:pt>
                <c:pt idx="399">
                  <c:v>5.2537322056604899E-2</c:v>
                </c:pt>
                <c:pt idx="400">
                  <c:v>5.2696466458192197E-2</c:v>
                </c:pt>
                <c:pt idx="401">
                  <c:v>5.2723288548347402E-2</c:v>
                </c:pt>
                <c:pt idx="402">
                  <c:v>5.2675008786068102E-2</c:v>
                </c:pt>
                <c:pt idx="403">
                  <c:v>5.2769780171282997E-2</c:v>
                </c:pt>
                <c:pt idx="404">
                  <c:v>5.2844882023717503E-2</c:v>
                </c:pt>
                <c:pt idx="405">
                  <c:v>5.2957534802369199E-2</c:v>
                </c:pt>
                <c:pt idx="406">
                  <c:v>5.3009390843335898E-2</c:v>
                </c:pt>
                <c:pt idx="407">
                  <c:v>5.2955746663025501E-2</c:v>
                </c:pt>
                <c:pt idx="408">
                  <c:v>5.3089857113801403E-2</c:v>
                </c:pt>
                <c:pt idx="409">
                  <c:v>5.30058145646485E-2</c:v>
                </c:pt>
                <c:pt idx="410">
                  <c:v>5.3120255482643902E-2</c:v>
                </c:pt>
                <c:pt idx="411">
                  <c:v>5.3166747105579497E-2</c:v>
                </c:pt>
                <c:pt idx="412">
                  <c:v>5.3363442433384103E-2</c:v>
                </c:pt>
                <c:pt idx="413">
                  <c:v>5.3229331982608298E-2</c:v>
                </c:pt>
                <c:pt idx="414">
                  <c:v>5.3336620343228898E-2</c:v>
                </c:pt>
                <c:pt idx="415">
                  <c:v>5.3420662892381801E-2</c:v>
                </c:pt>
                <c:pt idx="416">
                  <c:v>5.3542256367751902E-2</c:v>
                </c:pt>
                <c:pt idx="417">
                  <c:v>5.35744428759381E-2</c:v>
                </c:pt>
                <c:pt idx="418">
                  <c:v>5.3592324269374901E-2</c:v>
                </c:pt>
                <c:pt idx="419">
                  <c:v>5.3638815892310503E-2</c:v>
                </c:pt>
                <c:pt idx="420">
                  <c:v>5.3645968449685201E-2</c:v>
                </c:pt>
                <c:pt idx="421">
                  <c:v>5.3656697285747297E-2</c:v>
                </c:pt>
                <c:pt idx="422">
                  <c:v>5.3694248211964599E-2</c:v>
                </c:pt>
                <c:pt idx="423">
                  <c:v>5.3889155400425499E-2</c:v>
                </c:pt>
                <c:pt idx="424">
                  <c:v>5.3932070744673703E-2</c:v>
                </c:pt>
                <c:pt idx="425">
                  <c:v>5.3948163998766799E-2</c:v>
                </c:pt>
                <c:pt idx="426">
                  <c:v>5.4019689572513997E-2</c:v>
                </c:pt>
                <c:pt idx="427">
                  <c:v>5.3994655621702498E-2</c:v>
                </c:pt>
                <c:pt idx="428">
                  <c:v>5.4062604916762201E-2</c:v>
                </c:pt>
                <c:pt idx="429">
                  <c:v>5.41430711872277E-2</c:v>
                </c:pt>
                <c:pt idx="430">
                  <c:v>5.4277181638003602E-2</c:v>
                </c:pt>
                <c:pt idx="431">
                  <c:v>5.4307580006846101E-2</c:v>
                </c:pt>
                <c:pt idx="432">
                  <c:v>5.43290376789703E-2</c:v>
                </c:pt>
                <c:pt idx="433">
                  <c:v>5.4409503949435799E-2</c:v>
                </c:pt>
                <c:pt idx="434">
                  <c:v>5.4418444646154203E-2</c:v>
                </c:pt>
                <c:pt idx="435">
                  <c:v>5.4552555096930001E-2</c:v>
                </c:pt>
                <c:pt idx="436">
                  <c:v>5.4686665547705897E-2</c:v>
                </c:pt>
                <c:pt idx="437">
                  <c:v>5.4659843457550698E-2</c:v>
                </c:pt>
                <c:pt idx="438">
                  <c:v>5.4717063916548403E-2</c:v>
                </c:pt>
                <c:pt idx="439">
                  <c:v>5.4759979260796697E-2</c:v>
                </c:pt>
                <c:pt idx="440">
                  <c:v>5.4797530187013901E-2</c:v>
                </c:pt>
                <c:pt idx="441">
                  <c:v>5.48493862279806E-2</c:v>
                </c:pt>
                <c:pt idx="442">
                  <c:v>5.5022835744317301E-2</c:v>
                </c:pt>
                <c:pt idx="443">
                  <c:v>5.4947733891882899E-2</c:v>
                </c:pt>
                <c:pt idx="444">
                  <c:v>5.49960136541622E-2</c:v>
                </c:pt>
                <c:pt idx="445">
                  <c:v>5.50979375967518E-2</c:v>
                </c:pt>
                <c:pt idx="446">
                  <c:v>5.5169463170498999E-2</c:v>
                </c:pt>
                <c:pt idx="447">
                  <c:v>5.5262446416370202E-2</c:v>
                </c:pt>
                <c:pt idx="448">
                  <c:v>5.5260658277026503E-2</c:v>
                </c:pt>
                <c:pt idx="449">
                  <c:v>5.5212378514747203E-2</c:v>
                </c:pt>
                <c:pt idx="450">
                  <c:v>5.5384039891740303E-2</c:v>
                </c:pt>
                <c:pt idx="451">
                  <c:v>5.5494904531048397E-2</c:v>
                </c:pt>
                <c:pt idx="452">
                  <c:v>5.5577158940857498E-2</c:v>
                </c:pt>
                <c:pt idx="453">
                  <c:v>5.56129217277311E-2</c:v>
                </c:pt>
                <c:pt idx="454">
                  <c:v>5.5548548711358697E-2</c:v>
                </c:pt>
                <c:pt idx="455">
                  <c:v>5.5627226842480497E-2</c:v>
                </c:pt>
                <c:pt idx="456">
                  <c:v>5.5650472653948298E-2</c:v>
                </c:pt>
                <c:pt idx="457">
                  <c:v>5.5727362645726503E-2</c:v>
                </c:pt>
                <c:pt idx="458">
                  <c:v>5.5818557752254097E-2</c:v>
                </c:pt>
                <c:pt idx="459">
                  <c:v>5.5966973317779403E-2</c:v>
                </c:pt>
                <c:pt idx="460">
                  <c:v>5.5938363088280499E-2</c:v>
                </c:pt>
                <c:pt idx="461">
                  <c:v>5.5922269834187403E-2</c:v>
                </c:pt>
                <c:pt idx="462">
                  <c:v>5.6110024465273599E-2</c:v>
                </c:pt>
                <c:pt idx="463">
                  <c:v>5.6093931211180503E-2</c:v>
                </c:pt>
                <c:pt idx="464">
                  <c:v>5.6194067014426502E-2</c:v>
                </c:pt>
                <c:pt idx="465">
                  <c:v>5.6233406079987398E-2</c:v>
                </c:pt>
                <c:pt idx="466">
                  <c:v>5.6312084211109198E-2</c:v>
                </c:pt>
                <c:pt idx="467">
                  <c:v>5.6269168866861001E-2</c:v>
                </c:pt>
                <c:pt idx="468">
                  <c:v>5.6315660489796603E-2</c:v>
                </c:pt>
                <c:pt idx="469">
                  <c:v>5.6412220014355197E-2</c:v>
                </c:pt>
                <c:pt idx="470">
                  <c:v>5.6474804891383901E-2</c:v>
                </c:pt>
                <c:pt idx="471">
                  <c:v>5.6583881391348297E-2</c:v>
                </c:pt>
                <c:pt idx="472">
                  <c:v>5.6565999997911502E-2</c:v>
                </c:pt>
                <c:pt idx="473">
                  <c:v>5.66428899896897E-2</c:v>
                </c:pt>
                <c:pt idx="474">
                  <c:v>5.66428899896897E-2</c:v>
                </c:pt>
                <c:pt idx="475">
                  <c:v>5.6717991842124102E-2</c:v>
                </c:pt>
                <c:pt idx="476">
                  <c:v>5.6759119047028697E-2</c:v>
                </c:pt>
                <c:pt idx="477">
                  <c:v>5.6895017637148299E-2</c:v>
                </c:pt>
                <c:pt idx="478">
                  <c:v>5.6869983686336799E-2</c:v>
                </c:pt>
                <c:pt idx="479">
                  <c:v>5.69164753092724E-2</c:v>
                </c:pt>
                <c:pt idx="480">
                  <c:v>5.6975483907613797E-2</c:v>
                </c:pt>
                <c:pt idx="481">
                  <c:v>5.7043433202673501E-2</c:v>
                </c:pt>
                <c:pt idx="482">
                  <c:v>5.7150721563294198E-2</c:v>
                </c:pt>
                <c:pt idx="483">
                  <c:v>5.7170391096074698E-2</c:v>
                </c:pt>
                <c:pt idx="484">
                  <c:v>5.72061538829483E-2</c:v>
                </c:pt>
                <c:pt idx="485">
                  <c:v>5.72115183009793E-2</c:v>
                </c:pt>
                <c:pt idx="486">
                  <c:v>5.7327747358318401E-2</c:v>
                </c:pt>
                <c:pt idx="487">
                  <c:v>5.7404637350096502E-2</c:v>
                </c:pt>
                <c:pt idx="488">
                  <c:v>5.7451128973032103E-2</c:v>
                </c:pt>
                <c:pt idx="489">
                  <c:v>5.7538747800872397E-2</c:v>
                </c:pt>
                <c:pt idx="490">
                  <c:v>5.7513713850060898E-2</c:v>
                </c:pt>
                <c:pt idx="491">
                  <c:v>5.7531595243497699E-2</c:v>
                </c:pt>
                <c:pt idx="492">
                  <c:v>5.7640671743461998E-2</c:v>
                </c:pt>
                <c:pt idx="493">
                  <c:v>5.7724714292614901E-2</c:v>
                </c:pt>
                <c:pt idx="494">
                  <c:v>5.7823061956517201E-2</c:v>
                </c:pt>
                <c:pt idx="495">
                  <c:v>5.7814121259798797E-2</c:v>
                </c:pt>
                <c:pt idx="496">
                  <c:v>5.7883858694202199E-2</c:v>
                </c:pt>
                <c:pt idx="497">
                  <c:v>5.7950019849918301E-2</c:v>
                </c:pt>
                <c:pt idx="498">
                  <c:v>5.8028697981040198E-2</c:v>
                </c:pt>
                <c:pt idx="499">
                  <c:v>5.8089494718725203E-2</c:v>
                </c:pt>
                <c:pt idx="500">
                  <c:v>5.8130621923629798E-2</c:v>
                </c:pt>
                <c:pt idx="501">
                  <c:v>5.8175325407221798E-2</c:v>
                </c:pt>
                <c:pt idx="502">
                  <c:v>5.8212876333439002E-2</c:v>
                </c:pt>
                <c:pt idx="503">
                  <c:v>5.8284401907186097E-2</c:v>
                </c:pt>
                <c:pt idx="504">
                  <c:v>5.8286190046529802E-2</c:v>
                </c:pt>
                <c:pt idx="505">
                  <c:v>5.8354139341589603E-2</c:v>
                </c:pt>
                <c:pt idx="506">
                  <c:v>5.85401058333321E-2</c:v>
                </c:pt>
                <c:pt idx="507">
                  <c:v>5.8524012579238997E-2</c:v>
                </c:pt>
                <c:pt idx="508">
                  <c:v>5.8554410948081503E-2</c:v>
                </c:pt>
                <c:pt idx="509">
                  <c:v>5.8631300939859701E-2</c:v>
                </c:pt>
                <c:pt idx="510">
                  <c:v>5.8768987669322897E-2</c:v>
                </c:pt>
                <c:pt idx="511">
                  <c:v>5.8777928366041302E-2</c:v>
                </c:pt>
                <c:pt idx="512">
                  <c:v>5.8872699751256197E-2</c:v>
                </c:pt>
                <c:pt idx="513">
                  <c:v>5.8849453939788403E-2</c:v>
                </c:pt>
                <c:pt idx="514">
                  <c:v>5.8962106718440099E-2</c:v>
                </c:pt>
                <c:pt idx="515">
                  <c:v>5.9003233923344701E-2</c:v>
                </c:pt>
                <c:pt idx="516">
                  <c:v>5.89853525299079E-2</c:v>
                </c:pt>
                <c:pt idx="517">
                  <c:v>5.9144496931495302E-2</c:v>
                </c:pt>
                <c:pt idx="518">
                  <c:v>5.91319799560895E-2</c:v>
                </c:pt>
                <c:pt idx="519">
                  <c:v>5.9271454824896402E-2</c:v>
                </c:pt>
                <c:pt idx="520">
                  <c:v>5.93090057511136E-2</c:v>
                </c:pt>
                <c:pt idx="521">
                  <c:v>5.9362649931423997E-2</c:v>
                </c:pt>
                <c:pt idx="522">
                  <c:v>5.9400200857641201E-2</c:v>
                </c:pt>
                <c:pt idx="523">
                  <c:v>5.9439539923202098E-2</c:v>
                </c:pt>
                <c:pt idx="524">
                  <c:v>5.9516429914980302E-2</c:v>
                </c:pt>
                <c:pt idx="525">
                  <c:v>5.9638023390350403E-2</c:v>
                </c:pt>
                <c:pt idx="526">
                  <c:v>5.9743523611627401E-2</c:v>
                </c:pt>
                <c:pt idx="527">
                  <c:v>5.9634447111662998E-2</c:v>
                </c:pt>
                <c:pt idx="528">
                  <c:v>5.9793591513250401E-2</c:v>
                </c:pt>
                <c:pt idx="529">
                  <c:v>5.9827566160780297E-2</c:v>
                </c:pt>
                <c:pt idx="530">
                  <c:v>5.9852600111591797E-2</c:v>
                </c:pt>
                <c:pt idx="531">
                  <c:v>5.9979558004992897E-2</c:v>
                </c:pt>
                <c:pt idx="532">
                  <c:v>6.0038566603334301E-2</c:v>
                </c:pt>
                <c:pt idx="533">
                  <c:v>6.0034990324646903E-2</c:v>
                </c:pt>
                <c:pt idx="534">
                  <c:v>6.0115456595112401E-2</c:v>
                </c:pt>
                <c:pt idx="535">
                  <c:v>6.0197711004921599E-2</c:v>
                </c:pt>
                <c:pt idx="536">
                  <c:v>6.0326457037666502E-2</c:v>
                </c:pt>
                <c:pt idx="537">
                  <c:v>6.0292482390136598E-2</c:v>
                </c:pt>
                <c:pt idx="538">
                  <c:v>6.0324668898322803E-2</c:v>
                </c:pt>
                <c:pt idx="539">
                  <c:v>6.0385465636007801E-2</c:v>
                </c:pt>
                <c:pt idx="540">
                  <c:v>6.0449838652380197E-2</c:v>
                </c:pt>
                <c:pt idx="541">
                  <c:v>6.0389041914695199E-2</c:v>
                </c:pt>
                <c:pt idx="542">
                  <c:v>6.0580372824468702E-2</c:v>
                </c:pt>
                <c:pt idx="543">
                  <c:v>6.0625076308060702E-2</c:v>
                </c:pt>
                <c:pt idx="544">
                  <c:v>6.0596466078561798E-2</c:v>
                </c:pt>
                <c:pt idx="545">
                  <c:v>6.0628652586748003E-2</c:v>
                </c:pt>
                <c:pt idx="546">
                  <c:v>6.0648322119528503E-2</c:v>
                </c:pt>
                <c:pt idx="547">
                  <c:v>6.07556104801492E-2</c:v>
                </c:pt>
                <c:pt idx="548">
                  <c:v>6.0802102103084801E-2</c:v>
                </c:pt>
                <c:pt idx="549">
                  <c:v>6.0789585127679097E-2</c:v>
                </c:pt>
                <c:pt idx="550">
                  <c:v>6.0887932791581403E-2</c:v>
                </c:pt>
                <c:pt idx="551">
                  <c:v>6.0982704176796299E-2</c:v>
                </c:pt>
                <c:pt idx="552">
                  <c:v>6.0952305807953799E-2</c:v>
                </c:pt>
                <c:pt idx="553">
                  <c:v>6.1116814627572201E-2</c:v>
                </c:pt>
                <c:pt idx="554">
                  <c:v>6.1039924635794003E-2</c:v>
                </c:pt>
                <c:pt idx="555">
                  <c:v>6.1200857176725E-2</c:v>
                </c:pt>
                <c:pt idx="556">
                  <c:v>6.1256289496378999E-2</c:v>
                </c:pt>
                <c:pt idx="557">
                  <c:v>6.1308145537345697E-2</c:v>
                </c:pt>
                <c:pt idx="558">
                  <c:v>6.1399340643873299E-2</c:v>
                </c:pt>
                <c:pt idx="559">
                  <c:v>6.1352849020937697E-2</c:v>
                </c:pt>
                <c:pt idx="560">
                  <c:v>6.1549544348742199E-2</c:v>
                </c:pt>
                <c:pt idx="561">
                  <c:v>6.1558485045460597E-2</c:v>
                </c:pt>
                <c:pt idx="562">
                  <c:v>6.1610341086427302E-2</c:v>
                </c:pt>
                <c:pt idx="563">
                  <c:v>6.1672925963455999E-2</c:v>
                </c:pt>
                <c:pt idx="564">
                  <c:v>6.1680078520830697E-2</c:v>
                </c:pt>
                <c:pt idx="565">
                  <c:v>6.1689019217549101E-2</c:v>
                </c:pt>
                <c:pt idx="566">
                  <c:v>6.1908960356821502E-2</c:v>
                </c:pt>
                <c:pt idx="567">
                  <c:v>6.1905384078134201E-2</c:v>
                </c:pt>
                <c:pt idx="568">
                  <c:v>6.1989426627287E-2</c:v>
                </c:pt>
                <c:pt idx="569">
                  <c:v>6.2146782889530697E-2</c:v>
                </c:pt>
                <c:pt idx="570">
                  <c:v>6.1946511283038803E-2</c:v>
                </c:pt>
                <c:pt idx="571">
                  <c:v>6.2139630332155998E-2</c:v>
                </c:pt>
                <c:pt idx="572">
                  <c:v>6.2118172660031903E-2</c:v>
                </c:pt>
                <c:pt idx="573">
                  <c:v>6.2141418471499697E-2</c:v>
                </c:pt>
                <c:pt idx="574">
                  <c:v>6.2248706832120401E-2</c:v>
                </c:pt>
                <c:pt idx="575">
                  <c:v>6.2325596823898502E-2</c:v>
                </c:pt>
                <c:pt idx="576">
                  <c:v>6.2468647971392802E-2</c:v>
                </c:pt>
                <c:pt idx="577">
                  <c:v>6.2457919135330699E-2</c:v>
                </c:pt>
                <c:pt idx="578">
                  <c:v>6.26224279549491E-2</c:v>
                </c:pt>
                <c:pt idx="579">
                  <c:v>6.2506198897609999E-2</c:v>
                </c:pt>
                <c:pt idx="580">
                  <c:v>6.2724351897538694E-2</c:v>
                </c:pt>
                <c:pt idx="581">
                  <c:v>6.2774419799161693E-2</c:v>
                </c:pt>
                <c:pt idx="582">
                  <c:v>6.2735080733600804E-2</c:v>
                </c:pt>
                <c:pt idx="583">
                  <c:v>6.2776207938505399E-2</c:v>
                </c:pt>
                <c:pt idx="584">
                  <c:v>6.2851309790939905E-2</c:v>
                </c:pt>
                <c:pt idx="585">
                  <c:v>6.2822699561441001E-2</c:v>
                </c:pt>
                <c:pt idx="586">
                  <c:v>6.2996149077777799E-2</c:v>
                </c:pt>
                <c:pt idx="587">
                  <c:v>6.3014030471214594E-2</c:v>
                </c:pt>
                <c:pt idx="588">
                  <c:v>6.3189268126895001E-2</c:v>
                </c:pt>
                <c:pt idx="589">
                  <c:v>6.3187479987551295E-2</c:v>
                </c:pt>
                <c:pt idx="590">
                  <c:v>6.3189268126895001E-2</c:v>
                </c:pt>
                <c:pt idx="591">
                  <c:v>6.3246488585892699E-2</c:v>
                </c:pt>
                <c:pt idx="592">
                  <c:v>6.3371658339950204E-2</c:v>
                </c:pt>
                <c:pt idx="593">
                  <c:v>6.3423514380916798E-2</c:v>
                </c:pt>
                <c:pt idx="594">
                  <c:v>6.3371658339950204E-2</c:v>
                </c:pt>
                <c:pt idx="595">
                  <c:v>6.3568353667754804E-2</c:v>
                </c:pt>
                <c:pt idx="596">
                  <c:v>6.34360313563226E-2</c:v>
                </c:pt>
                <c:pt idx="597">
                  <c:v>6.3475370421883504E-2</c:v>
                </c:pt>
                <c:pt idx="598">
                  <c:v>6.3688159003781206E-2</c:v>
                </c:pt>
                <c:pt idx="599">
                  <c:v>6.3611269012002994E-2</c:v>
                </c:pt>
                <c:pt idx="600">
                  <c:v>6.3639879241501898E-2</c:v>
                </c:pt>
                <c:pt idx="601">
                  <c:v>6.3664913192313405E-2</c:v>
                </c:pt>
                <c:pt idx="602">
                  <c:v>6.3815116897182306E-2</c:v>
                </c:pt>
                <c:pt idx="603">
                  <c:v>6.3990354552862797E-2</c:v>
                </c:pt>
                <c:pt idx="604">
                  <c:v>6.4040422454485796E-2</c:v>
                </c:pt>
                <c:pt idx="605">
                  <c:v>6.4047575011860494E-2</c:v>
                </c:pt>
                <c:pt idx="606">
                  <c:v>6.4051151290547795E-2</c:v>
                </c:pt>
                <c:pt idx="607">
                  <c:v>6.4145922675762801E-2</c:v>
                </c:pt>
                <c:pt idx="608">
                  <c:v>6.4280033126538599E-2</c:v>
                </c:pt>
                <c:pt idx="609">
                  <c:v>6.43730163724099E-2</c:v>
                </c:pt>
                <c:pt idx="610">
                  <c:v>6.4315795913412202E-2</c:v>
                </c:pt>
                <c:pt idx="611">
                  <c:v>6.4410567298627097E-2</c:v>
                </c:pt>
                <c:pt idx="612">
                  <c:v>6.4421296134689193E-2</c:v>
                </c:pt>
                <c:pt idx="613">
                  <c:v>6.4471364036312206E-2</c:v>
                </c:pt>
                <c:pt idx="614">
                  <c:v>6.4566135421527102E-2</c:v>
                </c:pt>
                <c:pt idx="615">
                  <c:v>6.4750313773925997E-2</c:v>
                </c:pt>
                <c:pt idx="616">
                  <c:v>6.4807534232923694E-2</c:v>
                </c:pt>
                <c:pt idx="617">
                  <c:v>6.4700245872302997E-2</c:v>
                </c:pt>
                <c:pt idx="618">
                  <c:v>6.4891576782076493E-2</c:v>
                </c:pt>
                <c:pt idx="619">
                  <c:v>6.5084695831193806E-2</c:v>
                </c:pt>
                <c:pt idx="620">
                  <c:v>6.5159797683628201E-2</c:v>
                </c:pt>
                <c:pt idx="621">
                  <c:v>6.5122246757411004E-2</c:v>
                </c:pt>
                <c:pt idx="622">
                  <c:v>6.4991712585322506E-2</c:v>
                </c:pt>
                <c:pt idx="623">
                  <c:v>6.5029263511539703E-2</c:v>
                </c:pt>
                <c:pt idx="624">
                  <c:v>6.5247416511468495E-2</c:v>
                </c:pt>
                <c:pt idx="625">
                  <c:v>6.5318942085215603E-2</c:v>
                </c:pt>
                <c:pt idx="626">
                  <c:v>6.5363645568807499E-2</c:v>
                </c:pt>
                <c:pt idx="627">
                  <c:v>6.5440535560585697E-2</c:v>
                </c:pt>
                <c:pt idx="628">
                  <c:v>6.5444111839272998E-2</c:v>
                </c:pt>
                <c:pt idx="629">
                  <c:v>6.5563917175299496E-2</c:v>
                </c:pt>
                <c:pt idx="630">
                  <c:v>6.5597891822829393E-2</c:v>
                </c:pt>
                <c:pt idx="631">
                  <c:v>6.5605044380204106E-2</c:v>
                </c:pt>
                <c:pt idx="632">
                  <c:v>6.5689086929356905E-2</c:v>
                </c:pt>
                <c:pt idx="633">
                  <c:v>6.5714120880168397E-2</c:v>
                </c:pt>
                <c:pt idx="634">
                  <c:v>6.5851807609631594E-2</c:v>
                </c:pt>
                <c:pt idx="635">
                  <c:v>6.5842866912913203E-2</c:v>
                </c:pt>
                <c:pt idx="636">
                  <c:v>6.5898299232567306E-2</c:v>
                </c:pt>
                <c:pt idx="637">
                  <c:v>6.5982341781720105E-2</c:v>
                </c:pt>
                <c:pt idx="638">
                  <c:v>6.60932064210282E-2</c:v>
                </c:pt>
                <c:pt idx="639">
                  <c:v>6.6084265724309796E-2</c:v>
                </c:pt>
                <c:pt idx="640">
                  <c:v>6.6168308273462706E-2</c:v>
                </c:pt>
                <c:pt idx="641">
                  <c:v>6.6234469429178697E-2</c:v>
                </c:pt>
                <c:pt idx="642">
                  <c:v>6.6173672691493698E-2</c:v>
                </c:pt>
                <c:pt idx="643">
                  <c:v>6.6307783142269497E-2</c:v>
                </c:pt>
                <c:pt idx="644">
                  <c:v>6.6277384773426998E-2</c:v>
                </c:pt>
                <c:pt idx="645">
                  <c:v>6.6365003601267195E-2</c:v>
                </c:pt>
                <c:pt idx="646">
                  <c:v>6.6472291961887905E-2</c:v>
                </c:pt>
                <c:pt idx="647">
                  <c:v>6.6556334511040802E-2</c:v>
                </c:pt>
                <c:pt idx="648">
                  <c:v>6.6581368461852294E-2</c:v>
                </c:pt>
                <c:pt idx="649">
                  <c:v>6.6660046592974101E-2</c:v>
                </c:pt>
                <c:pt idx="650">
                  <c:v>6.6719055191315504E-2</c:v>
                </c:pt>
                <c:pt idx="651">
                  <c:v>6.6871047035528097E-2</c:v>
                </c:pt>
                <c:pt idx="652">
                  <c:v>6.68334961093109E-2</c:v>
                </c:pt>
                <c:pt idx="653">
                  <c:v>6.6908597961745406E-2</c:v>
                </c:pt>
                <c:pt idx="654">
                  <c:v>6.6972970978117802E-2</c:v>
                </c:pt>
                <c:pt idx="655">
                  <c:v>6.70534372485833E-2</c:v>
                </c:pt>
                <c:pt idx="656">
                  <c:v>6.7209005371483305E-2</c:v>
                </c:pt>
                <c:pt idx="657">
                  <c:v>6.7225098625576393E-2</c:v>
                </c:pt>
                <c:pt idx="658">
                  <c:v>6.7192912117390202E-2</c:v>
                </c:pt>
                <c:pt idx="659">
                  <c:v>6.7225098625576393E-2</c:v>
                </c:pt>
                <c:pt idx="660">
                  <c:v>6.7316293732104002E-2</c:v>
                </c:pt>
                <c:pt idx="661">
                  <c:v>6.7373514191101699E-2</c:v>
                </c:pt>
                <c:pt idx="662">
                  <c:v>6.75201416172833E-2</c:v>
                </c:pt>
                <c:pt idx="663">
                  <c:v>6.7502260223846505E-2</c:v>
                </c:pt>
                <c:pt idx="664">
                  <c:v>6.7672133461495906E-2</c:v>
                </c:pt>
                <c:pt idx="665">
                  <c:v>6.7688226715588995E-2</c:v>
                </c:pt>
                <c:pt idx="666">
                  <c:v>6.7695379272963693E-2</c:v>
                </c:pt>
                <c:pt idx="667">
                  <c:v>6.77740574040855E-2</c:v>
                </c:pt>
                <c:pt idx="668">
                  <c:v>6.7861676231925794E-2</c:v>
                </c:pt>
                <c:pt idx="669">
                  <c:v>6.7856311813894704E-2</c:v>
                </c:pt>
                <c:pt idx="670">
                  <c:v>6.7902803436830403E-2</c:v>
                </c:pt>
                <c:pt idx="671">
                  <c:v>6.7968964592546394E-2</c:v>
                </c:pt>
                <c:pt idx="672">
                  <c:v>6.8031549469575195E-2</c:v>
                </c:pt>
                <c:pt idx="673">
                  <c:v>6.8124532715446398E-2</c:v>
                </c:pt>
                <c:pt idx="674">
                  <c:v>6.8233609215410801E-2</c:v>
                </c:pt>
                <c:pt idx="675">
                  <c:v>6.8224668518692397E-2</c:v>
                </c:pt>
                <c:pt idx="676">
                  <c:v>6.8206787125255602E-2</c:v>
                </c:pt>
                <c:pt idx="677">
                  <c:v>6.8340897576031498E-2</c:v>
                </c:pt>
                <c:pt idx="678">
                  <c:v>6.8380236641592401E-2</c:v>
                </c:pt>
                <c:pt idx="679">
                  <c:v>6.8462491051401606E-2</c:v>
                </c:pt>
                <c:pt idx="680">
                  <c:v>6.8441033379277497E-2</c:v>
                </c:pt>
                <c:pt idx="681">
                  <c:v>6.8567991272678597E-2</c:v>
                </c:pt>
                <c:pt idx="682">
                  <c:v>6.8569779412022303E-2</c:v>
                </c:pt>
                <c:pt idx="683">
                  <c:v>6.8576931969397001E-2</c:v>
                </c:pt>
                <c:pt idx="684">
                  <c:v>6.8657398239862499E-2</c:v>
                </c:pt>
                <c:pt idx="685">
                  <c:v>6.8766474739826902E-2</c:v>
                </c:pt>
                <c:pt idx="686">
                  <c:v>6.8848729149636106E-2</c:v>
                </c:pt>
                <c:pt idx="687">
                  <c:v>6.8861246125041797E-2</c:v>
                </c:pt>
                <c:pt idx="688">
                  <c:v>6.8925619141414193E-2</c:v>
                </c:pt>
                <c:pt idx="689">
                  <c:v>6.8952441231569406E-2</c:v>
                </c:pt>
                <c:pt idx="690">
                  <c:v>6.8948864952881994E-2</c:v>
                </c:pt>
                <c:pt idx="691">
                  <c:v>6.9043636338097E-2</c:v>
                </c:pt>
                <c:pt idx="692">
                  <c:v>6.9163441674123402E-2</c:v>
                </c:pt>
                <c:pt idx="693">
                  <c:v>6.92009926003406E-2</c:v>
                </c:pt>
                <c:pt idx="694">
                  <c:v>6.9256424919994605E-2</c:v>
                </c:pt>
                <c:pt idx="695">
                  <c:v>6.9286823288837202E-2</c:v>
                </c:pt>
                <c:pt idx="696">
                  <c:v>6.9378018395364796E-2</c:v>
                </c:pt>
                <c:pt idx="697">
                  <c:v>6.9454908387142897E-2</c:v>
                </c:pt>
                <c:pt idx="698">
                  <c:v>6.9537162796952101E-2</c:v>
                </c:pt>
                <c:pt idx="699">
                  <c:v>6.9556832329732601E-2</c:v>
                </c:pt>
                <c:pt idx="700">
                  <c:v>6.9562196747763594E-2</c:v>
                </c:pt>
                <c:pt idx="701">
                  <c:v>6.9653391854291202E-2</c:v>
                </c:pt>
                <c:pt idx="702">
                  <c:v>6.9767832772286598E-2</c:v>
                </c:pt>
                <c:pt idx="703">
                  <c:v>6.9878697411594595E-2</c:v>
                </c:pt>
                <c:pt idx="704">
                  <c:v>6.9921612755842896E-2</c:v>
                </c:pt>
                <c:pt idx="705">
                  <c:v>6.9953799264029101E-2</c:v>
                </c:pt>
                <c:pt idx="706">
                  <c:v>6.9989562050902607E-2</c:v>
                </c:pt>
                <c:pt idx="707">
                  <c:v>7.0123672501678502E-2</c:v>
                </c:pt>
                <c:pt idx="708">
                  <c:v>7.0177316681988802E-2</c:v>
                </c:pt>
                <c:pt idx="709">
                  <c:v>7.0289969460640603E-2</c:v>
                </c:pt>
                <c:pt idx="710">
                  <c:v>7.0359706895044005E-2</c:v>
                </c:pt>
                <c:pt idx="711">
                  <c:v>7.0388317124542896E-2</c:v>
                </c:pt>
                <c:pt idx="712">
                  <c:v>7.0402622239292306E-2</c:v>
                </c:pt>
                <c:pt idx="713">
                  <c:v>7.0409774796667005E-2</c:v>
                </c:pt>
                <c:pt idx="714">
                  <c:v>7.0534944550724496E-2</c:v>
                </c:pt>
                <c:pt idx="715">
                  <c:v>7.0672631280187706E-2</c:v>
                </c:pt>
                <c:pt idx="716">
                  <c:v>7.0799589173588806E-2</c:v>
                </c:pt>
                <c:pt idx="717">
                  <c:v>7.0869326607992306E-2</c:v>
                </c:pt>
                <c:pt idx="718">
                  <c:v>7.0792436616214094E-2</c:v>
                </c:pt>
                <c:pt idx="719">
                  <c:v>7.0838928239149695E-2</c:v>
                </c:pt>
                <c:pt idx="720">
                  <c:v>7.0881843583397997E-2</c:v>
                </c:pt>
                <c:pt idx="721">
                  <c:v>7.1035623566954295E-2</c:v>
                </c:pt>
                <c:pt idx="722">
                  <c:v>7.12144375013221E-2</c:v>
                </c:pt>
                <c:pt idx="723">
                  <c:v>7.1262717263601394E-2</c:v>
                </c:pt>
                <c:pt idx="724">
                  <c:v>7.1234107034102601E-2</c:v>
                </c:pt>
                <c:pt idx="725">
                  <c:v>7.1201920525916396E-2</c:v>
                </c:pt>
                <c:pt idx="726">
                  <c:v>7.1323514001286503E-2</c:v>
                </c:pt>
                <c:pt idx="727">
                  <c:v>7.1395039575033598E-2</c:v>
                </c:pt>
                <c:pt idx="728">
                  <c:v>7.1579217927432395E-2</c:v>
                </c:pt>
                <c:pt idx="729">
                  <c:v>7.1600675599556601E-2</c:v>
                </c:pt>
                <c:pt idx="730">
                  <c:v>7.1604251878243902E-2</c:v>
                </c:pt>
                <c:pt idx="731">
                  <c:v>7.1589946763494505E-2</c:v>
                </c:pt>
                <c:pt idx="732">
                  <c:v>7.1700811402802503E-2</c:v>
                </c:pt>
                <c:pt idx="733">
                  <c:v>7.1777701394580701E-2</c:v>
                </c:pt>
                <c:pt idx="734">
                  <c:v>7.1893930451919802E-2</c:v>
                </c:pt>
                <c:pt idx="735">
                  <c:v>7.1924328820762301E-2</c:v>
                </c:pt>
                <c:pt idx="736">
                  <c:v>7.20047950912278E-2</c:v>
                </c:pt>
                <c:pt idx="737">
                  <c:v>7.1990489976478403E-2</c:v>
                </c:pt>
                <c:pt idx="738">
                  <c:v>7.1976184861729006E-2</c:v>
                </c:pt>
                <c:pt idx="739">
                  <c:v>7.2094202058411702E-2</c:v>
                </c:pt>
                <c:pt idx="740">
                  <c:v>7.2153210656753106E-2</c:v>
                </c:pt>
                <c:pt idx="741">
                  <c:v>7.2273015992779494E-2</c:v>
                </c:pt>
                <c:pt idx="742">
                  <c:v>7.2271227853435802E-2</c:v>
                </c:pt>
                <c:pt idx="743">
                  <c:v>7.2283744828841603E-2</c:v>
                </c:pt>
                <c:pt idx="744">
                  <c:v>7.2351694123901397E-2</c:v>
                </c:pt>
                <c:pt idx="745">
                  <c:v>7.2410702722242704E-2</c:v>
                </c:pt>
                <c:pt idx="746">
                  <c:v>7.2464346902553101E-2</c:v>
                </c:pt>
                <c:pt idx="747">
                  <c:v>7.2553753869737003E-2</c:v>
                </c:pt>
                <c:pt idx="748">
                  <c:v>7.2603821771360003E-2</c:v>
                </c:pt>
                <c:pt idx="749">
                  <c:v>7.2603821771360003E-2</c:v>
                </c:pt>
                <c:pt idx="750">
                  <c:v>7.2680711763138103E-2</c:v>
                </c:pt>
                <c:pt idx="751">
                  <c:v>7.2775483148353096E-2</c:v>
                </c:pt>
                <c:pt idx="752">
                  <c:v>7.2906017320441593E-2</c:v>
                </c:pt>
                <c:pt idx="753">
                  <c:v>7.2977542894188702E-2</c:v>
                </c:pt>
                <c:pt idx="754">
                  <c:v>7.2973966615501304E-2</c:v>
                </c:pt>
                <c:pt idx="755">
                  <c:v>7.2918534295847298E-2</c:v>
                </c:pt>
                <c:pt idx="756">
                  <c:v>7.3024034517124303E-2</c:v>
                </c:pt>
                <c:pt idx="757">
                  <c:v>7.3165297525274897E-2</c:v>
                </c:pt>
                <c:pt idx="758">
                  <c:v>7.3192119615429999E-2</c:v>
                </c:pt>
                <c:pt idx="759">
                  <c:v>7.3437094705513906E-2</c:v>
                </c:pt>
                <c:pt idx="760">
                  <c:v>7.3395967500609297E-2</c:v>
                </c:pt>
                <c:pt idx="761">
                  <c:v>7.3353052156361107E-2</c:v>
                </c:pt>
                <c:pt idx="762">
                  <c:v>7.3472857492387494E-2</c:v>
                </c:pt>
                <c:pt idx="763">
                  <c:v>7.3517560975979404E-2</c:v>
                </c:pt>
                <c:pt idx="764">
                  <c:v>7.3691010492316203E-2</c:v>
                </c:pt>
                <c:pt idx="765">
                  <c:v>7.3673129098879395E-2</c:v>
                </c:pt>
                <c:pt idx="766">
                  <c:v>7.3809027688998996E-2</c:v>
                </c:pt>
                <c:pt idx="767">
                  <c:v>7.3748230951313901E-2</c:v>
                </c:pt>
                <c:pt idx="768">
                  <c:v>7.3832273500466797E-2</c:v>
                </c:pt>
                <c:pt idx="769">
                  <c:v>7.3894858377495501E-2</c:v>
                </c:pt>
                <c:pt idx="770">
                  <c:v>7.39985704594288E-2</c:v>
                </c:pt>
                <c:pt idx="771">
                  <c:v>7.4173808115109305E-2</c:v>
                </c:pt>
                <c:pt idx="772">
                  <c:v>7.42149353200139E-2</c:v>
                </c:pt>
                <c:pt idx="773">
                  <c:v>7.4311494844572501E-2</c:v>
                </c:pt>
                <c:pt idx="774">
                  <c:v>7.4186325090514996E-2</c:v>
                </c:pt>
                <c:pt idx="775">
                  <c:v>7.4245333688856399E-2</c:v>
                </c:pt>
                <c:pt idx="776">
                  <c:v>7.4447393434692005E-2</c:v>
                </c:pt>
                <c:pt idx="777">
                  <c:v>7.4520707147782805E-2</c:v>
                </c:pt>
                <c:pt idx="778">
                  <c:v>7.4613690393654106E-2</c:v>
                </c:pt>
                <c:pt idx="779">
                  <c:v>7.4551105516625402E-2</c:v>
                </c:pt>
                <c:pt idx="780">
                  <c:v>7.4543952959250606E-2</c:v>
                </c:pt>
                <c:pt idx="781">
                  <c:v>7.4597597139561003E-2</c:v>
                </c:pt>
                <c:pt idx="782">
                  <c:v>7.4722766893618495E-2</c:v>
                </c:pt>
                <c:pt idx="783">
                  <c:v>7.4844360368988602E-2</c:v>
                </c:pt>
                <c:pt idx="784">
                  <c:v>7.4887275713236806E-2</c:v>
                </c:pt>
                <c:pt idx="785">
                  <c:v>7.4822902696864396E-2</c:v>
                </c:pt>
                <c:pt idx="786">
                  <c:v>7.4840784090301204E-2</c:v>
                </c:pt>
                <c:pt idx="787">
                  <c:v>7.4874758737831101E-2</c:v>
                </c:pt>
                <c:pt idx="788">
                  <c:v>7.5075030344323002E-2</c:v>
                </c:pt>
                <c:pt idx="789">
                  <c:v>7.5191259401662103E-2</c:v>
                </c:pt>
                <c:pt idx="790">
                  <c:v>7.5239539163941396E-2</c:v>
                </c:pt>
                <c:pt idx="791">
                  <c:v>7.5212717073786198E-2</c:v>
                </c:pt>
                <c:pt idx="792">
                  <c:v>7.5218081491817301E-2</c:v>
                </c:pt>
                <c:pt idx="793">
                  <c:v>7.52985477622828E-2</c:v>
                </c:pt>
                <c:pt idx="794">
                  <c:v>7.5389742868810394E-2</c:v>
                </c:pt>
                <c:pt idx="795">
                  <c:v>7.5538158434335603E-2</c:v>
                </c:pt>
                <c:pt idx="796">
                  <c:v>7.5604319590051705E-2</c:v>
                </c:pt>
                <c:pt idx="797">
                  <c:v>7.5539946573679295E-2</c:v>
                </c:pt>
                <c:pt idx="798">
                  <c:v>7.5534582155648303E-2</c:v>
                </c:pt>
                <c:pt idx="799">
                  <c:v>7.5623989122832205E-2</c:v>
                </c:pt>
                <c:pt idx="800">
                  <c:v>7.5817108171949393E-2</c:v>
                </c:pt>
                <c:pt idx="801">
                  <c:v>7.5908303278477002E-2</c:v>
                </c:pt>
                <c:pt idx="802">
                  <c:v>7.5967311876818405E-2</c:v>
                </c:pt>
                <c:pt idx="803">
                  <c:v>7.59851932702552E-2</c:v>
                </c:pt>
                <c:pt idx="804">
                  <c:v>7.5960159319443707E-2</c:v>
                </c:pt>
                <c:pt idx="805">
                  <c:v>7.6138973253811498E-2</c:v>
                </c:pt>
                <c:pt idx="806">
                  <c:v>7.6172947901341395E-2</c:v>
                </c:pt>
                <c:pt idx="807">
                  <c:v>7.6310634630804605E-2</c:v>
                </c:pt>
                <c:pt idx="808">
                  <c:v>7.6400041597988494E-2</c:v>
                </c:pt>
                <c:pt idx="809">
                  <c:v>7.6317787188179304E-2</c:v>
                </c:pt>
                <c:pt idx="810">
                  <c:v>7.63821602045517E-2</c:v>
                </c:pt>
                <c:pt idx="811">
                  <c:v>7.6441168802893103E-2</c:v>
                </c:pt>
                <c:pt idx="812">
                  <c:v>7.6575279253668901E-2</c:v>
                </c:pt>
                <c:pt idx="813">
                  <c:v>7.6696872729038995E-2</c:v>
                </c:pt>
                <c:pt idx="814">
                  <c:v>7.6720118540506796E-2</c:v>
                </c:pt>
                <c:pt idx="815">
                  <c:v>7.6678991335602201E-2</c:v>
                </c:pt>
                <c:pt idx="816">
                  <c:v>7.6746940630661994E-2</c:v>
                </c:pt>
                <c:pt idx="817">
                  <c:v>7.6836347597845897E-2</c:v>
                </c:pt>
                <c:pt idx="818">
                  <c:v>7.6984763163371203E-2</c:v>
                </c:pt>
                <c:pt idx="819">
                  <c:v>7.7024102228932106E-2</c:v>
                </c:pt>
                <c:pt idx="820">
                  <c:v>7.7197551745268905E-2</c:v>
                </c:pt>
                <c:pt idx="821">
                  <c:v>7.7006220835495298E-2</c:v>
                </c:pt>
                <c:pt idx="822">
                  <c:v>7.7149271982989598E-2</c:v>
                </c:pt>
                <c:pt idx="823">
                  <c:v>7.7251195925579205E-2</c:v>
                </c:pt>
                <c:pt idx="824">
                  <c:v>7.7317357081295293E-2</c:v>
                </c:pt>
                <c:pt idx="825">
                  <c:v>7.7460408228789607E-2</c:v>
                </c:pt>
                <c:pt idx="826">
                  <c:v>7.7379941958323997E-2</c:v>
                </c:pt>
                <c:pt idx="827">
                  <c:v>7.7453255671414797E-2</c:v>
                </c:pt>
                <c:pt idx="828">
                  <c:v>7.7505111712381503E-2</c:v>
                </c:pt>
                <c:pt idx="829">
                  <c:v>7.7567696589410207E-2</c:v>
                </c:pt>
                <c:pt idx="830">
                  <c:v>7.7587366122190707E-2</c:v>
                </c:pt>
                <c:pt idx="831">
                  <c:v>7.7809095400806799E-2</c:v>
                </c:pt>
                <c:pt idx="832">
                  <c:v>7.7860951441773393E-2</c:v>
                </c:pt>
                <c:pt idx="833">
                  <c:v>7.7868103999148106E-2</c:v>
                </c:pt>
                <c:pt idx="834">
                  <c:v>7.7862739581117099E-2</c:v>
                </c:pt>
                <c:pt idx="835">
                  <c:v>7.7961087245019406E-2</c:v>
                </c:pt>
                <c:pt idx="836">
                  <c:v>7.8086256999076897E-2</c:v>
                </c:pt>
                <c:pt idx="837">
                  <c:v>7.8122019785950403E-2</c:v>
                </c:pt>
                <c:pt idx="838">
                  <c:v>7.8261494654757305E-2</c:v>
                </c:pt>
                <c:pt idx="839">
                  <c:v>7.8247189540007894E-2</c:v>
                </c:pt>
                <c:pt idx="840">
                  <c:v>7.8211426753134305E-2</c:v>
                </c:pt>
                <c:pt idx="841">
                  <c:v>7.8291893023599804E-2</c:v>
                </c:pt>
                <c:pt idx="842">
                  <c:v>7.8402757662907899E-2</c:v>
                </c:pt>
                <c:pt idx="843">
                  <c:v>7.8506469744841198E-2</c:v>
                </c:pt>
                <c:pt idx="844">
                  <c:v>7.8644156474304394E-2</c:v>
                </c:pt>
                <c:pt idx="845">
                  <c:v>7.8662037867741202E-2</c:v>
                </c:pt>
                <c:pt idx="846">
                  <c:v>7.8653097171022798E-2</c:v>
                </c:pt>
                <c:pt idx="847">
                  <c:v>7.8690648097240107E-2</c:v>
                </c:pt>
                <c:pt idx="848">
                  <c:v>7.8814029711953795E-2</c:v>
                </c:pt>
                <c:pt idx="849">
                  <c:v>7.8951716441417005E-2</c:v>
                </c:pt>
                <c:pt idx="850">
                  <c:v>7.8948140162729705E-2</c:v>
                </c:pt>
                <c:pt idx="851">
                  <c:v>7.8982114810259602E-2</c:v>
                </c:pt>
                <c:pt idx="852">
                  <c:v>7.9050064105319298E-2</c:v>
                </c:pt>
                <c:pt idx="853">
                  <c:v>7.9119801539722798E-2</c:v>
                </c:pt>
                <c:pt idx="854">
                  <c:v>7.9202055949532002E-2</c:v>
                </c:pt>
                <c:pt idx="855">
                  <c:v>7.9300403613434295E-2</c:v>
                </c:pt>
                <c:pt idx="856">
                  <c:v>7.9396963137992896E-2</c:v>
                </c:pt>
                <c:pt idx="857">
                  <c:v>7.9438090342897505E-2</c:v>
                </c:pt>
                <c:pt idx="858">
                  <c:v>7.9506039637957202E-2</c:v>
                </c:pt>
                <c:pt idx="859">
                  <c:v>7.9534649867456106E-2</c:v>
                </c:pt>
                <c:pt idx="860">
                  <c:v>7.9650878924795193E-2</c:v>
                </c:pt>
                <c:pt idx="861">
                  <c:v>7.9661607760857206E-2</c:v>
                </c:pt>
                <c:pt idx="862">
                  <c:v>7.9740285891979096E-2</c:v>
                </c:pt>
                <c:pt idx="863">
                  <c:v>7.9818964023100902E-2</c:v>
                </c:pt>
                <c:pt idx="864">
                  <c:v>7.9867243785380196E-2</c:v>
                </c:pt>
                <c:pt idx="865">
                  <c:v>7.9944133777158394E-2</c:v>
                </c:pt>
                <c:pt idx="866">
                  <c:v>8.0063939113184796E-2</c:v>
                </c:pt>
                <c:pt idx="867">
                  <c:v>8.0053210277122699E-2</c:v>
                </c:pt>
                <c:pt idx="868">
                  <c:v>8.0156922359056096E-2</c:v>
                </c:pt>
                <c:pt idx="869">
                  <c:v>8.0194473285273293E-2</c:v>
                </c:pt>
                <c:pt idx="870">
                  <c:v>8.0316066760643401E-2</c:v>
                </c:pt>
                <c:pt idx="871">
                  <c:v>8.0305337924581305E-2</c:v>
                </c:pt>
                <c:pt idx="872">
                  <c:v>8.0394744891765194E-2</c:v>
                </c:pt>
                <c:pt idx="873">
                  <c:v>8.0444812793388207E-2</c:v>
                </c:pt>
                <c:pt idx="874">
                  <c:v>8.0487728137636494E-2</c:v>
                </c:pt>
                <c:pt idx="875">
                  <c:v>8.0595016498257205E-2</c:v>
                </c:pt>
                <c:pt idx="876">
                  <c:v>8.0650448817911197E-2</c:v>
                </c:pt>
                <c:pt idx="877">
                  <c:v>8.0696940440846798E-2</c:v>
                </c:pt>
                <c:pt idx="878">
                  <c:v>8.0788135547374407E-2</c:v>
                </c:pt>
                <c:pt idx="879">
                  <c:v>8.0773830432624996E-2</c:v>
                </c:pt>
                <c:pt idx="880">
                  <c:v>8.0829262752279002E-2</c:v>
                </c:pt>
                <c:pt idx="881">
                  <c:v>8.0900788326026096E-2</c:v>
                </c:pt>
                <c:pt idx="882">
                  <c:v>8.0941915530930705E-2</c:v>
                </c:pt>
                <c:pt idx="883">
                  <c:v>8.1058144588269807E-2</c:v>
                </c:pt>
                <c:pt idx="884">
                  <c:v>8.1117153186611196E-2</c:v>
                </c:pt>
                <c:pt idx="885">
                  <c:v>8.1124305743985894E-2</c:v>
                </c:pt>
                <c:pt idx="886">
                  <c:v>8.1224441547231893E-2</c:v>
                </c:pt>
                <c:pt idx="887">
                  <c:v>8.1215500850513503E-2</c:v>
                </c:pt>
                <c:pt idx="888">
                  <c:v>8.1403255481599698E-2</c:v>
                </c:pt>
                <c:pt idx="889">
                  <c:v>8.1528425235657107E-2</c:v>
                </c:pt>
                <c:pt idx="890">
                  <c:v>8.1478357334034093E-2</c:v>
                </c:pt>
                <c:pt idx="891">
                  <c:v>8.1560611743843298E-2</c:v>
                </c:pt>
                <c:pt idx="892">
                  <c:v>8.1592798252029503E-2</c:v>
                </c:pt>
                <c:pt idx="893">
                  <c:v>8.1662535686433002E-2</c:v>
                </c:pt>
                <c:pt idx="894">
                  <c:v>8.1757307071647897E-2</c:v>
                </c:pt>
                <c:pt idx="895">
                  <c:v>8.1830620784738697E-2</c:v>
                </c:pt>
                <c:pt idx="896">
                  <c:v>8.1850290317519198E-2</c:v>
                </c:pt>
                <c:pt idx="897">
                  <c:v>8.1959366817483503E-2</c:v>
                </c:pt>
                <c:pt idx="898">
                  <c:v>8.1955790538796203E-2</c:v>
                </c:pt>
                <c:pt idx="899">
                  <c:v>8.2018375415824907E-2</c:v>
                </c:pt>
                <c:pt idx="900">
                  <c:v>8.20666551781042E-2</c:v>
                </c:pt>
                <c:pt idx="901">
                  <c:v>8.2139968891195E-2</c:v>
                </c:pt>
                <c:pt idx="902">
                  <c:v>8.2231163997722595E-2</c:v>
                </c:pt>
                <c:pt idx="903">
                  <c:v>8.2249045391159403E-2</c:v>
                </c:pt>
                <c:pt idx="904">
                  <c:v>8.2256197948534102E-2</c:v>
                </c:pt>
                <c:pt idx="905">
                  <c:v>8.2338452358343306E-2</c:v>
                </c:pt>
                <c:pt idx="906">
                  <c:v>8.2467198391088098E-2</c:v>
                </c:pt>
                <c:pt idx="907">
                  <c:v>8.2590580005801897E-2</c:v>
                </c:pt>
                <c:pt idx="908">
                  <c:v>8.2674622554954794E-2</c:v>
                </c:pt>
                <c:pt idx="909">
                  <c:v>8.2646012325455903E-2</c:v>
                </c:pt>
                <c:pt idx="910">
                  <c:v>8.2765817661482305E-2</c:v>
                </c:pt>
                <c:pt idx="911">
                  <c:v>8.2780122776231799E-2</c:v>
                </c:pt>
                <c:pt idx="912">
                  <c:v>8.2801580448355894E-2</c:v>
                </c:pt>
                <c:pt idx="913">
                  <c:v>8.2896351833570803E-2</c:v>
                </c:pt>
                <c:pt idx="914">
                  <c:v>8.2980394382723699E-2</c:v>
                </c:pt>
                <c:pt idx="915">
                  <c:v>8.2989335079442103E-2</c:v>
                </c:pt>
                <c:pt idx="916">
                  <c:v>8.3066225071220204E-2</c:v>
                </c:pt>
                <c:pt idx="917">
                  <c:v>8.31699371531536E-2</c:v>
                </c:pt>
                <c:pt idx="918">
                  <c:v>8.3248615284275407E-2</c:v>
                </c:pt>
                <c:pt idx="919">
                  <c:v>8.3304047603929399E-2</c:v>
                </c:pt>
                <c:pt idx="920">
                  <c:v>8.3338022251459296E-2</c:v>
                </c:pt>
                <c:pt idx="921">
                  <c:v>8.3334445972771995E-2</c:v>
                </c:pt>
                <c:pt idx="922">
                  <c:v>8.3411335964550096E-2</c:v>
                </c:pt>
                <c:pt idx="923">
                  <c:v>8.3556175251388004E-2</c:v>
                </c:pt>
                <c:pt idx="924">
                  <c:v>8.3613395710385702E-2</c:v>
                </c:pt>
                <c:pt idx="925">
                  <c:v>8.3606243153011003E-2</c:v>
                </c:pt>
                <c:pt idx="926">
                  <c:v>8.3670616169383399E-2</c:v>
                </c:pt>
                <c:pt idx="927">
                  <c:v>8.3717107792319098E-2</c:v>
                </c:pt>
                <c:pt idx="928">
                  <c:v>8.3734989185755795E-2</c:v>
                </c:pt>
                <c:pt idx="929">
                  <c:v>8.3885192890624793E-2</c:v>
                </c:pt>
                <c:pt idx="930">
                  <c:v>8.4022879620088003E-2</c:v>
                </c:pt>
                <c:pt idx="931">
                  <c:v>8.4167718906925898E-2</c:v>
                </c:pt>
                <c:pt idx="932">
                  <c:v>8.41104984479282E-2</c:v>
                </c:pt>
                <c:pt idx="933">
                  <c:v>8.4137320538083399E-2</c:v>
                </c:pt>
                <c:pt idx="934">
                  <c:v>8.4203481693799501E-2</c:v>
                </c:pt>
                <c:pt idx="935">
                  <c:v>8.4337592144575299E-2</c:v>
                </c:pt>
                <c:pt idx="936">
                  <c:v>8.4435939808477606E-2</c:v>
                </c:pt>
                <c:pt idx="937">
                  <c:v>8.44502449232271E-2</c:v>
                </c:pt>
                <c:pt idx="938">
                  <c:v>8.4519982357630502E-2</c:v>
                </c:pt>
                <c:pt idx="939">
                  <c:v>8.4462761898632804E-2</c:v>
                </c:pt>
                <c:pt idx="940">
                  <c:v>8.4562897701878803E-2</c:v>
                </c:pt>
                <c:pt idx="941">
                  <c:v>8.4680914898561499E-2</c:v>
                </c:pt>
                <c:pt idx="942">
                  <c:v>8.4793567677213202E-2</c:v>
                </c:pt>
                <c:pt idx="943">
                  <c:v>8.48168134886811E-2</c:v>
                </c:pt>
                <c:pt idx="944">
                  <c:v>8.4813237209993703E-2</c:v>
                </c:pt>
                <c:pt idx="945">
                  <c:v>8.4981322308299398E-2</c:v>
                </c:pt>
                <c:pt idx="946">
                  <c:v>8.4925889988645406E-2</c:v>
                </c:pt>
                <c:pt idx="947">
                  <c:v>8.5049271603359206E-2</c:v>
                </c:pt>
                <c:pt idx="948">
                  <c:v>8.5122585316450006E-2</c:v>
                </c:pt>
                <c:pt idx="949">
                  <c:v>8.5249543209851106E-2</c:v>
                </c:pt>
                <c:pt idx="950">
                  <c:v>8.5217356701664901E-2</c:v>
                </c:pt>
                <c:pt idx="951">
                  <c:v>8.5272789021319004E-2</c:v>
                </c:pt>
                <c:pt idx="952">
                  <c:v>8.5326433201629304E-2</c:v>
                </c:pt>
                <c:pt idx="953">
                  <c:v>8.5430145283562603E-2</c:v>
                </c:pt>
                <c:pt idx="954">
                  <c:v>8.5564255734338499E-2</c:v>
                </c:pt>
                <c:pt idx="955">
                  <c:v>8.56071710785868E-2</c:v>
                </c:pt>
                <c:pt idx="956">
                  <c:v>8.5625052472023497E-2</c:v>
                </c:pt>
                <c:pt idx="957">
                  <c:v>8.5639357586773004E-2</c:v>
                </c:pt>
                <c:pt idx="958">
                  <c:v>8.5780620594923501E-2</c:v>
                </c:pt>
                <c:pt idx="959">
                  <c:v>8.5834264775233898E-2</c:v>
                </c:pt>
                <c:pt idx="960">
                  <c:v>8.5937976857167198E-2</c:v>
                </c:pt>
                <c:pt idx="961">
                  <c:v>8.5970163365353403E-2</c:v>
                </c:pt>
                <c:pt idx="962">
                  <c:v>8.5955858250604006E-2</c:v>
                </c:pt>
                <c:pt idx="963">
                  <c:v>8.6048841496475195E-2</c:v>
                </c:pt>
                <c:pt idx="964">
                  <c:v>8.6104273816129298E-2</c:v>
                </c:pt>
                <c:pt idx="965">
                  <c:v>8.6227655430843E-2</c:v>
                </c:pt>
                <c:pt idx="966">
                  <c:v>8.6292028447215494E-2</c:v>
                </c:pt>
                <c:pt idx="967">
                  <c:v>8.6363554020962602E-2</c:v>
                </c:pt>
                <c:pt idx="968">
                  <c:v>8.6402893086523505E-2</c:v>
                </c:pt>
                <c:pt idx="969">
                  <c:v>8.64243507586476E-2</c:v>
                </c:pt>
                <c:pt idx="970">
                  <c:v>8.6479783078301606E-2</c:v>
                </c:pt>
                <c:pt idx="971">
                  <c:v>8.66210460864522E-2</c:v>
                </c:pt>
                <c:pt idx="972">
                  <c:v>8.6642503758576406E-2</c:v>
                </c:pt>
                <c:pt idx="973">
                  <c:v>8.6798071881476299E-2</c:v>
                </c:pt>
                <c:pt idx="974">
                  <c:v>8.6839199086380894E-2</c:v>
                </c:pt>
                <c:pt idx="975">
                  <c:v>8.6844563504411998E-2</c:v>
                </c:pt>
                <c:pt idx="976">
                  <c:v>8.69840383732189E-2</c:v>
                </c:pt>
                <c:pt idx="977">
                  <c:v>8.6973309537156804E-2</c:v>
                </c:pt>
                <c:pt idx="978">
                  <c:v>8.7044835110903898E-2</c:v>
                </c:pt>
                <c:pt idx="979">
                  <c:v>8.7125301381369397E-2</c:v>
                </c:pt>
                <c:pt idx="980">
                  <c:v>8.7207555791178601E-2</c:v>
                </c:pt>
                <c:pt idx="981">
                  <c:v>8.7239742299364806E-2</c:v>
                </c:pt>
                <c:pt idx="982">
                  <c:v>8.7296962758362504E-2</c:v>
                </c:pt>
                <c:pt idx="983">
                  <c:v>8.7325572987861394E-2</c:v>
                </c:pt>
                <c:pt idx="984">
                  <c:v>8.7440013905856803E-2</c:v>
                </c:pt>
                <c:pt idx="985">
                  <c:v>8.7481141110761398E-2</c:v>
                </c:pt>
                <c:pt idx="986">
                  <c:v>8.7549090405821095E-2</c:v>
                </c:pt>
                <c:pt idx="987">
                  <c:v>8.7638497373004998E-2</c:v>
                </c:pt>
                <c:pt idx="988">
                  <c:v>8.7704658528721099E-2</c:v>
                </c:pt>
                <c:pt idx="989">
                  <c:v>8.7779760381155605E-2</c:v>
                </c:pt>
                <c:pt idx="990">
                  <c:v>8.7824463864747501E-2</c:v>
                </c:pt>
                <c:pt idx="991">
                  <c:v>8.7897777577838301E-2</c:v>
                </c:pt>
                <c:pt idx="992">
                  <c:v>8.7953209897492404E-2</c:v>
                </c:pt>
                <c:pt idx="993">
                  <c:v>8.80175829138648E-2</c:v>
                </c:pt>
                <c:pt idx="994">
                  <c:v>8.8076591512206107E-2</c:v>
                </c:pt>
                <c:pt idx="995">
                  <c:v>8.8128447553172798E-2</c:v>
                </c:pt>
                <c:pt idx="996">
                  <c:v>8.8191032430201502E-2</c:v>
                </c:pt>
                <c:pt idx="997">
                  <c:v>8.8264346143292302E-2</c:v>
                </c:pt>
                <c:pt idx="998">
                  <c:v>8.8366270085882007E-2</c:v>
                </c:pt>
                <c:pt idx="999">
                  <c:v>8.8441371938316499E-2</c:v>
                </c:pt>
                <c:pt idx="1000">
                  <c:v>8.8586211225154393E-2</c:v>
                </c:pt>
                <c:pt idx="1001">
                  <c:v>8.8723897954617603E-2</c:v>
                </c:pt>
                <c:pt idx="1002">
                  <c:v>8.8891983052923298E-2</c:v>
                </c:pt>
                <c:pt idx="1003">
                  <c:v>8.8963508626670504E-2</c:v>
                </c:pt>
                <c:pt idx="1004">
                  <c:v>8.9070796987291104E-2</c:v>
                </c:pt>
                <c:pt idx="1005">
                  <c:v>8.9235305806909498E-2</c:v>
                </c:pt>
                <c:pt idx="1006">
                  <c:v>8.9433789274057804E-2</c:v>
                </c:pt>
                <c:pt idx="1007">
                  <c:v>8.9485645315024495E-2</c:v>
                </c:pt>
                <c:pt idx="1008">
                  <c:v>8.9610815069081903E-2</c:v>
                </c:pt>
                <c:pt idx="1009">
                  <c:v>8.9732408544451997E-2</c:v>
                </c:pt>
                <c:pt idx="1010">
                  <c:v>8.9945197126349699E-2</c:v>
                </c:pt>
                <c:pt idx="1011">
                  <c:v>8.9979171773879596E-2</c:v>
                </c:pt>
                <c:pt idx="1012">
                  <c:v>9.0107917806624402E-2</c:v>
                </c:pt>
                <c:pt idx="1013">
                  <c:v>9.0250968954118702E-2</c:v>
                </c:pt>
                <c:pt idx="1014">
                  <c:v>9.0356469175395707E-2</c:v>
                </c:pt>
                <c:pt idx="1015">
                  <c:v>9.0533494970419806E-2</c:v>
                </c:pt>
                <c:pt idx="1016">
                  <c:v>9.0637207052353105E-2</c:v>
                </c:pt>
                <c:pt idx="1017">
                  <c:v>9.0753436109692207E-2</c:v>
                </c:pt>
                <c:pt idx="1018">
                  <c:v>9.0937614462091004E-2</c:v>
                </c:pt>
                <c:pt idx="1019">
                  <c:v>9.0993046781745093E-2</c:v>
                </c:pt>
                <c:pt idx="1020">
                  <c:v>9.1128945371864598E-2</c:v>
                </c:pt>
                <c:pt idx="1021">
                  <c:v>9.1254115125922006E-2</c:v>
                </c:pt>
                <c:pt idx="1022">
                  <c:v>9.1404318830791004E-2</c:v>
                </c:pt>
                <c:pt idx="1023">
                  <c:v>9.1513395330755407E-2</c:v>
                </c:pt>
                <c:pt idx="1024">
                  <c:v>9.1647505781531205E-2</c:v>
                </c:pt>
                <c:pt idx="1025">
                  <c:v>9.1788768789681799E-2</c:v>
                </c:pt>
                <c:pt idx="1026">
                  <c:v>9.1890692732271406E-2</c:v>
                </c:pt>
                <c:pt idx="1027">
                  <c:v>9.2069506666639198E-2</c:v>
                </c:pt>
                <c:pt idx="1028">
                  <c:v>9.2128515264980601E-2</c:v>
                </c:pt>
                <c:pt idx="1029">
                  <c:v>9.2364549658346104E-2</c:v>
                </c:pt>
                <c:pt idx="1030">
                  <c:v>9.2518329641902403E-2</c:v>
                </c:pt>
                <c:pt idx="1031">
                  <c:v>9.2607736609086305E-2</c:v>
                </c:pt>
                <c:pt idx="1032">
                  <c:v>9.2663168928740394E-2</c:v>
                </c:pt>
                <c:pt idx="1033">
                  <c:v>9.2834830305733404E-2</c:v>
                </c:pt>
                <c:pt idx="1034">
                  <c:v>9.3017220518788593E-2</c:v>
                </c:pt>
                <c:pt idx="1035">
                  <c:v>9.3196034453156398E-2</c:v>
                </c:pt>
                <c:pt idx="1036">
                  <c:v>9.3235373518717302E-2</c:v>
                </c:pt>
                <c:pt idx="1037">
                  <c:v>9.3451738379302401E-2</c:v>
                </c:pt>
                <c:pt idx="1038">
                  <c:v>9.3528628371080502E-2</c:v>
                </c:pt>
                <c:pt idx="1039">
                  <c:v>9.3657374403825294E-2</c:v>
                </c:pt>
                <c:pt idx="1040">
                  <c:v>9.3889832518503497E-2</c:v>
                </c:pt>
                <c:pt idx="1041">
                  <c:v>9.3950629256188606E-2</c:v>
                </c:pt>
                <c:pt idx="1042">
                  <c:v>9.3997120879124194E-2</c:v>
                </c:pt>
                <c:pt idx="1043">
                  <c:v>9.4236731551176997E-2</c:v>
                </c:pt>
                <c:pt idx="1044">
                  <c:v>9.4372630141296598E-2</c:v>
                </c:pt>
                <c:pt idx="1045">
                  <c:v>9.4467401526511494E-2</c:v>
                </c:pt>
                <c:pt idx="1046">
                  <c:v>9.4642639182191998E-2</c:v>
                </c:pt>
                <c:pt idx="1047">
                  <c:v>9.47624445182184E-2</c:v>
                </c:pt>
                <c:pt idx="1048">
                  <c:v>9.4905495665712603E-2</c:v>
                </c:pt>
                <c:pt idx="1049">
                  <c:v>9.5046758673863196E-2</c:v>
                </c:pt>
                <c:pt idx="1050">
                  <c:v>9.5255970977073501E-2</c:v>
                </c:pt>
                <c:pt idx="1051">
                  <c:v>9.5277428649197707E-2</c:v>
                </c:pt>
                <c:pt idx="1052">
                  <c:v>9.5384717009818307E-2</c:v>
                </c:pt>
                <c:pt idx="1053">
                  <c:v>9.5577836058935606E-2</c:v>
                </c:pt>
                <c:pt idx="1054">
                  <c:v>9.5656514190057398E-2</c:v>
                </c:pt>
                <c:pt idx="1055">
                  <c:v>9.5719099067086102E-2</c:v>
                </c:pt>
                <c:pt idx="1056">
                  <c:v>9.5981955550606804E-2</c:v>
                </c:pt>
                <c:pt idx="1057">
                  <c:v>9.6003413222730996E-2</c:v>
                </c:pt>
                <c:pt idx="1058">
                  <c:v>9.6200108550535499E-2</c:v>
                </c:pt>
                <c:pt idx="1059">
                  <c:v>9.6346735976717099E-2</c:v>
                </c:pt>
                <c:pt idx="1060">
                  <c:v>9.6487998984867707E-2</c:v>
                </c:pt>
                <c:pt idx="1061">
                  <c:v>9.6595287345488404E-2</c:v>
                </c:pt>
                <c:pt idx="1062">
                  <c:v>9.6745491050357305E-2</c:v>
                </c:pt>
                <c:pt idx="1063">
                  <c:v>9.6842050574916003E-2</c:v>
                </c:pt>
                <c:pt idx="1064">
                  <c:v>9.7017288230596396E-2</c:v>
                </c:pt>
                <c:pt idx="1065">
                  <c:v>9.7117424033842395E-2</c:v>
                </c:pt>
                <c:pt idx="1066">
                  <c:v>9.7332000755083706E-2</c:v>
                </c:pt>
                <c:pt idx="1067">
                  <c:v>9.7489357017327402E-2</c:v>
                </c:pt>
                <c:pt idx="1068">
                  <c:v>9.7530484222231997E-2</c:v>
                </c:pt>
                <c:pt idx="1069">
                  <c:v>9.7804069541814795E-2</c:v>
                </c:pt>
                <c:pt idx="1070">
                  <c:v>9.7916722320466498E-2</c:v>
                </c:pt>
                <c:pt idx="1071">
                  <c:v>9.8049044631898605E-2</c:v>
                </c:pt>
                <c:pt idx="1072">
                  <c:v>9.8186731361361898E-2</c:v>
                </c:pt>
                <c:pt idx="1073">
                  <c:v>9.8351240180980196E-2</c:v>
                </c:pt>
                <c:pt idx="1074">
                  <c:v>9.8451375984226194E-2</c:v>
                </c:pt>
                <c:pt idx="1075">
                  <c:v>9.8694562934966396E-2</c:v>
                </c:pt>
                <c:pt idx="1076">
                  <c:v>9.8762512230026203E-2</c:v>
                </c:pt>
                <c:pt idx="1077">
                  <c:v>9.8887681984083695E-2</c:v>
                </c:pt>
                <c:pt idx="1078">
                  <c:v>9.9055767082389404E-2</c:v>
                </c:pt>
                <c:pt idx="1079">
                  <c:v>9.9182724975790504E-2</c:v>
                </c:pt>
                <c:pt idx="1080">
                  <c:v>9.9318623565910105E-2</c:v>
                </c:pt>
                <c:pt idx="1081">
                  <c:v>9.9477767967497396E-2</c:v>
                </c:pt>
                <c:pt idx="1082">
                  <c:v>9.9635124229741107E-2</c:v>
                </c:pt>
                <c:pt idx="1083">
                  <c:v>9.9796056770672104E-2</c:v>
                </c:pt>
                <c:pt idx="1084">
                  <c:v>9.9951624893572094E-2</c:v>
                </c:pt>
                <c:pt idx="1085">
                  <c:v>0.100055336975505</c:v>
                </c:pt>
                <c:pt idx="1086">
                  <c:v>0.100210905098405</c:v>
                </c:pt>
                <c:pt idx="1087">
                  <c:v>0.100398659729492</c:v>
                </c:pt>
                <c:pt idx="1088">
                  <c:v>0.100525617622893</c:v>
                </c:pt>
                <c:pt idx="1089">
                  <c:v>0.100611448311389</c:v>
                </c:pt>
                <c:pt idx="1090">
                  <c:v>0.10080814363919401</c:v>
                </c:pt>
                <c:pt idx="1091">
                  <c:v>0.10098695757356201</c:v>
                </c:pt>
                <c:pt idx="1092">
                  <c:v>0.101126432442369</c:v>
                </c:pt>
                <c:pt idx="1093">
                  <c:v>0.101181864762023</c:v>
                </c:pt>
                <c:pt idx="1094">
                  <c:v>0.101378560089827</c:v>
                </c:pt>
                <c:pt idx="1095">
                  <c:v>0.101573467278288</c:v>
                </c:pt>
                <c:pt idx="1096">
                  <c:v>0.101646780991379</c:v>
                </c:pt>
                <c:pt idx="1097">
                  <c:v>0.10180771353231</c:v>
                </c:pt>
                <c:pt idx="1098">
                  <c:v>0.101941823983086</c:v>
                </c:pt>
                <c:pt idx="1099">
                  <c:v>0.10205090048305</c:v>
                </c:pt>
                <c:pt idx="1100">
                  <c:v>0.102269053482979</c:v>
                </c:pt>
                <c:pt idx="1101">
                  <c:v>0.102337002778039</c:v>
                </c:pt>
                <c:pt idx="1102">
                  <c:v>0.102438926720628</c:v>
                </c:pt>
                <c:pt idx="1103">
                  <c:v>0.102685689950056</c:v>
                </c:pt>
                <c:pt idx="1104">
                  <c:v>0.102784037613958</c:v>
                </c:pt>
                <c:pt idx="1105">
                  <c:v>0.102834105515581</c:v>
                </c:pt>
                <c:pt idx="1106">
                  <c:v>0.10308623316304</c:v>
                </c:pt>
                <c:pt idx="1107">
                  <c:v>0.103155970597443</c:v>
                </c:pt>
                <c:pt idx="1108">
                  <c:v>0.103234648728565</c:v>
                </c:pt>
                <c:pt idx="1109">
                  <c:v>0.103492140794055</c:v>
                </c:pt>
                <c:pt idx="1110">
                  <c:v>0.103629827523518</c:v>
                </c:pt>
                <c:pt idx="1111">
                  <c:v>0.103662014031704</c:v>
                </c:pt>
                <c:pt idx="1112">
                  <c:v>0.103821158433291</c:v>
                </c:pt>
                <c:pt idx="1113">
                  <c:v>0.103989243531597</c:v>
                </c:pt>
                <c:pt idx="1114">
                  <c:v>0.10410726072828</c:v>
                </c:pt>
                <c:pt idx="1115">
                  <c:v>0.104334354424927</c:v>
                </c:pt>
                <c:pt idx="1116">
                  <c:v>0.104354023957707</c:v>
                </c:pt>
                <c:pt idx="1117">
                  <c:v>0.10453999044945</c:v>
                </c:pt>
                <c:pt idx="1118">
                  <c:v>0.104674100900226</c:v>
                </c:pt>
                <c:pt idx="1119">
                  <c:v>0.10481536390837599</c:v>
                </c:pt>
                <c:pt idx="1120">
                  <c:v>0.10489583017884201</c:v>
                </c:pt>
                <c:pt idx="1121">
                  <c:v>0.105071067834522</c:v>
                </c:pt>
                <c:pt idx="1122">
                  <c:v>0.105169415498425</c:v>
                </c:pt>
                <c:pt idx="1123">
                  <c:v>0.105280280137733</c:v>
                </c:pt>
                <c:pt idx="1124">
                  <c:v>0.105437636399976</c:v>
                </c:pt>
                <c:pt idx="1125">
                  <c:v>0.105630755449094</c:v>
                </c:pt>
                <c:pt idx="1126">
                  <c:v>0.105727314973652</c:v>
                </c:pt>
                <c:pt idx="1127">
                  <c:v>0.105875730539177</c:v>
                </c:pt>
                <c:pt idx="1128">
                  <c:v>0.10594725611292501</c:v>
                </c:pt>
                <c:pt idx="1129">
                  <c:v>0.106122493768605</c:v>
                </c:pt>
                <c:pt idx="1130">
                  <c:v>0.10626375677675599</c:v>
                </c:pt>
                <c:pt idx="1131">
                  <c:v>0.10636389258000201</c:v>
                </c:pt>
                <c:pt idx="1132">
                  <c:v>0.106565952325837</c:v>
                </c:pt>
                <c:pt idx="1133">
                  <c:v>0.106675028825802</c:v>
                </c:pt>
                <c:pt idx="1134">
                  <c:v>0.10676085951429801</c:v>
                </c:pt>
                <c:pt idx="1135">
                  <c:v>0.10703802111256799</c:v>
                </c:pt>
                <c:pt idx="1136">
                  <c:v>0.10713636877647099</c:v>
                </c:pt>
                <c:pt idx="1137">
                  <c:v>0.107220411325623</c:v>
                </c:pt>
                <c:pt idx="1138">
                  <c:v>0.107313394571495</c:v>
                </c:pt>
                <c:pt idx="1139">
                  <c:v>0.107522606874705</c:v>
                </c:pt>
                <c:pt idx="1140">
                  <c:v>0.10767281057957399</c:v>
                </c:pt>
                <c:pt idx="1141">
                  <c:v>0.10784089567787999</c:v>
                </c:pt>
                <c:pt idx="1142">
                  <c:v>0.107883811022128</c:v>
                </c:pt>
                <c:pt idx="1143">
                  <c:v>0.108023285890935</c:v>
                </c:pt>
                <c:pt idx="1144">
                  <c:v>0.10821819307939599</c:v>
                </c:pt>
                <c:pt idx="1145">
                  <c:v>0.10825932028430001</c:v>
                </c:pt>
                <c:pt idx="1146">
                  <c:v>0.108384490038358</c:v>
                </c:pt>
                <c:pt idx="1147">
                  <c:v>0.108613371874349</c:v>
                </c:pt>
                <c:pt idx="1148">
                  <c:v>0.108661651636628</c:v>
                </c:pt>
                <c:pt idx="1149">
                  <c:v>0.10887444021852601</c:v>
                </c:pt>
                <c:pt idx="1150">
                  <c:v>0.10898351671849001</c:v>
                </c:pt>
                <c:pt idx="1151">
                  <c:v>0.109108686472547</c:v>
                </c:pt>
                <c:pt idx="1152">
                  <c:v>0.109323263193789</c:v>
                </c:pt>
                <c:pt idx="1153">
                  <c:v>0.109425187136378</c:v>
                </c:pt>
                <c:pt idx="1154">
                  <c:v>0.10956823828387301</c:v>
                </c:pt>
                <c:pt idx="1155">
                  <c:v>0.109720230128085</c:v>
                </c:pt>
                <c:pt idx="1156">
                  <c:v>0.109888315226391</c:v>
                </c:pt>
                <c:pt idx="1157">
                  <c:v>0.109992027308324</c:v>
                </c:pt>
                <c:pt idx="1158">
                  <c:v>0.110101103808289</c:v>
                </c:pt>
                <c:pt idx="1159">
                  <c:v>0.110288858439375</c:v>
                </c:pt>
                <c:pt idx="1160">
                  <c:v>0.110414028193432</c:v>
                </c:pt>
                <c:pt idx="1161">
                  <c:v>0.110544562365521</c:v>
                </c:pt>
                <c:pt idx="1162">
                  <c:v>0.110726952578576</c:v>
                </c:pt>
                <c:pt idx="1163">
                  <c:v>0.110832452799853</c:v>
                </c:pt>
                <c:pt idx="1164">
                  <c:v>0.111043453242407</c:v>
                </c:pt>
                <c:pt idx="1165">
                  <c:v>0.11116683485712101</c:v>
                </c:pt>
                <c:pt idx="1166">
                  <c:v>0.11118471625055799</c:v>
                </c:pt>
                <c:pt idx="1167">
                  <c:v>0.111408233668517</c:v>
                </c:pt>
                <c:pt idx="1168">
                  <c:v>0.11162102225041499</c:v>
                </c:pt>
                <c:pt idx="1169">
                  <c:v>0.11167109015203799</c:v>
                </c:pt>
                <c:pt idx="1170">
                  <c:v>0.111892819430654</c:v>
                </c:pt>
                <c:pt idx="1171">
                  <c:v>0.112150311496144</c:v>
                </c:pt>
                <c:pt idx="1172">
                  <c:v>0.112161040332206</c:v>
                </c:pt>
                <c:pt idx="1173">
                  <c:v>0.11233627798788599</c:v>
                </c:pt>
                <c:pt idx="1174">
                  <c:v>0.112491846110786</c:v>
                </c:pt>
                <c:pt idx="1175">
                  <c:v>0.11260449888943801</c:v>
                </c:pt>
                <c:pt idx="1176">
                  <c:v>0.112788677241837</c:v>
                </c:pt>
                <c:pt idx="1177">
                  <c:v>0.11299252512701601</c:v>
                </c:pt>
                <c:pt idx="1178">
                  <c:v>0.11308193209420001</c:v>
                </c:pt>
                <c:pt idx="1179">
                  <c:v>0.1132375002171</c:v>
                </c:pt>
                <c:pt idx="1180">
                  <c:v>0.113382339503938</c:v>
                </c:pt>
                <c:pt idx="1181">
                  <c:v>0.113482475307184</c:v>
                </c:pt>
                <c:pt idx="1182">
                  <c:v>0.113743543651361</c:v>
                </c:pt>
                <c:pt idx="1183">
                  <c:v>0.113931298282447</c:v>
                </c:pt>
                <c:pt idx="1184">
                  <c:v>0.11395454409391501</c:v>
                </c:pt>
                <c:pt idx="1185">
                  <c:v>0.11414229872500101</c:v>
                </c:pt>
                <c:pt idx="1186">
                  <c:v>0.114342570331493</c:v>
                </c:pt>
                <c:pt idx="1187">
                  <c:v>0.114403367069178</c:v>
                </c:pt>
                <c:pt idx="1188">
                  <c:v>0.114575028446171</c:v>
                </c:pt>
                <c:pt idx="1189">
                  <c:v>0.11476814749528801</c:v>
                </c:pt>
                <c:pt idx="1190">
                  <c:v>0.114850401905098</c:v>
                </c:pt>
                <c:pt idx="1191">
                  <c:v>0.115131139782055</c:v>
                </c:pt>
                <c:pt idx="1192">
                  <c:v>0.115209817913177</c:v>
                </c:pt>
                <c:pt idx="1193">
                  <c:v>0.115368962314764</c:v>
                </c:pt>
                <c:pt idx="1194">
                  <c:v>0.115467309978667</c:v>
                </c:pt>
                <c:pt idx="1195">
                  <c:v>0.115706920650719</c:v>
                </c:pt>
                <c:pt idx="1196">
                  <c:v>0.11575877669168599</c:v>
                </c:pt>
                <c:pt idx="1197">
                  <c:v>0.115934014347367</c:v>
                </c:pt>
                <c:pt idx="1198">
                  <c:v>0.11611640456042201</c:v>
                </c:pt>
                <c:pt idx="1199">
                  <c:v>0.116223692921042</c:v>
                </c:pt>
                <c:pt idx="1200">
                  <c:v>0.116479396847188</c:v>
                </c:pt>
                <c:pt idx="1201">
                  <c:v>0.11667072775696199</c:v>
                </c:pt>
                <c:pt idx="1202">
                  <c:v>0.11676728728152</c:v>
                </c:pt>
                <c:pt idx="1203">
                  <c:v>0.116912126568358</c:v>
                </c:pt>
                <c:pt idx="1204">
                  <c:v>0.117144584683037</c:v>
                </c:pt>
                <c:pt idx="1205">
                  <c:v>0.117164254215817</c:v>
                </c:pt>
                <c:pt idx="1206">
                  <c:v>0.117353796986247</c:v>
                </c:pt>
                <c:pt idx="1207">
                  <c:v>0.11762380602714199</c:v>
                </c:pt>
                <c:pt idx="1208">
                  <c:v>0.117702484158264</c:v>
                </c:pt>
                <c:pt idx="1209">
                  <c:v>0.117936730412286</c:v>
                </c:pt>
                <c:pt idx="1210">
                  <c:v>0.118128061322059</c:v>
                </c:pt>
                <c:pt idx="1211">
                  <c:v>0.118217468289243</c:v>
                </c:pt>
                <c:pt idx="1212">
                  <c:v>0.11840522292033</c:v>
                </c:pt>
                <c:pt idx="1213">
                  <c:v>0.118592977551416</c:v>
                </c:pt>
                <c:pt idx="1214">
                  <c:v>0.11865556242844499</c:v>
                </c:pt>
                <c:pt idx="1215">
                  <c:v>0.118898749379185</c:v>
                </c:pt>
                <c:pt idx="1216">
                  <c:v>0.119075775174209</c:v>
                </c:pt>
                <c:pt idx="1217">
                  <c:v>0.119084715870927</c:v>
                </c:pt>
                <c:pt idx="1218">
                  <c:v>0.11925280096923301</c:v>
                </c:pt>
                <c:pt idx="1219">
                  <c:v>0.119517445592097</c:v>
                </c:pt>
                <c:pt idx="1220">
                  <c:v>0.119551420239627</c:v>
                </c:pt>
                <c:pt idx="1221">
                  <c:v>0.119753479985463</c:v>
                </c:pt>
                <c:pt idx="1222">
                  <c:v>0.11995553973129799</c:v>
                </c:pt>
                <c:pt idx="1223">
                  <c:v>0.119989514378828</c:v>
                </c:pt>
                <c:pt idx="1224">
                  <c:v>0.120191574124664</c:v>
                </c:pt>
                <c:pt idx="1225">
                  <c:v>0.120400786427874</c:v>
                </c:pt>
                <c:pt idx="1226">
                  <c:v>0.12042224409999799</c:v>
                </c:pt>
                <c:pt idx="1227">
                  <c:v>0.120565295247493</c:v>
                </c:pt>
                <c:pt idx="1228">
                  <c:v>0.120776295690047</c:v>
                </c:pt>
                <c:pt idx="1229">
                  <c:v>0.120885372190011</c:v>
                </c:pt>
                <c:pt idx="1230">
                  <c:v>0.12105703356700399</c:v>
                </c:pt>
                <c:pt idx="1231">
                  <c:v>0.12124657633743401</c:v>
                </c:pt>
                <c:pt idx="1232">
                  <c:v>0.12122511866530999</c:v>
                </c:pt>
                <c:pt idx="1233">
                  <c:v>0.121471881894737</c:v>
                </c:pt>
                <c:pt idx="1234">
                  <c:v>0.121629238156981</c:v>
                </c:pt>
                <c:pt idx="1235">
                  <c:v>0.121834874181504</c:v>
                </c:pt>
                <c:pt idx="1236">
                  <c:v>0.12192070487000101</c:v>
                </c:pt>
                <c:pt idx="1237">
                  <c:v>0.122126340894524</c:v>
                </c:pt>
                <c:pt idx="1238">
                  <c:v>0.12218713763220899</c:v>
                </c:pt>
                <c:pt idx="1239">
                  <c:v>0.122344493894452</c:v>
                </c:pt>
                <c:pt idx="1240">
                  <c:v>0.12252688410750801</c:v>
                </c:pt>
                <c:pt idx="1241">
                  <c:v>0.122657418279596</c:v>
                </c:pt>
                <c:pt idx="1242">
                  <c:v>0.122761130361529</c:v>
                </c:pt>
                <c:pt idx="1243">
                  <c:v>0.122916698484429</c:v>
                </c:pt>
                <c:pt idx="1244">
                  <c:v>0.123063325910611</c:v>
                </c:pt>
                <c:pt idx="1245">
                  <c:v>0.12331008914003801</c:v>
                </c:pt>
                <c:pt idx="1246">
                  <c:v>0.123440623312127</c:v>
                </c:pt>
                <c:pt idx="1247">
                  <c:v>0.12351751330390499</c:v>
                </c:pt>
                <c:pt idx="1248">
                  <c:v>0.12368738654155501</c:v>
                </c:pt>
                <c:pt idx="1249">
                  <c:v>0.12386977675461</c:v>
                </c:pt>
                <c:pt idx="1250">
                  <c:v>0.124055743246352</c:v>
                </c:pt>
                <c:pt idx="1251">
                  <c:v>0.124254226713501</c:v>
                </c:pt>
                <c:pt idx="1252">
                  <c:v>0.12435078623805899</c:v>
                </c:pt>
                <c:pt idx="1253">
                  <c:v>0.12455999854126899</c:v>
                </c:pt>
                <c:pt idx="1254">
                  <c:v>0.1247209310822</c:v>
                </c:pt>
                <c:pt idx="1255">
                  <c:v>0.124799609213322</c:v>
                </c:pt>
                <c:pt idx="1256">
                  <c:v>0.124971270590315</c:v>
                </c:pt>
                <c:pt idx="1257">
                  <c:v>0.12512683871321501</c:v>
                </c:pt>
                <c:pt idx="1258">
                  <c:v>0.125291347532834</c:v>
                </c:pt>
                <c:pt idx="1259">
                  <c:v>0.125457644491796</c:v>
                </c:pt>
                <c:pt idx="1260">
                  <c:v>0.12555062773766701</c:v>
                </c:pt>
                <c:pt idx="1261">
                  <c:v>0.12581706049987501</c:v>
                </c:pt>
                <c:pt idx="1262">
                  <c:v>0.12586176398346699</c:v>
                </c:pt>
                <c:pt idx="1263">
                  <c:v>0.12601912024571099</c:v>
                </c:pt>
                <c:pt idx="1264">
                  <c:v>0.12621045115548399</c:v>
                </c:pt>
                <c:pt idx="1265">
                  <c:v>0.12638926508985199</c:v>
                </c:pt>
                <c:pt idx="1266">
                  <c:v>0.12649476531112899</c:v>
                </c:pt>
                <c:pt idx="1267">
                  <c:v>0.126727223425807</c:v>
                </c:pt>
                <c:pt idx="1268">
                  <c:v>0.12676119807333699</c:v>
                </c:pt>
                <c:pt idx="1269">
                  <c:v>0.12699186804867199</c:v>
                </c:pt>
                <c:pt idx="1270">
                  <c:v>0.12712955477813501</c:v>
                </c:pt>
                <c:pt idx="1271">
                  <c:v>0.12725293639284899</c:v>
                </c:pt>
                <c:pt idx="1272">
                  <c:v>0.127354860335438</c:v>
                </c:pt>
                <c:pt idx="1273">
                  <c:v>0.127533674269806</c:v>
                </c:pt>
                <c:pt idx="1274">
                  <c:v>0.12777864935989</c:v>
                </c:pt>
                <c:pt idx="1275">
                  <c:v>0.127848386794293</c:v>
                </c:pt>
                <c:pt idx="1276">
                  <c:v>0.12799322608113101</c:v>
                </c:pt>
                <c:pt idx="1277">
                  <c:v>0.12817740443353001</c:v>
                </c:pt>
                <c:pt idx="1278">
                  <c:v>0.12842953208098901</c:v>
                </c:pt>
                <c:pt idx="1279">
                  <c:v>0.128450989753113</c:v>
                </c:pt>
                <c:pt idx="1280">
                  <c:v>0.12857437136782701</c:v>
                </c:pt>
                <c:pt idx="1281">
                  <c:v>0.128778219253006</c:v>
                </c:pt>
                <c:pt idx="1282">
                  <c:v>0.12892305853984401</c:v>
                </c:pt>
                <c:pt idx="1283">
                  <c:v>0.12921988967089401</c:v>
                </c:pt>
                <c:pt idx="1284">
                  <c:v>0.12927174571186101</c:v>
                </c:pt>
                <c:pt idx="1285">
                  <c:v>0.12948095801507101</c:v>
                </c:pt>
                <c:pt idx="1286">
                  <c:v>0.12965261939206499</c:v>
                </c:pt>
                <c:pt idx="1287">
                  <c:v>0.129736661941217</c:v>
                </c:pt>
                <c:pt idx="1288">
                  <c:v>0.12997806075261401</c:v>
                </c:pt>
                <c:pt idx="1289">
                  <c:v>0.130142569572232</c:v>
                </c:pt>
                <c:pt idx="1290">
                  <c:v>0.13027668002300799</c:v>
                </c:pt>
                <c:pt idx="1291">
                  <c:v>0.13043761256393899</c:v>
                </c:pt>
                <c:pt idx="1292">
                  <c:v>0.13065040114583701</c:v>
                </c:pt>
                <c:pt idx="1293">
                  <c:v>0.13075590136711401</c:v>
                </c:pt>
                <c:pt idx="1294">
                  <c:v>0.13094902041623099</c:v>
                </c:pt>
                <c:pt idx="1295">
                  <c:v>0.13117969039156599</c:v>
                </c:pt>
                <c:pt idx="1296">
                  <c:v>0.131233334571876</c:v>
                </c:pt>
                <c:pt idx="1297">
                  <c:v>0.13146758082589799</c:v>
                </c:pt>
                <c:pt idx="1298">
                  <c:v>0.131626725227485</c:v>
                </c:pt>
                <c:pt idx="1299">
                  <c:v>0.131830573112664</c:v>
                </c:pt>
                <c:pt idx="1300">
                  <c:v>0.13195574286672199</c:v>
                </c:pt>
                <c:pt idx="1301">
                  <c:v>0.13211667540765301</c:v>
                </c:pt>
                <c:pt idx="1302">
                  <c:v>0.13227760794858401</c:v>
                </c:pt>
                <c:pt idx="1303">
                  <c:v>0.13239562514526701</c:v>
                </c:pt>
                <c:pt idx="1304">
                  <c:v>0.13256728652225999</c:v>
                </c:pt>
                <c:pt idx="1305">
                  <c:v>0.13282835486643699</c:v>
                </c:pt>
                <c:pt idx="1306">
                  <c:v>0.13293743136640099</c:v>
                </c:pt>
                <c:pt idx="1307">
                  <c:v>0.133069753677833</c:v>
                </c:pt>
                <c:pt idx="1308">
                  <c:v>0.13318598273517199</c:v>
                </c:pt>
                <c:pt idx="1309">
                  <c:v>0.13339519503838301</c:v>
                </c:pt>
                <c:pt idx="1310">
                  <c:v>0.133550763161283</c:v>
                </c:pt>
                <c:pt idx="1311">
                  <c:v>0.13376176360383699</c:v>
                </c:pt>
                <c:pt idx="1312">
                  <c:v>0.13395309451361001</c:v>
                </c:pt>
                <c:pt idx="1313">
                  <c:v>0.13416409495616399</c:v>
                </c:pt>
                <c:pt idx="1314">
                  <c:v>0.134266018898754</c:v>
                </c:pt>
                <c:pt idx="1315">
                  <c:v>0.13440370562821699</c:v>
                </c:pt>
                <c:pt idx="1316">
                  <c:v>0.134645104439614</c:v>
                </c:pt>
                <c:pt idx="1317">
                  <c:v>0.134775638611702</c:v>
                </c:pt>
                <c:pt idx="1318">
                  <c:v>0.13486862185757301</c:v>
                </c:pt>
                <c:pt idx="1319">
                  <c:v>0.13511002066896999</c:v>
                </c:pt>
                <c:pt idx="1320">
                  <c:v>0.135260224373839</c:v>
                </c:pt>
                <c:pt idx="1321">
                  <c:v>0.13541400435739501</c:v>
                </c:pt>
                <c:pt idx="1322">
                  <c:v>0.135666132004854</c:v>
                </c:pt>
                <c:pt idx="1323">
                  <c:v>0.135726928742539</c:v>
                </c:pt>
                <c:pt idx="1324">
                  <c:v>0.13593077662771799</c:v>
                </c:pt>
                <c:pt idx="1325">
                  <c:v>0.13607025149652499</c:v>
                </c:pt>
                <c:pt idx="1326">
                  <c:v>0.13617038729977099</c:v>
                </c:pt>
                <c:pt idx="1327">
                  <c:v>0.136329531701358</c:v>
                </c:pt>
                <c:pt idx="1328">
                  <c:v>0.13657093051275501</c:v>
                </c:pt>
                <c:pt idx="1329">
                  <c:v>0.13666391375862599</c:v>
                </c:pt>
                <c:pt idx="1330">
                  <c:v>0.136939287217553</c:v>
                </c:pt>
                <c:pt idx="1331">
                  <c:v>0.137066245110954</c:v>
                </c:pt>
                <c:pt idx="1332">
                  <c:v>0.13725042346335301</c:v>
                </c:pt>
                <c:pt idx="1333">
                  <c:v>0.137423872979689</c:v>
                </c:pt>
                <c:pt idx="1334">
                  <c:v>0.137624144586181</c:v>
                </c:pt>
                <c:pt idx="1335">
                  <c:v>0.137820839913986</c:v>
                </c:pt>
                <c:pt idx="1336">
                  <c:v>0.13794600966804299</c:v>
                </c:pt>
                <c:pt idx="1337">
                  <c:v>0.13811051848766201</c:v>
                </c:pt>
                <c:pt idx="1338">
                  <c:v>0.138248205217125</c:v>
                </c:pt>
                <c:pt idx="1339">
                  <c:v>0.13842165473346199</c:v>
                </c:pt>
                <c:pt idx="1340">
                  <c:v>0.13864696029076501</c:v>
                </c:pt>
                <c:pt idx="1341">
                  <c:v>0.13881683352841501</c:v>
                </c:pt>
                <c:pt idx="1342">
                  <c:v>0.138993859323439</c:v>
                </c:pt>
                <c:pt idx="1343">
                  <c:v>0.139063596757842</c:v>
                </c:pt>
                <c:pt idx="1344">
                  <c:v>0.13928532603645799</c:v>
                </c:pt>
                <c:pt idx="1345">
                  <c:v>0.13952136042982399</c:v>
                </c:pt>
                <c:pt idx="1346">
                  <c:v>0.13969480994615999</c:v>
                </c:pt>
                <c:pt idx="1347">
                  <c:v>0.13984858992971699</c:v>
                </c:pt>
                <c:pt idx="1348">
                  <c:v>0.139980912241149</c:v>
                </c:pt>
                <c:pt idx="1349">
                  <c:v>0.14014542106076699</c:v>
                </c:pt>
                <c:pt idx="1350">
                  <c:v>0.14041364196231901</c:v>
                </c:pt>
                <c:pt idx="1351">
                  <c:v>0.14052093032294</c:v>
                </c:pt>
                <c:pt idx="1352">
                  <c:v>0.14065861705240301</c:v>
                </c:pt>
                <c:pt idx="1353">
                  <c:v>0.140844583544145</c:v>
                </c:pt>
                <c:pt idx="1354">
                  <c:v>0.140992999109671</c:v>
                </c:pt>
                <c:pt idx="1355">
                  <c:v>0.14124333861778601</c:v>
                </c:pt>
                <c:pt idx="1356">
                  <c:v>0.14138817790462399</c:v>
                </c:pt>
                <c:pt idx="1357">
                  <c:v>0.141499042543932</c:v>
                </c:pt>
                <c:pt idx="1358">
                  <c:v>0.14167964461764301</c:v>
                </c:pt>
                <c:pt idx="1359">
                  <c:v>0.14196395877328799</c:v>
                </c:pt>
                <c:pt idx="1360">
                  <c:v>0.14210164550275101</c:v>
                </c:pt>
                <c:pt idx="1361">
                  <c:v>0.14228582385515001</c:v>
                </c:pt>
                <c:pt idx="1362">
                  <c:v>0.14228224757646299</c:v>
                </c:pt>
                <c:pt idx="1363">
                  <c:v>0.14252543452720301</c:v>
                </c:pt>
                <c:pt idx="1364">
                  <c:v>0.14276683333859899</c:v>
                </c:pt>
                <c:pt idx="1365">
                  <c:v>0.14284014705168999</c:v>
                </c:pt>
                <c:pt idx="1366">
                  <c:v>0.14306724074833699</c:v>
                </c:pt>
                <c:pt idx="1367">
                  <c:v>0.143190622363051</c:v>
                </c:pt>
                <c:pt idx="1368">
                  <c:v>0.143396258387574</c:v>
                </c:pt>
                <c:pt idx="1369">
                  <c:v>0.14356791976456701</c:v>
                </c:pt>
                <c:pt idx="1370">
                  <c:v>0.14375388625631</c:v>
                </c:pt>
                <c:pt idx="1371">
                  <c:v>0.14395773414148899</c:v>
                </c:pt>
                <c:pt idx="1372">
                  <c:v>0.144063234362766</c:v>
                </c:pt>
                <c:pt idx="1373">
                  <c:v>0.14426350596925799</c:v>
                </c:pt>
                <c:pt idx="1374">
                  <c:v>0.14452099803474799</c:v>
                </c:pt>
                <c:pt idx="1375">
                  <c:v>0.14465153220683599</c:v>
                </c:pt>
                <c:pt idx="1376">
                  <c:v>0.144844651255953</c:v>
                </c:pt>
                <c:pt idx="1377">
                  <c:v>0.145050287280476</c:v>
                </c:pt>
                <c:pt idx="1378">
                  <c:v>0.14518618587059601</c:v>
                </c:pt>
                <c:pt idx="1379">
                  <c:v>0.145341753993496</c:v>
                </c:pt>
                <c:pt idx="1380">
                  <c:v>0.14557600024751799</c:v>
                </c:pt>
                <c:pt idx="1381">
                  <c:v>0.14571189883763699</c:v>
                </c:pt>
                <c:pt idx="1382">
                  <c:v>0.14593183997691</c:v>
                </c:pt>
                <c:pt idx="1383">
                  <c:v>0.14614999297683801</c:v>
                </c:pt>
                <c:pt idx="1384">
                  <c:v>0.146362781558736</c:v>
                </c:pt>
                <c:pt idx="1385">
                  <c:v>0.146502256427543</c:v>
                </c:pt>
                <c:pt idx="1386">
                  <c:v>0.146672129665192</c:v>
                </c:pt>
                <c:pt idx="1387">
                  <c:v>0.14686703685365299</c:v>
                </c:pt>
                <c:pt idx="1388">
                  <c:v>0.14700293544377299</c:v>
                </c:pt>
                <c:pt idx="1389">
                  <c:v>0.14723181727976301</c:v>
                </c:pt>
                <c:pt idx="1390">
                  <c:v>0.14743924144362999</c:v>
                </c:pt>
                <c:pt idx="1391">
                  <c:v>0.14759123328784299</c:v>
                </c:pt>
                <c:pt idx="1392">
                  <c:v>0.14784336093530101</c:v>
                </c:pt>
                <c:pt idx="1393">
                  <c:v>0.14797031882870301</c:v>
                </c:pt>
                <c:pt idx="1394">
                  <c:v>0.14817953113191301</c:v>
                </c:pt>
                <c:pt idx="1395">
                  <c:v>0.148395895992498</c:v>
                </c:pt>
                <c:pt idx="1396">
                  <c:v>0.14861583713177001</c:v>
                </c:pt>
                <c:pt idx="1397">
                  <c:v>0.14882683757432399</c:v>
                </c:pt>
                <c:pt idx="1398">
                  <c:v>0.148998498951317</c:v>
                </c:pt>
                <c:pt idx="1399">
                  <c:v>0.14915585521356101</c:v>
                </c:pt>
                <c:pt idx="1400">
                  <c:v>0.149329304729898</c:v>
                </c:pt>
                <c:pt idx="1401">
                  <c:v>0.14958143237735599</c:v>
                </c:pt>
                <c:pt idx="1402">
                  <c:v>0.14967978004125901</c:v>
                </c:pt>
                <c:pt idx="1403">
                  <c:v>0.149956941639529</c:v>
                </c:pt>
                <c:pt idx="1404">
                  <c:v>0.15014648440995901</c:v>
                </c:pt>
                <c:pt idx="1405">
                  <c:v>0.15029132369679701</c:v>
                </c:pt>
                <c:pt idx="1406">
                  <c:v>0.15056312087703599</c:v>
                </c:pt>
                <c:pt idx="1407">
                  <c:v>0.15067219737699999</c:v>
                </c:pt>
                <c:pt idx="1408">
                  <c:v>0.15087962154086701</c:v>
                </c:pt>
                <c:pt idx="1409">
                  <c:v>0.15099048618017499</c:v>
                </c:pt>
                <c:pt idx="1410">
                  <c:v>0.15120327476207199</c:v>
                </c:pt>
                <c:pt idx="1411">
                  <c:v>0.151444673573469</c:v>
                </c:pt>
                <c:pt idx="1412">
                  <c:v>0.151632428204555</c:v>
                </c:pt>
                <c:pt idx="1413">
                  <c:v>0.15185236934382801</c:v>
                </c:pt>
                <c:pt idx="1414">
                  <c:v>0.15200436118804</c:v>
                </c:pt>
                <c:pt idx="1415">
                  <c:v>0.152238607442062</c:v>
                </c:pt>
                <c:pt idx="1416">
                  <c:v>0.15234231952399499</c:v>
                </c:pt>
                <c:pt idx="1417">
                  <c:v>0.15257835391736099</c:v>
                </c:pt>
                <c:pt idx="1418">
                  <c:v>0.15275537971238501</c:v>
                </c:pt>
                <c:pt idx="1419">
                  <c:v>0.152893066441848</c:v>
                </c:pt>
                <c:pt idx="1420">
                  <c:v>0.153129100835214</c:v>
                </c:pt>
                <c:pt idx="1421">
                  <c:v>0.15333652499907999</c:v>
                </c:pt>
                <c:pt idx="1422">
                  <c:v>0.15352785590885401</c:v>
                </c:pt>
                <c:pt idx="1423">
                  <c:v>0.15367269519569199</c:v>
                </c:pt>
                <c:pt idx="1424">
                  <c:v>0.153862237966122</c:v>
                </c:pt>
                <c:pt idx="1425">
                  <c:v>0.154083967244738</c:v>
                </c:pt>
                <c:pt idx="1426">
                  <c:v>0.15418410304798399</c:v>
                </c:pt>
                <c:pt idx="1427">
                  <c:v>0.154380798375788</c:v>
                </c:pt>
                <c:pt idx="1428">
                  <c:v>0.154677629506839</c:v>
                </c:pt>
                <c:pt idx="1429">
                  <c:v>0.15479743484286501</c:v>
                </c:pt>
                <c:pt idx="1430">
                  <c:v>0.15509605411326</c:v>
                </c:pt>
                <c:pt idx="1431">
                  <c:v>0.155214071309942</c:v>
                </c:pt>
                <c:pt idx="1432">
                  <c:v>0.155349969900062</c:v>
                </c:pt>
                <c:pt idx="1433">
                  <c:v>0.15553057197377301</c:v>
                </c:pt>
                <c:pt idx="1434">
                  <c:v>0.155764818227795</c:v>
                </c:pt>
                <c:pt idx="1435">
                  <c:v>0.15596151355560001</c:v>
                </c:pt>
                <c:pt idx="1436">
                  <c:v>0.156134963071937</c:v>
                </c:pt>
                <c:pt idx="1437">
                  <c:v>0.156344175375147</c:v>
                </c:pt>
                <c:pt idx="1438">
                  <c:v>0.15649974349804699</c:v>
                </c:pt>
                <c:pt idx="1439">
                  <c:v>0.15673398975206901</c:v>
                </c:pt>
                <c:pt idx="1440">
                  <c:v>0.15697002414543401</c:v>
                </c:pt>
                <c:pt idx="1441">
                  <c:v>0.15709340576014799</c:v>
                </c:pt>
                <c:pt idx="1442">
                  <c:v>0.15727221969451599</c:v>
                </c:pt>
                <c:pt idx="1443">
                  <c:v>0.157501101530507</c:v>
                </c:pt>
                <c:pt idx="1444">
                  <c:v>0.15766739848946901</c:v>
                </c:pt>
                <c:pt idx="1445">
                  <c:v>0.15788197521071001</c:v>
                </c:pt>
                <c:pt idx="1446">
                  <c:v>0.15805363658770299</c:v>
                </c:pt>
                <c:pt idx="1447">
                  <c:v>0.158228874243383</c:v>
                </c:pt>
                <c:pt idx="1448">
                  <c:v>0.15846312049740499</c:v>
                </c:pt>
                <c:pt idx="1449">
                  <c:v>0.15869021419405199</c:v>
                </c:pt>
                <c:pt idx="1450">
                  <c:v>0.158870816267764</c:v>
                </c:pt>
                <c:pt idx="1451">
                  <c:v>0.15918731693159499</c:v>
                </c:pt>
                <c:pt idx="1452">
                  <c:v>0.15924632552993601</c:v>
                </c:pt>
                <c:pt idx="1453">
                  <c:v>0.15947520736592699</c:v>
                </c:pt>
                <c:pt idx="1454">
                  <c:v>0.159650445021608</c:v>
                </c:pt>
                <c:pt idx="1455">
                  <c:v>0.159922242201847</c:v>
                </c:pt>
                <c:pt idx="1456">
                  <c:v>0.160031318701811</c:v>
                </c:pt>
                <c:pt idx="1457">
                  <c:v>0.16028344634927</c:v>
                </c:pt>
                <c:pt idx="1458">
                  <c:v>0.16052126888197901</c:v>
                </c:pt>
                <c:pt idx="1459">
                  <c:v>0.16070365909503401</c:v>
                </c:pt>
                <c:pt idx="1460">
                  <c:v>0.16090571884086999</c:v>
                </c:pt>
                <c:pt idx="1461">
                  <c:v>0.16111135486539299</c:v>
                </c:pt>
                <c:pt idx="1462">
                  <c:v>0.161277651824355</c:v>
                </c:pt>
                <c:pt idx="1463">
                  <c:v>0.16152620319312599</c:v>
                </c:pt>
                <c:pt idx="1464">
                  <c:v>0.161701440848806</c:v>
                </c:pt>
                <c:pt idx="1465">
                  <c:v>0.161876678504487</c:v>
                </c:pt>
                <c:pt idx="1466">
                  <c:v>0.16204476360279199</c:v>
                </c:pt>
                <c:pt idx="1467">
                  <c:v>0.16230940822565701</c:v>
                </c:pt>
                <c:pt idx="1468">
                  <c:v>0.16252756122558601</c:v>
                </c:pt>
                <c:pt idx="1469">
                  <c:v>0.162752866782889</c:v>
                </c:pt>
                <c:pt idx="1470">
                  <c:v>0.16298711303691099</c:v>
                </c:pt>
                <c:pt idx="1471">
                  <c:v>0.16317844394668399</c:v>
                </c:pt>
                <c:pt idx="1472">
                  <c:v>0.16345202926626701</c:v>
                </c:pt>
                <c:pt idx="1473">
                  <c:v>0.16355216506951301</c:v>
                </c:pt>
                <c:pt idx="1474">
                  <c:v>0.16386330131531299</c:v>
                </c:pt>
                <c:pt idx="1475">
                  <c:v>0.163983106651339</c:v>
                </c:pt>
                <c:pt idx="1476">
                  <c:v>0.16422986988076699</c:v>
                </c:pt>
                <c:pt idx="1477">
                  <c:v>0.16441226009382201</c:v>
                </c:pt>
                <c:pt idx="1478">
                  <c:v>0.16469299797077999</c:v>
                </c:pt>
                <c:pt idx="1479">
                  <c:v>0.16486644748711601</c:v>
                </c:pt>
                <c:pt idx="1480">
                  <c:v>0.16506671909360801</c:v>
                </c:pt>
                <c:pt idx="1481">
                  <c:v>0.165283083954193</c:v>
                </c:pt>
                <c:pt idx="1482">
                  <c:v>0.16548156742134201</c:v>
                </c:pt>
                <c:pt idx="1483">
                  <c:v>0.16573905948683099</c:v>
                </c:pt>
                <c:pt idx="1484">
                  <c:v>0.16590535644579299</c:v>
                </c:pt>
                <c:pt idx="1485">
                  <c:v>0.16615033153587699</c:v>
                </c:pt>
                <c:pt idx="1486">
                  <c:v>0.16633987430630701</c:v>
                </c:pt>
                <c:pt idx="1487">
                  <c:v>0.16655802730623601</c:v>
                </c:pt>
                <c:pt idx="1488">
                  <c:v>0.16682982448647499</c:v>
                </c:pt>
                <c:pt idx="1489">
                  <c:v>0.16698718074871899</c:v>
                </c:pt>
                <c:pt idx="1490">
                  <c:v>0.16723573211748999</c:v>
                </c:pt>
                <c:pt idx="1491">
                  <c:v>0.16745030883873099</c:v>
                </c:pt>
                <c:pt idx="1492">
                  <c:v>0.167643427887848</c:v>
                </c:pt>
                <c:pt idx="1493">
                  <c:v>0.16790270809268201</c:v>
                </c:pt>
                <c:pt idx="1494">
                  <c:v>0.168083310166393</c:v>
                </c:pt>
                <c:pt idx="1495">
                  <c:v>0.168319344559759</c:v>
                </c:pt>
                <c:pt idx="1496">
                  <c:v>0.16849637035478299</c:v>
                </c:pt>
                <c:pt idx="1497">
                  <c:v>0.168755650559616</c:v>
                </c:pt>
                <c:pt idx="1498">
                  <c:v>0.16898810867429401</c:v>
                </c:pt>
                <c:pt idx="1499">
                  <c:v>0.169179439584068</c:v>
                </c:pt>
                <c:pt idx="1500">
                  <c:v>0.16946554187905599</c:v>
                </c:pt>
                <c:pt idx="1501">
                  <c:v>0.16956031326427101</c:v>
                </c:pt>
                <c:pt idx="1502">
                  <c:v>0.169873237649415</c:v>
                </c:pt>
                <c:pt idx="1503">
                  <c:v>0.170094966928031</c:v>
                </c:pt>
                <c:pt idx="1504">
                  <c:v>0.17031848434599101</c:v>
                </c:pt>
                <c:pt idx="1505">
                  <c:v>0.170531272927889</c:v>
                </c:pt>
                <c:pt idx="1506">
                  <c:v>0.170767307321254</c:v>
                </c:pt>
                <c:pt idx="1507">
                  <c:v>0.17090499405071699</c:v>
                </c:pt>
                <c:pt idx="1508">
                  <c:v>0.17117142681292499</c:v>
                </c:pt>
                <c:pt idx="1509">
                  <c:v>0.171337723771887</c:v>
                </c:pt>
                <c:pt idx="1510">
                  <c:v>0.171552300493129</c:v>
                </c:pt>
                <c:pt idx="1511">
                  <c:v>0.171867013017616</c:v>
                </c:pt>
                <c:pt idx="1512">
                  <c:v>0.172085166017545</c:v>
                </c:pt>
                <c:pt idx="1513">
                  <c:v>0.17226576809125599</c:v>
                </c:pt>
                <c:pt idx="1514">
                  <c:v>0.172551870386245</c:v>
                </c:pt>
                <c:pt idx="1515">
                  <c:v>0.1727342605993</c:v>
                </c:pt>
                <c:pt idx="1516">
                  <c:v>0.17284870151729501</c:v>
                </c:pt>
                <c:pt idx="1517">
                  <c:v>0.17321705822209299</c:v>
                </c:pt>
                <c:pt idx="1518">
                  <c:v>0.17339408401711701</c:v>
                </c:pt>
                <c:pt idx="1519">
                  <c:v>0.17354249958264201</c:v>
                </c:pt>
                <c:pt idx="1520">
                  <c:v>0.173894763033347</c:v>
                </c:pt>
                <c:pt idx="1521">
                  <c:v>0.174016356508717</c:v>
                </c:pt>
                <c:pt idx="1522">
                  <c:v>0.174252390902083</c:v>
                </c:pt>
                <c:pt idx="1523">
                  <c:v>0.17456889156591399</c:v>
                </c:pt>
                <c:pt idx="1524">
                  <c:v>0.174788832705186</c:v>
                </c:pt>
                <c:pt idx="1525">
                  <c:v>0.174958705942835</c:v>
                </c:pt>
                <c:pt idx="1526">
                  <c:v>0.17515540127064</c:v>
                </c:pt>
                <c:pt idx="1527">
                  <c:v>0.17537534240991201</c:v>
                </c:pt>
                <c:pt idx="1528">
                  <c:v>0.175564885180342</c:v>
                </c:pt>
                <c:pt idx="1529">
                  <c:v>0.17586886886876699</c:v>
                </c:pt>
                <c:pt idx="1530">
                  <c:v>0.17609059814738401</c:v>
                </c:pt>
                <c:pt idx="1531">
                  <c:v>0.17627477649978199</c:v>
                </c:pt>
                <c:pt idx="1532">
                  <c:v>0.17645359043414999</c:v>
                </c:pt>
                <c:pt idx="1533">
                  <c:v>0.176739692729139</c:v>
                </c:pt>
                <c:pt idx="1534">
                  <c:v>0.17698824409791</c:v>
                </c:pt>
                <c:pt idx="1535">
                  <c:v>0.17715096477818501</c:v>
                </c:pt>
                <c:pt idx="1536">
                  <c:v>0.17745316032726599</c:v>
                </c:pt>
                <c:pt idx="1537">
                  <c:v>0.177673101466539</c:v>
                </c:pt>
                <c:pt idx="1538">
                  <c:v>0.17788767818778001</c:v>
                </c:pt>
                <c:pt idx="1539">
                  <c:v>0.17816841606473699</c:v>
                </c:pt>
                <c:pt idx="1540">
                  <c:v>0.17836868767122899</c:v>
                </c:pt>
                <c:pt idx="1541">
                  <c:v>0.178633332294094</c:v>
                </c:pt>
                <c:pt idx="1542">
                  <c:v>0.17881393436780499</c:v>
                </c:pt>
                <c:pt idx="1543">
                  <c:v>0.17903566364642101</c:v>
                </c:pt>
                <c:pt idx="1544">
                  <c:v>0.17927527431847401</c:v>
                </c:pt>
                <c:pt idx="1545">
                  <c:v>0.17962038521180401</c:v>
                </c:pt>
                <c:pt idx="1546">
                  <c:v>0.17973840240848701</c:v>
                </c:pt>
                <c:pt idx="1547">
                  <c:v>0.180097818416566</c:v>
                </c:pt>
                <c:pt idx="1548">
                  <c:v>0.180251598400122</c:v>
                </c:pt>
                <c:pt idx="1549">
                  <c:v>0.18051445488364301</c:v>
                </c:pt>
                <c:pt idx="1550">
                  <c:v>0.180788040203226</c:v>
                </c:pt>
                <c:pt idx="1551">
                  <c:v>0.180979371112999</c:v>
                </c:pt>
                <c:pt idx="1552">
                  <c:v>0.18124043945717599</c:v>
                </c:pt>
                <c:pt idx="1553">
                  <c:v>0.18152296547347699</c:v>
                </c:pt>
                <c:pt idx="1554">
                  <c:v>0.18168747429309601</c:v>
                </c:pt>
                <c:pt idx="1555">
                  <c:v>0.18191993240777399</c:v>
                </c:pt>
                <c:pt idx="1556">
                  <c:v>0.18219351772735701</c:v>
                </c:pt>
                <c:pt idx="1557">
                  <c:v>0.182409882587942</c:v>
                </c:pt>
                <c:pt idx="1558">
                  <c:v>0.18264234070262</c:v>
                </c:pt>
                <c:pt idx="1559">
                  <c:v>0.182930231136952</c:v>
                </c:pt>
                <c:pt idx="1560">
                  <c:v>0.18315911297294299</c:v>
                </c:pt>
                <c:pt idx="1561">
                  <c:v>0.18341302875974499</c:v>
                </c:pt>
                <c:pt idx="1562">
                  <c:v>0.18367767338261001</c:v>
                </c:pt>
                <c:pt idx="1563">
                  <c:v>0.18385291103828999</c:v>
                </c:pt>
                <c:pt idx="1564">
                  <c:v>0.18404960636609499</c:v>
                </c:pt>
                <c:pt idx="1565">
                  <c:v>0.18431961540698999</c:v>
                </c:pt>
                <c:pt idx="1566">
                  <c:v>0.18458426002985401</c:v>
                </c:pt>
                <c:pt idx="1567">
                  <c:v>0.184879303021561</c:v>
                </c:pt>
                <c:pt idx="1568">
                  <c:v>0.185172557873924</c:v>
                </c:pt>
                <c:pt idx="1569">
                  <c:v>0.185433626218101</c:v>
                </c:pt>
                <c:pt idx="1570">
                  <c:v>0.185612440152469</c:v>
                </c:pt>
                <c:pt idx="1571">
                  <c:v>0.185869932217959</c:v>
                </c:pt>
                <c:pt idx="1572">
                  <c:v>0.186227560086694</c:v>
                </c:pt>
                <c:pt idx="1573">
                  <c:v>0.186515450521027</c:v>
                </c:pt>
                <c:pt idx="1574">
                  <c:v>0.186690688176707</c:v>
                </c:pt>
                <c:pt idx="1575">
                  <c:v>0.186951756520884</c:v>
                </c:pt>
                <c:pt idx="1576">
                  <c:v>0.187152028127376</c:v>
                </c:pt>
                <c:pt idx="1577">
                  <c:v>0.18742024902892801</c:v>
                </c:pt>
                <c:pt idx="1578">
                  <c:v>0.18764019016819999</c:v>
                </c:pt>
                <c:pt idx="1579">
                  <c:v>0.18797993664349899</c:v>
                </c:pt>
                <c:pt idx="1580">
                  <c:v>0.188230276151614</c:v>
                </c:pt>
                <c:pt idx="1581">
                  <c:v>0.18843233589744901</c:v>
                </c:pt>
                <c:pt idx="1582">
                  <c:v>0.18875241283996799</c:v>
                </c:pt>
                <c:pt idx="1583">
                  <c:v>0.188958048864491</c:v>
                </c:pt>
                <c:pt idx="1584">
                  <c:v>0.18927991394635299</c:v>
                </c:pt>
                <c:pt idx="1585">
                  <c:v>0.18958926205280899</c:v>
                </c:pt>
                <c:pt idx="1586">
                  <c:v>0.18982350830683101</c:v>
                </c:pt>
                <c:pt idx="1587">
                  <c:v>0.19004166130676001</c:v>
                </c:pt>
                <c:pt idx="1588">
                  <c:v>0.190236568495221</c:v>
                </c:pt>
                <c:pt idx="1589">
                  <c:v>0.19057989124920699</c:v>
                </c:pt>
                <c:pt idx="1590">
                  <c:v>0.19086241726550801</c:v>
                </c:pt>
                <c:pt idx="1591">
                  <c:v>0.19104480747856301</c:v>
                </c:pt>
                <c:pt idx="1592">
                  <c:v>0.191366672560425</c:v>
                </c:pt>
                <c:pt idx="1593">
                  <c:v>0.19164025788000799</c:v>
                </c:pt>
                <c:pt idx="1594">
                  <c:v>0.19189238552746701</c:v>
                </c:pt>
                <c:pt idx="1595">
                  <c:v>0.19208908085527099</c:v>
                </c:pt>
                <c:pt idx="1596">
                  <c:v>0.19236803059288499</c:v>
                </c:pt>
                <c:pt idx="1597">
                  <c:v>0.19263446335509299</c:v>
                </c:pt>
                <c:pt idx="1598">
                  <c:v>0.19292056565008101</c:v>
                </c:pt>
                <c:pt idx="1599">
                  <c:v>0.193224549338507</c:v>
                </c:pt>
                <c:pt idx="1600">
                  <c:v>0.19350707535480799</c:v>
                </c:pt>
                <c:pt idx="1601">
                  <c:v>0.193766355559641</c:v>
                </c:pt>
                <c:pt idx="1602">
                  <c:v>0.194027423903818</c:v>
                </c:pt>
                <c:pt idx="1603">
                  <c:v>0.194224119231623</c:v>
                </c:pt>
                <c:pt idx="1604">
                  <c:v>0.19464612011673099</c:v>
                </c:pt>
                <c:pt idx="1605">
                  <c:v>0.194851756141254</c:v>
                </c:pt>
                <c:pt idx="1606">
                  <c:v>0.19506812100183901</c:v>
                </c:pt>
                <c:pt idx="1607">
                  <c:v>0.19545793537876099</c:v>
                </c:pt>
                <c:pt idx="1608">
                  <c:v>0.19572794441965599</c:v>
                </c:pt>
                <c:pt idx="1609">
                  <c:v>0.195960402534334</c:v>
                </c:pt>
                <c:pt idx="1610">
                  <c:v>0.196174979255575</c:v>
                </c:pt>
                <c:pt idx="1611">
                  <c:v>0.19655048851774801</c:v>
                </c:pt>
                <c:pt idx="1612">
                  <c:v>0.19677400593570801</c:v>
                </c:pt>
                <c:pt idx="1613">
                  <c:v>0.19713699822247399</c:v>
                </c:pt>
                <c:pt idx="1614">
                  <c:v>0.19731402401749801</c:v>
                </c:pt>
                <c:pt idx="1615">
                  <c:v>0.19752860073874001</c:v>
                </c:pt>
                <c:pt idx="1616">
                  <c:v>0.197932720230411</c:v>
                </c:pt>
                <c:pt idx="1617">
                  <c:v>0.19813120369755899</c:v>
                </c:pt>
                <c:pt idx="1618">
                  <c:v>0.19840657715648599</c:v>
                </c:pt>
                <c:pt idx="1619">
                  <c:v>0.19874274735309699</c:v>
                </c:pt>
                <c:pt idx="1620">
                  <c:v>0.19905924801692801</c:v>
                </c:pt>
                <c:pt idx="1621">
                  <c:v>0.199284553574232</c:v>
                </c:pt>
                <c:pt idx="1622">
                  <c:v>0.19963502888559201</c:v>
                </c:pt>
                <c:pt idx="1623">
                  <c:v>0.19987642769698899</c:v>
                </c:pt>
                <c:pt idx="1624">
                  <c:v>0.20022153859031899</c:v>
                </c:pt>
                <c:pt idx="1625">
                  <c:v>0.20052552227874401</c:v>
                </c:pt>
                <c:pt idx="1626">
                  <c:v>0.20074367527867301</c:v>
                </c:pt>
                <c:pt idx="1627">
                  <c:v>0.20115494732771899</c:v>
                </c:pt>
                <c:pt idx="1628">
                  <c:v>0.20144999031942601</c:v>
                </c:pt>
                <c:pt idx="1629">
                  <c:v>0.201671719598042</c:v>
                </c:pt>
                <c:pt idx="1630">
                  <c:v>0.202041864442183</c:v>
                </c:pt>
                <c:pt idx="1631">
                  <c:v>0.20233333115520299</c:v>
                </c:pt>
                <c:pt idx="1632">
                  <c:v>0.20261406903216</c:v>
                </c:pt>
                <c:pt idx="1633">
                  <c:v>0.20286440854027499</c:v>
                </c:pt>
                <c:pt idx="1634">
                  <c:v>0.20323991780244699</c:v>
                </c:pt>
                <c:pt idx="1635">
                  <c:v>0.203472375917126</c:v>
                </c:pt>
                <c:pt idx="1636">
                  <c:v>0.203835368203892</c:v>
                </c:pt>
                <c:pt idx="1637">
                  <c:v>0.204148292589036</c:v>
                </c:pt>
                <c:pt idx="1638">
                  <c:v>0.204405784654526</c:v>
                </c:pt>
                <c:pt idx="1639">
                  <c:v>0.204768776941292</c:v>
                </c:pt>
                <c:pt idx="1640">
                  <c:v>0.20501375203137601</c:v>
                </c:pt>
                <c:pt idx="1641">
                  <c:v>0.20531594758045801</c:v>
                </c:pt>
                <c:pt idx="1642">
                  <c:v>0.205693244981974</c:v>
                </c:pt>
                <c:pt idx="1643">
                  <c:v>0.20602583889989801</c:v>
                </c:pt>
                <c:pt idx="1644">
                  <c:v>0.20624041562113901</c:v>
                </c:pt>
                <c:pt idx="1645">
                  <c:v>0.20648896698991001</c:v>
                </c:pt>
                <c:pt idx="1646">
                  <c:v>0.206810832071773</c:v>
                </c:pt>
                <c:pt idx="1647">
                  <c:v>0.20706474785857501</c:v>
                </c:pt>
                <c:pt idx="1648">
                  <c:v>0.20736694340765599</c:v>
                </c:pt>
                <c:pt idx="1649">
                  <c:v>0.20775139336654699</c:v>
                </c:pt>
                <c:pt idx="1650">
                  <c:v>0.207974910784507</c:v>
                </c:pt>
                <c:pt idx="1651">
                  <c:v>0.20829856400571301</c:v>
                </c:pt>
                <c:pt idx="1652">
                  <c:v>0.20861327653020001</c:v>
                </c:pt>
                <c:pt idx="1653">
                  <c:v>0.208956599284186</c:v>
                </c:pt>
                <c:pt idx="1654">
                  <c:v>0.20921945576770701</c:v>
                </c:pt>
                <c:pt idx="1655">
                  <c:v>0.20952165131678799</c:v>
                </c:pt>
                <c:pt idx="1656">
                  <c:v>0.20981848244783899</c:v>
                </c:pt>
                <c:pt idx="1657">
                  <c:v>0.21021187310344799</c:v>
                </c:pt>
                <c:pt idx="1658">
                  <c:v>0.21046400075090699</c:v>
                </c:pt>
                <c:pt idx="1659">
                  <c:v>0.21084666257045401</c:v>
                </c:pt>
                <c:pt idx="1660">
                  <c:v>0.21112203602938001</c:v>
                </c:pt>
                <c:pt idx="1661">
                  <c:v>0.21145284180796101</c:v>
                </c:pt>
                <c:pt idx="1662">
                  <c:v>0.21178185944719699</c:v>
                </c:pt>
                <c:pt idx="1663">
                  <c:v>0.212141275455277</c:v>
                </c:pt>
                <c:pt idx="1664">
                  <c:v>0.21240949635682799</c:v>
                </c:pt>
                <c:pt idx="1665">
                  <c:v>0.21273314957803399</c:v>
                </c:pt>
                <c:pt idx="1666">
                  <c:v>0.21310329442217599</c:v>
                </c:pt>
                <c:pt idx="1667">
                  <c:v>0.21338582043847701</c:v>
                </c:pt>
                <c:pt idx="1668">
                  <c:v>0.21365761761871599</c:v>
                </c:pt>
                <c:pt idx="1669">
                  <c:v>0.21395623688911</c:v>
                </c:pt>
                <c:pt idx="1670">
                  <c:v>0.21428883080703401</c:v>
                </c:pt>
                <c:pt idx="1671">
                  <c:v>0.21452128892171199</c:v>
                </c:pt>
                <c:pt idx="1672">
                  <c:v>0.21497368817566301</c:v>
                </c:pt>
                <c:pt idx="1673">
                  <c:v>0.21528840070015001</c:v>
                </c:pt>
                <c:pt idx="1674">
                  <c:v>0.21554589276564001</c:v>
                </c:pt>
                <c:pt idx="1675">
                  <c:v>0.21588206296225099</c:v>
                </c:pt>
                <c:pt idx="1676">
                  <c:v>0.216259360363767</c:v>
                </c:pt>
                <c:pt idx="1677">
                  <c:v>0.21654903893744301</c:v>
                </c:pt>
                <c:pt idx="1678">
                  <c:v>0.21691918378158501</c:v>
                </c:pt>
                <c:pt idx="1679">
                  <c:v>0.21728217606835101</c:v>
                </c:pt>
                <c:pt idx="1680">
                  <c:v>0.21762728696168099</c:v>
                </c:pt>
                <c:pt idx="1681">
                  <c:v>0.21791338925667</c:v>
                </c:pt>
                <c:pt idx="1682">
                  <c:v>0.218271017125405</c:v>
                </c:pt>
                <c:pt idx="1683">
                  <c:v>0.21863579755151499</c:v>
                </c:pt>
                <c:pt idx="1684">
                  <c:v>0.218998789838282</c:v>
                </c:pt>
                <c:pt idx="1685">
                  <c:v>0.219456553510264</c:v>
                </c:pt>
                <c:pt idx="1686">
                  <c:v>0.21970868115772199</c:v>
                </c:pt>
                <c:pt idx="1687">
                  <c:v>0.220019817403522</c:v>
                </c:pt>
                <c:pt idx="1688">
                  <c:v>0.220468640378785</c:v>
                </c:pt>
                <c:pt idx="1689">
                  <c:v>0.220774412206554</c:v>
                </c:pt>
                <c:pt idx="1690">
                  <c:v>0.221123099378572</c:v>
                </c:pt>
                <c:pt idx="1691">
                  <c:v>0.22163629537020699</c:v>
                </c:pt>
                <c:pt idx="1692">
                  <c:v>0.2218079567472</c:v>
                </c:pt>
                <c:pt idx="1693">
                  <c:v>0.22219777112412201</c:v>
                </c:pt>
                <c:pt idx="1694">
                  <c:v>0.222541093878108</c:v>
                </c:pt>
                <c:pt idx="1695">
                  <c:v>0.22280037408294201</c:v>
                </c:pt>
                <c:pt idx="1696">
                  <c:v>0.22319912915658199</c:v>
                </c:pt>
                <c:pt idx="1697">
                  <c:v>0.22355318074663</c:v>
                </c:pt>
                <c:pt idx="1698">
                  <c:v>0.223841071180962</c:v>
                </c:pt>
                <c:pt idx="1699">
                  <c:v>0.22428810601688201</c:v>
                </c:pt>
                <c:pt idx="1700">
                  <c:v>0.224674344115116</c:v>
                </c:pt>
                <c:pt idx="1701">
                  <c:v>0.22500872617238399</c:v>
                </c:pt>
                <c:pt idx="1702">
                  <c:v>0.22536635404111999</c:v>
                </c:pt>
                <c:pt idx="1703">
                  <c:v>0.22580981259835201</c:v>
                </c:pt>
                <c:pt idx="1704">
                  <c:v>0.22618532186052401</c:v>
                </c:pt>
                <c:pt idx="1705">
                  <c:v>0.226498246245668</c:v>
                </c:pt>
                <c:pt idx="1706">
                  <c:v>0.22690773015537</c:v>
                </c:pt>
                <c:pt idx="1707">
                  <c:v>0.227361917548664</c:v>
                </c:pt>
                <c:pt idx="1708">
                  <c:v>0.227658748679715</c:v>
                </c:pt>
                <c:pt idx="1709">
                  <c:v>0.22811114793366499</c:v>
                </c:pt>
                <c:pt idx="1710">
                  <c:v>0.22843837743355899</c:v>
                </c:pt>
                <c:pt idx="1711">
                  <c:v>0.228906869941602</c:v>
                </c:pt>
                <c:pt idx="1712">
                  <c:v>0.22930204873655499</c:v>
                </c:pt>
                <c:pt idx="1713">
                  <c:v>0.229770541244599</c:v>
                </c:pt>
                <c:pt idx="1714">
                  <c:v>0.230083465629742</c:v>
                </c:pt>
                <c:pt idx="1715">
                  <c:v>0.23051083093288099</c:v>
                </c:pt>
                <c:pt idx="1716">
                  <c:v>0.23081839089999401</c:v>
                </c:pt>
                <c:pt idx="1717">
                  <c:v>0.231213569694947</c:v>
                </c:pt>
                <c:pt idx="1718">
                  <c:v>0.231619477325962</c:v>
                </c:pt>
                <c:pt idx="1719">
                  <c:v>0.232003927284853</c:v>
                </c:pt>
                <c:pt idx="1720">
                  <c:v>0.23233830934211999</c:v>
                </c:pt>
                <c:pt idx="1721">
                  <c:v>0.232788920456727</c:v>
                </c:pt>
                <c:pt idx="1722">
                  <c:v>0.23316979413693101</c:v>
                </c:pt>
                <c:pt idx="1723">
                  <c:v>0.233530998284354</c:v>
                </c:pt>
                <c:pt idx="1724">
                  <c:v>0.23398339753830399</c:v>
                </c:pt>
                <c:pt idx="1725">
                  <c:v>0.23439645772669401</c:v>
                </c:pt>
                <c:pt idx="1726">
                  <c:v>0.23481667047245799</c:v>
                </c:pt>
                <c:pt idx="1727">
                  <c:v>0.23524761205428499</c:v>
                </c:pt>
                <c:pt idx="1728">
                  <c:v>0.23558199411155201</c:v>
                </c:pt>
                <c:pt idx="1729">
                  <c:v>0.236091613824501</c:v>
                </c:pt>
                <c:pt idx="1730">
                  <c:v>0.236527919824358</c:v>
                </c:pt>
                <c:pt idx="1731">
                  <c:v>0.23696064954552801</c:v>
                </c:pt>
                <c:pt idx="1732">
                  <c:v>0.237343311365075</c:v>
                </c:pt>
                <c:pt idx="1733">
                  <c:v>0.23781538015180601</c:v>
                </c:pt>
                <c:pt idx="1734">
                  <c:v>0.23825705056969501</c:v>
                </c:pt>
                <c:pt idx="1735">
                  <c:v>0.23869872098758299</c:v>
                </c:pt>
                <c:pt idx="1736">
                  <c:v>0.23916542535628299</c:v>
                </c:pt>
                <c:pt idx="1737">
                  <c:v>0.23957848554467301</c:v>
                </c:pt>
                <c:pt idx="1738">
                  <c:v>0.240021944101905</c:v>
                </c:pt>
                <c:pt idx="1739">
                  <c:v>0.240415334757514</c:v>
                </c:pt>
                <c:pt idx="1740">
                  <c:v>0.240903496798338</c:v>
                </c:pt>
                <c:pt idx="1741">
                  <c:v>0.24137198930638201</c:v>
                </c:pt>
                <c:pt idx="1742">
                  <c:v>0.24187088018326799</c:v>
                </c:pt>
                <c:pt idx="1743">
                  <c:v>0.24226605897822101</c:v>
                </c:pt>
                <c:pt idx="1744">
                  <c:v>0.24278461938788801</c:v>
                </c:pt>
                <c:pt idx="1745">
                  <c:v>0.243267417010681</c:v>
                </c:pt>
                <c:pt idx="1746">
                  <c:v>0.24370729928922499</c:v>
                </c:pt>
                <c:pt idx="1747">
                  <c:v>0.24415433412514501</c:v>
                </c:pt>
                <c:pt idx="1748">
                  <c:v>0.24466574197743701</c:v>
                </c:pt>
                <c:pt idx="1749">
                  <c:v>0.245082378444514</c:v>
                </c:pt>
                <c:pt idx="1750">
                  <c:v>0.24557769304271301</c:v>
                </c:pt>
                <c:pt idx="1751">
                  <c:v>0.24606943136222401</c:v>
                </c:pt>
                <c:pt idx="1752">
                  <c:v>0.246512889919456</c:v>
                </c:pt>
                <c:pt idx="1753">
                  <c:v>0.24692952638653301</c:v>
                </c:pt>
                <c:pt idx="1754">
                  <c:v>0.24750709539454099</c:v>
                </c:pt>
                <c:pt idx="1755">
                  <c:v>0.247927308140306</c:v>
                </c:pt>
                <c:pt idx="1756">
                  <c:v>0.24835109716475701</c:v>
                </c:pt>
                <c:pt idx="1757">
                  <c:v>0.24894118314817101</c:v>
                </c:pt>
                <c:pt idx="1758">
                  <c:v>0.24936854845131001</c:v>
                </c:pt>
                <c:pt idx="1759">
                  <c:v>0.24981021886919899</c:v>
                </c:pt>
                <c:pt idx="1760">
                  <c:v>0.25036454206573899</c:v>
                </c:pt>
                <c:pt idx="1761">
                  <c:v>0.25084018713115702</c:v>
                </c:pt>
                <c:pt idx="1762">
                  <c:v>0.25129258638510799</c:v>
                </c:pt>
                <c:pt idx="1763">
                  <c:v>0.25192558771277002</c:v>
                </c:pt>
                <c:pt idx="1764">
                  <c:v>0.25227963930281799</c:v>
                </c:pt>
                <c:pt idx="1765">
                  <c:v>0.25286972528623203</c:v>
                </c:pt>
                <c:pt idx="1766">
                  <c:v>0.25335252290902499</c:v>
                </c:pt>
                <c:pt idx="1767">
                  <c:v>0.25384426122853598</c:v>
                </c:pt>
                <c:pt idx="1768">
                  <c:v>0.254339575826735</c:v>
                </c:pt>
                <c:pt idx="1769">
                  <c:v>0.25491714483474298</c:v>
                </c:pt>
                <c:pt idx="1770">
                  <c:v>0.25537848478541197</c:v>
                </c:pt>
                <c:pt idx="1771">
                  <c:v>0.255897045195079</c:v>
                </c:pt>
                <c:pt idx="1772">
                  <c:v>0.25646209722768099</c:v>
                </c:pt>
                <c:pt idx="1773">
                  <c:v>0.25695741182588</c:v>
                </c:pt>
                <c:pt idx="1774">
                  <c:v>0.257576108038792</c:v>
                </c:pt>
                <c:pt idx="1775">
                  <c:v>0.25809288030911498</c:v>
                </c:pt>
                <c:pt idx="1776">
                  <c:v>0.25863289839090597</c:v>
                </c:pt>
                <c:pt idx="1777">
                  <c:v>0.25917649275138399</c:v>
                </c:pt>
                <c:pt idx="1778">
                  <c:v>0.25971829897251902</c:v>
                </c:pt>
                <c:pt idx="1779">
                  <c:v>0.26020646101334299</c:v>
                </c:pt>
                <c:pt idx="1780">
                  <c:v>0.26085197931641102</c:v>
                </c:pt>
                <c:pt idx="1781">
                  <c:v>0.26143312460310603</c:v>
                </c:pt>
                <c:pt idx="1782">
                  <c:v>0.261957049430804</c:v>
                </c:pt>
                <c:pt idx="1783">
                  <c:v>0.26266157633221299</c:v>
                </c:pt>
                <c:pt idx="1784">
                  <c:v>0.26326954370906303</c:v>
                </c:pt>
                <c:pt idx="1785">
                  <c:v>0.26378989225807398</c:v>
                </c:pt>
                <c:pt idx="1786">
                  <c:v>0.264351368011989</c:v>
                </c:pt>
                <c:pt idx="1787">
                  <c:v>0.26498794561833799</c:v>
                </c:pt>
                <c:pt idx="1788">
                  <c:v>0.26555478579028402</c:v>
                </c:pt>
                <c:pt idx="1789">
                  <c:v>0.26617169386385298</c:v>
                </c:pt>
                <c:pt idx="1790">
                  <c:v>0.26678502565873402</c:v>
                </c:pt>
                <c:pt idx="1791">
                  <c:v>0.26728034025693298</c:v>
                </c:pt>
                <c:pt idx="1792">
                  <c:v>0.26796698576490602</c:v>
                </c:pt>
                <c:pt idx="1793">
                  <c:v>0.26862502104337899</c:v>
                </c:pt>
                <c:pt idx="1794">
                  <c:v>0.26918828493663799</c:v>
                </c:pt>
                <c:pt idx="1795">
                  <c:v>0.269883871141328</c:v>
                </c:pt>
                <c:pt idx="1796">
                  <c:v>0.270423889223119</c:v>
                </c:pt>
                <c:pt idx="1797">
                  <c:v>0.27102828032128201</c:v>
                </c:pt>
                <c:pt idx="1798">
                  <c:v>0.271702408853849</c:v>
                </c:pt>
                <c:pt idx="1799">
                  <c:v>0.27236044413232302</c:v>
                </c:pt>
                <c:pt idx="1800">
                  <c:v>0.27293443686164298</c:v>
                </c:pt>
                <c:pt idx="1801">
                  <c:v>0.27371048933679898</c:v>
                </c:pt>
                <c:pt idx="1802">
                  <c:v>0.27433097368905601</c:v>
                </c:pt>
                <c:pt idx="1803">
                  <c:v>0.27488887316428301</c:v>
                </c:pt>
                <c:pt idx="1804">
                  <c:v>0.27563631540994099</c:v>
                </c:pt>
                <c:pt idx="1805">
                  <c:v>0.27632117277856899</c:v>
                </c:pt>
                <c:pt idx="1806">
                  <c:v>0.27694702154885698</c:v>
                </c:pt>
                <c:pt idx="1807">
                  <c:v>0.27771592146663798</c:v>
                </c:pt>
                <c:pt idx="1808">
                  <c:v>0.27837932116314301</c:v>
                </c:pt>
                <c:pt idx="1809">
                  <c:v>0.27902126318752302</c:v>
                </c:pt>
                <c:pt idx="1810">
                  <c:v>0.27979195124464901</c:v>
                </c:pt>
                <c:pt idx="1811">
                  <c:v>0.28039634234281202</c:v>
                </c:pt>
                <c:pt idx="1812">
                  <c:v>0.28114199644912502</c:v>
                </c:pt>
                <c:pt idx="1813">
                  <c:v>0.28185188776856601</c:v>
                </c:pt>
                <c:pt idx="1814">
                  <c:v>0.28261363512897297</c:v>
                </c:pt>
                <c:pt idx="1815">
                  <c:v>0.28335750109594299</c:v>
                </c:pt>
                <c:pt idx="1816">
                  <c:v>0.28410851962028699</c:v>
                </c:pt>
                <c:pt idx="1817">
                  <c:v>0.28474330908729301</c:v>
                </c:pt>
                <c:pt idx="1818">
                  <c:v>0.28552651411982399</c:v>
                </c:pt>
                <c:pt idx="1819">
                  <c:v>0.28637588030807098</c:v>
                </c:pt>
                <c:pt idx="1820">
                  <c:v>0.28715729720125799</c:v>
                </c:pt>
                <c:pt idx="1821">
                  <c:v>0.28788149363544802</c:v>
                </c:pt>
                <c:pt idx="1822">
                  <c:v>0.28872191912697698</c:v>
                </c:pt>
                <c:pt idx="1823">
                  <c:v>0.28953909880703799</c:v>
                </c:pt>
                <c:pt idx="1824">
                  <c:v>0.29029726988875698</c:v>
                </c:pt>
                <c:pt idx="1825">
                  <c:v>0.29105365283113299</c:v>
                </c:pt>
                <c:pt idx="1826">
                  <c:v>0.291827917166946</c:v>
                </c:pt>
                <c:pt idx="1827">
                  <c:v>0.29276669032237601</c:v>
                </c:pt>
                <c:pt idx="1828">
                  <c:v>0.29352307326475202</c:v>
                </c:pt>
                <c:pt idx="1829">
                  <c:v>0.294379592010374</c:v>
                </c:pt>
                <c:pt idx="1830">
                  <c:v>0.29527008540352601</c:v>
                </c:pt>
                <c:pt idx="1831">
                  <c:v>0.29609620578030499</c:v>
                </c:pt>
                <c:pt idx="1832">
                  <c:v>0.29691159732102201</c:v>
                </c:pt>
                <c:pt idx="1833">
                  <c:v>0.29785037047645302</c:v>
                </c:pt>
                <c:pt idx="1834">
                  <c:v>0.29874622828763597</c:v>
                </c:pt>
                <c:pt idx="1835">
                  <c:v>0.29959559447588302</c:v>
                </c:pt>
                <c:pt idx="1836">
                  <c:v>0.30046820647559802</c:v>
                </c:pt>
                <c:pt idx="1837">
                  <c:v>0.30145347125396399</c:v>
                </c:pt>
                <c:pt idx="1838">
                  <c:v>0.30222415931108998</c:v>
                </c:pt>
                <c:pt idx="1839">
                  <c:v>0.30320227153208201</c:v>
                </c:pt>
                <c:pt idx="1840">
                  <c:v>0.30412852771210702</c:v>
                </c:pt>
                <c:pt idx="1841">
                  <c:v>0.30506193644950702</c:v>
                </c:pt>
                <c:pt idx="1842">
                  <c:v>0.30605614192459202</c:v>
                </c:pt>
                <c:pt idx="1843">
                  <c:v>0.30704677112098899</c:v>
                </c:pt>
                <c:pt idx="1844">
                  <c:v>0.30798912055510802</c:v>
                </c:pt>
                <c:pt idx="1845">
                  <c:v>0.30893146998922599</c:v>
                </c:pt>
                <c:pt idx="1846">
                  <c:v>0.31000077731674602</c:v>
                </c:pt>
                <c:pt idx="1847">
                  <c:v>0.31105577952951602</c:v>
                </c:pt>
                <c:pt idx="1848">
                  <c:v>0.31199455268494702</c:v>
                </c:pt>
                <c:pt idx="1849">
                  <c:v>0.31304061420099799</c:v>
                </c:pt>
                <c:pt idx="1850">
                  <c:v>0.31414568431539103</c:v>
                </c:pt>
                <c:pt idx="1851">
                  <c:v>0.31516492374128802</c:v>
                </c:pt>
                <c:pt idx="1852">
                  <c:v>0.31620562083930798</c:v>
                </c:pt>
                <c:pt idx="1853">
                  <c:v>0.31727314002748402</c:v>
                </c:pt>
                <c:pt idx="1854">
                  <c:v>0.31840503223203198</c:v>
                </c:pt>
                <c:pt idx="1855">
                  <c:v>0.319420695379242</c:v>
                </c:pt>
                <c:pt idx="1856">
                  <c:v>0.32055258758379002</c:v>
                </c:pt>
                <c:pt idx="1857">
                  <c:v>0.32166659839490103</c:v>
                </c:pt>
                <c:pt idx="1858">
                  <c:v>0.32279491432076202</c:v>
                </c:pt>
                <c:pt idx="1859">
                  <c:v>0.32400012023840102</c:v>
                </c:pt>
                <c:pt idx="1860">
                  <c:v>0.32517313964785399</c:v>
                </c:pt>
                <c:pt idx="1861">
                  <c:v>0.32640516765564798</c:v>
                </c:pt>
                <c:pt idx="1862">
                  <c:v>0.32753705986019599</c:v>
                </c:pt>
                <c:pt idx="1863">
                  <c:v>0.32869219787621201</c:v>
                </c:pt>
                <c:pt idx="1864">
                  <c:v>0.32999396331841002</c:v>
                </c:pt>
                <c:pt idx="1865">
                  <c:v>0.33124029644095299</c:v>
                </c:pt>
                <c:pt idx="1866">
                  <c:v>0.332407951432375</c:v>
                </c:pt>
                <c:pt idx="1867">
                  <c:v>0.33367574222704299</c:v>
                </c:pt>
                <c:pt idx="1868">
                  <c:v>0.33503115184955101</c:v>
                </c:pt>
                <c:pt idx="1869">
                  <c:v>0.336263179857345</c:v>
                </c:pt>
                <c:pt idx="1870">
                  <c:v>0.337650775988039</c:v>
                </c:pt>
                <c:pt idx="1871">
                  <c:v>0.33896327026629902</c:v>
                </c:pt>
                <c:pt idx="1872">
                  <c:v>0.34028470524127702</c:v>
                </c:pt>
                <c:pt idx="1873">
                  <c:v>0.34162938602772303</c:v>
                </c:pt>
                <c:pt idx="1874">
                  <c:v>0.34301519401907299</c:v>
                </c:pt>
                <c:pt idx="1875">
                  <c:v>0.34438490875633099</c:v>
                </c:pt>
                <c:pt idx="1876">
                  <c:v>0.34590303905911302</c:v>
                </c:pt>
                <c:pt idx="1877">
                  <c:v>0.34731924541930598</c:v>
                </c:pt>
                <c:pt idx="1878">
                  <c:v>0.34871399410737502</c:v>
                </c:pt>
                <c:pt idx="1879">
                  <c:v>0.35027146347571902</c:v>
                </c:pt>
                <c:pt idx="1880">
                  <c:v>0.35180389889325098</c:v>
                </c:pt>
                <c:pt idx="1881">
                  <c:v>0.35330951222062801</c:v>
                </c:pt>
                <c:pt idx="1882">
                  <c:v>0.35480976112997398</c:v>
                </c:pt>
                <c:pt idx="1883">
                  <c:v>0.35638153561306701</c:v>
                </c:pt>
                <c:pt idx="1884">
                  <c:v>0.35794973381747303</c:v>
                </c:pt>
                <c:pt idx="1885">
                  <c:v>0.35961627968578003</c:v>
                </c:pt>
                <c:pt idx="1886">
                  <c:v>0.36127030857868297</c:v>
                </c:pt>
                <c:pt idx="1887">
                  <c:v>0.36287605770930598</c:v>
                </c:pt>
                <c:pt idx="1888">
                  <c:v>0.36449968823336498</c:v>
                </c:pt>
                <c:pt idx="1889">
                  <c:v>0.36615729340495501</c:v>
                </c:pt>
                <c:pt idx="1890">
                  <c:v>0.36789357670766598</c:v>
                </c:pt>
                <c:pt idx="1891">
                  <c:v>0.36973178395296702</c:v>
                </c:pt>
                <c:pt idx="1892">
                  <c:v>0.37153780469008202</c:v>
                </c:pt>
                <c:pt idx="1893">
                  <c:v>0.37320792683707699</c:v>
                </c:pt>
                <c:pt idx="1894">
                  <c:v>0.37506401547581503</c:v>
                </c:pt>
                <c:pt idx="1895">
                  <c:v>0.37689864644242899</c:v>
                </c:pt>
                <c:pt idx="1896">
                  <c:v>0.37886738785981799</c:v>
                </c:pt>
                <c:pt idx="1897">
                  <c:v>0.38074493417068001</c:v>
                </c:pt>
                <c:pt idx="1898">
                  <c:v>0.38269937047331998</c:v>
                </c:pt>
                <c:pt idx="1899">
                  <c:v>0.38466990003005402</c:v>
                </c:pt>
                <c:pt idx="1900">
                  <c:v>0.38664758214416201</c:v>
                </c:pt>
                <c:pt idx="1901">
                  <c:v>0.38875222215167099</c:v>
                </c:pt>
                <c:pt idx="1902">
                  <c:v>0.39079427728215099</c:v>
                </c:pt>
                <c:pt idx="1903">
                  <c:v>0.39287030706016102</c:v>
                </c:pt>
                <c:pt idx="1904">
                  <c:v>0.39503753194469898</c:v>
                </c:pt>
                <c:pt idx="1905">
                  <c:v>0.39724409589479798</c:v>
                </c:pt>
                <c:pt idx="1906">
                  <c:v>0.39948463449242599</c:v>
                </c:pt>
                <c:pt idx="1907">
                  <c:v>0.40175914773758498</c:v>
                </c:pt>
                <c:pt idx="1908">
                  <c:v>0.404005050753244</c:v>
                </c:pt>
                <c:pt idx="1909">
                  <c:v>0.40628850469512101</c:v>
                </c:pt>
                <c:pt idx="1910">
                  <c:v>0.40874719629267903</c:v>
                </c:pt>
                <c:pt idx="1911">
                  <c:v>0.411137938595176</c:v>
                </c:pt>
                <c:pt idx="1912">
                  <c:v>0.41361808786485799</c:v>
                </c:pt>
                <c:pt idx="1913">
                  <c:v>0.41616439829025498</c:v>
                </c:pt>
                <c:pt idx="1914">
                  <c:v>0.418671369650092</c:v>
                </c:pt>
                <c:pt idx="1915">
                  <c:v>0.42129814634595503</c:v>
                </c:pt>
                <c:pt idx="1916">
                  <c:v>0.42397677908278503</c:v>
                </c:pt>
                <c:pt idx="1917">
                  <c:v>0.42661249647536598</c:v>
                </c:pt>
                <c:pt idx="1918">
                  <c:v>0.429464578728532</c:v>
                </c:pt>
                <c:pt idx="1919">
                  <c:v>0.43216645727683001</c:v>
                </c:pt>
                <c:pt idx="1920">
                  <c:v>0.435136556726679</c:v>
                </c:pt>
                <c:pt idx="1921">
                  <c:v>0.438002944094595</c:v>
                </c:pt>
                <c:pt idx="1922">
                  <c:v>0.44100701819197402</c:v>
                </c:pt>
                <c:pt idx="1923">
                  <c:v>0.44406294833032001</c:v>
                </c:pt>
                <c:pt idx="1924">
                  <c:v>0.44722795496862999</c:v>
                </c:pt>
                <c:pt idx="1925">
                  <c:v>0.45029819022172601</c:v>
                </c:pt>
                <c:pt idx="1926">
                  <c:v>0.45359909545015498</c:v>
                </c:pt>
                <c:pt idx="1927">
                  <c:v>0.45704305182607902</c:v>
                </c:pt>
                <c:pt idx="1928">
                  <c:v>0.46037077914466401</c:v>
                </c:pt>
                <c:pt idx="1929">
                  <c:v>0.46392023574186497</c:v>
                </c:pt>
                <c:pt idx="1930">
                  <c:v>0.467419624437443</c:v>
                </c:pt>
                <c:pt idx="1931">
                  <c:v>0.47092974196908299</c:v>
                </c:pt>
                <c:pt idx="1932">
                  <c:v>0.47462046157443399</c:v>
                </c:pt>
                <c:pt idx="1933">
                  <c:v>0.47836303722075302</c:v>
                </c:pt>
                <c:pt idx="1934">
                  <c:v>0.48226654540800201</c:v>
                </c:pt>
                <c:pt idx="1935">
                  <c:v>0.48612535011165903</c:v>
                </c:pt>
                <c:pt idx="1936">
                  <c:v>0.49021482479065098</c:v>
                </c:pt>
                <c:pt idx="1937">
                  <c:v>0.494134426231993</c:v>
                </c:pt>
                <c:pt idx="1938">
                  <c:v>0.49841165554207101</c:v>
                </c:pt>
                <c:pt idx="1939">
                  <c:v>0.50272464763902203</c:v>
                </c:pt>
                <c:pt idx="1940">
                  <c:v>0.50709843647365904</c:v>
                </c:pt>
                <c:pt idx="1941">
                  <c:v>0.51154375088204296</c:v>
                </c:pt>
                <c:pt idx="1942">
                  <c:v>0.51605701458548603</c:v>
                </c:pt>
                <c:pt idx="1943">
                  <c:v>0.52081882965770099</c:v>
                </c:pt>
                <c:pt idx="1944">
                  <c:v>0.52563786518891298</c:v>
                </c:pt>
                <c:pt idx="1945">
                  <c:v>0.53061783326105605</c:v>
                </c:pt>
                <c:pt idx="1946">
                  <c:v>0.535653233652854</c:v>
                </c:pt>
                <c:pt idx="1947">
                  <c:v>0.54082095635608296</c:v>
                </c:pt>
                <c:pt idx="1948">
                  <c:v>0.54601550114946795</c:v>
                </c:pt>
                <c:pt idx="1949">
                  <c:v>0.55165350450008499</c:v>
                </c:pt>
                <c:pt idx="1950">
                  <c:v>0.55719137204745595</c:v>
                </c:pt>
                <c:pt idx="1951">
                  <c:v>0.56295275701278702</c:v>
                </c:pt>
                <c:pt idx="1952">
                  <c:v>0.56908249868291505</c:v>
                </c:pt>
                <c:pt idx="1953">
                  <c:v>0.57505667223014301</c:v>
                </c:pt>
                <c:pt idx="1954">
                  <c:v>0.58132052435104797</c:v>
                </c:pt>
                <c:pt idx="1955">
                  <c:v>0.58800637735705996</c:v>
                </c:pt>
                <c:pt idx="1956">
                  <c:v>0.594547391076234</c:v>
                </c:pt>
                <c:pt idx="1957">
                  <c:v>0.60149073614773596</c:v>
                </c:pt>
                <c:pt idx="1958">
                  <c:v>0.60856819167001397</c:v>
                </c:pt>
                <c:pt idx="1959">
                  <c:v>0.61601400389708905</c:v>
                </c:pt>
                <c:pt idx="1960">
                  <c:v>0.62355458750937898</c:v>
                </c:pt>
                <c:pt idx="1961">
                  <c:v>0.63188016429354399</c:v>
                </c:pt>
                <c:pt idx="1962">
                  <c:v>0.63987851157781594</c:v>
                </c:pt>
                <c:pt idx="1963">
                  <c:v>0.64845085159140903</c:v>
                </c:pt>
                <c:pt idx="1964">
                  <c:v>0.65767943874413104</c:v>
                </c:pt>
                <c:pt idx="1965">
                  <c:v>0.66671848312642401</c:v>
                </c:pt>
                <c:pt idx="1966">
                  <c:v>0.67628860489378895</c:v>
                </c:pt>
                <c:pt idx="1967">
                  <c:v>0.68628788010363695</c:v>
                </c:pt>
                <c:pt idx="1968">
                  <c:v>0.69633722321510705</c:v>
                </c:pt>
                <c:pt idx="1969">
                  <c:v>0.70665121094944205</c:v>
                </c:pt>
                <c:pt idx="1970">
                  <c:v>0.71832239644562901</c:v>
                </c:pt>
                <c:pt idx="1971">
                  <c:v>0.72972714917960801</c:v>
                </c:pt>
                <c:pt idx="1972">
                  <c:v>0.74194729345430299</c:v>
                </c:pt>
                <c:pt idx="1973">
                  <c:v>0.75465202349113603</c:v>
                </c:pt>
                <c:pt idx="1974">
                  <c:v>0.76802372950316</c:v>
                </c:pt>
                <c:pt idx="1975">
                  <c:v>0.78171551245770299</c:v>
                </c:pt>
                <c:pt idx="1976">
                  <c:v>0.79618155974805904</c:v>
                </c:pt>
                <c:pt idx="1977">
                  <c:v>0.81139504928407102</c:v>
                </c:pt>
                <c:pt idx="1978">
                  <c:v>0.82718968410677995</c:v>
                </c:pt>
                <c:pt idx="1979">
                  <c:v>0.84415197392091001</c:v>
                </c:pt>
                <c:pt idx="1980">
                  <c:v>0.86179375668563796</c:v>
                </c:pt>
                <c:pt idx="1981">
                  <c:v>0.880048871245247</c:v>
                </c:pt>
                <c:pt idx="1982">
                  <c:v>0.89976489564864104</c:v>
                </c:pt>
                <c:pt idx="1983">
                  <c:v>0.92068433783032999</c:v>
                </c:pt>
                <c:pt idx="1984">
                  <c:v>0.943027138929588</c:v>
                </c:pt>
                <c:pt idx="1985">
                  <c:v>0.96716523192989801</c:v>
                </c:pt>
                <c:pt idx="1986">
                  <c:v>0.99327385448694105</c:v>
                </c:pt>
                <c:pt idx="1987">
                  <c:v>1.0217016937727299</c:v>
                </c:pt>
                <c:pt idx="1988">
                  <c:v>1.0525703432626501</c:v>
                </c:pt>
                <c:pt idx="1989">
                  <c:v>1.0865306856777801</c:v>
                </c:pt>
                <c:pt idx="1990">
                  <c:v>1.1237168314689101</c:v>
                </c:pt>
                <c:pt idx="1991">
                  <c:v>1.16451144245558</c:v>
                </c:pt>
                <c:pt idx="1992">
                  <c:v>1.20989441899813</c:v>
                </c:pt>
                <c:pt idx="1993">
                  <c:v>1.2607687714651199</c:v>
                </c:pt>
                <c:pt idx="1994">
                  <c:v>1.31962537796228</c:v>
                </c:pt>
                <c:pt idx="1995">
                  <c:v>1.38764083417776</c:v>
                </c:pt>
                <c:pt idx="1996">
                  <c:v>1.46672308479127</c:v>
                </c:pt>
                <c:pt idx="1997">
                  <c:v>1.5627193454566199</c:v>
                </c:pt>
                <c:pt idx="1998">
                  <c:v>1.6833812002286701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2A-45DD-B1B1-3A0D4A1482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A15_SP2_20_E!$B$3</c:f>
              <c:strCache>
                <c:ptCount val="1"/>
                <c:pt idx="0">
                  <c:v>A15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A15_SP2_20_E!$A$18:$A$1489</c:f>
              <c:numCache>
                <c:formatCode>General</c:formatCode>
                <c:ptCount val="147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</c:numCache>
            </c:numRef>
          </c:xVal>
          <c:yVal>
            <c:numRef>
              <c:f>A15_SP2_20_E!$B$18:$B$1489</c:f>
              <c:numCache>
                <c:formatCode>0.0</c:formatCode>
                <c:ptCount val="1472"/>
                <c:pt idx="0">
                  <c:v>13711.36</c:v>
                </c:pt>
                <c:pt idx="1">
                  <c:v>13897.32</c:v>
                </c:pt>
                <c:pt idx="2">
                  <c:v>14018.58</c:v>
                </c:pt>
                <c:pt idx="3">
                  <c:v>13702.9</c:v>
                </c:pt>
                <c:pt idx="4">
                  <c:v>13711.57</c:v>
                </c:pt>
                <c:pt idx="5">
                  <c:v>13582.14</c:v>
                </c:pt>
                <c:pt idx="6">
                  <c:v>13594.13</c:v>
                </c:pt>
                <c:pt idx="7">
                  <c:v>13468.19</c:v>
                </c:pt>
                <c:pt idx="8">
                  <c:v>13474.42</c:v>
                </c:pt>
                <c:pt idx="9">
                  <c:v>13381.83</c:v>
                </c:pt>
                <c:pt idx="10">
                  <c:v>13382.03</c:v>
                </c:pt>
                <c:pt idx="11">
                  <c:v>13366.86</c:v>
                </c:pt>
                <c:pt idx="12">
                  <c:v>13276.3</c:v>
                </c:pt>
                <c:pt idx="13">
                  <c:v>13327.65</c:v>
                </c:pt>
                <c:pt idx="14">
                  <c:v>13301.05</c:v>
                </c:pt>
                <c:pt idx="15">
                  <c:v>13159.14</c:v>
                </c:pt>
                <c:pt idx="16">
                  <c:v>13145.67</c:v>
                </c:pt>
                <c:pt idx="17">
                  <c:v>13182.12</c:v>
                </c:pt>
                <c:pt idx="18">
                  <c:v>13092.66</c:v>
                </c:pt>
                <c:pt idx="19">
                  <c:v>13124.57</c:v>
                </c:pt>
                <c:pt idx="20">
                  <c:v>13128.95</c:v>
                </c:pt>
                <c:pt idx="21">
                  <c:v>13151.02</c:v>
                </c:pt>
                <c:pt idx="22">
                  <c:v>12997.23</c:v>
                </c:pt>
                <c:pt idx="23">
                  <c:v>13026.74</c:v>
                </c:pt>
                <c:pt idx="24">
                  <c:v>13009.53</c:v>
                </c:pt>
                <c:pt idx="25">
                  <c:v>12952.4</c:v>
                </c:pt>
                <c:pt idx="26">
                  <c:v>12940.84</c:v>
                </c:pt>
                <c:pt idx="27">
                  <c:v>12874.49</c:v>
                </c:pt>
                <c:pt idx="28">
                  <c:v>12952.45</c:v>
                </c:pt>
                <c:pt idx="29">
                  <c:v>12877.3</c:v>
                </c:pt>
                <c:pt idx="30">
                  <c:v>12953.37</c:v>
                </c:pt>
                <c:pt idx="31">
                  <c:v>12901.66</c:v>
                </c:pt>
                <c:pt idx="32">
                  <c:v>12933.71</c:v>
                </c:pt>
                <c:pt idx="33">
                  <c:v>12861.21</c:v>
                </c:pt>
                <c:pt idx="34">
                  <c:v>12897.22</c:v>
                </c:pt>
                <c:pt idx="35">
                  <c:v>12871.28</c:v>
                </c:pt>
                <c:pt idx="36">
                  <c:v>12876.91</c:v>
                </c:pt>
                <c:pt idx="37">
                  <c:v>12841.02</c:v>
                </c:pt>
                <c:pt idx="38">
                  <c:v>12792.59</c:v>
                </c:pt>
                <c:pt idx="39">
                  <c:v>12919.68</c:v>
                </c:pt>
                <c:pt idx="40">
                  <c:v>12832.49</c:v>
                </c:pt>
                <c:pt idx="41">
                  <c:v>12867.61</c:v>
                </c:pt>
                <c:pt idx="42">
                  <c:v>12790.68</c:v>
                </c:pt>
                <c:pt idx="43">
                  <c:v>12800.25</c:v>
                </c:pt>
                <c:pt idx="44">
                  <c:v>12734.84</c:v>
                </c:pt>
                <c:pt idx="45">
                  <c:v>12830.66</c:v>
                </c:pt>
                <c:pt idx="46">
                  <c:v>12739.76</c:v>
                </c:pt>
                <c:pt idx="47">
                  <c:v>12804.63</c:v>
                </c:pt>
                <c:pt idx="48">
                  <c:v>12748.12</c:v>
                </c:pt>
                <c:pt idx="49">
                  <c:v>12705.94</c:v>
                </c:pt>
                <c:pt idx="50">
                  <c:v>12768.39</c:v>
                </c:pt>
                <c:pt idx="51">
                  <c:v>12802.28</c:v>
                </c:pt>
                <c:pt idx="52">
                  <c:v>12753.24</c:v>
                </c:pt>
                <c:pt idx="53">
                  <c:v>12769.55</c:v>
                </c:pt>
                <c:pt idx="54">
                  <c:v>12697.35</c:v>
                </c:pt>
                <c:pt idx="55">
                  <c:v>12724.46</c:v>
                </c:pt>
                <c:pt idx="56">
                  <c:v>12696.83</c:v>
                </c:pt>
                <c:pt idx="57">
                  <c:v>12703.02</c:v>
                </c:pt>
                <c:pt idx="58">
                  <c:v>12775.52</c:v>
                </c:pt>
                <c:pt idx="59">
                  <c:v>12634.44</c:v>
                </c:pt>
                <c:pt idx="60">
                  <c:v>12797.26</c:v>
                </c:pt>
                <c:pt idx="61">
                  <c:v>12619.09</c:v>
                </c:pt>
                <c:pt idx="62">
                  <c:v>12731.78</c:v>
                </c:pt>
                <c:pt idx="63">
                  <c:v>12636.07</c:v>
                </c:pt>
                <c:pt idx="64">
                  <c:v>12709.12</c:v>
                </c:pt>
                <c:pt idx="65">
                  <c:v>12718.67</c:v>
                </c:pt>
                <c:pt idx="66">
                  <c:v>12654.41</c:v>
                </c:pt>
                <c:pt idx="67">
                  <c:v>12635.35</c:v>
                </c:pt>
                <c:pt idx="68">
                  <c:v>12677.03</c:v>
                </c:pt>
                <c:pt idx="69">
                  <c:v>12698.89</c:v>
                </c:pt>
                <c:pt idx="70">
                  <c:v>12650.48</c:v>
                </c:pt>
                <c:pt idx="71">
                  <c:v>12717.41</c:v>
                </c:pt>
                <c:pt idx="72">
                  <c:v>12638.14</c:v>
                </c:pt>
                <c:pt idx="73">
                  <c:v>12653.16</c:v>
                </c:pt>
                <c:pt idx="74">
                  <c:v>12573.62</c:v>
                </c:pt>
                <c:pt idx="75">
                  <c:v>12705.27</c:v>
                </c:pt>
                <c:pt idx="76">
                  <c:v>12605.34</c:v>
                </c:pt>
                <c:pt idx="77">
                  <c:v>12644.04</c:v>
                </c:pt>
                <c:pt idx="78">
                  <c:v>12637.84</c:v>
                </c:pt>
                <c:pt idx="79">
                  <c:v>12661.9</c:v>
                </c:pt>
                <c:pt idx="80">
                  <c:v>12641.18</c:v>
                </c:pt>
                <c:pt idx="81">
                  <c:v>12636.55</c:v>
                </c:pt>
                <c:pt idx="82">
                  <c:v>12665.32</c:v>
                </c:pt>
                <c:pt idx="83">
                  <c:v>12559.47</c:v>
                </c:pt>
                <c:pt idx="84">
                  <c:v>12607.43</c:v>
                </c:pt>
                <c:pt idx="85">
                  <c:v>12612.99</c:v>
                </c:pt>
                <c:pt idx="86">
                  <c:v>12633.56</c:v>
                </c:pt>
                <c:pt idx="87">
                  <c:v>12528.07</c:v>
                </c:pt>
                <c:pt idx="88">
                  <c:v>12649.41</c:v>
                </c:pt>
                <c:pt idx="89">
                  <c:v>12548.86</c:v>
                </c:pt>
                <c:pt idx="90">
                  <c:v>12591.2</c:v>
                </c:pt>
                <c:pt idx="91">
                  <c:v>12514.9</c:v>
                </c:pt>
                <c:pt idx="92">
                  <c:v>12637.18</c:v>
                </c:pt>
                <c:pt idx="93">
                  <c:v>12565.19</c:v>
                </c:pt>
                <c:pt idx="94">
                  <c:v>12557.63</c:v>
                </c:pt>
                <c:pt idx="95">
                  <c:v>12527.06</c:v>
                </c:pt>
                <c:pt idx="96">
                  <c:v>12575.94</c:v>
                </c:pt>
                <c:pt idx="97">
                  <c:v>12584.35</c:v>
                </c:pt>
                <c:pt idx="98">
                  <c:v>12540.2</c:v>
                </c:pt>
                <c:pt idx="99">
                  <c:v>12611.88</c:v>
                </c:pt>
                <c:pt idx="100">
                  <c:v>12513.49</c:v>
                </c:pt>
                <c:pt idx="101">
                  <c:v>12557.46</c:v>
                </c:pt>
                <c:pt idx="102">
                  <c:v>12475.11</c:v>
                </c:pt>
                <c:pt idx="103">
                  <c:v>12599.95</c:v>
                </c:pt>
                <c:pt idx="104">
                  <c:v>12426.76</c:v>
                </c:pt>
                <c:pt idx="105">
                  <c:v>12577.07</c:v>
                </c:pt>
                <c:pt idx="106">
                  <c:v>12497.37</c:v>
                </c:pt>
                <c:pt idx="107">
                  <c:v>12499.13</c:v>
                </c:pt>
                <c:pt idx="108">
                  <c:v>12475.8</c:v>
                </c:pt>
                <c:pt idx="109">
                  <c:v>12452.38</c:v>
                </c:pt>
                <c:pt idx="110">
                  <c:v>12496.69</c:v>
                </c:pt>
                <c:pt idx="111">
                  <c:v>12423.21</c:v>
                </c:pt>
                <c:pt idx="112">
                  <c:v>12517.34</c:v>
                </c:pt>
                <c:pt idx="113">
                  <c:v>12430.73</c:v>
                </c:pt>
                <c:pt idx="114">
                  <c:v>12505.38</c:v>
                </c:pt>
                <c:pt idx="115">
                  <c:v>12356.19</c:v>
                </c:pt>
                <c:pt idx="116">
                  <c:v>12513.06</c:v>
                </c:pt>
                <c:pt idx="117">
                  <c:v>12445.42</c:v>
                </c:pt>
                <c:pt idx="118">
                  <c:v>12483.16</c:v>
                </c:pt>
                <c:pt idx="119">
                  <c:v>12414.77</c:v>
                </c:pt>
                <c:pt idx="120">
                  <c:v>12501.03</c:v>
                </c:pt>
                <c:pt idx="121">
                  <c:v>12440.98</c:v>
                </c:pt>
                <c:pt idx="122">
                  <c:v>12445.75</c:v>
                </c:pt>
                <c:pt idx="123">
                  <c:v>12468.34</c:v>
                </c:pt>
                <c:pt idx="124">
                  <c:v>12451.35</c:v>
                </c:pt>
                <c:pt idx="125">
                  <c:v>12454.01</c:v>
                </c:pt>
                <c:pt idx="126">
                  <c:v>12377.38</c:v>
                </c:pt>
                <c:pt idx="127">
                  <c:v>12471.57</c:v>
                </c:pt>
                <c:pt idx="128">
                  <c:v>12394.34</c:v>
                </c:pt>
                <c:pt idx="129">
                  <c:v>12435.22</c:v>
                </c:pt>
                <c:pt idx="130">
                  <c:v>12436.14</c:v>
                </c:pt>
                <c:pt idx="131">
                  <c:v>12427.5</c:v>
                </c:pt>
                <c:pt idx="132">
                  <c:v>12381.82</c:v>
                </c:pt>
                <c:pt idx="133">
                  <c:v>12452.51</c:v>
                </c:pt>
                <c:pt idx="134">
                  <c:v>12398.31</c:v>
                </c:pt>
                <c:pt idx="135">
                  <c:v>12469.89</c:v>
                </c:pt>
                <c:pt idx="136">
                  <c:v>12414.28</c:v>
                </c:pt>
                <c:pt idx="137">
                  <c:v>12496.91</c:v>
                </c:pt>
                <c:pt idx="138">
                  <c:v>12402.49</c:v>
                </c:pt>
                <c:pt idx="139">
                  <c:v>12414.4</c:v>
                </c:pt>
                <c:pt idx="140">
                  <c:v>12402.54</c:v>
                </c:pt>
                <c:pt idx="141">
                  <c:v>12487.72</c:v>
                </c:pt>
                <c:pt idx="142">
                  <c:v>12383.24</c:v>
                </c:pt>
                <c:pt idx="143">
                  <c:v>12478.61</c:v>
                </c:pt>
                <c:pt idx="144">
                  <c:v>12440.35</c:v>
                </c:pt>
                <c:pt idx="145">
                  <c:v>12422.66</c:v>
                </c:pt>
                <c:pt idx="146">
                  <c:v>12432.97</c:v>
                </c:pt>
                <c:pt idx="147">
                  <c:v>12418.62</c:v>
                </c:pt>
                <c:pt idx="148">
                  <c:v>12452.45</c:v>
                </c:pt>
                <c:pt idx="149">
                  <c:v>12393.12</c:v>
                </c:pt>
                <c:pt idx="150">
                  <c:v>12437.19</c:v>
                </c:pt>
                <c:pt idx="151">
                  <c:v>12385.02</c:v>
                </c:pt>
                <c:pt idx="152">
                  <c:v>12479.41</c:v>
                </c:pt>
                <c:pt idx="153">
                  <c:v>12405.26</c:v>
                </c:pt>
                <c:pt idx="154">
                  <c:v>12421.87</c:v>
                </c:pt>
                <c:pt idx="155">
                  <c:v>12415.37</c:v>
                </c:pt>
                <c:pt idx="156">
                  <c:v>12417.4</c:v>
                </c:pt>
                <c:pt idx="157">
                  <c:v>12354.3</c:v>
                </c:pt>
                <c:pt idx="158">
                  <c:v>12460.57</c:v>
                </c:pt>
                <c:pt idx="159">
                  <c:v>12390.93</c:v>
                </c:pt>
                <c:pt idx="160">
                  <c:v>12413.46</c:v>
                </c:pt>
                <c:pt idx="161">
                  <c:v>12409.18</c:v>
                </c:pt>
                <c:pt idx="162">
                  <c:v>12390.85</c:v>
                </c:pt>
                <c:pt idx="163">
                  <c:v>12411.49</c:v>
                </c:pt>
                <c:pt idx="164">
                  <c:v>12367.65</c:v>
                </c:pt>
                <c:pt idx="165">
                  <c:v>12454.11</c:v>
                </c:pt>
                <c:pt idx="166">
                  <c:v>12438.58</c:v>
                </c:pt>
                <c:pt idx="167">
                  <c:v>12378.83</c:v>
                </c:pt>
                <c:pt idx="168">
                  <c:v>12324.05</c:v>
                </c:pt>
                <c:pt idx="169">
                  <c:v>12435.53</c:v>
                </c:pt>
                <c:pt idx="170">
                  <c:v>12380.61</c:v>
                </c:pt>
                <c:pt idx="171">
                  <c:v>12343.54</c:v>
                </c:pt>
                <c:pt idx="172">
                  <c:v>12379.31</c:v>
                </c:pt>
                <c:pt idx="173">
                  <c:v>12363.44</c:v>
                </c:pt>
                <c:pt idx="174">
                  <c:v>12361.44</c:v>
                </c:pt>
                <c:pt idx="175">
                  <c:v>12404.87</c:v>
                </c:pt>
                <c:pt idx="176">
                  <c:v>12354.41</c:v>
                </c:pt>
                <c:pt idx="177">
                  <c:v>12350.76</c:v>
                </c:pt>
                <c:pt idx="178">
                  <c:v>12358.94</c:v>
                </c:pt>
                <c:pt idx="179">
                  <c:v>12299.94</c:v>
                </c:pt>
                <c:pt idx="180">
                  <c:v>12469.42</c:v>
                </c:pt>
                <c:pt idx="181">
                  <c:v>12258.16</c:v>
                </c:pt>
                <c:pt idx="182">
                  <c:v>12435.63</c:v>
                </c:pt>
                <c:pt idx="183">
                  <c:v>12320.86</c:v>
                </c:pt>
                <c:pt idx="184">
                  <c:v>12433.73</c:v>
                </c:pt>
                <c:pt idx="185">
                  <c:v>12275.04</c:v>
                </c:pt>
                <c:pt idx="186">
                  <c:v>12370.56</c:v>
                </c:pt>
                <c:pt idx="187">
                  <c:v>12362.01</c:v>
                </c:pt>
                <c:pt idx="188">
                  <c:v>12340.4</c:v>
                </c:pt>
                <c:pt idx="189">
                  <c:v>12344.17</c:v>
                </c:pt>
                <c:pt idx="190">
                  <c:v>12345.63</c:v>
                </c:pt>
                <c:pt idx="191">
                  <c:v>12369.78</c:v>
                </c:pt>
                <c:pt idx="192">
                  <c:v>12309.84</c:v>
                </c:pt>
                <c:pt idx="193">
                  <c:v>12360.79</c:v>
                </c:pt>
                <c:pt idx="194">
                  <c:v>12306</c:v>
                </c:pt>
                <c:pt idx="195">
                  <c:v>12417.49</c:v>
                </c:pt>
                <c:pt idx="196">
                  <c:v>12278.2</c:v>
                </c:pt>
                <c:pt idx="197">
                  <c:v>12336.05</c:v>
                </c:pt>
                <c:pt idx="198">
                  <c:v>12309.7</c:v>
                </c:pt>
                <c:pt idx="199">
                  <c:v>12328.87</c:v>
                </c:pt>
                <c:pt idx="200">
                  <c:v>12315.91</c:v>
                </c:pt>
                <c:pt idx="201">
                  <c:v>12390.09</c:v>
                </c:pt>
                <c:pt idx="202">
                  <c:v>12359.43</c:v>
                </c:pt>
                <c:pt idx="203">
                  <c:v>12365.7</c:v>
                </c:pt>
                <c:pt idx="204">
                  <c:v>12410.01</c:v>
                </c:pt>
                <c:pt idx="205">
                  <c:v>12434.84</c:v>
                </c:pt>
                <c:pt idx="206">
                  <c:v>12371.08</c:v>
                </c:pt>
                <c:pt idx="207">
                  <c:v>12317.64</c:v>
                </c:pt>
                <c:pt idx="208">
                  <c:v>12392.45</c:v>
                </c:pt>
                <c:pt idx="209">
                  <c:v>12341.38</c:v>
                </c:pt>
                <c:pt idx="210">
                  <c:v>12421.82</c:v>
                </c:pt>
                <c:pt idx="211">
                  <c:v>12376.86</c:v>
                </c:pt>
                <c:pt idx="212">
                  <c:v>12362.37</c:v>
                </c:pt>
                <c:pt idx="213">
                  <c:v>12333.26</c:v>
                </c:pt>
                <c:pt idx="214">
                  <c:v>12375.67</c:v>
                </c:pt>
                <c:pt idx="215">
                  <c:v>12377.23</c:v>
                </c:pt>
                <c:pt idx="216">
                  <c:v>12330.2</c:v>
                </c:pt>
                <c:pt idx="217">
                  <c:v>12354.42</c:v>
                </c:pt>
                <c:pt idx="218">
                  <c:v>12383.05</c:v>
                </c:pt>
                <c:pt idx="219">
                  <c:v>12369.65</c:v>
                </c:pt>
                <c:pt idx="220">
                  <c:v>12271.43</c:v>
                </c:pt>
                <c:pt idx="221">
                  <c:v>12350.01</c:v>
                </c:pt>
                <c:pt idx="222">
                  <c:v>12293.74</c:v>
                </c:pt>
                <c:pt idx="223">
                  <c:v>12378.55</c:v>
                </c:pt>
                <c:pt idx="224">
                  <c:v>12297.84</c:v>
                </c:pt>
                <c:pt idx="225">
                  <c:v>12346.39</c:v>
                </c:pt>
                <c:pt idx="226">
                  <c:v>12236.57</c:v>
                </c:pt>
                <c:pt idx="227">
                  <c:v>12274.49</c:v>
                </c:pt>
                <c:pt idx="228">
                  <c:v>12287.2</c:v>
                </c:pt>
                <c:pt idx="229">
                  <c:v>12229.44</c:v>
                </c:pt>
                <c:pt idx="230">
                  <c:v>12298.39</c:v>
                </c:pt>
                <c:pt idx="231">
                  <c:v>12288.55</c:v>
                </c:pt>
                <c:pt idx="232">
                  <c:v>12336.01</c:v>
                </c:pt>
                <c:pt idx="233">
                  <c:v>12237.96</c:v>
                </c:pt>
                <c:pt idx="234">
                  <c:v>12311.44</c:v>
                </c:pt>
                <c:pt idx="235">
                  <c:v>12313.28</c:v>
                </c:pt>
                <c:pt idx="236">
                  <c:v>12376.09</c:v>
                </c:pt>
                <c:pt idx="237">
                  <c:v>12226.59</c:v>
                </c:pt>
                <c:pt idx="238">
                  <c:v>12441.48</c:v>
                </c:pt>
                <c:pt idx="239">
                  <c:v>12293.66</c:v>
                </c:pt>
                <c:pt idx="240">
                  <c:v>12369.55</c:v>
                </c:pt>
                <c:pt idx="241">
                  <c:v>12304.93</c:v>
                </c:pt>
                <c:pt idx="242">
                  <c:v>12376.52</c:v>
                </c:pt>
                <c:pt idx="243">
                  <c:v>12324.62</c:v>
                </c:pt>
                <c:pt idx="244">
                  <c:v>12306.15</c:v>
                </c:pt>
                <c:pt idx="245">
                  <c:v>12315.6</c:v>
                </c:pt>
                <c:pt idx="246">
                  <c:v>12322.58</c:v>
                </c:pt>
                <c:pt idx="247">
                  <c:v>12325.32</c:v>
                </c:pt>
                <c:pt idx="248">
                  <c:v>12266.46</c:v>
                </c:pt>
                <c:pt idx="249">
                  <c:v>12338.34</c:v>
                </c:pt>
                <c:pt idx="250">
                  <c:v>12336.77</c:v>
                </c:pt>
                <c:pt idx="251">
                  <c:v>12334.8</c:v>
                </c:pt>
                <c:pt idx="252">
                  <c:v>12259.51</c:v>
                </c:pt>
                <c:pt idx="253">
                  <c:v>12297.5</c:v>
                </c:pt>
                <c:pt idx="254">
                  <c:v>12232.52</c:v>
                </c:pt>
                <c:pt idx="255">
                  <c:v>12306.38</c:v>
                </c:pt>
                <c:pt idx="256">
                  <c:v>12239.27</c:v>
                </c:pt>
                <c:pt idx="257">
                  <c:v>12357.1</c:v>
                </c:pt>
                <c:pt idx="258">
                  <c:v>12260.77</c:v>
                </c:pt>
                <c:pt idx="259">
                  <c:v>12385.49</c:v>
                </c:pt>
                <c:pt idx="260">
                  <c:v>12285.8</c:v>
                </c:pt>
                <c:pt idx="261">
                  <c:v>12370.44</c:v>
                </c:pt>
                <c:pt idx="262">
                  <c:v>12275.88</c:v>
                </c:pt>
                <c:pt idx="263">
                  <c:v>12336.36</c:v>
                </c:pt>
                <c:pt idx="264">
                  <c:v>12319.54</c:v>
                </c:pt>
                <c:pt idx="265">
                  <c:v>12306.91</c:v>
                </c:pt>
                <c:pt idx="266">
                  <c:v>12243.75</c:v>
                </c:pt>
                <c:pt idx="267">
                  <c:v>12324.89</c:v>
                </c:pt>
                <c:pt idx="268">
                  <c:v>12268.09</c:v>
                </c:pt>
                <c:pt idx="269">
                  <c:v>12237.24</c:v>
                </c:pt>
                <c:pt idx="270">
                  <c:v>12303.15</c:v>
                </c:pt>
                <c:pt idx="271">
                  <c:v>12288.79</c:v>
                </c:pt>
                <c:pt idx="272">
                  <c:v>12342.91</c:v>
                </c:pt>
                <c:pt idx="273">
                  <c:v>12218.6</c:v>
                </c:pt>
                <c:pt idx="274">
                  <c:v>12329.07</c:v>
                </c:pt>
                <c:pt idx="275">
                  <c:v>12224.11</c:v>
                </c:pt>
                <c:pt idx="276">
                  <c:v>12319.22</c:v>
                </c:pt>
                <c:pt idx="277">
                  <c:v>12299.07</c:v>
                </c:pt>
                <c:pt idx="278">
                  <c:v>12347.18</c:v>
                </c:pt>
                <c:pt idx="279">
                  <c:v>12282.2</c:v>
                </c:pt>
                <c:pt idx="280">
                  <c:v>12282.16</c:v>
                </c:pt>
                <c:pt idx="281">
                  <c:v>12289.72</c:v>
                </c:pt>
                <c:pt idx="282">
                  <c:v>12338.45</c:v>
                </c:pt>
                <c:pt idx="283">
                  <c:v>12305.83</c:v>
                </c:pt>
                <c:pt idx="284">
                  <c:v>12318.56</c:v>
                </c:pt>
                <c:pt idx="285">
                  <c:v>12298.92</c:v>
                </c:pt>
                <c:pt idx="286">
                  <c:v>12253.67</c:v>
                </c:pt>
                <c:pt idx="287">
                  <c:v>12283.05</c:v>
                </c:pt>
                <c:pt idx="288">
                  <c:v>12250.44</c:v>
                </c:pt>
                <c:pt idx="289">
                  <c:v>12248.71</c:v>
                </c:pt>
                <c:pt idx="290">
                  <c:v>12207.13</c:v>
                </c:pt>
                <c:pt idx="291">
                  <c:v>12258.43</c:v>
                </c:pt>
                <c:pt idx="292">
                  <c:v>12218.93</c:v>
                </c:pt>
                <c:pt idx="293">
                  <c:v>12282.28</c:v>
                </c:pt>
                <c:pt idx="294">
                  <c:v>12137.6</c:v>
                </c:pt>
                <c:pt idx="295">
                  <c:v>12215.52</c:v>
                </c:pt>
                <c:pt idx="296">
                  <c:v>12155.05</c:v>
                </c:pt>
                <c:pt idx="297">
                  <c:v>12191.63</c:v>
                </c:pt>
                <c:pt idx="298">
                  <c:v>12093.04</c:v>
                </c:pt>
                <c:pt idx="299">
                  <c:v>12210.12</c:v>
                </c:pt>
                <c:pt idx="300">
                  <c:v>12088.71</c:v>
                </c:pt>
                <c:pt idx="301">
                  <c:v>12185.89</c:v>
                </c:pt>
                <c:pt idx="302">
                  <c:v>12178.02</c:v>
                </c:pt>
                <c:pt idx="303">
                  <c:v>12155.49</c:v>
                </c:pt>
                <c:pt idx="304">
                  <c:v>12175.59</c:v>
                </c:pt>
                <c:pt idx="305">
                  <c:v>12155.86</c:v>
                </c:pt>
                <c:pt idx="306">
                  <c:v>12193.36</c:v>
                </c:pt>
                <c:pt idx="307">
                  <c:v>12140.73</c:v>
                </c:pt>
                <c:pt idx="308">
                  <c:v>12138.62</c:v>
                </c:pt>
                <c:pt idx="309">
                  <c:v>12157.55</c:v>
                </c:pt>
                <c:pt idx="310">
                  <c:v>12245.07</c:v>
                </c:pt>
                <c:pt idx="311">
                  <c:v>12149.62</c:v>
                </c:pt>
                <c:pt idx="312">
                  <c:v>12175.51</c:v>
                </c:pt>
                <c:pt idx="313">
                  <c:v>12161.18</c:v>
                </c:pt>
                <c:pt idx="314">
                  <c:v>12179.32</c:v>
                </c:pt>
                <c:pt idx="315">
                  <c:v>12120.41</c:v>
                </c:pt>
                <c:pt idx="316">
                  <c:v>12189.03</c:v>
                </c:pt>
                <c:pt idx="317">
                  <c:v>12158.7</c:v>
                </c:pt>
                <c:pt idx="318">
                  <c:v>12227.64</c:v>
                </c:pt>
                <c:pt idx="319">
                  <c:v>12114.85</c:v>
                </c:pt>
                <c:pt idx="320">
                  <c:v>12200.64</c:v>
                </c:pt>
                <c:pt idx="321">
                  <c:v>12148.34</c:v>
                </c:pt>
                <c:pt idx="322">
                  <c:v>12178.59</c:v>
                </c:pt>
                <c:pt idx="323">
                  <c:v>12085.14</c:v>
                </c:pt>
                <c:pt idx="324">
                  <c:v>12246.37</c:v>
                </c:pt>
                <c:pt idx="325">
                  <c:v>12134.21</c:v>
                </c:pt>
                <c:pt idx="326">
                  <c:v>12139.17</c:v>
                </c:pt>
                <c:pt idx="327">
                  <c:v>12077.76</c:v>
                </c:pt>
                <c:pt idx="328">
                  <c:v>12196.76</c:v>
                </c:pt>
                <c:pt idx="329">
                  <c:v>12098.91</c:v>
                </c:pt>
                <c:pt idx="330">
                  <c:v>12086.95</c:v>
                </c:pt>
                <c:pt idx="331">
                  <c:v>12145.78</c:v>
                </c:pt>
                <c:pt idx="332">
                  <c:v>12134.05</c:v>
                </c:pt>
                <c:pt idx="333">
                  <c:v>12130.2</c:v>
                </c:pt>
                <c:pt idx="334">
                  <c:v>12130.04</c:v>
                </c:pt>
                <c:pt idx="335">
                  <c:v>12164.02</c:v>
                </c:pt>
                <c:pt idx="336">
                  <c:v>12115.81</c:v>
                </c:pt>
                <c:pt idx="337">
                  <c:v>12052.55</c:v>
                </c:pt>
                <c:pt idx="338">
                  <c:v>12078.18</c:v>
                </c:pt>
                <c:pt idx="339">
                  <c:v>12086.36</c:v>
                </c:pt>
                <c:pt idx="340">
                  <c:v>12137.51</c:v>
                </c:pt>
                <c:pt idx="341">
                  <c:v>12145.66</c:v>
                </c:pt>
                <c:pt idx="342">
                  <c:v>12153.52</c:v>
                </c:pt>
                <c:pt idx="343">
                  <c:v>12152.57</c:v>
                </c:pt>
                <c:pt idx="344">
                  <c:v>12114.79</c:v>
                </c:pt>
                <c:pt idx="345">
                  <c:v>12027.71</c:v>
                </c:pt>
                <c:pt idx="346">
                  <c:v>12109.14</c:v>
                </c:pt>
                <c:pt idx="347">
                  <c:v>12110.6</c:v>
                </c:pt>
                <c:pt idx="348">
                  <c:v>12150.37</c:v>
                </c:pt>
                <c:pt idx="349">
                  <c:v>12164.12</c:v>
                </c:pt>
                <c:pt idx="350">
                  <c:v>12141.45</c:v>
                </c:pt>
                <c:pt idx="351">
                  <c:v>12087.29</c:v>
                </c:pt>
                <c:pt idx="352">
                  <c:v>12120.56</c:v>
                </c:pt>
                <c:pt idx="353">
                  <c:v>12105.55</c:v>
                </c:pt>
                <c:pt idx="354">
                  <c:v>12095.46</c:v>
                </c:pt>
                <c:pt idx="355">
                  <c:v>12100.47</c:v>
                </c:pt>
                <c:pt idx="356">
                  <c:v>12097.05</c:v>
                </c:pt>
                <c:pt idx="357">
                  <c:v>12098.99</c:v>
                </c:pt>
                <c:pt idx="358">
                  <c:v>12079.62</c:v>
                </c:pt>
                <c:pt idx="359">
                  <c:v>12097.5</c:v>
                </c:pt>
                <c:pt idx="360">
                  <c:v>12130.51</c:v>
                </c:pt>
                <c:pt idx="361">
                  <c:v>12218.94</c:v>
                </c:pt>
                <c:pt idx="362">
                  <c:v>12234.31</c:v>
                </c:pt>
                <c:pt idx="363">
                  <c:v>12174.79</c:v>
                </c:pt>
                <c:pt idx="364">
                  <c:v>12172.88</c:v>
                </c:pt>
                <c:pt idx="365">
                  <c:v>12163.49</c:v>
                </c:pt>
                <c:pt idx="366">
                  <c:v>12090.1</c:v>
                </c:pt>
                <c:pt idx="367">
                  <c:v>12040.58</c:v>
                </c:pt>
                <c:pt idx="368">
                  <c:v>12056.1</c:v>
                </c:pt>
                <c:pt idx="369">
                  <c:v>12087.56</c:v>
                </c:pt>
                <c:pt idx="370">
                  <c:v>12122.56</c:v>
                </c:pt>
                <c:pt idx="371">
                  <c:v>12048.52</c:v>
                </c:pt>
                <c:pt idx="372">
                  <c:v>12014.49</c:v>
                </c:pt>
                <c:pt idx="373">
                  <c:v>12076.6</c:v>
                </c:pt>
                <c:pt idx="374">
                  <c:v>12075.05</c:v>
                </c:pt>
                <c:pt idx="375">
                  <c:v>12104.55</c:v>
                </c:pt>
                <c:pt idx="376">
                  <c:v>12004.98</c:v>
                </c:pt>
                <c:pt idx="377">
                  <c:v>12027.75</c:v>
                </c:pt>
                <c:pt idx="378">
                  <c:v>12113.2</c:v>
                </c:pt>
                <c:pt idx="379">
                  <c:v>12087.49</c:v>
                </c:pt>
                <c:pt idx="380">
                  <c:v>12061.88</c:v>
                </c:pt>
                <c:pt idx="381">
                  <c:v>12033.21</c:v>
                </c:pt>
                <c:pt idx="382">
                  <c:v>12029.21</c:v>
                </c:pt>
                <c:pt idx="383">
                  <c:v>12045.34</c:v>
                </c:pt>
                <c:pt idx="384">
                  <c:v>12082.89</c:v>
                </c:pt>
                <c:pt idx="385">
                  <c:v>12038.3</c:v>
                </c:pt>
                <c:pt idx="386">
                  <c:v>12089.6</c:v>
                </c:pt>
                <c:pt idx="387">
                  <c:v>12121.01</c:v>
                </c:pt>
                <c:pt idx="388">
                  <c:v>11991.87</c:v>
                </c:pt>
                <c:pt idx="389">
                  <c:v>11949.12</c:v>
                </c:pt>
                <c:pt idx="390">
                  <c:v>11993.32</c:v>
                </c:pt>
                <c:pt idx="391">
                  <c:v>12049.72</c:v>
                </c:pt>
                <c:pt idx="392">
                  <c:v>12005.56</c:v>
                </c:pt>
                <c:pt idx="393">
                  <c:v>12042.65</c:v>
                </c:pt>
                <c:pt idx="394">
                  <c:v>12081.39</c:v>
                </c:pt>
                <c:pt idx="395">
                  <c:v>12101.95</c:v>
                </c:pt>
                <c:pt idx="396">
                  <c:v>12092.5</c:v>
                </c:pt>
                <c:pt idx="397">
                  <c:v>12109.56</c:v>
                </c:pt>
                <c:pt idx="398">
                  <c:v>12044.91</c:v>
                </c:pt>
                <c:pt idx="399">
                  <c:v>12017.03</c:v>
                </c:pt>
                <c:pt idx="400">
                  <c:v>12037.61</c:v>
                </c:pt>
                <c:pt idx="401">
                  <c:v>12008.48</c:v>
                </c:pt>
                <c:pt idx="402">
                  <c:v>12043.63</c:v>
                </c:pt>
                <c:pt idx="403">
                  <c:v>12064.86</c:v>
                </c:pt>
                <c:pt idx="404">
                  <c:v>12106.77</c:v>
                </c:pt>
                <c:pt idx="405">
                  <c:v>12120.39</c:v>
                </c:pt>
                <c:pt idx="406">
                  <c:v>12074</c:v>
                </c:pt>
                <c:pt idx="407">
                  <c:v>12040.58</c:v>
                </c:pt>
                <c:pt idx="408">
                  <c:v>12055.93</c:v>
                </c:pt>
                <c:pt idx="409">
                  <c:v>12091.41</c:v>
                </c:pt>
                <c:pt idx="410">
                  <c:v>12114.11</c:v>
                </c:pt>
                <c:pt idx="411">
                  <c:v>12006.67</c:v>
                </c:pt>
                <c:pt idx="412">
                  <c:v>12019</c:v>
                </c:pt>
                <c:pt idx="413">
                  <c:v>12067.21</c:v>
                </c:pt>
                <c:pt idx="414">
                  <c:v>12055.75</c:v>
                </c:pt>
                <c:pt idx="415">
                  <c:v>12002.21</c:v>
                </c:pt>
                <c:pt idx="416">
                  <c:v>12032.54</c:v>
                </c:pt>
                <c:pt idx="417">
                  <c:v>11917.68</c:v>
                </c:pt>
                <c:pt idx="418">
                  <c:v>12053.78</c:v>
                </c:pt>
                <c:pt idx="419">
                  <c:v>11982.95</c:v>
                </c:pt>
                <c:pt idx="420">
                  <c:v>11971.45</c:v>
                </c:pt>
                <c:pt idx="421">
                  <c:v>11891</c:v>
                </c:pt>
                <c:pt idx="422">
                  <c:v>11907.41</c:v>
                </c:pt>
                <c:pt idx="423">
                  <c:v>11996.5</c:v>
                </c:pt>
                <c:pt idx="424">
                  <c:v>11948.23</c:v>
                </c:pt>
                <c:pt idx="425">
                  <c:v>11927.6</c:v>
                </c:pt>
                <c:pt idx="426">
                  <c:v>11981.1</c:v>
                </c:pt>
                <c:pt idx="427">
                  <c:v>11958.48</c:v>
                </c:pt>
                <c:pt idx="428">
                  <c:v>11937.75</c:v>
                </c:pt>
                <c:pt idx="429">
                  <c:v>11934.62</c:v>
                </c:pt>
                <c:pt idx="430">
                  <c:v>11910.29</c:v>
                </c:pt>
                <c:pt idx="431">
                  <c:v>11900.18</c:v>
                </c:pt>
                <c:pt idx="432">
                  <c:v>11902.95</c:v>
                </c:pt>
                <c:pt idx="433">
                  <c:v>11927.08</c:v>
                </c:pt>
                <c:pt idx="434">
                  <c:v>11933.62</c:v>
                </c:pt>
                <c:pt idx="435">
                  <c:v>11921.49</c:v>
                </c:pt>
                <c:pt idx="436">
                  <c:v>11929.33</c:v>
                </c:pt>
                <c:pt idx="437">
                  <c:v>11919.15</c:v>
                </c:pt>
                <c:pt idx="438">
                  <c:v>11944.22</c:v>
                </c:pt>
                <c:pt idx="439">
                  <c:v>11879.18</c:v>
                </c:pt>
                <c:pt idx="440">
                  <c:v>11897.99</c:v>
                </c:pt>
                <c:pt idx="441">
                  <c:v>11897.72</c:v>
                </c:pt>
                <c:pt idx="442">
                  <c:v>11861.71</c:v>
                </c:pt>
                <c:pt idx="443">
                  <c:v>11880.47</c:v>
                </c:pt>
                <c:pt idx="444">
                  <c:v>11872.99</c:v>
                </c:pt>
                <c:pt idx="445">
                  <c:v>11900.62</c:v>
                </c:pt>
                <c:pt idx="446">
                  <c:v>11909.69</c:v>
                </c:pt>
                <c:pt idx="447">
                  <c:v>11932.45</c:v>
                </c:pt>
                <c:pt idx="448">
                  <c:v>11921.2</c:v>
                </c:pt>
                <c:pt idx="449">
                  <c:v>11911.71</c:v>
                </c:pt>
                <c:pt idx="450">
                  <c:v>11792.07</c:v>
                </c:pt>
                <c:pt idx="451">
                  <c:v>11814.3</c:v>
                </c:pt>
                <c:pt idx="452">
                  <c:v>11881</c:v>
                </c:pt>
                <c:pt idx="453">
                  <c:v>11854.35</c:v>
                </c:pt>
                <c:pt idx="454">
                  <c:v>11889.04</c:v>
                </c:pt>
                <c:pt idx="455">
                  <c:v>11827.84</c:v>
                </c:pt>
                <c:pt idx="456">
                  <c:v>11792.66</c:v>
                </c:pt>
                <c:pt idx="457">
                  <c:v>11853.56</c:v>
                </c:pt>
                <c:pt idx="458">
                  <c:v>11765.65</c:v>
                </c:pt>
                <c:pt idx="459">
                  <c:v>11845.94</c:v>
                </c:pt>
                <c:pt idx="460">
                  <c:v>11777.3</c:v>
                </c:pt>
                <c:pt idx="461">
                  <c:v>11862.16</c:v>
                </c:pt>
                <c:pt idx="462">
                  <c:v>11781.3</c:v>
                </c:pt>
                <c:pt idx="463">
                  <c:v>11832.11</c:v>
                </c:pt>
                <c:pt idx="464">
                  <c:v>11847.69</c:v>
                </c:pt>
                <c:pt idx="465">
                  <c:v>11777.26</c:v>
                </c:pt>
                <c:pt idx="466">
                  <c:v>11794.42</c:v>
                </c:pt>
                <c:pt idx="467">
                  <c:v>11790.73</c:v>
                </c:pt>
                <c:pt idx="468">
                  <c:v>11827.76</c:v>
                </c:pt>
                <c:pt idx="469">
                  <c:v>11761.71</c:v>
                </c:pt>
                <c:pt idx="470">
                  <c:v>11707.93</c:v>
                </c:pt>
                <c:pt idx="471">
                  <c:v>11731.83</c:v>
                </c:pt>
                <c:pt idx="472">
                  <c:v>11816.6</c:v>
                </c:pt>
                <c:pt idx="473">
                  <c:v>11733.71</c:v>
                </c:pt>
                <c:pt idx="474">
                  <c:v>11791.54</c:v>
                </c:pt>
                <c:pt idx="475">
                  <c:v>11757.69</c:v>
                </c:pt>
                <c:pt idx="476">
                  <c:v>11715.12</c:v>
                </c:pt>
                <c:pt idx="477">
                  <c:v>11789.36</c:v>
                </c:pt>
                <c:pt idx="478">
                  <c:v>11786.54</c:v>
                </c:pt>
                <c:pt idx="479">
                  <c:v>11721.5</c:v>
                </c:pt>
                <c:pt idx="480">
                  <c:v>11791.11</c:v>
                </c:pt>
                <c:pt idx="481">
                  <c:v>11749.2</c:v>
                </c:pt>
                <c:pt idx="482">
                  <c:v>11799.88</c:v>
                </c:pt>
                <c:pt idx="483">
                  <c:v>11797.01</c:v>
                </c:pt>
                <c:pt idx="484">
                  <c:v>11789.47</c:v>
                </c:pt>
                <c:pt idx="485">
                  <c:v>11779.25</c:v>
                </c:pt>
                <c:pt idx="486">
                  <c:v>11742.45</c:v>
                </c:pt>
                <c:pt idx="487">
                  <c:v>11774.53</c:v>
                </c:pt>
                <c:pt idx="488">
                  <c:v>11677</c:v>
                </c:pt>
                <c:pt idx="489">
                  <c:v>11701.29</c:v>
                </c:pt>
                <c:pt idx="490">
                  <c:v>11769.95</c:v>
                </c:pt>
                <c:pt idx="491">
                  <c:v>11735.2</c:v>
                </c:pt>
                <c:pt idx="492">
                  <c:v>11772.18</c:v>
                </c:pt>
                <c:pt idx="493">
                  <c:v>11709.28</c:v>
                </c:pt>
                <c:pt idx="494">
                  <c:v>11751.34</c:v>
                </c:pt>
                <c:pt idx="495">
                  <c:v>11706.62</c:v>
                </c:pt>
                <c:pt idx="496">
                  <c:v>11773.61</c:v>
                </c:pt>
                <c:pt idx="497">
                  <c:v>11679.34</c:v>
                </c:pt>
                <c:pt idx="498">
                  <c:v>11727.15</c:v>
                </c:pt>
                <c:pt idx="499">
                  <c:v>11783.55</c:v>
                </c:pt>
                <c:pt idx="500">
                  <c:v>11722.64</c:v>
                </c:pt>
                <c:pt idx="501">
                  <c:v>11734.71</c:v>
                </c:pt>
                <c:pt idx="502">
                  <c:v>11756.61</c:v>
                </c:pt>
                <c:pt idx="503">
                  <c:v>11768.93</c:v>
                </c:pt>
                <c:pt idx="504">
                  <c:v>11749.06</c:v>
                </c:pt>
                <c:pt idx="505">
                  <c:v>11693.05</c:v>
                </c:pt>
                <c:pt idx="506">
                  <c:v>11756.19</c:v>
                </c:pt>
                <c:pt idx="507">
                  <c:v>11768.8</c:v>
                </c:pt>
                <c:pt idx="508">
                  <c:v>11675.43</c:v>
                </c:pt>
                <c:pt idx="509">
                  <c:v>11687.49</c:v>
                </c:pt>
                <c:pt idx="510">
                  <c:v>11710.68</c:v>
                </c:pt>
                <c:pt idx="511">
                  <c:v>11675.57</c:v>
                </c:pt>
                <c:pt idx="512">
                  <c:v>11675.53</c:v>
                </c:pt>
                <c:pt idx="513">
                  <c:v>11615.28</c:v>
                </c:pt>
                <c:pt idx="514">
                  <c:v>11721.53</c:v>
                </c:pt>
                <c:pt idx="515">
                  <c:v>11660.56</c:v>
                </c:pt>
                <c:pt idx="516">
                  <c:v>11733.23</c:v>
                </c:pt>
                <c:pt idx="517">
                  <c:v>11707.85</c:v>
                </c:pt>
                <c:pt idx="518">
                  <c:v>11679.05</c:v>
                </c:pt>
                <c:pt idx="519">
                  <c:v>11692.95</c:v>
                </c:pt>
                <c:pt idx="520">
                  <c:v>11661.19</c:v>
                </c:pt>
                <c:pt idx="521">
                  <c:v>11681.13</c:v>
                </c:pt>
                <c:pt idx="522">
                  <c:v>11683.88</c:v>
                </c:pt>
                <c:pt idx="523">
                  <c:v>11669.21</c:v>
                </c:pt>
                <c:pt idx="524">
                  <c:v>11687.65</c:v>
                </c:pt>
                <c:pt idx="525">
                  <c:v>11669.37</c:v>
                </c:pt>
                <c:pt idx="526">
                  <c:v>11662.96</c:v>
                </c:pt>
                <c:pt idx="527">
                  <c:v>11600.77</c:v>
                </c:pt>
                <c:pt idx="528">
                  <c:v>11665.7</c:v>
                </c:pt>
                <c:pt idx="529">
                  <c:v>11652.94</c:v>
                </c:pt>
                <c:pt idx="530">
                  <c:v>11651.7</c:v>
                </c:pt>
                <c:pt idx="531">
                  <c:v>11617.28</c:v>
                </c:pt>
                <c:pt idx="532">
                  <c:v>11691.96</c:v>
                </c:pt>
                <c:pt idx="533">
                  <c:v>11738.61</c:v>
                </c:pt>
                <c:pt idx="534">
                  <c:v>11604.48</c:v>
                </c:pt>
                <c:pt idx="535">
                  <c:v>11661.97</c:v>
                </c:pt>
                <c:pt idx="536">
                  <c:v>11624.41</c:v>
                </c:pt>
                <c:pt idx="537">
                  <c:v>11673.83</c:v>
                </c:pt>
                <c:pt idx="538">
                  <c:v>11610.23</c:v>
                </c:pt>
                <c:pt idx="539">
                  <c:v>11529.5</c:v>
                </c:pt>
                <c:pt idx="540">
                  <c:v>11590.65</c:v>
                </c:pt>
                <c:pt idx="541">
                  <c:v>11604.54</c:v>
                </c:pt>
                <c:pt idx="542">
                  <c:v>11617.68</c:v>
                </c:pt>
                <c:pt idx="543">
                  <c:v>11563.28</c:v>
                </c:pt>
                <c:pt idx="544">
                  <c:v>11589.85</c:v>
                </c:pt>
                <c:pt idx="545">
                  <c:v>11685.22</c:v>
                </c:pt>
                <c:pt idx="546">
                  <c:v>11648.61</c:v>
                </c:pt>
                <c:pt idx="547">
                  <c:v>11630.47</c:v>
                </c:pt>
                <c:pt idx="548">
                  <c:v>11675.87</c:v>
                </c:pt>
                <c:pt idx="549">
                  <c:v>11606.11</c:v>
                </c:pt>
                <c:pt idx="550">
                  <c:v>11611.73</c:v>
                </c:pt>
                <c:pt idx="551">
                  <c:v>11649.58</c:v>
                </c:pt>
                <c:pt idx="552">
                  <c:v>11615.23</c:v>
                </c:pt>
                <c:pt idx="553">
                  <c:v>11682.15</c:v>
                </c:pt>
                <c:pt idx="554">
                  <c:v>11655.58</c:v>
                </c:pt>
                <c:pt idx="555">
                  <c:v>11640.83</c:v>
                </c:pt>
                <c:pt idx="556">
                  <c:v>11569.55</c:v>
                </c:pt>
                <c:pt idx="557">
                  <c:v>11603.32</c:v>
                </c:pt>
                <c:pt idx="558">
                  <c:v>11571.31</c:v>
                </c:pt>
                <c:pt idx="559">
                  <c:v>11612.78</c:v>
                </c:pt>
                <c:pt idx="560">
                  <c:v>11671.02</c:v>
                </c:pt>
                <c:pt idx="561">
                  <c:v>11613.53</c:v>
                </c:pt>
                <c:pt idx="562">
                  <c:v>11532.55</c:v>
                </c:pt>
                <c:pt idx="563">
                  <c:v>11525.95</c:v>
                </c:pt>
                <c:pt idx="564">
                  <c:v>11534.38</c:v>
                </c:pt>
                <c:pt idx="565">
                  <c:v>11618.3</c:v>
                </c:pt>
                <c:pt idx="566">
                  <c:v>11564.4</c:v>
                </c:pt>
                <c:pt idx="567">
                  <c:v>11534.08</c:v>
                </c:pt>
                <c:pt idx="568">
                  <c:v>11552.85</c:v>
                </c:pt>
                <c:pt idx="569">
                  <c:v>11602.88</c:v>
                </c:pt>
                <c:pt idx="570">
                  <c:v>11540.49</c:v>
                </c:pt>
                <c:pt idx="571">
                  <c:v>11646.5</c:v>
                </c:pt>
                <c:pt idx="572">
                  <c:v>11623.99</c:v>
                </c:pt>
                <c:pt idx="573">
                  <c:v>11662.89</c:v>
                </c:pt>
                <c:pt idx="574">
                  <c:v>11609.9</c:v>
                </c:pt>
                <c:pt idx="575">
                  <c:v>11612.65</c:v>
                </c:pt>
                <c:pt idx="576">
                  <c:v>11613.29</c:v>
                </c:pt>
                <c:pt idx="577">
                  <c:v>11503.13</c:v>
                </c:pt>
                <c:pt idx="578">
                  <c:v>11539.1</c:v>
                </c:pt>
                <c:pt idx="579">
                  <c:v>11544.37</c:v>
                </c:pt>
                <c:pt idx="580">
                  <c:v>11590.41</c:v>
                </c:pt>
                <c:pt idx="581">
                  <c:v>11567.11</c:v>
                </c:pt>
                <c:pt idx="582">
                  <c:v>11522.94</c:v>
                </c:pt>
                <c:pt idx="583">
                  <c:v>11562.09</c:v>
                </c:pt>
                <c:pt idx="584">
                  <c:v>11515.3</c:v>
                </c:pt>
                <c:pt idx="585">
                  <c:v>11611.72</c:v>
                </c:pt>
                <c:pt idx="586">
                  <c:v>11550.21</c:v>
                </c:pt>
                <c:pt idx="587">
                  <c:v>11592.91</c:v>
                </c:pt>
                <c:pt idx="588">
                  <c:v>11639.76</c:v>
                </c:pt>
                <c:pt idx="589">
                  <c:v>11577.81</c:v>
                </c:pt>
                <c:pt idx="590">
                  <c:v>11645.97</c:v>
                </c:pt>
                <c:pt idx="591">
                  <c:v>11648</c:v>
                </c:pt>
                <c:pt idx="592">
                  <c:v>11568.24</c:v>
                </c:pt>
                <c:pt idx="593">
                  <c:v>11539.05</c:v>
                </c:pt>
                <c:pt idx="594">
                  <c:v>11526.75</c:v>
                </c:pt>
                <c:pt idx="595">
                  <c:v>11553.26</c:v>
                </c:pt>
                <c:pt idx="596">
                  <c:v>11480.43</c:v>
                </c:pt>
                <c:pt idx="597">
                  <c:v>11584.69</c:v>
                </c:pt>
                <c:pt idx="598">
                  <c:v>11548.16</c:v>
                </c:pt>
                <c:pt idx="599">
                  <c:v>11588.18</c:v>
                </c:pt>
                <c:pt idx="600">
                  <c:v>11653.34</c:v>
                </c:pt>
                <c:pt idx="601">
                  <c:v>11536.15</c:v>
                </c:pt>
                <c:pt idx="602">
                  <c:v>11544.37</c:v>
                </c:pt>
                <c:pt idx="603">
                  <c:v>11520.34</c:v>
                </c:pt>
                <c:pt idx="604">
                  <c:v>11581.46</c:v>
                </c:pt>
                <c:pt idx="605">
                  <c:v>11532.36</c:v>
                </c:pt>
                <c:pt idx="606">
                  <c:v>11652.38</c:v>
                </c:pt>
                <c:pt idx="607">
                  <c:v>11569.33</c:v>
                </c:pt>
                <c:pt idx="608">
                  <c:v>11577.98</c:v>
                </c:pt>
                <c:pt idx="609">
                  <c:v>11585.12</c:v>
                </c:pt>
                <c:pt idx="610">
                  <c:v>11530.69</c:v>
                </c:pt>
                <c:pt idx="611">
                  <c:v>11524.58</c:v>
                </c:pt>
                <c:pt idx="612">
                  <c:v>11506.91</c:v>
                </c:pt>
                <c:pt idx="613">
                  <c:v>11542.25</c:v>
                </c:pt>
                <c:pt idx="614">
                  <c:v>11547.28</c:v>
                </c:pt>
                <c:pt idx="615">
                  <c:v>11589.3</c:v>
                </c:pt>
                <c:pt idx="616">
                  <c:v>11582.43</c:v>
                </c:pt>
                <c:pt idx="617">
                  <c:v>11526.44</c:v>
                </c:pt>
                <c:pt idx="618">
                  <c:v>11578.6</c:v>
                </c:pt>
                <c:pt idx="619">
                  <c:v>11595.68</c:v>
                </c:pt>
                <c:pt idx="620">
                  <c:v>11635.31</c:v>
                </c:pt>
                <c:pt idx="621">
                  <c:v>11589.03</c:v>
                </c:pt>
                <c:pt idx="622">
                  <c:v>11620.88</c:v>
                </c:pt>
                <c:pt idx="623">
                  <c:v>11575.46</c:v>
                </c:pt>
                <c:pt idx="624">
                  <c:v>11555.39</c:v>
                </c:pt>
                <c:pt idx="625">
                  <c:v>11577.02</c:v>
                </c:pt>
                <c:pt idx="626">
                  <c:v>11526.33</c:v>
                </c:pt>
                <c:pt idx="627">
                  <c:v>11523.24</c:v>
                </c:pt>
                <c:pt idx="628">
                  <c:v>11533.87</c:v>
                </c:pt>
                <c:pt idx="629">
                  <c:v>11524.63</c:v>
                </c:pt>
                <c:pt idx="630">
                  <c:v>11643.04</c:v>
                </c:pt>
                <c:pt idx="631">
                  <c:v>11562.7</c:v>
                </c:pt>
                <c:pt idx="632">
                  <c:v>11563.1</c:v>
                </c:pt>
                <c:pt idx="633">
                  <c:v>11552.7</c:v>
                </c:pt>
                <c:pt idx="634">
                  <c:v>11517.3</c:v>
                </c:pt>
                <c:pt idx="635">
                  <c:v>11507.37</c:v>
                </c:pt>
                <c:pt idx="636">
                  <c:v>11565.8</c:v>
                </c:pt>
                <c:pt idx="637">
                  <c:v>11587.97</c:v>
                </c:pt>
                <c:pt idx="638">
                  <c:v>11619.33</c:v>
                </c:pt>
                <c:pt idx="639">
                  <c:v>11500.51</c:v>
                </c:pt>
                <c:pt idx="640">
                  <c:v>11466.28</c:v>
                </c:pt>
                <c:pt idx="641">
                  <c:v>11524.37</c:v>
                </c:pt>
                <c:pt idx="642">
                  <c:v>11566.84</c:v>
                </c:pt>
                <c:pt idx="643">
                  <c:v>11529.33</c:v>
                </c:pt>
                <c:pt idx="644">
                  <c:v>11586.87</c:v>
                </c:pt>
                <c:pt idx="645">
                  <c:v>11560.87</c:v>
                </c:pt>
                <c:pt idx="646">
                  <c:v>11574.42</c:v>
                </c:pt>
                <c:pt idx="647">
                  <c:v>11572.15</c:v>
                </c:pt>
                <c:pt idx="648">
                  <c:v>11571.66</c:v>
                </c:pt>
                <c:pt idx="649">
                  <c:v>11453.13</c:v>
                </c:pt>
                <c:pt idx="650">
                  <c:v>11604.98</c:v>
                </c:pt>
                <c:pt idx="651">
                  <c:v>11619.36</c:v>
                </c:pt>
                <c:pt idx="652">
                  <c:v>11645.64</c:v>
                </c:pt>
                <c:pt idx="653">
                  <c:v>11647.22</c:v>
                </c:pt>
                <c:pt idx="654">
                  <c:v>11483.75</c:v>
                </c:pt>
                <c:pt idx="655">
                  <c:v>11602.27</c:v>
                </c:pt>
                <c:pt idx="656">
                  <c:v>11626.75</c:v>
                </c:pt>
                <c:pt idx="657">
                  <c:v>11553.38</c:v>
                </c:pt>
                <c:pt idx="658">
                  <c:v>11432.05</c:v>
                </c:pt>
                <c:pt idx="659">
                  <c:v>11542.47</c:v>
                </c:pt>
                <c:pt idx="660">
                  <c:v>11511.05</c:v>
                </c:pt>
                <c:pt idx="661">
                  <c:v>11559.4</c:v>
                </c:pt>
                <c:pt idx="662">
                  <c:v>11547.26</c:v>
                </c:pt>
                <c:pt idx="663">
                  <c:v>11492.95</c:v>
                </c:pt>
                <c:pt idx="664">
                  <c:v>11564.46</c:v>
                </c:pt>
                <c:pt idx="665">
                  <c:v>11490.99</c:v>
                </c:pt>
                <c:pt idx="666">
                  <c:v>11531.17</c:v>
                </c:pt>
                <c:pt idx="667">
                  <c:v>11450.96</c:v>
                </c:pt>
                <c:pt idx="668">
                  <c:v>11481.26</c:v>
                </c:pt>
                <c:pt idx="669">
                  <c:v>11435.22</c:v>
                </c:pt>
                <c:pt idx="670">
                  <c:v>11562.32</c:v>
                </c:pt>
                <c:pt idx="671">
                  <c:v>11452.2</c:v>
                </c:pt>
                <c:pt idx="672">
                  <c:v>11463.06</c:v>
                </c:pt>
                <c:pt idx="673">
                  <c:v>11474.38</c:v>
                </c:pt>
                <c:pt idx="674">
                  <c:v>11503.37</c:v>
                </c:pt>
                <c:pt idx="675">
                  <c:v>11518.07</c:v>
                </c:pt>
                <c:pt idx="676">
                  <c:v>11461.11</c:v>
                </c:pt>
                <c:pt idx="677">
                  <c:v>11552.49</c:v>
                </c:pt>
                <c:pt idx="678">
                  <c:v>11467.19</c:v>
                </c:pt>
                <c:pt idx="679">
                  <c:v>11546.56</c:v>
                </c:pt>
                <c:pt idx="680">
                  <c:v>11415.85</c:v>
                </c:pt>
                <c:pt idx="681">
                  <c:v>11462.95</c:v>
                </c:pt>
                <c:pt idx="682">
                  <c:v>11448.61</c:v>
                </c:pt>
                <c:pt idx="683">
                  <c:v>11466.48</c:v>
                </c:pt>
                <c:pt idx="684">
                  <c:v>11359.83</c:v>
                </c:pt>
                <c:pt idx="685">
                  <c:v>11524.03</c:v>
                </c:pt>
                <c:pt idx="686">
                  <c:v>11468.2</c:v>
                </c:pt>
                <c:pt idx="687">
                  <c:v>11455.43</c:v>
                </c:pt>
                <c:pt idx="688">
                  <c:v>11509.12</c:v>
                </c:pt>
                <c:pt idx="689">
                  <c:v>11500.96</c:v>
                </c:pt>
                <c:pt idx="690">
                  <c:v>11505.52</c:v>
                </c:pt>
                <c:pt idx="691">
                  <c:v>11451.67</c:v>
                </c:pt>
                <c:pt idx="692">
                  <c:v>11469.96</c:v>
                </c:pt>
                <c:pt idx="693">
                  <c:v>11409.07</c:v>
                </c:pt>
                <c:pt idx="694">
                  <c:v>11388.51</c:v>
                </c:pt>
                <c:pt idx="695">
                  <c:v>11509.39</c:v>
                </c:pt>
                <c:pt idx="696">
                  <c:v>11384.82</c:v>
                </c:pt>
                <c:pt idx="697">
                  <c:v>11460.17</c:v>
                </c:pt>
                <c:pt idx="698">
                  <c:v>11467.75</c:v>
                </c:pt>
                <c:pt idx="699">
                  <c:v>11391.22</c:v>
                </c:pt>
                <c:pt idx="700">
                  <c:v>11485.48</c:v>
                </c:pt>
                <c:pt idx="701">
                  <c:v>11384.12</c:v>
                </c:pt>
                <c:pt idx="702">
                  <c:v>11444.39</c:v>
                </c:pt>
                <c:pt idx="703">
                  <c:v>11440.2</c:v>
                </c:pt>
                <c:pt idx="704">
                  <c:v>11474.25</c:v>
                </c:pt>
                <c:pt idx="705">
                  <c:v>11443.27</c:v>
                </c:pt>
                <c:pt idx="706">
                  <c:v>11387.2</c:v>
                </c:pt>
                <c:pt idx="707">
                  <c:v>11365.85</c:v>
                </c:pt>
                <c:pt idx="708">
                  <c:v>11392.04</c:v>
                </c:pt>
                <c:pt idx="709">
                  <c:v>11416.92</c:v>
                </c:pt>
                <c:pt idx="710">
                  <c:v>11402.66</c:v>
                </c:pt>
                <c:pt idx="711">
                  <c:v>11457.66</c:v>
                </c:pt>
                <c:pt idx="712">
                  <c:v>11468.5</c:v>
                </c:pt>
                <c:pt idx="713">
                  <c:v>11462.61</c:v>
                </c:pt>
                <c:pt idx="714">
                  <c:v>11382.83</c:v>
                </c:pt>
                <c:pt idx="715">
                  <c:v>11345.61</c:v>
                </c:pt>
                <c:pt idx="716">
                  <c:v>11340.29</c:v>
                </c:pt>
                <c:pt idx="717">
                  <c:v>11329.81</c:v>
                </c:pt>
                <c:pt idx="718">
                  <c:v>11318</c:v>
                </c:pt>
                <c:pt idx="719">
                  <c:v>11373.11</c:v>
                </c:pt>
                <c:pt idx="720">
                  <c:v>11396.38</c:v>
                </c:pt>
                <c:pt idx="721">
                  <c:v>11389.67</c:v>
                </c:pt>
                <c:pt idx="722">
                  <c:v>11370.05</c:v>
                </c:pt>
                <c:pt idx="723">
                  <c:v>11368.99</c:v>
                </c:pt>
                <c:pt idx="724">
                  <c:v>11434</c:v>
                </c:pt>
                <c:pt idx="725">
                  <c:v>11410.78</c:v>
                </c:pt>
                <c:pt idx="726">
                  <c:v>11400.52</c:v>
                </c:pt>
                <c:pt idx="727">
                  <c:v>11420.38</c:v>
                </c:pt>
                <c:pt idx="728">
                  <c:v>11296.19</c:v>
                </c:pt>
                <c:pt idx="729">
                  <c:v>11345.84</c:v>
                </c:pt>
                <c:pt idx="730">
                  <c:v>11316.78</c:v>
                </c:pt>
                <c:pt idx="731">
                  <c:v>11360.36</c:v>
                </c:pt>
                <c:pt idx="732">
                  <c:v>11329.92</c:v>
                </c:pt>
                <c:pt idx="733">
                  <c:v>11368.82</c:v>
                </c:pt>
                <c:pt idx="734">
                  <c:v>11395.77</c:v>
                </c:pt>
                <c:pt idx="735">
                  <c:v>11363.57</c:v>
                </c:pt>
                <c:pt idx="736">
                  <c:v>11325.87</c:v>
                </c:pt>
                <c:pt idx="737">
                  <c:v>11361.27</c:v>
                </c:pt>
                <c:pt idx="738">
                  <c:v>11353.81</c:v>
                </c:pt>
                <c:pt idx="739">
                  <c:v>11282.93</c:v>
                </c:pt>
                <c:pt idx="740">
                  <c:v>11281.57</c:v>
                </c:pt>
                <c:pt idx="741">
                  <c:v>11311.23</c:v>
                </c:pt>
                <c:pt idx="742">
                  <c:v>11256.78</c:v>
                </c:pt>
                <c:pt idx="743">
                  <c:v>11271.88</c:v>
                </c:pt>
                <c:pt idx="744">
                  <c:v>11294.91</c:v>
                </c:pt>
                <c:pt idx="745">
                  <c:v>11283.9</c:v>
                </c:pt>
                <c:pt idx="746">
                  <c:v>11333.5</c:v>
                </c:pt>
                <c:pt idx="747">
                  <c:v>11301.23</c:v>
                </c:pt>
                <c:pt idx="748">
                  <c:v>11263.04</c:v>
                </c:pt>
                <c:pt idx="749">
                  <c:v>11265.1</c:v>
                </c:pt>
                <c:pt idx="750">
                  <c:v>11263.3</c:v>
                </c:pt>
                <c:pt idx="751">
                  <c:v>11194.54</c:v>
                </c:pt>
                <c:pt idx="752">
                  <c:v>11288.09</c:v>
                </c:pt>
                <c:pt idx="753">
                  <c:v>11223.12</c:v>
                </c:pt>
                <c:pt idx="754">
                  <c:v>11214.06</c:v>
                </c:pt>
                <c:pt idx="755">
                  <c:v>11270.12</c:v>
                </c:pt>
                <c:pt idx="756">
                  <c:v>11252.21</c:v>
                </c:pt>
                <c:pt idx="757">
                  <c:v>11234.07</c:v>
                </c:pt>
                <c:pt idx="758">
                  <c:v>11253.25</c:v>
                </c:pt>
                <c:pt idx="759">
                  <c:v>11226.93</c:v>
                </c:pt>
                <c:pt idx="760">
                  <c:v>11236.1</c:v>
                </c:pt>
                <c:pt idx="761">
                  <c:v>11184.31</c:v>
                </c:pt>
                <c:pt idx="762">
                  <c:v>11134.57</c:v>
                </c:pt>
                <c:pt idx="763">
                  <c:v>11161.54</c:v>
                </c:pt>
                <c:pt idx="764">
                  <c:v>11202.27</c:v>
                </c:pt>
                <c:pt idx="765">
                  <c:v>11202.4</c:v>
                </c:pt>
                <c:pt idx="766">
                  <c:v>11230.69</c:v>
                </c:pt>
                <c:pt idx="767">
                  <c:v>11174.01</c:v>
                </c:pt>
                <c:pt idx="768">
                  <c:v>11153.03</c:v>
                </c:pt>
                <c:pt idx="769">
                  <c:v>11153.06</c:v>
                </c:pt>
                <c:pt idx="770">
                  <c:v>11144.25</c:v>
                </c:pt>
                <c:pt idx="771">
                  <c:v>11201.25</c:v>
                </c:pt>
                <c:pt idx="772">
                  <c:v>11151.11</c:v>
                </c:pt>
                <c:pt idx="773">
                  <c:v>11120.81</c:v>
                </c:pt>
                <c:pt idx="774">
                  <c:v>11186.42</c:v>
                </c:pt>
                <c:pt idx="775">
                  <c:v>11200.73</c:v>
                </c:pt>
                <c:pt idx="776">
                  <c:v>11268.55</c:v>
                </c:pt>
                <c:pt idx="777">
                  <c:v>11214.49</c:v>
                </c:pt>
                <c:pt idx="778">
                  <c:v>11136.81</c:v>
                </c:pt>
                <c:pt idx="779">
                  <c:v>11216.67</c:v>
                </c:pt>
                <c:pt idx="780">
                  <c:v>11185.07</c:v>
                </c:pt>
                <c:pt idx="781">
                  <c:v>11232.55</c:v>
                </c:pt>
                <c:pt idx="782">
                  <c:v>11142.48</c:v>
                </c:pt>
                <c:pt idx="783">
                  <c:v>11207.78</c:v>
                </c:pt>
                <c:pt idx="784">
                  <c:v>11175.75</c:v>
                </c:pt>
                <c:pt idx="785">
                  <c:v>11150.39</c:v>
                </c:pt>
                <c:pt idx="786">
                  <c:v>11179.11</c:v>
                </c:pt>
                <c:pt idx="787">
                  <c:v>11185.37</c:v>
                </c:pt>
                <c:pt idx="788">
                  <c:v>11182.15</c:v>
                </c:pt>
                <c:pt idx="789">
                  <c:v>11186.43</c:v>
                </c:pt>
                <c:pt idx="790">
                  <c:v>11063.62</c:v>
                </c:pt>
                <c:pt idx="791">
                  <c:v>11153.51</c:v>
                </c:pt>
                <c:pt idx="792">
                  <c:v>11140.26</c:v>
                </c:pt>
                <c:pt idx="793">
                  <c:v>11133.98</c:v>
                </c:pt>
                <c:pt idx="794">
                  <c:v>11087.36</c:v>
                </c:pt>
                <c:pt idx="795">
                  <c:v>11185.07</c:v>
                </c:pt>
                <c:pt idx="796">
                  <c:v>11102.51</c:v>
                </c:pt>
                <c:pt idx="797">
                  <c:v>11104.6</c:v>
                </c:pt>
                <c:pt idx="798">
                  <c:v>11124.21</c:v>
                </c:pt>
                <c:pt idx="799">
                  <c:v>11091.35</c:v>
                </c:pt>
                <c:pt idx="800">
                  <c:v>11133.09</c:v>
                </c:pt>
                <c:pt idx="801">
                  <c:v>11032.62</c:v>
                </c:pt>
                <c:pt idx="802">
                  <c:v>11115.6</c:v>
                </c:pt>
                <c:pt idx="803">
                  <c:v>11010.03</c:v>
                </c:pt>
                <c:pt idx="804">
                  <c:v>11119.45</c:v>
                </c:pt>
                <c:pt idx="805">
                  <c:v>11063.95</c:v>
                </c:pt>
                <c:pt idx="806">
                  <c:v>11120.73</c:v>
                </c:pt>
                <c:pt idx="807">
                  <c:v>11118.94</c:v>
                </c:pt>
                <c:pt idx="808">
                  <c:v>11102.7</c:v>
                </c:pt>
                <c:pt idx="809">
                  <c:v>10994.53</c:v>
                </c:pt>
                <c:pt idx="810">
                  <c:v>11056.7</c:v>
                </c:pt>
                <c:pt idx="811">
                  <c:v>11085.36</c:v>
                </c:pt>
                <c:pt idx="812">
                  <c:v>11082.39</c:v>
                </c:pt>
                <c:pt idx="813">
                  <c:v>10985.02</c:v>
                </c:pt>
                <c:pt idx="814">
                  <c:v>11053.19</c:v>
                </c:pt>
                <c:pt idx="815">
                  <c:v>11053.38</c:v>
                </c:pt>
                <c:pt idx="816">
                  <c:v>11042.2</c:v>
                </c:pt>
                <c:pt idx="817">
                  <c:v>11081.82</c:v>
                </c:pt>
                <c:pt idx="818">
                  <c:v>11043.07</c:v>
                </c:pt>
                <c:pt idx="819">
                  <c:v>11095.03</c:v>
                </c:pt>
                <c:pt idx="820">
                  <c:v>11112.75</c:v>
                </c:pt>
                <c:pt idx="821">
                  <c:v>11078.18</c:v>
                </c:pt>
                <c:pt idx="822">
                  <c:v>10949.15</c:v>
                </c:pt>
                <c:pt idx="823">
                  <c:v>10997.55</c:v>
                </c:pt>
                <c:pt idx="824">
                  <c:v>11101.61</c:v>
                </c:pt>
                <c:pt idx="825">
                  <c:v>11005.3</c:v>
                </c:pt>
                <c:pt idx="826">
                  <c:v>11032.88</c:v>
                </c:pt>
                <c:pt idx="827">
                  <c:v>10964.01</c:v>
                </c:pt>
                <c:pt idx="828">
                  <c:v>11061.71</c:v>
                </c:pt>
                <c:pt idx="829">
                  <c:v>11092.29</c:v>
                </c:pt>
                <c:pt idx="830">
                  <c:v>11005.83</c:v>
                </c:pt>
                <c:pt idx="831">
                  <c:v>10982.47</c:v>
                </c:pt>
                <c:pt idx="832">
                  <c:v>10994.86</c:v>
                </c:pt>
                <c:pt idx="833">
                  <c:v>11007.1</c:v>
                </c:pt>
                <c:pt idx="834">
                  <c:v>11020.34</c:v>
                </c:pt>
                <c:pt idx="835">
                  <c:v>11005.55</c:v>
                </c:pt>
                <c:pt idx="836">
                  <c:v>11062.34</c:v>
                </c:pt>
                <c:pt idx="837">
                  <c:v>11040.14</c:v>
                </c:pt>
                <c:pt idx="838">
                  <c:v>10931.83</c:v>
                </c:pt>
                <c:pt idx="839">
                  <c:v>10985.2</c:v>
                </c:pt>
                <c:pt idx="840">
                  <c:v>11049.97</c:v>
                </c:pt>
                <c:pt idx="841">
                  <c:v>10995.27</c:v>
                </c:pt>
                <c:pt idx="842">
                  <c:v>11007.27</c:v>
                </c:pt>
                <c:pt idx="843">
                  <c:v>10924.52</c:v>
                </c:pt>
                <c:pt idx="844">
                  <c:v>10929.56</c:v>
                </c:pt>
                <c:pt idx="845">
                  <c:v>10960.26</c:v>
                </c:pt>
                <c:pt idx="846">
                  <c:v>10927.03</c:v>
                </c:pt>
                <c:pt idx="847">
                  <c:v>10986.08</c:v>
                </c:pt>
                <c:pt idx="848">
                  <c:v>10954.03</c:v>
                </c:pt>
                <c:pt idx="849">
                  <c:v>10950.43</c:v>
                </c:pt>
                <c:pt idx="850">
                  <c:v>10920.52</c:v>
                </c:pt>
                <c:pt idx="851">
                  <c:v>10902.07</c:v>
                </c:pt>
                <c:pt idx="852">
                  <c:v>10941.91</c:v>
                </c:pt>
                <c:pt idx="853">
                  <c:v>10981.99</c:v>
                </c:pt>
                <c:pt idx="854">
                  <c:v>10953.51</c:v>
                </c:pt>
                <c:pt idx="855">
                  <c:v>10937.15</c:v>
                </c:pt>
                <c:pt idx="856">
                  <c:v>10899.64</c:v>
                </c:pt>
                <c:pt idx="857">
                  <c:v>10930.26</c:v>
                </c:pt>
                <c:pt idx="858">
                  <c:v>10900.44</c:v>
                </c:pt>
                <c:pt idx="859">
                  <c:v>10927.55</c:v>
                </c:pt>
                <c:pt idx="860">
                  <c:v>10870.9</c:v>
                </c:pt>
                <c:pt idx="861">
                  <c:v>10900.01</c:v>
                </c:pt>
                <c:pt idx="862">
                  <c:v>10882.99</c:v>
                </c:pt>
                <c:pt idx="863">
                  <c:v>10917.61</c:v>
                </c:pt>
                <c:pt idx="864">
                  <c:v>10881.11</c:v>
                </c:pt>
                <c:pt idx="865">
                  <c:v>10874.92</c:v>
                </c:pt>
                <c:pt idx="866">
                  <c:v>10934.81</c:v>
                </c:pt>
                <c:pt idx="867">
                  <c:v>10832.64</c:v>
                </c:pt>
                <c:pt idx="868">
                  <c:v>10828.51</c:v>
                </c:pt>
                <c:pt idx="869">
                  <c:v>10860.39</c:v>
                </c:pt>
                <c:pt idx="870">
                  <c:v>10948.01</c:v>
                </c:pt>
                <c:pt idx="871">
                  <c:v>10833.89</c:v>
                </c:pt>
                <c:pt idx="872">
                  <c:v>10887.36</c:v>
                </c:pt>
                <c:pt idx="873">
                  <c:v>10847.8</c:v>
                </c:pt>
                <c:pt idx="874">
                  <c:v>10835.48</c:v>
                </c:pt>
                <c:pt idx="875">
                  <c:v>10788.17</c:v>
                </c:pt>
                <c:pt idx="876">
                  <c:v>10855.68</c:v>
                </c:pt>
                <c:pt idx="877">
                  <c:v>10817.48</c:v>
                </c:pt>
                <c:pt idx="878">
                  <c:v>10909.81</c:v>
                </c:pt>
                <c:pt idx="879">
                  <c:v>10837.9</c:v>
                </c:pt>
                <c:pt idx="880">
                  <c:v>10801.02</c:v>
                </c:pt>
                <c:pt idx="881">
                  <c:v>10849.93</c:v>
                </c:pt>
                <c:pt idx="882">
                  <c:v>10803.97</c:v>
                </c:pt>
                <c:pt idx="883">
                  <c:v>10725.26</c:v>
                </c:pt>
                <c:pt idx="884">
                  <c:v>10837.97</c:v>
                </c:pt>
                <c:pt idx="885">
                  <c:v>10816.21</c:v>
                </c:pt>
                <c:pt idx="886">
                  <c:v>10830.43</c:v>
                </c:pt>
                <c:pt idx="887">
                  <c:v>10824.81</c:v>
                </c:pt>
                <c:pt idx="888">
                  <c:v>10859.81</c:v>
                </c:pt>
                <c:pt idx="889">
                  <c:v>10702.5</c:v>
                </c:pt>
                <c:pt idx="890">
                  <c:v>10708.85</c:v>
                </c:pt>
                <c:pt idx="891">
                  <c:v>10751.78</c:v>
                </c:pt>
                <c:pt idx="892">
                  <c:v>10795.89</c:v>
                </c:pt>
                <c:pt idx="893">
                  <c:v>10681.29</c:v>
                </c:pt>
                <c:pt idx="894">
                  <c:v>10709.83</c:v>
                </c:pt>
                <c:pt idx="895">
                  <c:v>10746.16</c:v>
                </c:pt>
                <c:pt idx="896">
                  <c:v>10719.42</c:v>
                </c:pt>
                <c:pt idx="897">
                  <c:v>10693.67</c:v>
                </c:pt>
                <c:pt idx="898">
                  <c:v>10705.14</c:v>
                </c:pt>
                <c:pt idx="899">
                  <c:v>10738.5</c:v>
                </c:pt>
                <c:pt idx="900">
                  <c:v>10712.4</c:v>
                </c:pt>
                <c:pt idx="901">
                  <c:v>10650.64</c:v>
                </c:pt>
                <c:pt idx="902">
                  <c:v>10669.04</c:v>
                </c:pt>
                <c:pt idx="903">
                  <c:v>10706.39</c:v>
                </c:pt>
                <c:pt idx="904">
                  <c:v>10621.73</c:v>
                </c:pt>
                <c:pt idx="905">
                  <c:v>10757.28</c:v>
                </c:pt>
                <c:pt idx="906">
                  <c:v>10643.59</c:v>
                </c:pt>
                <c:pt idx="907">
                  <c:v>10643.53</c:v>
                </c:pt>
                <c:pt idx="908">
                  <c:v>10658.45</c:v>
                </c:pt>
                <c:pt idx="909">
                  <c:v>10658.62</c:v>
                </c:pt>
                <c:pt idx="910">
                  <c:v>10683.73</c:v>
                </c:pt>
                <c:pt idx="911">
                  <c:v>10702.1</c:v>
                </c:pt>
                <c:pt idx="912">
                  <c:v>10618.11</c:v>
                </c:pt>
                <c:pt idx="913">
                  <c:v>10675.73</c:v>
                </c:pt>
                <c:pt idx="914">
                  <c:v>10639.4</c:v>
                </c:pt>
                <c:pt idx="915">
                  <c:v>10660.29</c:v>
                </c:pt>
                <c:pt idx="916">
                  <c:v>10612.85</c:v>
                </c:pt>
                <c:pt idx="917">
                  <c:v>10627.62</c:v>
                </c:pt>
                <c:pt idx="918">
                  <c:v>10639.3</c:v>
                </c:pt>
                <c:pt idx="919">
                  <c:v>10643.78</c:v>
                </c:pt>
                <c:pt idx="920">
                  <c:v>10629.74</c:v>
                </c:pt>
                <c:pt idx="921">
                  <c:v>10602.46</c:v>
                </c:pt>
                <c:pt idx="922">
                  <c:v>10550.04</c:v>
                </c:pt>
                <c:pt idx="923">
                  <c:v>10503.98</c:v>
                </c:pt>
                <c:pt idx="924">
                  <c:v>10585.94</c:v>
                </c:pt>
                <c:pt idx="925">
                  <c:v>10613.44</c:v>
                </c:pt>
                <c:pt idx="926">
                  <c:v>10628.04</c:v>
                </c:pt>
                <c:pt idx="927">
                  <c:v>10484.280000000001</c:v>
                </c:pt>
                <c:pt idx="928">
                  <c:v>10486.14</c:v>
                </c:pt>
                <c:pt idx="929">
                  <c:v>10519.22</c:v>
                </c:pt>
                <c:pt idx="930">
                  <c:v>10535.57</c:v>
                </c:pt>
                <c:pt idx="931">
                  <c:v>10569.17</c:v>
                </c:pt>
                <c:pt idx="932">
                  <c:v>10467.11</c:v>
                </c:pt>
                <c:pt idx="933">
                  <c:v>10491.77</c:v>
                </c:pt>
                <c:pt idx="934">
                  <c:v>10555.03</c:v>
                </c:pt>
                <c:pt idx="935">
                  <c:v>10522.7</c:v>
                </c:pt>
                <c:pt idx="936">
                  <c:v>10509.67</c:v>
                </c:pt>
                <c:pt idx="937">
                  <c:v>10482.94</c:v>
                </c:pt>
                <c:pt idx="938">
                  <c:v>10479.32</c:v>
                </c:pt>
                <c:pt idx="939">
                  <c:v>10506.3</c:v>
                </c:pt>
                <c:pt idx="940">
                  <c:v>10474.27</c:v>
                </c:pt>
                <c:pt idx="941">
                  <c:v>10435.34</c:v>
                </c:pt>
                <c:pt idx="942">
                  <c:v>10464.16</c:v>
                </c:pt>
                <c:pt idx="943">
                  <c:v>10531.03</c:v>
                </c:pt>
                <c:pt idx="944">
                  <c:v>10464.629999999999</c:v>
                </c:pt>
                <c:pt idx="945">
                  <c:v>10442.31</c:v>
                </c:pt>
                <c:pt idx="946">
                  <c:v>10434.69</c:v>
                </c:pt>
                <c:pt idx="947">
                  <c:v>10414.84</c:v>
                </c:pt>
                <c:pt idx="948">
                  <c:v>10487.64</c:v>
                </c:pt>
                <c:pt idx="949">
                  <c:v>10504.89</c:v>
                </c:pt>
                <c:pt idx="950">
                  <c:v>10448.39</c:v>
                </c:pt>
                <c:pt idx="951">
                  <c:v>10458.870000000001</c:v>
                </c:pt>
                <c:pt idx="952">
                  <c:v>10440.86</c:v>
                </c:pt>
                <c:pt idx="953">
                  <c:v>10437.51</c:v>
                </c:pt>
                <c:pt idx="954">
                  <c:v>10490.43</c:v>
                </c:pt>
                <c:pt idx="955">
                  <c:v>10382.040000000001</c:v>
                </c:pt>
                <c:pt idx="956">
                  <c:v>10462.66</c:v>
                </c:pt>
                <c:pt idx="957">
                  <c:v>10372.39</c:v>
                </c:pt>
                <c:pt idx="958">
                  <c:v>10417.9</c:v>
                </c:pt>
                <c:pt idx="959">
                  <c:v>10415.02</c:v>
                </c:pt>
                <c:pt idx="960">
                  <c:v>10378.57</c:v>
                </c:pt>
                <c:pt idx="961">
                  <c:v>10403.620000000001</c:v>
                </c:pt>
                <c:pt idx="962">
                  <c:v>10396.07</c:v>
                </c:pt>
                <c:pt idx="963">
                  <c:v>10429.17</c:v>
                </c:pt>
                <c:pt idx="964">
                  <c:v>10413.57</c:v>
                </c:pt>
                <c:pt idx="965">
                  <c:v>10353.31</c:v>
                </c:pt>
                <c:pt idx="966">
                  <c:v>10382.58</c:v>
                </c:pt>
                <c:pt idx="967">
                  <c:v>10412.030000000001</c:v>
                </c:pt>
                <c:pt idx="968">
                  <c:v>10338.36</c:v>
                </c:pt>
                <c:pt idx="969">
                  <c:v>10283.69</c:v>
                </c:pt>
                <c:pt idx="970">
                  <c:v>10384.24</c:v>
                </c:pt>
                <c:pt idx="971">
                  <c:v>10329.98</c:v>
                </c:pt>
                <c:pt idx="972">
                  <c:v>10362.290000000001</c:v>
                </c:pt>
                <c:pt idx="973">
                  <c:v>10305.879999999999</c:v>
                </c:pt>
                <c:pt idx="974">
                  <c:v>10333.450000000001</c:v>
                </c:pt>
                <c:pt idx="975">
                  <c:v>10312.200000000001</c:v>
                </c:pt>
                <c:pt idx="976">
                  <c:v>10271.75</c:v>
                </c:pt>
                <c:pt idx="977">
                  <c:v>10318.94</c:v>
                </c:pt>
                <c:pt idx="978">
                  <c:v>10324.56</c:v>
                </c:pt>
                <c:pt idx="979">
                  <c:v>10259.41</c:v>
                </c:pt>
                <c:pt idx="980">
                  <c:v>10344.67</c:v>
                </c:pt>
                <c:pt idx="981">
                  <c:v>10323.11</c:v>
                </c:pt>
                <c:pt idx="982">
                  <c:v>10228.629999999999</c:v>
                </c:pt>
                <c:pt idx="983">
                  <c:v>10243.459999999999</c:v>
                </c:pt>
                <c:pt idx="984">
                  <c:v>10266.81</c:v>
                </c:pt>
                <c:pt idx="985">
                  <c:v>10299.620000000001</c:v>
                </c:pt>
                <c:pt idx="986">
                  <c:v>10307</c:v>
                </c:pt>
                <c:pt idx="987">
                  <c:v>10259.09</c:v>
                </c:pt>
                <c:pt idx="988">
                  <c:v>10244.709999999999</c:v>
                </c:pt>
                <c:pt idx="989">
                  <c:v>10241.14</c:v>
                </c:pt>
                <c:pt idx="990">
                  <c:v>10233.780000000001</c:v>
                </c:pt>
                <c:pt idx="991">
                  <c:v>10211.23</c:v>
                </c:pt>
                <c:pt idx="992">
                  <c:v>10285.39</c:v>
                </c:pt>
                <c:pt idx="993">
                  <c:v>10217.39</c:v>
                </c:pt>
                <c:pt idx="994">
                  <c:v>10218.33</c:v>
                </c:pt>
                <c:pt idx="995">
                  <c:v>10200.49</c:v>
                </c:pt>
                <c:pt idx="996">
                  <c:v>10248.540000000001</c:v>
                </c:pt>
                <c:pt idx="997">
                  <c:v>10203.93</c:v>
                </c:pt>
                <c:pt idx="998">
                  <c:v>10226.73</c:v>
                </c:pt>
                <c:pt idx="999">
                  <c:v>10202.16</c:v>
                </c:pt>
                <c:pt idx="1000">
                  <c:v>10189.799999999999</c:v>
                </c:pt>
                <c:pt idx="1001">
                  <c:v>10167.780000000001</c:v>
                </c:pt>
                <c:pt idx="1002">
                  <c:v>10248.6</c:v>
                </c:pt>
                <c:pt idx="1003">
                  <c:v>10205.48</c:v>
                </c:pt>
                <c:pt idx="1004">
                  <c:v>10220.77</c:v>
                </c:pt>
                <c:pt idx="1005">
                  <c:v>10234.11</c:v>
                </c:pt>
                <c:pt idx="1006">
                  <c:v>10239.43</c:v>
                </c:pt>
                <c:pt idx="1007">
                  <c:v>10194.209999999999</c:v>
                </c:pt>
                <c:pt idx="1008">
                  <c:v>10260.370000000001</c:v>
                </c:pt>
                <c:pt idx="1009">
                  <c:v>10214.629999999999</c:v>
                </c:pt>
                <c:pt idx="1010">
                  <c:v>10139.219999999999</c:v>
                </c:pt>
                <c:pt idx="1011">
                  <c:v>10099.84</c:v>
                </c:pt>
                <c:pt idx="1012">
                  <c:v>10182.01</c:v>
                </c:pt>
                <c:pt idx="1013">
                  <c:v>10156.5</c:v>
                </c:pt>
                <c:pt idx="1014">
                  <c:v>10112.98</c:v>
                </c:pt>
                <c:pt idx="1015">
                  <c:v>10120.65</c:v>
                </c:pt>
                <c:pt idx="1016">
                  <c:v>10154.4</c:v>
                </c:pt>
                <c:pt idx="1017">
                  <c:v>10159.66</c:v>
                </c:pt>
                <c:pt idx="1018">
                  <c:v>10118.99</c:v>
                </c:pt>
                <c:pt idx="1019">
                  <c:v>10096.43</c:v>
                </c:pt>
                <c:pt idx="1020">
                  <c:v>10157.52</c:v>
                </c:pt>
                <c:pt idx="1021">
                  <c:v>10105.82</c:v>
                </c:pt>
                <c:pt idx="1022">
                  <c:v>10104.540000000001</c:v>
                </c:pt>
                <c:pt idx="1023">
                  <c:v>10150.64</c:v>
                </c:pt>
                <c:pt idx="1024">
                  <c:v>10116.86</c:v>
                </c:pt>
                <c:pt idx="1025">
                  <c:v>10115.98</c:v>
                </c:pt>
                <c:pt idx="1026">
                  <c:v>10134.65</c:v>
                </c:pt>
                <c:pt idx="1027">
                  <c:v>10177.370000000001</c:v>
                </c:pt>
                <c:pt idx="1028">
                  <c:v>10151.91</c:v>
                </c:pt>
                <c:pt idx="1029">
                  <c:v>10143.52</c:v>
                </c:pt>
                <c:pt idx="1030">
                  <c:v>10098.35</c:v>
                </c:pt>
                <c:pt idx="1031">
                  <c:v>10086.39</c:v>
                </c:pt>
                <c:pt idx="1032">
                  <c:v>10077.1</c:v>
                </c:pt>
                <c:pt idx="1033">
                  <c:v>10169.07</c:v>
                </c:pt>
                <c:pt idx="1034">
                  <c:v>10103.61</c:v>
                </c:pt>
                <c:pt idx="1035">
                  <c:v>10118.06</c:v>
                </c:pt>
                <c:pt idx="1036">
                  <c:v>10083.700000000001</c:v>
                </c:pt>
                <c:pt idx="1037">
                  <c:v>10084.77</c:v>
                </c:pt>
                <c:pt idx="1038">
                  <c:v>10031.67</c:v>
                </c:pt>
                <c:pt idx="1039">
                  <c:v>10100.209999999999</c:v>
                </c:pt>
                <c:pt idx="1040">
                  <c:v>10051.23</c:v>
                </c:pt>
                <c:pt idx="1041">
                  <c:v>10113.75</c:v>
                </c:pt>
                <c:pt idx="1042">
                  <c:v>10107.39</c:v>
                </c:pt>
                <c:pt idx="1043">
                  <c:v>10054.75</c:v>
                </c:pt>
                <c:pt idx="1044">
                  <c:v>10120.58</c:v>
                </c:pt>
                <c:pt idx="1045">
                  <c:v>10179.219999999999</c:v>
                </c:pt>
                <c:pt idx="1046">
                  <c:v>10031.83</c:v>
                </c:pt>
                <c:pt idx="1047">
                  <c:v>10021.299999999999</c:v>
                </c:pt>
                <c:pt idx="1048">
                  <c:v>10115.469999999999</c:v>
                </c:pt>
                <c:pt idx="1049">
                  <c:v>10019.69</c:v>
                </c:pt>
                <c:pt idx="1050">
                  <c:v>10018.549999999999</c:v>
                </c:pt>
                <c:pt idx="1051">
                  <c:v>10060.92</c:v>
                </c:pt>
                <c:pt idx="1052">
                  <c:v>9999.83</c:v>
                </c:pt>
                <c:pt idx="1053">
                  <c:v>10058.120000000001</c:v>
                </c:pt>
                <c:pt idx="1054">
                  <c:v>9998.9500000000007</c:v>
                </c:pt>
                <c:pt idx="1055">
                  <c:v>10011.66</c:v>
                </c:pt>
                <c:pt idx="1056">
                  <c:v>9987.94</c:v>
                </c:pt>
                <c:pt idx="1057">
                  <c:v>9964.66</c:v>
                </c:pt>
                <c:pt idx="1058">
                  <c:v>10020.07</c:v>
                </c:pt>
                <c:pt idx="1059">
                  <c:v>9941.98</c:v>
                </c:pt>
                <c:pt idx="1060">
                  <c:v>9940.73</c:v>
                </c:pt>
                <c:pt idx="1061">
                  <c:v>10090.290000000001</c:v>
                </c:pt>
                <c:pt idx="1062">
                  <c:v>10042.99</c:v>
                </c:pt>
                <c:pt idx="1063">
                  <c:v>9990.49</c:v>
                </c:pt>
                <c:pt idx="1064">
                  <c:v>10003.969999999999</c:v>
                </c:pt>
                <c:pt idx="1065">
                  <c:v>9999.5400000000009</c:v>
                </c:pt>
                <c:pt idx="1066">
                  <c:v>10017.450000000001</c:v>
                </c:pt>
                <c:pt idx="1067">
                  <c:v>10007.219999999999</c:v>
                </c:pt>
                <c:pt idx="1068">
                  <c:v>9964.69</c:v>
                </c:pt>
                <c:pt idx="1069">
                  <c:v>9975.44</c:v>
                </c:pt>
                <c:pt idx="1070">
                  <c:v>9927.41</c:v>
                </c:pt>
                <c:pt idx="1071">
                  <c:v>10001.93</c:v>
                </c:pt>
                <c:pt idx="1072">
                  <c:v>9965.7000000000007</c:v>
                </c:pt>
                <c:pt idx="1073">
                  <c:v>9944.76</c:v>
                </c:pt>
                <c:pt idx="1074">
                  <c:v>9953.0400000000009</c:v>
                </c:pt>
                <c:pt idx="1075">
                  <c:v>9935.0300000000007</c:v>
                </c:pt>
                <c:pt idx="1076">
                  <c:v>9924.89</c:v>
                </c:pt>
                <c:pt idx="1077">
                  <c:v>9857.24</c:v>
                </c:pt>
                <c:pt idx="1078">
                  <c:v>9928.0400000000009</c:v>
                </c:pt>
                <c:pt idx="1079">
                  <c:v>9902.6299999999992</c:v>
                </c:pt>
                <c:pt idx="1080">
                  <c:v>9928.19</c:v>
                </c:pt>
                <c:pt idx="1081">
                  <c:v>9971.66</c:v>
                </c:pt>
                <c:pt idx="1082">
                  <c:v>9859.01</c:v>
                </c:pt>
                <c:pt idx="1083">
                  <c:v>9893.58</c:v>
                </c:pt>
                <c:pt idx="1084">
                  <c:v>9765.57</c:v>
                </c:pt>
                <c:pt idx="1085">
                  <c:v>9902.66</c:v>
                </c:pt>
                <c:pt idx="1086">
                  <c:v>9863.31</c:v>
                </c:pt>
                <c:pt idx="1087">
                  <c:v>9885.89</c:v>
                </c:pt>
                <c:pt idx="1088">
                  <c:v>9835.49</c:v>
                </c:pt>
                <c:pt idx="1089">
                  <c:v>9905.57</c:v>
                </c:pt>
                <c:pt idx="1090">
                  <c:v>9848.2099999999991</c:v>
                </c:pt>
                <c:pt idx="1091">
                  <c:v>9817.91</c:v>
                </c:pt>
                <c:pt idx="1092">
                  <c:v>9823.69</c:v>
                </c:pt>
                <c:pt idx="1093">
                  <c:v>9806.0400000000009</c:v>
                </c:pt>
                <c:pt idx="1094">
                  <c:v>9780.68</c:v>
                </c:pt>
                <c:pt idx="1095">
                  <c:v>9803.69</c:v>
                </c:pt>
                <c:pt idx="1096">
                  <c:v>9786.35</c:v>
                </c:pt>
                <c:pt idx="1097">
                  <c:v>9791.2900000000009</c:v>
                </c:pt>
                <c:pt idx="1098">
                  <c:v>9740.76</c:v>
                </c:pt>
                <c:pt idx="1099">
                  <c:v>9773.1200000000008</c:v>
                </c:pt>
                <c:pt idx="1100">
                  <c:v>9797.9</c:v>
                </c:pt>
                <c:pt idx="1101">
                  <c:v>9788.83</c:v>
                </c:pt>
                <c:pt idx="1102">
                  <c:v>9785.41</c:v>
                </c:pt>
                <c:pt idx="1103">
                  <c:v>9708.56</c:v>
                </c:pt>
                <c:pt idx="1104">
                  <c:v>9756.68</c:v>
                </c:pt>
                <c:pt idx="1105">
                  <c:v>9725.02</c:v>
                </c:pt>
                <c:pt idx="1106">
                  <c:v>9715.31</c:v>
                </c:pt>
                <c:pt idx="1107">
                  <c:v>9696.49</c:v>
                </c:pt>
                <c:pt idx="1108">
                  <c:v>9675.7999999999993</c:v>
                </c:pt>
                <c:pt idx="1109">
                  <c:v>9684.48</c:v>
                </c:pt>
                <c:pt idx="1110">
                  <c:v>9710.5400000000009</c:v>
                </c:pt>
                <c:pt idx="1111">
                  <c:v>9682.09</c:v>
                </c:pt>
                <c:pt idx="1112">
                  <c:v>9745.4</c:v>
                </c:pt>
                <c:pt idx="1113">
                  <c:v>9675.2900000000009</c:v>
                </c:pt>
                <c:pt idx="1114">
                  <c:v>9642.9599999999991</c:v>
                </c:pt>
                <c:pt idx="1115">
                  <c:v>9690.34</c:v>
                </c:pt>
                <c:pt idx="1116">
                  <c:v>9654.5499999999993</c:v>
                </c:pt>
                <c:pt idx="1117">
                  <c:v>9701.1299999999992</c:v>
                </c:pt>
                <c:pt idx="1118">
                  <c:v>9715.73</c:v>
                </c:pt>
                <c:pt idx="1119">
                  <c:v>9695.67</c:v>
                </c:pt>
                <c:pt idx="1120">
                  <c:v>9642.0499999999993</c:v>
                </c:pt>
                <c:pt idx="1121">
                  <c:v>9605.23</c:v>
                </c:pt>
                <c:pt idx="1122">
                  <c:v>9625.4699999999993</c:v>
                </c:pt>
                <c:pt idx="1123">
                  <c:v>9654.44</c:v>
                </c:pt>
                <c:pt idx="1124">
                  <c:v>9640.93</c:v>
                </c:pt>
                <c:pt idx="1125">
                  <c:v>9556.48</c:v>
                </c:pt>
                <c:pt idx="1126">
                  <c:v>9610.2900000000009</c:v>
                </c:pt>
                <c:pt idx="1127">
                  <c:v>9615.51</c:v>
                </c:pt>
                <c:pt idx="1128">
                  <c:v>9581.43</c:v>
                </c:pt>
                <c:pt idx="1129">
                  <c:v>9594.2099999999991</c:v>
                </c:pt>
                <c:pt idx="1130">
                  <c:v>9594.48</c:v>
                </c:pt>
                <c:pt idx="1131">
                  <c:v>9544.33</c:v>
                </c:pt>
                <c:pt idx="1132">
                  <c:v>9571.6200000000008</c:v>
                </c:pt>
                <c:pt idx="1133">
                  <c:v>9515.26</c:v>
                </c:pt>
                <c:pt idx="1134">
                  <c:v>9626.56</c:v>
                </c:pt>
                <c:pt idx="1135">
                  <c:v>9531.1</c:v>
                </c:pt>
                <c:pt idx="1136">
                  <c:v>9501.77</c:v>
                </c:pt>
                <c:pt idx="1137">
                  <c:v>9540.77</c:v>
                </c:pt>
                <c:pt idx="1138">
                  <c:v>9560.27</c:v>
                </c:pt>
                <c:pt idx="1139">
                  <c:v>9517.06</c:v>
                </c:pt>
                <c:pt idx="1140">
                  <c:v>9521.89</c:v>
                </c:pt>
                <c:pt idx="1141">
                  <c:v>9522.8700000000008</c:v>
                </c:pt>
                <c:pt idx="1142">
                  <c:v>9526.8799999999992</c:v>
                </c:pt>
                <c:pt idx="1143">
                  <c:v>9485.5300000000007</c:v>
                </c:pt>
                <c:pt idx="1144">
                  <c:v>9486.5</c:v>
                </c:pt>
                <c:pt idx="1145">
                  <c:v>9454</c:v>
                </c:pt>
                <c:pt idx="1146">
                  <c:v>9466.73</c:v>
                </c:pt>
                <c:pt idx="1147">
                  <c:v>9446.49</c:v>
                </c:pt>
                <c:pt idx="1148">
                  <c:v>9460.59</c:v>
                </c:pt>
                <c:pt idx="1149">
                  <c:v>9438.76</c:v>
                </c:pt>
                <c:pt idx="1150">
                  <c:v>9497.2000000000007</c:v>
                </c:pt>
                <c:pt idx="1151">
                  <c:v>9419.26</c:v>
                </c:pt>
                <c:pt idx="1152">
                  <c:v>9463.2000000000007</c:v>
                </c:pt>
                <c:pt idx="1153">
                  <c:v>9431.14</c:v>
                </c:pt>
                <c:pt idx="1154">
                  <c:v>9426.4699999999993</c:v>
                </c:pt>
                <c:pt idx="1155">
                  <c:v>9391.73</c:v>
                </c:pt>
                <c:pt idx="1156">
                  <c:v>9432.2099999999991</c:v>
                </c:pt>
                <c:pt idx="1157">
                  <c:v>9341.82</c:v>
                </c:pt>
                <c:pt idx="1158">
                  <c:v>9426.9</c:v>
                </c:pt>
                <c:pt idx="1159">
                  <c:v>9381.1299999999992</c:v>
                </c:pt>
                <c:pt idx="1160">
                  <c:v>9388.6200000000008</c:v>
                </c:pt>
                <c:pt idx="1161">
                  <c:v>9382.6</c:v>
                </c:pt>
                <c:pt idx="1162">
                  <c:v>9333.5</c:v>
                </c:pt>
                <c:pt idx="1163">
                  <c:v>9408.3799999999992</c:v>
                </c:pt>
                <c:pt idx="1164">
                  <c:v>9390.91</c:v>
                </c:pt>
                <c:pt idx="1165">
                  <c:v>9337.61</c:v>
                </c:pt>
                <c:pt idx="1166">
                  <c:v>9336.67</c:v>
                </c:pt>
                <c:pt idx="1167">
                  <c:v>9315</c:v>
                </c:pt>
                <c:pt idx="1168">
                  <c:v>9357.11</c:v>
                </c:pt>
                <c:pt idx="1169">
                  <c:v>9332.5400000000009</c:v>
                </c:pt>
                <c:pt idx="1170">
                  <c:v>9289.7000000000007</c:v>
                </c:pt>
                <c:pt idx="1171">
                  <c:v>9310.9699999999993</c:v>
                </c:pt>
                <c:pt idx="1172">
                  <c:v>9248.08</c:v>
                </c:pt>
                <c:pt idx="1173">
                  <c:v>9227.18</c:v>
                </c:pt>
                <c:pt idx="1174">
                  <c:v>9323.52</c:v>
                </c:pt>
                <c:pt idx="1175">
                  <c:v>9252.34</c:v>
                </c:pt>
                <c:pt idx="1176">
                  <c:v>9256.43</c:v>
                </c:pt>
                <c:pt idx="1177">
                  <c:v>9210.16</c:v>
                </c:pt>
                <c:pt idx="1178">
                  <c:v>9224.5</c:v>
                </c:pt>
                <c:pt idx="1179">
                  <c:v>9237.33</c:v>
                </c:pt>
                <c:pt idx="1180">
                  <c:v>9201.44</c:v>
                </c:pt>
                <c:pt idx="1181">
                  <c:v>9183.23</c:v>
                </c:pt>
                <c:pt idx="1182">
                  <c:v>9208.7000000000007</c:v>
                </c:pt>
                <c:pt idx="1183">
                  <c:v>9167.92</c:v>
                </c:pt>
                <c:pt idx="1184">
                  <c:v>9155.4699999999993</c:v>
                </c:pt>
                <c:pt idx="1185">
                  <c:v>9153.01</c:v>
                </c:pt>
                <c:pt idx="1186">
                  <c:v>9146.51</c:v>
                </c:pt>
                <c:pt idx="1187">
                  <c:v>9196.1</c:v>
                </c:pt>
                <c:pt idx="1188">
                  <c:v>9146.2099999999991</c:v>
                </c:pt>
                <c:pt idx="1189">
                  <c:v>9108.6</c:v>
                </c:pt>
                <c:pt idx="1190">
                  <c:v>9145.99</c:v>
                </c:pt>
                <c:pt idx="1191">
                  <c:v>9135.6200000000008</c:v>
                </c:pt>
                <c:pt idx="1192">
                  <c:v>9180.4</c:v>
                </c:pt>
                <c:pt idx="1193">
                  <c:v>9168.48</c:v>
                </c:pt>
                <c:pt idx="1194">
                  <c:v>9089.3799999999992</c:v>
                </c:pt>
                <c:pt idx="1195">
                  <c:v>9087.73</c:v>
                </c:pt>
                <c:pt idx="1196">
                  <c:v>9088.8700000000008</c:v>
                </c:pt>
                <c:pt idx="1197">
                  <c:v>9112.83</c:v>
                </c:pt>
                <c:pt idx="1198">
                  <c:v>9116.68</c:v>
                </c:pt>
                <c:pt idx="1199">
                  <c:v>9069.73</c:v>
                </c:pt>
                <c:pt idx="1200">
                  <c:v>9068.7099999999991</c:v>
                </c:pt>
                <c:pt idx="1201">
                  <c:v>9068.85</c:v>
                </c:pt>
                <c:pt idx="1202">
                  <c:v>9033.2999999999993</c:v>
                </c:pt>
                <c:pt idx="1203">
                  <c:v>9012.41</c:v>
                </c:pt>
                <c:pt idx="1204">
                  <c:v>9005.7900000000009</c:v>
                </c:pt>
                <c:pt idx="1205">
                  <c:v>9004.14</c:v>
                </c:pt>
                <c:pt idx="1206">
                  <c:v>8970.68</c:v>
                </c:pt>
                <c:pt idx="1207">
                  <c:v>9015.7800000000007</c:v>
                </c:pt>
                <c:pt idx="1208">
                  <c:v>8984.68</c:v>
                </c:pt>
                <c:pt idx="1209">
                  <c:v>8977.31</c:v>
                </c:pt>
                <c:pt idx="1210">
                  <c:v>8969.19</c:v>
                </c:pt>
                <c:pt idx="1211">
                  <c:v>8966.7099999999991</c:v>
                </c:pt>
                <c:pt idx="1212">
                  <c:v>8894.5499999999993</c:v>
                </c:pt>
                <c:pt idx="1213">
                  <c:v>8868.6</c:v>
                </c:pt>
                <c:pt idx="1214">
                  <c:v>8872.49</c:v>
                </c:pt>
                <c:pt idx="1215">
                  <c:v>8887.5</c:v>
                </c:pt>
                <c:pt idx="1216">
                  <c:v>8917.26</c:v>
                </c:pt>
                <c:pt idx="1217">
                  <c:v>8914.8700000000008</c:v>
                </c:pt>
                <c:pt idx="1218">
                  <c:v>8856.23</c:v>
                </c:pt>
                <c:pt idx="1219">
                  <c:v>8882.83</c:v>
                </c:pt>
                <c:pt idx="1220">
                  <c:v>8833.73</c:v>
                </c:pt>
                <c:pt idx="1221">
                  <c:v>8827.58</c:v>
                </c:pt>
                <c:pt idx="1222">
                  <c:v>8863.9599999999991</c:v>
                </c:pt>
                <c:pt idx="1223">
                  <c:v>8803.19</c:v>
                </c:pt>
                <c:pt idx="1224">
                  <c:v>8858.7099999999991</c:v>
                </c:pt>
                <c:pt idx="1225">
                  <c:v>8913.98</c:v>
                </c:pt>
                <c:pt idx="1226">
                  <c:v>8840.92</c:v>
                </c:pt>
                <c:pt idx="1227">
                  <c:v>8799.1299999999992</c:v>
                </c:pt>
                <c:pt idx="1228">
                  <c:v>8809.5499999999993</c:v>
                </c:pt>
                <c:pt idx="1229">
                  <c:v>8803.1200000000008</c:v>
                </c:pt>
                <c:pt idx="1230">
                  <c:v>8812.81</c:v>
                </c:pt>
                <c:pt idx="1231">
                  <c:v>8759.39</c:v>
                </c:pt>
                <c:pt idx="1232">
                  <c:v>8803.0300000000007</c:v>
                </c:pt>
                <c:pt idx="1233">
                  <c:v>8796.7999999999993</c:v>
                </c:pt>
                <c:pt idx="1234">
                  <c:v>8758.57</c:v>
                </c:pt>
                <c:pt idx="1235">
                  <c:v>8765.4</c:v>
                </c:pt>
                <c:pt idx="1236">
                  <c:v>8705.8799999999992</c:v>
                </c:pt>
                <c:pt idx="1237">
                  <c:v>8709.68</c:v>
                </c:pt>
                <c:pt idx="1238">
                  <c:v>8751.08</c:v>
                </c:pt>
                <c:pt idx="1239">
                  <c:v>8684.82</c:v>
                </c:pt>
                <c:pt idx="1240">
                  <c:v>8720.06</c:v>
                </c:pt>
                <c:pt idx="1241">
                  <c:v>8700.07</c:v>
                </c:pt>
                <c:pt idx="1242">
                  <c:v>8709.75</c:v>
                </c:pt>
                <c:pt idx="1243">
                  <c:v>8675.9699999999993</c:v>
                </c:pt>
                <c:pt idx="1244">
                  <c:v>8648.25</c:v>
                </c:pt>
                <c:pt idx="1245">
                  <c:v>8663.5499999999993</c:v>
                </c:pt>
                <c:pt idx="1246">
                  <c:v>8629.7000000000007</c:v>
                </c:pt>
                <c:pt idx="1247">
                  <c:v>8604.5400000000009</c:v>
                </c:pt>
                <c:pt idx="1248">
                  <c:v>8595.65</c:v>
                </c:pt>
                <c:pt idx="1249">
                  <c:v>8645.01</c:v>
                </c:pt>
                <c:pt idx="1250">
                  <c:v>8611.6200000000008</c:v>
                </c:pt>
                <c:pt idx="1251">
                  <c:v>8601.18</c:v>
                </c:pt>
                <c:pt idx="1252">
                  <c:v>8599.7000000000007</c:v>
                </c:pt>
                <c:pt idx="1253">
                  <c:v>8618.44</c:v>
                </c:pt>
                <c:pt idx="1254">
                  <c:v>8595.44</c:v>
                </c:pt>
                <c:pt idx="1255">
                  <c:v>8563.84</c:v>
                </c:pt>
                <c:pt idx="1256">
                  <c:v>8582.51</c:v>
                </c:pt>
                <c:pt idx="1257">
                  <c:v>8569.5400000000009</c:v>
                </c:pt>
                <c:pt idx="1258">
                  <c:v>8574.8799999999992</c:v>
                </c:pt>
                <c:pt idx="1259">
                  <c:v>8546.64</c:v>
                </c:pt>
                <c:pt idx="1260">
                  <c:v>8545.19</c:v>
                </c:pt>
                <c:pt idx="1261">
                  <c:v>8589.49</c:v>
                </c:pt>
                <c:pt idx="1262">
                  <c:v>8560.31</c:v>
                </c:pt>
                <c:pt idx="1263">
                  <c:v>8487.0499999999993</c:v>
                </c:pt>
                <c:pt idx="1264">
                  <c:v>8535.33</c:v>
                </c:pt>
                <c:pt idx="1265">
                  <c:v>8507.59</c:v>
                </c:pt>
                <c:pt idx="1266">
                  <c:v>8507.01</c:v>
                </c:pt>
                <c:pt idx="1267">
                  <c:v>8447.2099999999991</c:v>
                </c:pt>
                <c:pt idx="1268">
                  <c:v>8475.68</c:v>
                </c:pt>
                <c:pt idx="1269">
                  <c:v>8442.48</c:v>
                </c:pt>
                <c:pt idx="1270">
                  <c:v>8424.16</c:v>
                </c:pt>
                <c:pt idx="1271">
                  <c:v>8406.68</c:v>
                </c:pt>
                <c:pt idx="1272">
                  <c:v>8394.69</c:v>
                </c:pt>
                <c:pt idx="1273">
                  <c:v>8416.86</c:v>
                </c:pt>
                <c:pt idx="1274">
                  <c:v>8401.5</c:v>
                </c:pt>
                <c:pt idx="1275">
                  <c:v>8377.7199999999993</c:v>
                </c:pt>
                <c:pt idx="1276">
                  <c:v>8385.9699999999993</c:v>
                </c:pt>
                <c:pt idx="1277">
                  <c:v>8345.2999999999993</c:v>
                </c:pt>
                <c:pt idx="1278">
                  <c:v>8332.11</c:v>
                </c:pt>
                <c:pt idx="1279">
                  <c:v>8360.64</c:v>
                </c:pt>
                <c:pt idx="1280">
                  <c:v>8305.75</c:v>
                </c:pt>
                <c:pt idx="1281">
                  <c:v>8310.5</c:v>
                </c:pt>
                <c:pt idx="1282">
                  <c:v>8308.41</c:v>
                </c:pt>
                <c:pt idx="1283">
                  <c:v>8282.92</c:v>
                </c:pt>
                <c:pt idx="1284">
                  <c:v>8278.42</c:v>
                </c:pt>
                <c:pt idx="1285">
                  <c:v>8297.26</c:v>
                </c:pt>
                <c:pt idx="1286">
                  <c:v>8227.59</c:v>
                </c:pt>
                <c:pt idx="1287">
                  <c:v>8260.07</c:v>
                </c:pt>
                <c:pt idx="1288">
                  <c:v>8250.0499999999993</c:v>
                </c:pt>
                <c:pt idx="1289">
                  <c:v>8217.99</c:v>
                </c:pt>
                <c:pt idx="1290">
                  <c:v>8171.85</c:v>
                </c:pt>
                <c:pt idx="1291">
                  <c:v>8196.81</c:v>
                </c:pt>
                <c:pt idx="1292">
                  <c:v>8192.85</c:v>
                </c:pt>
                <c:pt idx="1293">
                  <c:v>8208.65</c:v>
                </c:pt>
                <c:pt idx="1294">
                  <c:v>8181.67</c:v>
                </c:pt>
                <c:pt idx="1295">
                  <c:v>8151.19</c:v>
                </c:pt>
                <c:pt idx="1296">
                  <c:v>8143.7</c:v>
                </c:pt>
                <c:pt idx="1297">
                  <c:v>8130.39</c:v>
                </c:pt>
                <c:pt idx="1298">
                  <c:v>8107.64</c:v>
                </c:pt>
                <c:pt idx="1299">
                  <c:v>8114.29</c:v>
                </c:pt>
                <c:pt idx="1300">
                  <c:v>8112.26</c:v>
                </c:pt>
                <c:pt idx="1301">
                  <c:v>8100.22</c:v>
                </c:pt>
                <c:pt idx="1302">
                  <c:v>8081.4</c:v>
                </c:pt>
                <c:pt idx="1303">
                  <c:v>8046.84</c:v>
                </c:pt>
                <c:pt idx="1304">
                  <c:v>8048.03</c:v>
                </c:pt>
                <c:pt idx="1305">
                  <c:v>8013.03</c:v>
                </c:pt>
                <c:pt idx="1306">
                  <c:v>8003.34</c:v>
                </c:pt>
                <c:pt idx="1307">
                  <c:v>7978.15</c:v>
                </c:pt>
                <c:pt idx="1308">
                  <c:v>7977.98</c:v>
                </c:pt>
                <c:pt idx="1309">
                  <c:v>7973.59</c:v>
                </c:pt>
                <c:pt idx="1310">
                  <c:v>7925.5</c:v>
                </c:pt>
                <c:pt idx="1311">
                  <c:v>7964.67</c:v>
                </c:pt>
                <c:pt idx="1312">
                  <c:v>7951.15</c:v>
                </c:pt>
                <c:pt idx="1313">
                  <c:v>7937.55</c:v>
                </c:pt>
                <c:pt idx="1314">
                  <c:v>7928.2</c:v>
                </c:pt>
                <c:pt idx="1315">
                  <c:v>7914.85</c:v>
                </c:pt>
                <c:pt idx="1316">
                  <c:v>7869.61</c:v>
                </c:pt>
                <c:pt idx="1317">
                  <c:v>7827.25</c:v>
                </c:pt>
                <c:pt idx="1318">
                  <c:v>7894.43</c:v>
                </c:pt>
                <c:pt idx="1319">
                  <c:v>7881.23</c:v>
                </c:pt>
                <c:pt idx="1320">
                  <c:v>7822.98</c:v>
                </c:pt>
                <c:pt idx="1321">
                  <c:v>7788.79</c:v>
                </c:pt>
                <c:pt idx="1322">
                  <c:v>7788.52</c:v>
                </c:pt>
                <c:pt idx="1323">
                  <c:v>7792.96</c:v>
                </c:pt>
                <c:pt idx="1324">
                  <c:v>7725.47</c:v>
                </c:pt>
                <c:pt idx="1325">
                  <c:v>7784.34</c:v>
                </c:pt>
                <c:pt idx="1326">
                  <c:v>7735.36</c:v>
                </c:pt>
                <c:pt idx="1327">
                  <c:v>7721.11</c:v>
                </c:pt>
                <c:pt idx="1328">
                  <c:v>7707.03</c:v>
                </c:pt>
                <c:pt idx="1329">
                  <c:v>7728.97</c:v>
                </c:pt>
                <c:pt idx="1330">
                  <c:v>7645.99</c:v>
                </c:pt>
                <c:pt idx="1331">
                  <c:v>7691.1</c:v>
                </c:pt>
                <c:pt idx="1332">
                  <c:v>7622.25</c:v>
                </c:pt>
                <c:pt idx="1333">
                  <c:v>7655.9</c:v>
                </c:pt>
                <c:pt idx="1334">
                  <c:v>7612.89</c:v>
                </c:pt>
                <c:pt idx="1335">
                  <c:v>7669.34</c:v>
                </c:pt>
                <c:pt idx="1336">
                  <c:v>7594.39</c:v>
                </c:pt>
                <c:pt idx="1337">
                  <c:v>7627.13</c:v>
                </c:pt>
                <c:pt idx="1338">
                  <c:v>7609.48</c:v>
                </c:pt>
                <c:pt idx="1339">
                  <c:v>7572.04</c:v>
                </c:pt>
                <c:pt idx="1340">
                  <c:v>7518.02</c:v>
                </c:pt>
                <c:pt idx="1341">
                  <c:v>7501.56</c:v>
                </c:pt>
                <c:pt idx="1342">
                  <c:v>7549.92</c:v>
                </c:pt>
                <c:pt idx="1343">
                  <c:v>7490.31</c:v>
                </c:pt>
                <c:pt idx="1344">
                  <c:v>7498.17</c:v>
                </c:pt>
                <c:pt idx="1345">
                  <c:v>7445.34</c:v>
                </c:pt>
                <c:pt idx="1346">
                  <c:v>7433.55</c:v>
                </c:pt>
                <c:pt idx="1347">
                  <c:v>7449.31</c:v>
                </c:pt>
                <c:pt idx="1348">
                  <c:v>7418.41</c:v>
                </c:pt>
                <c:pt idx="1349">
                  <c:v>7425.35</c:v>
                </c:pt>
                <c:pt idx="1350">
                  <c:v>7439.89</c:v>
                </c:pt>
                <c:pt idx="1351">
                  <c:v>7390.57</c:v>
                </c:pt>
                <c:pt idx="1352">
                  <c:v>7323.77</c:v>
                </c:pt>
                <c:pt idx="1353">
                  <c:v>7317.91</c:v>
                </c:pt>
                <c:pt idx="1354">
                  <c:v>7315.49</c:v>
                </c:pt>
                <c:pt idx="1355">
                  <c:v>7340.24</c:v>
                </c:pt>
                <c:pt idx="1356">
                  <c:v>7320.62</c:v>
                </c:pt>
                <c:pt idx="1357">
                  <c:v>7323.31</c:v>
                </c:pt>
                <c:pt idx="1358">
                  <c:v>7254.39</c:v>
                </c:pt>
                <c:pt idx="1359">
                  <c:v>7249.57</c:v>
                </c:pt>
                <c:pt idx="1360">
                  <c:v>7231.98</c:v>
                </c:pt>
                <c:pt idx="1361">
                  <c:v>7190.46</c:v>
                </c:pt>
                <c:pt idx="1362">
                  <c:v>7202.27</c:v>
                </c:pt>
                <c:pt idx="1363">
                  <c:v>7175.28</c:v>
                </c:pt>
                <c:pt idx="1364">
                  <c:v>7154.74</c:v>
                </c:pt>
                <c:pt idx="1365">
                  <c:v>7160.82</c:v>
                </c:pt>
                <c:pt idx="1366">
                  <c:v>7088.95</c:v>
                </c:pt>
                <c:pt idx="1367">
                  <c:v>7122.48</c:v>
                </c:pt>
                <c:pt idx="1368">
                  <c:v>7109.17</c:v>
                </c:pt>
                <c:pt idx="1369">
                  <c:v>7122.08</c:v>
                </c:pt>
                <c:pt idx="1370">
                  <c:v>7063.37</c:v>
                </c:pt>
                <c:pt idx="1371">
                  <c:v>7023.76</c:v>
                </c:pt>
                <c:pt idx="1372">
                  <c:v>7041.11</c:v>
                </c:pt>
                <c:pt idx="1373">
                  <c:v>7022.76</c:v>
                </c:pt>
                <c:pt idx="1374">
                  <c:v>6996.06</c:v>
                </c:pt>
                <c:pt idx="1375">
                  <c:v>6962.42</c:v>
                </c:pt>
                <c:pt idx="1376">
                  <c:v>6968.03</c:v>
                </c:pt>
                <c:pt idx="1377">
                  <c:v>6882.26</c:v>
                </c:pt>
                <c:pt idx="1378">
                  <c:v>6882.48</c:v>
                </c:pt>
                <c:pt idx="1379">
                  <c:v>6893.52</c:v>
                </c:pt>
                <c:pt idx="1380">
                  <c:v>6892.29</c:v>
                </c:pt>
                <c:pt idx="1381">
                  <c:v>6883.21</c:v>
                </c:pt>
                <c:pt idx="1382">
                  <c:v>6793.15</c:v>
                </c:pt>
                <c:pt idx="1383">
                  <c:v>6810.81</c:v>
                </c:pt>
                <c:pt idx="1384">
                  <c:v>6810.41</c:v>
                </c:pt>
                <c:pt idx="1385">
                  <c:v>6787.75</c:v>
                </c:pt>
                <c:pt idx="1386">
                  <c:v>6723.35</c:v>
                </c:pt>
                <c:pt idx="1387">
                  <c:v>6716.2</c:v>
                </c:pt>
                <c:pt idx="1388">
                  <c:v>6704.08</c:v>
                </c:pt>
                <c:pt idx="1389">
                  <c:v>6643.78</c:v>
                </c:pt>
                <c:pt idx="1390">
                  <c:v>6630.68</c:v>
                </c:pt>
                <c:pt idx="1391">
                  <c:v>6587.61</c:v>
                </c:pt>
                <c:pt idx="1392">
                  <c:v>6571.82</c:v>
                </c:pt>
                <c:pt idx="1393">
                  <c:v>6551.05</c:v>
                </c:pt>
                <c:pt idx="1394">
                  <c:v>6530.02</c:v>
                </c:pt>
                <c:pt idx="1395">
                  <c:v>6492.88</c:v>
                </c:pt>
                <c:pt idx="1396">
                  <c:v>6511.82</c:v>
                </c:pt>
                <c:pt idx="1397">
                  <c:v>6457.49</c:v>
                </c:pt>
                <c:pt idx="1398">
                  <c:v>6440.1</c:v>
                </c:pt>
                <c:pt idx="1399">
                  <c:v>6405.06</c:v>
                </c:pt>
                <c:pt idx="1400">
                  <c:v>6390.67</c:v>
                </c:pt>
                <c:pt idx="1401">
                  <c:v>6341.77</c:v>
                </c:pt>
                <c:pt idx="1402">
                  <c:v>6352.7</c:v>
                </c:pt>
                <c:pt idx="1403">
                  <c:v>6293.68</c:v>
                </c:pt>
                <c:pt idx="1404">
                  <c:v>6270.36</c:v>
                </c:pt>
                <c:pt idx="1405">
                  <c:v>6229.91</c:v>
                </c:pt>
                <c:pt idx="1406">
                  <c:v>6180.04</c:v>
                </c:pt>
                <c:pt idx="1407">
                  <c:v>6173.96</c:v>
                </c:pt>
                <c:pt idx="1408">
                  <c:v>6152.93</c:v>
                </c:pt>
                <c:pt idx="1409">
                  <c:v>6080.22</c:v>
                </c:pt>
                <c:pt idx="1410">
                  <c:v>6081.23</c:v>
                </c:pt>
                <c:pt idx="1411">
                  <c:v>6037.82</c:v>
                </c:pt>
                <c:pt idx="1412">
                  <c:v>6006.39</c:v>
                </c:pt>
                <c:pt idx="1413">
                  <c:v>5970.07</c:v>
                </c:pt>
                <c:pt idx="1414">
                  <c:v>5936.6</c:v>
                </c:pt>
                <c:pt idx="1415">
                  <c:v>5860.32</c:v>
                </c:pt>
                <c:pt idx="1416">
                  <c:v>5835.9</c:v>
                </c:pt>
                <c:pt idx="1417">
                  <c:v>5795</c:v>
                </c:pt>
                <c:pt idx="1418">
                  <c:v>5750.31</c:v>
                </c:pt>
                <c:pt idx="1419">
                  <c:v>5707.7</c:v>
                </c:pt>
                <c:pt idx="1420">
                  <c:v>5698.26</c:v>
                </c:pt>
                <c:pt idx="1421">
                  <c:v>5630.11</c:v>
                </c:pt>
                <c:pt idx="1422">
                  <c:v>5575.16</c:v>
                </c:pt>
                <c:pt idx="1423">
                  <c:v>5581.26</c:v>
                </c:pt>
                <c:pt idx="1424">
                  <c:v>5481.44</c:v>
                </c:pt>
                <c:pt idx="1425">
                  <c:v>5474.73</c:v>
                </c:pt>
                <c:pt idx="1426">
                  <c:v>5407.32</c:v>
                </c:pt>
                <c:pt idx="1427">
                  <c:v>5363.47</c:v>
                </c:pt>
                <c:pt idx="1428">
                  <c:v>5324.71</c:v>
                </c:pt>
                <c:pt idx="1429">
                  <c:v>5273.33</c:v>
                </c:pt>
                <c:pt idx="1430">
                  <c:v>5215.12</c:v>
                </c:pt>
                <c:pt idx="1431">
                  <c:v>5176.53</c:v>
                </c:pt>
                <c:pt idx="1432">
                  <c:v>5166.4799999999996</c:v>
                </c:pt>
                <c:pt idx="1433">
                  <c:v>5079.18</c:v>
                </c:pt>
                <c:pt idx="1434">
                  <c:v>5038.17</c:v>
                </c:pt>
                <c:pt idx="1435">
                  <c:v>4999.8</c:v>
                </c:pt>
                <c:pt idx="1436">
                  <c:v>4911.92</c:v>
                </c:pt>
                <c:pt idx="1437">
                  <c:v>4867.6499999999996</c:v>
                </c:pt>
                <c:pt idx="1438">
                  <c:v>4828.8900000000003</c:v>
                </c:pt>
                <c:pt idx="1439">
                  <c:v>4769.0200000000004</c:v>
                </c:pt>
                <c:pt idx="1440">
                  <c:v>4731.7700000000004</c:v>
                </c:pt>
                <c:pt idx="1441">
                  <c:v>4689.17</c:v>
                </c:pt>
                <c:pt idx="1442">
                  <c:v>4606.3900000000003</c:v>
                </c:pt>
                <c:pt idx="1443">
                  <c:v>4572.38</c:v>
                </c:pt>
                <c:pt idx="1444">
                  <c:v>4509.29</c:v>
                </c:pt>
                <c:pt idx="1445">
                  <c:v>4424.04</c:v>
                </c:pt>
                <c:pt idx="1446">
                  <c:v>4370.0600000000004</c:v>
                </c:pt>
                <c:pt idx="1447">
                  <c:v>4310.3500000000004</c:v>
                </c:pt>
                <c:pt idx="1448">
                  <c:v>4248.66</c:v>
                </c:pt>
                <c:pt idx="1449">
                  <c:v>4250.5</c:v>
                </c:pt>
                <c:pt idx="1450">
                  <c:v>4167.1400000000003</c:v>
                </c:pt>
                <c:pt idx="1451">
                  <c:v>4115.2</c:v>
                </c:pt>
                <c:pt idx="1452">
                  <c:v>4036.51</c:v>
                </c:pt>
                <c:pt idx="1453">
                  <c:v>3979.4</c:v>
                </c:pt>
                <c:pt idx="1454">
                  <c:v>3896.37</c:v>
                </c:pt>
                <c:pt idx="1455">
                  <c:v>3800.43</c:v>
                </c:pt>
                <c:pt idx="1456">
                  <c:v>3737.99</c:v>
                </c:pt>
                <c:pt idx="1457">
                  <c:v>3619.42</c:v>
                </c:pt>
                <c:pt idx="1458">
                  <c:v>3521.41</c:v>
                </c:pt>
                <c:pt idx="1459">
                  <c:v>3471.23</c:v>
                </c:pt>
                <c:pt idx="1460">
                  <c:v>3337.2</c:v>
                </c:pt>
                <c:pt idx="1461">
                  <c:v>3219.43</c:v>
                </c:pt>
                <c:pt idx="1462">
                  <c:v>3067.98</c:v>
                </c:pt>
                <c:pt idx="1463">
                  <c:v>2913.3</c:v>
                </c:pt>
                <c:pt idx="1464">
                  <c:v>2731.06</c:v>
                </c:pt>
                <c:pt idx="1465">
                  <c:v>2529.17</c:v>
                </c:pt>
                <c:pt idx="1466">
                  <c:v>2321.33</c:v>
                </c:pt>
                <c:pt idx="1467">
                  <c:v>2126.67</c:v>
                </c:pt>
                <c:pt idx="1468">
                  <c:v>1924.2</c:v>
                </c:pt>
                <c:pt idx="1469">
                  <c:v>1689.33</c:v>
                </c:pt>
                <c:pt idx="1470">
                  <c:v>1431.71</c:v>
                </c:pt>
                <c:pt idx="1471">
                  <c:v>1798.88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8E-447B-8C07-CE9D0823CF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A15_SP2_20_E!$B$3</c:f>
              <c:strCache>
                <c:ptCount val="1"/>
                <c:pt idx="0">
                  <c:v>A15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A15_SP2_20_E!$A$18:$A$1489</c:f>
              <c:numCache>
                <c:formatCode>General</c:formatCode>
                <c:ptCount val="147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</c:numCache>
            </c:numRef>
          </c:xVal>
          <c:yVal>
            <c:numRef>
              <c:f>A15_SP2_20_E!$H$18:$H$1489</c:f>
              <c:numCache>
                <c:formatCode>0.0</c:formatCode>
                <c:ptCount val="1472"/>
                <c:pt idx="0">
                  <c:v>13181.150677928565</c:v>
                </c:pt>
                <c:pt idx="1">
                  <c:v>25652.36505363476</c:v>
                </c:pt>
                <c:pt idx="2">
                  <c:v>39470.627996891053</c:v>
                </c:pt>
                <c:pt idx="3">
                  <c:v>51304.730107269519</c:v>
                </c:pt>
                <c:pt idx="4">
                  <c:v>64362.015021957501</c:v>
                </c:pt>
                <c:pt idx="5">
                  <c:v>76544.825008256579</c:v>
                </c:pt>
                <c:pt idx="6">
                  <c:v>89462.049502792419</c:v>
                </c:pt>
                <c:pt idx="7">
                  <c:v>101156.58290176681</c:v>
                </c:pt>
                <c:pt idx="8">
                  <c:v>114002.93086336089</c:v>
                </c:pt>
                <c:pt idx="9">
                  <c:v>125777.88146896621</c:v>
                </c:pt>
                <c:pt idx="10">
                  <c:v>138355.66961586283</c:v>
                </c:pt>
                <c:pt idx="11">
                  <c:v>150668.19685280736</c:v>
                </c:pt>
                <c:pt idx="12">
                  <c:v>162084.44620712855</c:v>
                </c:pt>
                <c:pt idx="13">
                  <c:v>175471.17779670516</c:v>
                </c:pt>
                <c:pt idx="14">
                  <c:v>187347.4737964322</c:v>
                </c:pt>
                <c:pt idx="15">
                  <c:v>198449.54631770228</c:v>
                </c:pt>
                <c:pt idx="16">
                  <c:v>210123.04904227293</c:v>
                </c:pt>
                <c:pt idx="17">
                  <c:v>223255.73960741507</c:v>
                </c:pt>
                <c:pt idx="18">
                  <c:v>234033.6028988075</c:v>
                </c:pt>
                <c:pt idx="19">
                  <c:v>246776.63790802358</c:v>
                </c:pt>
                <c:pt idx="20">
                  <c:v>259563.76646398421</c:v>
                </c:pt>
                <c:pt idx="21">
                  <c:v>271923.94581941207</c:v>
                </c:pt>
                <c:pt idx="22">
                  <c:v>281846.01089375204</c:v>
                </c:pt>
                <c:pt idx="23">
                  <c:v>294100.18528043694</c:v>
                </c:pt>
                <c:pt idx="24">
                  <c:v>305829.78028413019</c:v>
                </c:pt>
                <c:pt idx="25">
                  <c:v>316437.43671783537</c:v>
                </c:pt>
                <c:pt idx="26">
                  <c:v>328608.10736082902</c:v>
                </c:pt>
                <c:pt idx="27">
                  <c:v>338472.32265354285</c:v>
                </c:pt>
                <c:pt idx="28">
                  <c:v>353551.75146020675</c:v>
                </c:pt>
                <c:pt idx="29">
                  <c:v>362648.91712879593</c:v>
                </c:pt>
                <c:pt idx="30">
                  <c:v>377290.78993280366</c:v>
                </c:pt>
                <c:pt idx="31">
                  <c:v>387481.14806439501</c:v>
                </c:pt>
                <c:pt idx="32">
                  <c:v>401632.13121879101</c:v>
                </c:pt>
                <c:pt idx="33">
                  <c:v>411002.10607930209</c:v>
                </c:pt>
                <c:pt idx="34">
                  <c:v>423807.50569543202</c:v>
                </c:pt>
                <c:pt idx="35">
                  <c:v>435178.70055455517</c:v>
                </c:pt>
                <c:pt idx="36">
                  <c:v>447266.99779218168</c:v>
                </c:pt>
                <c:pt idx="37">
                  <c:v>458579.35703144711</c:v>
                </c:pt>
                <c:pt idx="38">
                  <c:v>468274.22357992257</c:v>
                </c:pt>
                <c:pt idx="39">
                  <c:v>485173.76349319395</c:v>
                </c:pt>
                <c:pt idx="40">
                  <c:v>493948.61781606835</c:v>
                </c:pt>
                <c:pt idx="41">
                  <c:v>507708.48398031434</c:v>
                </c:pt>
                <c:pt idx="42">
                  <c:v>516302.34907529928</c:v>
                </c:pt>
                <c:pt idx="43">
                  <c:v>528309.38044914347</c:v>
                </c:pt>
                <c:pt idx="44">
                  <c:v>537605.7943723707</c:v>
                </c:pt>
                <c:pt idx="45">
                  <c:v>554186.25413510099</c:v>
                </c:pt>
                <c:pt idx="46">
                  <c:v>562439.92021700542</c:v>
                </c:pt>
                <c:pt idx="47">
                  <c:v>576337.50594452012</c:v>
                </c:pt>
                <c:pt idx="48">
                  <c:v>586373.53384326096</c:v>
                </c:pt>
                <c:pt idx="49">
                  <c:v>596342.54319175973</c:v>
                </c:pt>
                <c:pt idx="50">
                  <c:v>612358.60006605263</c:v>
                </c:pt>
                <c:pt idx="51">
                  <c:v>624365.63143989677</c:v>
                </c:pt>
                <c:pt idx="52">
                  <c:v>635304.92344660393</c:v>
                </c:pt>
                <c:pt idx="53">
                  <c:v>647291.80879465304</c:v>
                </c:pt>
                <c:pt idx="54">
                  <c:v>657073.74867734197</c:v>
                </c:pt>
                <c:pt idx="55">
                  <c:v>667903.64837477088</c:v>
                </c:pt>
                <c:pt idx="56">
                  <c:v>679830.49923860608</c:v>
                </c:pt>
                <c:pt idx="57">
                  <c:v>691757.35010244127</c:v>
                </c:pt>
                <c:pt idx="58">
                  <c:v>708414.85105680604</c:v>
                </c:pt>
                <c:pt idx="59">
                  <c:v>712044.88379773556</c:v>
                </c:pt>
                <c:pt idx="60">
                  <c:v>733661.95911392954</c:v>
                </c:pt>
                <c:pt idx="61">
                  <c:v>735779.71325766004</c:v>
                </c:pt>
                <c:pt idx="62">
                  <c:v>753908.82922704984</c:v>
                </c:pt>
                <c:pt idx="63">
                  <c:v>759514.54271758453</c:v>
                </c:pt>
                <c:pt idx="64">
                  <c:v>776541.70298231323</c:v>
                </c:pt>
                <c:pt idx="65">
                  <c:v>789809.2496664332</c:v>
                </c:pt>
                <c:pt idx="66">
                  <c:v>797767.17619716306</c:v>
                </c:pt>
                <c:pt idx="67">
                  <c:v>806984.20163743361</c:v>
                </c:pt>
                <c:pt idx="68">
                  <c:v>821581.12175528728</c:v>
                </c:pt>
                <c:pt idx="69">
                  <c:v>836275.68013479887</c:v>
                </c:pt>
                <c:pt idx="70">
                  <c:v>843988.41994683363</c:v>
                </c:pt>
                <c:pt idx="71">
                  <c:v>861610.09054519981</c:v>
                </c:pt>
                <c:pt idx="72">
                  <c:v>866321.27528724493</c:v>
                </c:pt>
                <c:pt idx="73">
                  <c:v>881115.98565059796</c:v>
                </c:pt>
                <c:pt idx="74">
                  <c:v>885642.60340131586</c:v>
                </c:pt>
                <c:pt idx="75">
                  <c:v>907956.45271778153</c:v>
                </c:pt>
                <c:pt idx="76">
                  <c:v>913790.9342070939</c:v>
                </c:pt>
                <c:pt idx="77">
                  <c:v>927198.5458570848</c:v>
                </c:pt>
                <c:pt idx="78">
                  <c:v>939085.70670140651</c:v>
                </c:pt>
                <c:pt idx="79">
                  <c:v>952557.82232497085</c:v>
                </c:pt>
                <c:pt idx="80">
                  <c:v>962860.02839004959</c:v>
                </c:pt>
                <c:pt idx="81">
                  <c:v>973128.00785690523</c:v>
                </c:pt>
                <c:pt idx="82">
                  <c:v>988278.7406621573</c:v>
                </c:pt>
                <c:pt idx="83">
                  <c:v>991919.71580947365</c:v>
                </c:pt>
                <c:pt idx="84">
                  <c:v>1007057.3992241609</c:v>
                </c:pt>
                <c:pt idx="85">
                  <c:v>1018905.1333326804</c:v>
                </c:pt>
                <c:pt idx="86">
                  <c:v>1034182.9934559792</c:v>
                </c:pt>
                <c:pt idx="87">
                  <c:v>1035730.0868772337</c:v>
                </c:pt>
                <c:pt idx="88">
                  <c:v>1057957.3151446225</c:v>
                </c:pt>
                <c:pt idx="89">
                  <c:v>1061017.3763520713</c:v>
                </c:pt>
                <c:pt idx="90">
                  <c:v>1078143.8038752782</c:v>
                </c:pt>
                <c:pt idx="91">
                  <c:v>1081027.7917832728</c:v>
                </c:pt>
                <c:pt idx="92">
                  <c:v>1103669.56988649</c:v>
                </c:pt>
                <c:pt idx="93">
                  <c:v>1110005.3962629826</c:v>
                </c:pt>
                <c:pt idx="94">
                  <c:v>1119962.7861494089</c:v>
                </c:pt>
                <c:pt idx="95">
                  <c:v>1129887.3675024365</c:v>
                </c:pt>
                <c:pt idx="96">
                  <c:v>1143540.9500683437</c:v>
                </c:pt>
                <c:pt idx="97">
                  <c:v>1159155.6281603535</c:v>
                </c:pt>
                <c:pt idx="98">
                  <c:v>1165196.3477368879</c:v>
                </c:pt>
                <c:pt idx="99">
                  <c:v>1184773.410851954</c:v>
                </c:pt>
                <c:pt idx="100">
                  <c:v>1184831.7740741633</c:v>
                </c:pt>
                <c:pt idx="101">
                  <c:v>1204473.9406257896</c:v>
                </c:pt>
                <c:pt idx="102">
                  <c:v>1206312.9799115409</c:v>
                </c:pt>
                <c:pt idx="103">
                  <c:v>1230124.3400885384</c:v>
                </c:pt>
                <c:pt idx="104">
                  <c:v>1223718.2464615246</c:v>
                </c:pt>
                <c:pt idx="105">
                  <c:v>1251708.2128071929</c:v>
                </c:pt>
                <c:pt idx="106">
                  <c:v>1257282.3230522848</c:v>
                </c:pt>
                <c:pt idx="107">
                  <c:v>1266948.8277228675</c:v>
                </c:pt>
                <c:pt idx="108">
                  <c:v>1282892.9485183915</c:v>
                </c:pt>
                <c:pt idx="109">
                  <c:v>1281990.5439120734</c:v>
                </c:pt>
                <c:pt idx="110">
                  <c:v>1304283.5313906877</c:v>
                </c:pt>
                <c:pt idx="111">
                  <c:v>1307432.305151921</c:v>
                </c:pt>
                <c:pt idx="112">
                  <c:v>1329971.588830993</c:v>
                </c:pt>
                <c:pt idx="113">
                  <c:v>1330779.3106010624</c:v>
                </c:pt>
                <c:pt idx="114">
                  <c:v>1353510.908987294</c:v>
                </c:pt>
                <c:pt idx="115">
                  <c:v>1347520.8218255686</c:v>
                </c:pt>
                <c:pt idx="116">
                  <c:v>1377050.2291435946</c:v>
                </c:pt>
                <c:pt idx="117">
                  <c:v>1381989.6274714738</c:v>
                </c:pt>
                <c:pt idx="118">
                  <c:v>1395989.9120279744</c:v>
                </c:pt>
                <c:pt idx="119">
                  <c:v>1403112.9952413645</c:v>
                </c:pt>
                <c:pt idx="120">
                  <c:v>1421786.5522366958</c:v>
                </c:pt>
                <c:pt idx="121">
                  <c:v>1426498.2118287205</c:v>
                </c:pt>
                <c:pt idx="122">
                  <c:v>1440548.5099914516</c:v>
                </c:pt>
                <c:pt idx="123">
                  <c:v>1454644.9503484776</c:v>
                </c:pt>
                <c:pt idx="124">
                  <c:v>1463972.0629994427</c:v>
                </c:pt>
                <c:pt idx="125">
                  <c:v>1478106.9656766788</c:v>
                </c:pt>
                <c:pt idx="126">
                  <c:v>1477705.7422875159</c:v>
                </c:pt>
                <c:pt idx="127">
                  <c:v>1501568.98100488</c:v>
                </c:pt>
                <c:pt idx="128">
                  <c:v>1503425.2742241586</c:v>
                </c:pt>
                <c:pt idx="129">
                  <c:v>1522530.9455194206</c:v>
                </c:pt>
                <c:pt idx="130">
                  <c:v>1531731.6864718229</c:v>
                </c:pt>
                <c:pt idx="131">
                  <c:v>1540902.3596433352</c:v>
                </c:pt>
                <c:pt idx="132">
                  <c:v>1550043.1121845976</c:v>
                </c:pt>
                <c:pt idx="133">
                  <c:v>1569378.0515354027</c:v>
                </c:pt>
                <c:pt idx="134">
                  <c:v>1573352.0311648173</c:v>
                </c:pt>
                <c:pt idx="135">
                  <c:v>1595417.0423176852</c:v>
                </c:pt>
                <c:pt idx="136">
                  <c:v>1599269.8732661889</c:v>
                </c:pt>
                <c:pt idx="137">
                  <c:v>1621541.6876749091</c:v>
                </c:pt>
                <c:pt idx="138">
                  <c:v>1622616.8787153305</c:v>
                </c:pt>
                <c:pt idx="139">
                  <c:v>1634290.3814399012</c:v>
                </c:pt>
                <c:pt idx="140">
                  <c:v>1643278.7881054757</c:v>
                </c:pt>
                <c:pt idx="141">
                  <c:v>1665803.0883022889</c:v>
                </c:pt>
                <c:pt idx="142">
                  <c:v>1666587.7070856954</c:v>
                </c:pt>
                <c:pt idx="143">
                  <c:v>1686495.8165753582</c:v>
                </c:pt>
                <c:pt idx="144">
                  <c:v>1695428.2025833153</c:v>
                </c:pt>
                <c:pt idx="145">
                  <c:v>1704331.3977873255</c:v>
                </c:pt>
                <c:pt idx="146">
                  <c:v>1721631.1460873445</c:v>
                </c:pt>
                <c:pt idx="147">
                  <c:v>1724860.0045362441</c:v>
                </c:pt>
                <c:pt idx="148">
                  <c:v>1742198.6357580274</c:v>
                </c:pt>
                <c:pt idx="149">
                  <c:v>1745321.7428592709</c:v>
                </c:pt>
                <c:pt idx="150">
                  <c:v>1765583.8523453835</c:v>
                </c:pt>
                <c:pt idx="151">
                  <c:v>1768592.6994307276</c:v>
                </c:pt>
                <c:pt idx="152">
                  <c:v>1794844.1726073958</c:v>
                </c:pt>
                <c:pt idx="153">
                  <c:v>1791863.6560021848</c:v>
                </c:pt>
                <c:pt idx="154">
                  <c:v>1809392.922308462</c:v>
                </c:pt>
                <c:pt idx="155">
                  <c:v>1821066.4250330329</c:v>
                </c:pt>
                <c:pt idx="156">
                  <c:v>1829750.1399472321</c:v>
                </c:pt>
                <c:pt idx="157">
                  <c:v>1835416.291796895</c:v>
                </c:pt>
                <c:pt idx="158">
                  <c:v>1862172.4641352911</c:v>
                </c:pt>
                <c:pt idx="159">
                  <c:v>1861676.5257165555</c:v>
                </c:pt>
                <c:pt idx="160">
                  <c:v>1873312.004002284</c:v>
                </c:pt>
                <c:pt idx="161">
                  <c:v>1891107.4413804573</c:v>
                </c:pt>
                <c:pt idx="162">
                  <c:v>1896582.960573741</c:v>
                </c:pt>
                <c:pt idx="163">
                  <c:v>1914454.4468295986</c:v>
                </c:pt>
                <c:pt idx="164">
                  <c:v>1916732.2034587828</c:v>
                </c:pt>
                <c:pt idx="165">
                  <c:v>1944154.8996632597</c:v>
                </c:pt>
                <c:pt idx="166">
                  <c:v>1949474.9550033107</c:v>
                </c:pt>
                <c:pt idx="167">
                  <c:v>1954760.3520023832</c:v>
                </c:pt>
                <c:pt idx="168">
                  <c:v>1956834.7484552681</c:v>
                </c:pt>
                <c:pt idx="169">
                  <c:v>1987743.4099252662</c:v>
                </c:pt>
                <c:pt idx="170">
                  <c:v>1989666.7868595687</c:v>
                </c:pt>
                <c:pt idx="171">
                  <c:v>1994804.5305182023</c:v>
                </c:pt>
                <c:pt idx="172">
                  <c:v>2012937.7434310257</c:v>
                </c:pt>
                <c:pt idx="173">
                  <c:v>2021281.2327383526</c:v>
                </c:pt>
                <c:pt idx="174">
                  <c:v>2036208.7000024824</c:v>
                </c:pt>
                <c:pt idx="175">
                  <c:v>2051184.8702593171</c:v>
                </c:pt>
                <c:pt idx="176">
                  <c:v>2059479.6565739398</c:v>
                </c:pt>
                <c:pt idx="177">
                  <c:v>2067747.4679737173</c:v>
                </c:pt>
                <c:pt idx="178">
                  <c:v>2082750.6131453966</c:v>
                </c:pt>
                <c:pt idx="179">
                  <c:v>2080830.1943992081</c:v>
                </c:pt>
                <c:pt idx="180">
                  <c:v>2123312.3872022131</c:v>
                </c:pt>
                <c:pt idx="181">
                  <c:v>2097163.5926993308</c:v>
                </c:pt>
                <c:pt idx="182">
                  <c:v>2143255.1002311842</c:v>
                </c:pt>
                <c:pt idx="183">
                  <c:v>2130518.3060104693</c:v>
                </c:pt>
                <c:pt idx="184">
                  <c:v>2166678.6532391752</c:v>
                </c:pt>
                <c:pt idx="185">
                  <c:v>2146717.5478890697</c:v>
                </c:pt>
                <c:pt idx="186">
                  <c:v>2175834.4394312245</c:v>
                </c:pt>
                <c:pt idx="187">
                  <c:v>2187469.917716953</c:v>
                </c:pt>
                <c:pt idx="188">
                  <c:v>2195529.6148709692</c:v>
                </c:pt>
                <c:pt idx="189">
                  <c:v>2207146.1736798105</c:v>
                </c:pt>
                <c:pt idx="190">
                  <c:v>2215160.8449359108</c:v>
                </c:pt>
                <c:pt idx="191">
                  <c:v>2237656.2221010732</c:v>
                </c:pt>
                <c:pt idx="192">
                  <c:v>2231112.3751058173</c:v>
                </c:pt>
                <c:pt idx="193">
                  <c:v>2257282.7874313239</c:v>
                </c:pt>
                <c:pt idx="194">
                  <c:v>2254232.7105991421</c:v>
                </c:pt>
                <c:pt idx="195">
                  <c:v>2291751.2255608952</c:v>
                </c:pt>
                <c:pt idx="196">
                  <c:v>2277353.0460924665</c:v>
                </c:pt>
                <c:pt idx="197">
                  <c:v>2300078.6441505393</c:v>
                </c:pt>
                <c:pt idx="198">
                  <c:v>2307942.4510065247</c:v>
                </c:pt>
                <c:pt idx="199">
                  <c:v>2315780.7674026843</c:v>
                </c:pt>
                <c:pt idx="200">
                  <c:v>2327359.6712396974</c:v>
                </c:pt>
                <c:pt idx="201">
                  <c:v>2350366.6137171513</c:v>
                </c:pt>
                <c:pt idx="202">
                  <c:v>2358161.4381947448</c:v>
                </c:pt>
                <c:pt idx="203">
                  <c:v>2369777.997003586</c:v>
                </c:pt>
                <c:pt idx="204">
                  <c:v>2393068.0585369985</c:v>
                </c:pt>
                <c:pt idx="205">
                  <c:v>2404741.5612615687</c:v>
                </c:pt>
                <c:pt idx="206">
                  <c:v>2408544.0051457938</c:v>
                </c:pt>
                <c:pt idx="207">
                  <c:v>2408411.9980987916</c:v>
                </c:pt>
                <c:pt idx="208">
                  <c:v>2431814.9617172508</c:v>
                </c:pt>
                <c:pt idx="209">
                  <c:v>2435517.159353619</c:v>
                </c:pt>
                <c:pt idx="210">
                  <c:v>2459090.952413159</c:v>
                </c:pt>
                <c:pt idx="211">
                  <c:v>2462710.4674743148</c:v>
                </c:pt>
                <c:pt idx="212">
                  <c:v>2474327.0262831557</c:v>
                </c:pt>
                <c:pt idx="213">
                  <c:v>2477885.4211208723</c:v>
                </c:pt>
                <c:pt idx="214">
                  <c:v>2501627.8314316212</c:v>
                </c:pt>
                <c:pt idx="215">
                  <c:v>2509176.7027096795</c:v>
                </c:pt>
                <c:pt idx="216">
                  <c:v>2512622.1326319124</c:v>
                </c:pt>
                <c:pt idx="217">
                  <c:v>2532409.8203273616</c:v>
                </c:pt>
                <c:pt idx="218">
                  <c:v>2544026.3791362024</c:v>
                </c:pt>
                <c:pt idx="219">
                  <c:v>2559805.2228602641</c:v>
                </c:pt>
                <c:pt idx="220">
                  <c:v>2546555.7911349018</c:v>
                </c:pt>
                <c:pt idx="221">
                  <c:v>2574689.5684595401</c:v>
                </c:pt>
                <c:pt idx="222">
                  <c:v>2573752.7590282937</c:v>
                </c:pt>
                <c:pt idx="223">
                  <c:v>2602109.1731804083</c:v>
                </c:pt>
                <c:pt idx="224">
                  <c:v>2601037.7429990103</c:v>
                </c:pt>
                <c:pt idx="225">
                  <c:v>2621080.3714948473</c:v>
                </c:pt>
                <c:pt idx="226">
                  <c:v>2615693.0524326814</c:v>
                </c:pt>
                <c:pt idx="227">
                  <c:v>2627215.9293156448</c:v>
                </c:pt>
                <c:pt idx="228">
                  <c:v>2647278.4139856589</c:v>
                </c:pt>
                <c:pt idx="229">
                  <c:v>2641739.9413353289</c:v>
                </c:pt>
                <c:pt idx="230">
                  <c:v>2670398.7494789837</c:v>
                </c:pt>
                <c:pt idx="231">
                  <c:v>2677626.1887648618</c:v>
                </c:pt>
                <c:pt idx="232">
                  <c:v>2702264.2768066344</c:v>
                </c:pt>
                <c:pt idx="233">
                  <c:v>2692011.2370053525</c:v>
                </c:pt>
                <c:pt idx="234">
                  <c:v>2721042.4016981539</c:v>
                </c:pt>
                <c:pt idx="235">
                  <c:v>2732621.3055351675</c:v>
                </c:pt>
                <c:pt idx="236">
                  <c:v>2757608.353717648</c:v>
                </c:pt>
                <c:pt idx="237">
                  <c:v>2733626.5479904707</c:v>
                </c:pt>
                <c:pt idx="238">
                  <c:v>2794533.3821890508</c:v>
                </c:pt>
                <c:pt idx="239">
                  <c:v>2774440.2591989441</c:v>
                </c:pt>
                <c:pt idx="240">
                  <c:v>2804150.2668605614</c:v>
                </c:pt>
                <c:pt idx="241">
                  <c:v>2802094.7285572477</c:v>
                </c:pt>
                <c:pt idx="242">
                  <c:v>2832033.6560966712</c:v>
                </c:pt>
                <c:pt idx="243">
                  <c:v>2829838.9851537291</c:v>
                </c:pt>
                <c:pt idx="244">
                  <c:v>2836831.4400682882</c:v>
                </c:pt>
                <c:pt idx="245">
                  <c:v>2853034.3866713825</c:v>
                </c:pt>
                <c:pt idx="246">
                  <c:v>2859989.2477423148</c:v>
                </c:pt>
                <c:pt idx="247">
                  <c:v>2876229.7881890358</c:v>
                </c:pt>
                <c:pt idx="248">
                  <c:v>2873831.5560450451</c:v>
                </c:pt>
                <c:pt idx="249">
                  <c:v>2904139.7022102769</c:v>
                </c:pt>
                <c:pt idx="250">
                  <c:v>2911022.8904655161</c:v>
                </c:pt>
                <c:pt idx="251">
                  <c:v>2927372.8198279589</c:v>
                </c:pt>
                <c:pt idx="252">
                  <c:v>2919997.5248168535</c:v>
                </c:pt>
                <c:pt idx="253">
                  <c:v>2941041.574601409</c:v>
                </c:pt>
                <c:pt idx="254">
                  <c:v>2938333.6051556561</c:v>
                </c:pt>
                <c:pt idx="255">
                  <c:v>2969011.3942596498</c:v>
                </c:pt>
                <c:pt idx="256">
                  <c:v>2956610.6320956224</c:v>
                </c:pt>
                <c:pt idx="257">
                  <c:v>2997072.1726810057</c:v>
                </c:pt>
                <c:pt idx="258">
                  <c:v>2989246.4779745652</c:v>
                </c:pt>
                <c:pt idx="259">
                  <c:v>3025224.3542894027</c:v>
                </c:pt>
                <c:pt idx="260">
                  <c:v>3017203.7818788518</c:v>
                </c:pt>
                <c:pt idx="261">
                  <c:v>3053468.3864087565</c:v>
                </c:pt>
                <c:pt idx="262">
                  <c:v>3045251.7091345298</c:v>
                </c:pt>
                <c:pt idx="263">
                  <c:v>3056830.6129715429</c:v>
                </c:pt>
                <c:pt idx="264">
                  <c:v>3073390.7010890907</c:v>
                </c:pt>
                <c:pt idx="265">
                  <c:v>3079988.4206455699</c:v>
                </c:pt>
                <c:pt idx="266">
                  <c:v>3076608.1277512163</c:v>
                </c:pt>
                <c:pt idx="267">
                  <c:v>3103146.228319597</c:v>
                </c:pt>
                <c:pt idx="268">
                  <c:v>3104661.3999040849</c:v>
                </c:pt>
                <c:pt idx="269">
                  <c:v>3106166.8119292529</c:v>
                </c:pt>
                <c:pt idx="270">
                  <c:v>3137882.9398306371</c:v>
                </c:pt>
                <c:pt idx="271">
                  <c:v>3144365.6270921365</c:v>
                </c:pt>
                <c:pt idx="272">
                  <c:v>3166172.3071597046</c:v>
                </c:pt>
                <c:pt idx="273">
                  <c:v>3152184.0980319083</c:v>
                </c:pt>
                <c:pt idx="274">
                  <c:v>3189367.7086773585</c:v>
                </c:pt>
                <c:pt idx="275">
                  <c:v>3175192.7410832364</c:v>
                </c:pt>
                <c:pt idx="276">
                  <c:v>3212563.1101950118</c:v>
                </c:pt>
                <c:pt idx="277">
                  <c:v>3213726.63357211</c:v>
                </c:pt>
                <c:pt idx="278">
                  <c:v>3241019.9076666692</c:v>
                </c:pt>
                <c:pt idx="279">
                  <c:v>3231617.8140265569</c:v>
                </c:pt>
                <c:pt idx="280">
                  <c:v>3243159.3062195089</c:v>
                </c:pt>
                <c:pt idx="281">
                  <c:v>3254700.7984124613</c:v>
                </c:pt>
                <c:pt idx="282">
                  <c:v>3282149.3147479724</c:v>
                </c:pt>
                <c:pt idx="283">
                  <c:v>3288408.6897118115</c:v>
                </c:pt>
                <c:pt idx="284">
                  <c:v>3294647.807798746</c:v>
                </c:pt>
                <c:pt idx="285">
                  <c:v>3306207.9755454082</c:v>
                </c:pt>
                <c:pt idx="286">
                  <c:v>3307065.6654104833</c:v>
                </c:pt>
                <c:pt idx="287">
                  <c:v>3329328.311038733</c:v>
                </c:pt>
                <c:pt idx="288">
                  <c:v>3324748.9209168674</c:v>
                </c:pt>
                <c:pt idx="289">
                  <c:v>3336253.242442531</c:v>
                </c:pt>
                <c:pt idx="290">
                  <c:v>3337010.3486745567</c:v>
                </c:pt>
                <c:pt idx="291">
                  <c:v>3359261.8854938587</c:v>
                </c:pt>
                <c:pt idx="292">
                  <c:v>3365346.9687445713</c:v>
                </c:pt>
                <c:pt idx="293">
                  <c:v>3393198.7047278848</c:v>
                </c:pt>
                <c:pt idx="294">
                  <c:v>3366668.0221948852</c:v>
                </c:pt>
                <c:pt idx="295">
                  <c:v>3394347.2962462842</c:v>
                </c:pt>
                <c:pt idx="296">
                  <c:v>3389492.8901419691</c:v>
                </c:pt>
                <c:pt idx="297">
                  <c:v>3417282.0752749755</c:v>
                </c:pt>
                <c:pt idx="298">
                  <c:v>3396042.7926291688</c:v>
                </c:pt>
                <c:pt idx="299">
                  <c:v>3434703.686267924</c:v>
                </c:pt>
                <c:pt idx="300">
                  <c:v>3418758.7979310364</c:v>
                </c:pt>
                <c:pt idx="301">
                  <c:v>3452069.5481056934</c:v>
                </c:pt>
                <c:pt idx="302">
                  <c:v>3469050.7231306033</c:v>
                </c:pt>
                <c:pt idx="303">
                  <c:v>3469379.9279567632</c:v>
                </c:pt>
                <c:pt idx="304">
                  <c:v>3491948.7477057232</c:v>
                </c:pt>
                <c:pt idx="305">
                  <c:v>3492204.7959038471</c:v>
                </c:pt>
                <c:pt idx="306">
                  <c:v>3514846.7722808425</c:v>
                </c:pt>
                <c:pt idx="307">
                  <c:v>3509423.5559341027</c:v>
                </c:pt>
                <c:pt idx="308">
                  <c:v>3526442.0978244729</c:v>
                </c:pt>
                <c:pt idx="309">
                  <c:v>3537854.5317980149</c:v>
                </c:pt>
                <c:pt idx="310">
                  <c:v>3577843.9944814728</c:v>
                </c:pt>
                <c:pt idx="311">
                  <c:v>3560679.3997450988</c:v>
                </c:pt>
                <c:pt idx="312">
                  <c:v>3583540.8460062006</c:v>
                </c:pt>
                <c:pt idx="313">
                  <c:v>3577788.9498808715</c:v>
                </c:pt>
                <c:pt idx="314">
                  <c:v>3606438.87058132</c:v>
                </c:pt>
                <c:pt idx="315">
                  <c:v>3594844.0110034724</c:v>
                </c:pt>
                <c:pt idx="316">
                  <c:v>3629336.8951564394</c:v>
                </c:pt>
                <c:pt idx="317">
                  <c:v>3629154.0035863505</c:v>
                </c:pt>
                <c:pt idx="318">
                  <c:v>3663978.4403737825</c:v>
                </c:pt>
                <c:pt idx="319">
                  <c:v>3640348.3655731371</c:v>
                </c:pt>
                <c:pt idx="320">
                  <c:v>3681032.0341049228</c:v>
                </c:pt>
                <c:pt idx="321">
                  <c:v>3674803.7394805187</c:v>
                </c:pt>
                <c:pt idx="322">
                  <c:v>3692114.1193315866</c:v>
                </c:pt>
                <c:pt idx="323">
                  <c:v>3679992.8589025107</c:v>
                </c:pt>
                <c:pt idx="324">
                  <c:v>3738904.4958407679</c:v>
                </c:pt>
                <c:pt idx="325">
                  <c:v>3720453.4753746865</c:v>
                </c:pt>
                <c:pt idx="326">
                  <c:v>3725913.9700988689</c:v>
                </c:pt>
                <c:pt idx="327">
                  <c:v>3725424.8695062455</c:v>
                </c:pt>
                <c:pt idx="328">
                  <c:v>3766725.0426071566</c:v>
                </c:pt>
                <c:pt idx="329">
                  <c:v>3754109.2519972972</c:v>
                </c:pt>
                <c:pt idx="330">
                  <c:v>3759498.8774590464</c:v>
                </c:pt>
                <c:pt idx="331">
                  <c:v>3782885.1317211757</c:v>
                </c:pt>
                <c:pt idx="332">
                  <c:v>3794279.3640456372</c:v>
                </c:pt>
                <c:pt idx="333">
                  <c:v>3811752.9471630226</c:v>
                </c:pt>
                <c:pt idx="334">
                  <c:v>3810989.6952093779</c:v>
                </c:pt>
                <c:pt idx="335">
                  <c:v>3846868.1286200746</c:v>
                </c:pt>
                <c:pt idx="336">
                  <c:v>3833741.8724942096</c:v>
                </c:pt>
                <c:pt idx="337">
                  <c:v>3832085.8595905676</c:v>
                </c:pt>
                <c:pt idx="338">
                  <c:v>3866931.1596763702</c:v>
                </c:pt>
                <c:pt idx="339">
                  <c:v>3895794.9092702507</c:v>
                </c:pt>
                <c:pt idx="340">
                  <c:v>3919615.9196147122</c:v>
                </c:pt>
                <c:pt idx="341">
                  <c:v>3948702.154845526</c:v>
                </c:pt>
                <c:pt idx="342">
                  <c:v>3971527.0227926099</c:v>
                </c:pt>
                <c:pt idx="343">
                  <c:v>3994351.8907396938</c:v>
                </c:pt>
                <c:pt idx="344">
                  <c:v>4004383.2021304509</c:v>
                </c:pt>
                <c:pt idx="345">
                  <c:v>3990343.0927300011</c:v>
                </c:pt>
                <c:pt idx="346">
                  <c:v>4038511.468057699</c:v>
                </c:pt>
                <c:pt idx="347">
                  <c:v>4067740.9398327102</c:v>
                </c:pt>
                <c:pt idx="348">
                  <c:v>4103619.0985759734</c:v>
                </c:pt>
                <c:pt idx="349">
                  <c:v>4126480.4863117728</c:v>
                </c:pt>
                <c:pt idx="350">
                  <c:v>4142713.5323957396</c:v>
                </c:pt>
                <c:pt idx="351">
                  <c:v>4127750.5634082071</c:v>
                </c:pt>
                <c:pt idx="352">
                  <c:v>4170289.0307528628</c:v>
                </c:pt>
                <c:pt idx="353">
                  <c:v>4186400.6204091073</c:v>
                </c:pt>
                <c:pt idx="354">
                  <c:v>4202460.9808454597</c:v>
                </c:pt>
                <c:pt idx="355">
                  <c:v>4231904.974978772</c:v>
                </c:pt>
                <c:pt idx="356">
                  <c:v>4254657.1522636032</c:v>
                </c:pt>
                <c:pt idx="357">
                  <c:v>4277409.3295484362</c:v>
                </c:pt>
                <c:pt idx="358">
                  <c:v>4293325.0020529283</c:v>
                </c:pt>
                <c:pt idx="359">
                  <c:v>4322913.6841180995</c:v>
                </c:pt>
                <c:pt idx="360">
                  <c:v>4366525.0575376656</c:v>
                </c:pt>
                <c:pt idx="361">
                  <c:v>4417659.4658549372</c:v>
                </c:pt>
                <c:pt idx="362">
                  <c:v>4440668.1089062663</c:v>
                </c:pt>
                <c:pt idx="363">
                  <c:v>4442216.7675731825</c:v>
                </c:pt>
                <c:pt idx="364">
                  <c:v>4465114.7921483014</c:v>
                </c:pt>
                <c:pt idx="365">
                  <c:v>4488012.8167234212</c:v>
                </c:pt>
                <c:pt idx="366">
                  <c:v>4482178.9251119252</c:v>
                </c:pt>
                <c:pt idx="367">
                  <c:v>4483513.0464424137</c:v>
                </c:pt>
                <c:pt idx="368">
                  <c:v>4513309.6819683146</c:v>
                </c:pt>
                <c:pt idx="369">
                  <c:v>4543201.0603734693</c:v>
                </c:pt>
                <c:pt idx="370">
                  <c:v>4580481.3944334714</c:v>
                </c:pt>
                <c:pt idx="371">
                  <c:v>4581349.5264200978</c:v>
                </c:pt>
                <c:pt idx="372">
                  <c:v>4589459.7610435709</c:v>
                </c:pt>
                <c:pt idx="373">
                  <c:v>4634065.0815809388</c:v>
                </c:pt>
                <c:pt idx="374">
                  <c:v>4656781.0868828064</c:v>
                </c:pt>
                <c:pt idx="375">
                  <c:v>4694423.717678085</c:v>
                </c:pt>
                <c:pt idx="376">
                  <c:v>4679892.4656946752</c:v>
                </c:pt>
                <c:pt idx="377">
                  <c:v>4717429.2153236661</c:v>
                </c:pt>
                <c:pt idx="378">
                  <c:v>4774183.3439493151</c:v>
                </c:pt>
                <c:pt idx="379">
                  <c:v>4789333.3184571583</c:v>
                </c:pt>
                <c:pt idx="380">
                  <c:v>4796809.0338507472</c:v>
                </c:pt>
                <c:pt idx="381">
                  <c:v>4819488.9820013409</c:v>
                </c:pt>
                <c:pt idx="382">
                  <c:v>4834495.1283608861</c:v>
                </c:pt>
                <c:pt idx="383">
                  <c:v>4857139.133645949</c:v>
                </c:pt>
                <c:pt idx="384">
                  <c:v>4922308.3641673131</c:v>
                </c:pt>
                <c:pt idx="385">
                  <c:v>4921548.7486790158</c:v>
                </c:pt>
                <c:pt idx="386">
                  <c:v>4959974.6480933996</c:v>
                </c:pt>
                <c:pt idx="387">
                  <c:v>4990673.7581140809</c:v>
                </c:pt>
                <c:pt idx="388">
                  <c:v>4969376.967412997</c:v>
                </c:pt>
                <c:pt idx="389">
                  <c:v>4991913.8244080674</c:v>
                </c:pt>
                <c:pt idx="390">
                  <c:v>5022372.404438531</c:v>
                </c:pt>
                <c:pt idx="391">
                  <c:v>5068968.411657881</c:v>
                </c:pt>
                <c:pt idx="392">
                  <c:v>5078803.5550501999</c:v>
                </c:pt>
                <c:pt idx="393">
                  <c:v>5117545.1944241701</c:v>
                </c:pt>
                <c:pt idx="394">
                  <c:v>5156533.2035238883</c:v>
                </c:pt>
                <c:pt idx="395">
                  <c:v>5207164.1722788475</c:v>
                </c:pt>
                <c:pt idx="396">
                  <c:v>5221624.6868689684</c:v>
                </c:pt>
                <c:pt idx="397">
                  <c:v>5252741.1015766934</c:v>
                </c:pt>
                <c:pt idx="398">
                  <c:v>5253409.2261345461</c:v>
                </c:pt>
                <c:pt idx="399">
                  <c:v>5267705.0459268577</c:v>
                </c:pt>
                <c:pt idx="400">
                  <c:v>5298697.2367046718</c:v>
                </c:pt>
                <c:pt idx="401">
                  <c:v>5307429.8223390523</c:v>
                </c:pt>
                <c:pt idx="402">
                  <c:v>5346833.6624965742</c:v>
                </c:pt>
                <c:pt idx="403">
                  <c:v>5406409.2618444292</c:v>
                </c:pt>
                <c:pt idx="404">
                  <c:v>5429125.2671462959</c:v>
                </c:pt>
                <c:pt idx="405">
                  <c:v>5480625.7480659205</c:v>
                </c:pt>
                <c:pt idx="406">
                  <c:v>5477207.4783685831</c:v>
                </c:pt>
                <c:pt idx="407">
                  <c:v>5493786.8075546185</c:v>
                </c:pt>
                <c:pt idx="408">
                  <c:v>5516394.9837173959</c:v>
                </c:pt>
                <c:pt idx="409">
                  <c:v>5585659.5234262813</c:v>
                </c:pt>
                <c:pt idx="410">
                  <c:v>5617356.5359594561</c:v>
                </c:pt>
                <c:pt idx="411">
                  <c:v>5597970.1406775545</c:v>
                </c:pt>
                <c:pt idx="412">
                  <c:v>5620542.6009222213</c:v>
                </c:pt>
                <c:pt idx="413">
                  <c:v>5681327.0117239337</c:v>
                </c:pt>
                <c:pt idx="414">
                  <c:v>5694967.329193268</c:v>
                </c:pt>
                <c:pt idx="415">
                  <c:v>5719868.569182381</c:v>
                </c:pt>
                <c:pt idx="416">
                  <c:v>5751577.3424059255</c:v>
                </c:pt>
                <c:pt idx="417">
                  <c:v>5731048.4365156218</c:v>
                </c:pt>
                <c:pt idx="418">
                  <c:v>5828746.674702798</c:v>
                </c:pt>
                <c:pt idx="419">
                  <c:v>5814509.1047281334</c:v>
                </c:pt>
                <c:pt idx="420">
                  <c:v>5848314.3902207389</c:v>
                </c:pt>
                <c:pt idx="421">
                  <c:v>5845241.1824486842</c:v>
                </c:pt>
                <c:pt idx="422">
                  <c:v>5876848.1031980151</c:v>
                </c:pt>
                <c:pt idx="423">
                  <c:v>5947843.2744699018</c:v>
                </c:pt>
                <c:pt idx="424">
                  <c:v>5953486.3895310657</c:v>
                </c:pt>
                <c:pt idx="425">
                  <c:v>5966570.9750025645</c:v>
                </c:pt>
                <c:pt idx="426">
                  <c:v>6038133.1154485717</c:v>
                </c:pt>
                <c:pt idx="427">
                  <c:v>6064118.1051160563</c:v>
                </c:pt>
                <c:pt idx="428">
                  <c:v>6077049.3145968048</c:v>
                </c:pt>
                <c:pt idx="429">
                  <c:v>6099515.3009723937</c:v>
                </c:pt>
                <c:pt idx="430">
                  <c:v>6125185.6835238133</c:v>
                </c:pt>
                <c:pt idx="431">
                  <c:v>6137960.6156855514</c:v>
                </c:pt>
                <c:pt idx="432">
                  <c:v>6202093.5134895081</c:v>
                </c:pt>
                <c:pt idx="433">
                  <c:v>6224524.2314406456</c:v>
                </c:pt>
                <c:pt idx="434">
                  <c:v>6268010.1987893116</c:v>
                </c:pt>
                <c:pt idx="435">
                  <c:v>6280601.0263184896</c:v>
                </c:pt>
                <c:pt idx="436">
                  <c:v>6325462.4622207647</c:v>
                </c:pt>
                <c:pt idx="437">
                  <c:v>6337943.5043409113</c:v>
                </c:pt>
                <c:pt idx="438">
                  <c:v>6424139.9592231316</c:v>
                </c:pt>
                <c:pt idx="439">
                  <c:v>6416327.9646419464</c:v>
                </c:pt>
                <c:pt idx="440">
                  <c:v>6448831.4109520214</c:v>
                </c:pt>
                <c:pt idx="441">
                  <c:v>6483514.6448999783</c:v>
                </c:pt>
                <c:pt idx="442">
                  <c:v>6496742.022575777</c:v>
                </c:pt>
                <c:pt idx="443">
                  <c:v>6529269.5802556677</c:v>
                </c:pt>
                <c:pt idx="444">
                  <c:v>6563718.744458002</c:v>
                </c:pt>
                <c:pt idx="445">
                  <c:v>6628277.1545611201</c:v>
                </c:pt>
                <c:pt idx="446">
                  <c:v>6650707.8725122577</c:v>
                </c:pt>
                <c:pt idx="447">
                  <c:v>6706096.9331132956</c:v>
                </c:pt>
                <c:pt idx="448">
                  <c:v>6729215.3853412392</c:v>
                </c:pt>
                <c:pt idx="449">
                  <c:v>6751646.1032923767</c:v>
                </c:pt>
                <c:pt idx="450">
                  <c:v>6733725.9101466294</c:v>
                </c:pt>
                <c:pt idx="451">
                  <c:v>6766419.6788014062</c:v>
                </c:pt>
                <c:pt idx="452">
                  <c:v>6820462.8450065283</c:v>
                </c:pt>
                <c:pt idx="453">
                  <c:v>6865549.3590348912</c:v>
                </c:pt>
                <c:pt idx="454">
                  <c:v>6909398.2886952106</c:v>
                </c:pt>
                <c:pt idx="455">
                  <c:v>6910495.4166332558</c:v>
                </c:pt>
                <c:pt idx="456">
                  <c:v>6933734.8462259509</c:v>
                </c:pt>
                <c:pt idx="457">
                  <c:v>6988391.5002345964</c:v>
                </c:pt>
                <c:pt idx="458">
                  <c:v>6967237.9419279993</c:v>
                </c:pt>
                <c:pt idx="459">
                  <c:v>7055298.0230523692</c:v>
                </c:pt>
                <c:pt idx="460">
                  <c:v>7066649.8912015287</c:v>
                </c:pt>
                <c:pt idx="461">
                  <c:v>7133038.2951011853</c:v>
                </c:pt>
                <c:pt idx="462">
                  <c:v>7133124.559592952</c:v>
                </c:pt>
                <c:pt idx="463">
                  <c:v>7199737.1951778503</c:v>
                </c:pt>
                <c:pt idx="464">
                  <c:v>7233207.762981669</c:v>
                </c:pt>
                <c:pt idx="465">
                  <c:v>7232793.6974210003</c:v>
                </c:pt>
                <c:pt idx="466">
                  <c:v>7288174.9661608236</c:v>
                </c:pt>
                <c:pt idx="467">
                  <c:v>7321678.9138332391</c:v>
                </c:pt>
                <c:pt idx="468">
                  <c:v>7400127.9421273991</c:v>
                </c:pt>
                <c:pt idx="469">
                  <c:v>7387484.040012545</c:v>
                </c:pt>
                <c:pt idx="470">
                  <c:v>7386733.112936697</c:v>
                </c:pt>
                <c:pt idx="471">
                  <c:v>7475956.9027671861</c:v>
                </c:pt>
                <c:pt idx="472">
                  <c:v>7533058.361621269</c:v>
                </c:pt>
                <c:pt idx="473">
                  <c:v>7508007.8356864033</c:v>
                </c:pt>
                <c:pt idx="474">
                  <c:v>7621944.0060061812</c:v>
                </c:pt>
                <c:pt idx="475">
                  <c:v>7619725.3047434781</c:v>
                </c:pt>
                <c:pt idx="476">
                  <c:v>7618257.5836406825</c:v>
                </c:pt>
                <c:pt idx="477">
                  <c:v>7732136.6711238893</c:v>
                </c:pt>
                <c:pt idx="478">
                  <c:v>7766383.1781316623</c:v>
                </c:pt>
                <c:pt idx="479">
                  <c:v>7739532.3063903889</c:v>
                </c:pt>
                <c:pt idx="480">
                  <c:v>7855268.8225165745</c:v>
                </c:pt>
                <c:pt idx="481">
                  <c:v>7851966.5694744112</c:v>
                </c:pt>
                <c:pt idx="482">
                  <c:v>7921933.0558052585</c:v>
                </c:pt>
                <c:pt idx="483">
                  <c:v>7977486.5835458282</c:v>
                </c:pt>
                <c:pt idx="484">
                  <c:v>7998379.5407178262</c:v>
                </c:pt>
                <c:pt idx="485">
                  <c:v>8031659.8994170679</c:v>
                </c:pt>
                <c:pt idx="486">
                  <c:v>8073148.7263610158</c:v>
                </c:pt>
                <c:pt idx="487">
                  <c:v>8120407.5226150462</c:v>
                </c:pt>
                <c:pt idx="488">
                  <c:v>8078423.0701021561</c:v>
                </c:pt>
                <c:pt idx="489">
                  <c:v>8156918.4862419488</c:v>
                </c:pt>
                <c:pt idx="490">
                  <c:v>8253528.9574120138</c:v>
                </c:pt>
                <c:pt idx="491">
                  <c:v>8248385.1616316065</c:v>
                </c:pt>
                <c:pt idx="492">
                  <c:v>8329342.8184695132</c:v>
                </c:pt>
                <c:pt idx="493">
                  <c:v>8323855.9705480682</c:v>
                </c:pt>
                <c:pt idx="494">
                  <c:v>8369847.3259929819</c:v>
                </c:pt>
                <c:pt idx="495">
                  <c:v>8410102.1909431163</c:v>
                </c:pt>
                <c:pt idx="496">
                  <c:v>8495486.6246889848</c:v>
                </c:pt>
                <c:pt idx="497">
                  <c:v>8450109.7141731288</c:v>
                </c:pt>
                <c:pt idx="498">
                  <c:v>8555380.4412520546</c:v>
                </c:pt>
                <c:pt idx="499">
                  <c:v>8641799.8089031707</c:v>
                </c:pt>
                <c:pt idx="500">
                  <c:v>8608245.9598396812</c:v>
                </c:pt>
                <c:pt idx="501">
                  <c:v>8687680.13879719</c:v>
                </c:pt>
                <c:pt idx="502">
                  <c:v>8734233.8190771081</c:v>
                </c:pt>
                <c:pt idx="503">
                  <c:v>8794545.4758840334</c:v>
                </c:pt>
                <c:pt idx="504">
                  <c:v>8833611.9535545986</c:v>
                </c:pt>
                <c:pt idx="505">
                  <c:v>8812257.2733519766</c:v>
                </c:pt>
                <c:pt idx="506">
                  <c:v>8886129.6851148922</c:v>
                </c:pt>
                <c:pt idx="507">
                  <c:v>8979995.5695960876</c:v>
                </c:pt>
                <c:pt idx="508">
                  <c:v>8957707.2137867436</c:v>
                </c:pt>
                <c:pt idx="509">
                  <c:v>9001671.4209709745</c:v>
                </c:pt>
                <c:pt idx="510">
                  <c:v>9095604.2062280215</c:v>
                </c:pt>
                <c:pt idx="511">
                  <c:v>9058781.1280828007</c:v>
                </c:pt>
                <c:pt idx="512">
                  <c:v>9161754.0550005883</c:v>
                </c:pt>
                <c:pt idx="513">
                  <c:v>9154168.0631688721</c:v>
                </c:pt>
                <c:pt idx="514">
                  <c:v>9272003.8029548693</c:v>
                </c:pt>
                <c:pt idx="515">
                  <c:v>9247992.3547807746</c:v>
                </c:pt>
                <c:pt idx="516">
                  <c:v>9396754.7155937031</c:v>
                </c:pt>
                <c:pt idx="517">
                  <c:v>9415328.47529543</c:v>
                </c:pt>
                <c:pt idx="518">
                  <c:v>9390437.7346529886</c:v>
                </c:pt>
                <c:pt idx="519">
                  <c:v>9510900.9070351478</c:v>
                </c:pt>
                <c:pt idx="520">
                  <c:v>9500011.1037854645</c:v>
                </c:pt>
                <c:pt idx="521">
                  <c:v>9576948.8300006688</c:v>
                </c:pt>
                <c:pt idx="522">
                  <c:v>9624345.7393893935</c:v>
                </c:pt>
                <c:pt idx="523">
                  <c:v>9683116.6323265303</c:v>
                </c:pt>
                <c:pt idx="524">
                  <c:v>9716089.787714703</c:v>
                </c:pt>
                <c:pt idx="525">
                  <c:v>9777984.097828906</c:v>
                </c:pt>
                <c:pt idx="526">
                  <c:v>9795859.200443143</c:v>
                </c:pt>
                <c:pt idx="527">
                  <c:v>9794621.2723033261</c:v>
                </c:pt>
                <c:pt idx="528">
                  <c:v>9916389.9064888638</c:v>
                </c:pt>
                <c:pt idx="529">
                  <c:v>9949261.9172286056</c:v>
                </c:pt>
                <c:pt idx="530">
                  <c:v>9993091.264881596</c:v>
                </c:pt>
                <c:pt idx="531">
                  <c:v>10023671.435686812</c:v>
                </c:pt>
                <c:pt idx="532">
                  <c:v>10133749.755964881</c:v>
                </c:pt>
                <c:pt idx="533">
                  <c:v>10209126.660566239</c:v>
                </c:pt>
                <c:pt idx="534">
                  <c:v>10191931.745747682</c:v>
                </c:pt>
                <c:pt idx="535">
                  <c:v>10256067.350799531</c:v>
                </c:pt>
                <c:pt idx="536">
                  <c:v>10284123.502895935</c:v>
                </c:pt>
                <c:pt idx="537">
                  <c:v>10408526.050866315</c:v>
                </c:pt>
                <c:pt idx="538">
                  <c:v>10404469.628993653</c:v>
                </c:pt>
                <c:pt idx="539">
                  <c:v>10342262.85088796</c:v>
                </c:pt>
                <c:pt idx="540">
                  <c:v>10492678.91309109</c:v>
                </c:pt>
                <c:pt idx="541">
                  <c:v>10552418.077590847</c:v>
                </c:pt>
                <c:pt idx="542">
                  <c:v>10601399.65351719</c:v>
                </c:pt>
                <c:pt idx="543">
                  <c:v>10623846.945336718</c:v>
                </c:pt>
                <c:pt idx="544">
                  <c:v>10689007.624562649</c:v>
                </c:pt>
                <c:pt idx="545">
                  <c:v>10815194.967320437</c:v>
                </c:pt>
                <c:pt idx="546">
                  <c:v>10869678.217941385</c:v>
                </c:pt>
                <c:pt idx="547">
                  <c:v>10913507.565594373</c:v>
                </c:pt>
                <c:pt idx="548">
                  <c:v>10991051.796057357</c:v>
                </c:pt>
                <c:pt idx="549">
                  <c:v>11022142.691810729</c:v>
                </c:pt>
                <c:pt idx="550">
                  <c:v>11060903.044072116</c:v>
                </c:pt>
                <c:pt idx="551">
                  <c:v>11143611.640772568</c:v>
                </c:pt>
                <c:pt idx="552">
                  <c:v>11203130.284005783</c:v>
                </c:pt>
                <c:pt idx="553">
                  <c:v>11270471.008384159</c:v>
                </c:pt>
                <c:pt idx="554">
                  <c:v>11307971.694471279</c:v>
                </c:pt>
                <c:pt idx="555">
                  <c:v>11378179.194693374</c:v>
                </c:pt>
                <c:pt idx="556">
                  <c:v>11341527.496403478</c:v>
                </c:pt>
                <c:pt idx="557">
                  <c:v>11413269.029686388</c:v>
                </c:pt>
                <c:pt idx="558">
                  <c:v>11465437.618258009</c:v>
                </c:pt>
                <c:pt idx="559">
                  <c:v>11550672.524910046</c:v>
                </c:pt>
                <c:pt idx="560">
                  <c:v>11687489.409862833</c:v>
                </c:pt>
                <c:pt idx="561">
                  <c:v>11721267.699021716</c:v>
                </c:pt>
                <c:pt idx="562">
                  <c:v>11682586.057997745</c:v>
                </c:pt>
                <c:pt idx="563">
                  <c:v>11701306.885605607</c:v>
                </c:pt>
                <c:pt idx="564">
                  <c:v>11823732.543828571</c:v>
                </c:pt>
                <c:pt idx="565">
                  <c:v>11947088.154428042</c:v>
                </c:pt>
                <c:pt idx="566">
                  <c:v>11957795.223850815</c:v>
                </c:pt>
                <c:pt idx="567">
                  <c:v>12008308.717607345</c:v>
                </c:pt>
                <c:pt idx="568">
                  <c:v>12059208.047470236</c:v>
                </c:pt>
                <c:pt idx="569">
                  <c:v>12161472.96059934</c:v>
                </c:pt>
                <c:pt idx="570">
                  <c:v>12211443.315878335</c:v>
                </c:pt>
                <c:pt idx="571">
                  <c:v>12337961.364316531</c:v>
                </c:pt>
                <c:pt idx="572">
                  <c:v>12384710.431147018</c:v>
                </c:pt>
                <c:pt idx="573">
                  <c:v>12521526.212820182</c:v>
                </c:pt>
                <c:pt idx="574">
                  <c:v>12477780.329081297</c:v>
                </c:pt>
                <c:pt idx="575">
                  <c:v>12543223.232905149</c:v>
                </c:pt>
                <c:pt idx="576">
                  <c:v>12630480.43800362</c:v>
                </c:pt>
                <c:pt idx="577">
                  <c:v>12548256.033123577</c:v>
                </c:pt>
                <c:pt idx="578">
                  <c:v>12670611.458813537</c:v>
                </c:pt>
                <c:pt idx="579">
                  <c:v>12768328.25669642</c:v>
                </c:pt>
                <c:pt idx="580">
                  <c:v>12839927.658397187</c:v>
                </c:pt>
                <c:pt idx="581">
                  <c:v>12905270.801696919</c:v>
                </c:pt>
                <c:pt idx="582">
                  <c:v>12954930.929571396</c:v>
                </c:pt>
                <c:pt idx="583">
                  <c:v>13026989.396636017</c:v>
                </c:pt>
                <c:pt idx="584">
                  <c:v>13032722.93271892</c:v>
                </c:pt>
                <c:pt idx="585">
                  <c:v>13270895.541502945</c:v>
                </c:pt>
                <c:pt idx="586">
                  <c:v>13222720.456017861</c:v>
                </c:pt>
                <c:pt idx="587">
                  <c:v>13348918.106434798</c:v>
                </c:pt>
                <c:pt idx="588">
                  <c:v>13499439.077120751</c:v>
                </c:pt>
                <c:pt idx="589">
                  <c:v>13449796.995861344</c:v>
                </c:pt>
                <c:pt idx="590">
                  <c:v>13598055.109339977</c:v>
                </c:pt>
                <c:pt idx="591">
                  <c:v>13686636.704385972</c:v>
                </c:pt>
                <c:pt idx="592">
                  <c:v>13635930.470268419</c:v>
                </c:pt>
                <c:pt idx="593">
                  <c:v>13670433.390953582</c:v>
                </c:pt>
                <c:pt idx="594">
                  <c:v>13747141.299462648</c:v>
                </c:pt>
                <c:pt idx="595">
                  <c:v>13853409.425137134</c:v>
                </c:pt>
                <c:pt idx="596">
                  <c:v>13813527.332809243</c:v>
                </c:pt>
                <c:pt idx="597">
                  <c:v>14070224.322128383</c:v>
                </c:pt>
                <c:pt idx="598">
                  <c:v>14038646.629173869</c:v>
                </c:pt>
                <c:pt idx="599">
                  <c:v>14157681.0482751</c:v>
                </c:pt>
                <c:pt idx="600">
                  <c:v>14332129.562546462</c:v>
                </c:pt>
                <c:pt idx="601">
                  <c:v>14234162.602951666</c:v>
                </c:pt>
                <c:pt idx="602">
                  <c:v>14310049.227643717</c:v>
                </c:pt>
                <c:pt idx="603">
                  <c:v>14418458.691489503</c:v>
                </c:pt>
                <c:pt idx="604">
                  <c:v>14527958.860306909</c:v>
                </c:pt>
                <c:pt idx="605">
                  <c:v>14559802.884549232</c:v>
                </c:pt>
                <c:pt idx="606">
                  <c:v>14803362.169797188</c:v>
                </c:pt>
                <c:pt idx="607">
                  <c:v>14723325.244611992</c:v>
                </c:pt>
                <c:pt idx="608">
                  <c:v>14799442.878816044</c:v>
                </c:pt>
                <c:pt idx="609">
                  <c:v>14964610.674387708</c:v>
                </c:pt>
                <c:pt idx="610">
                  <c:v>14906301.278795538</c:v>
                </c:pt>
                <c:pt idx="611">
                  <c:v>14982187.903487589</c:v>
                </c:pt>
                <c:pt idx="612">
                  <c:v>15055745.610802017</c:v>
                </c:pt>
                <c:pt idx="613">
                  <c:v>15144802.099256268</c:v>
                </c:pt>
                <c:pt idx="614">
                  <c:v>15243820.469729397</c:v>
                </c:pt>
                <c:pt idx="615">
                  <c:v>15410091.294853281</c:v>
                </c:pt>
                <c:pt idx="616">
                  <c:v>15442762.866503147</c:v>
                </c:pt>
                <c:pt idx="617">
                  <c:v>15459189.544409046</c:v>
                </c:pt>
                <c:pt idx="618">
                  <c:v>15649682.820285629</c:v>
                </c:pt>
                <c:pt idx="619">
                  <c:v>15730312.662247226</c:v>
                </c:pt>
                <c:pt idx="620">
                  <c:v>15841926.417226929</c:v>
                </c:pt>
                <c:pt idx="621">
                  <c:v>15889274.345717978</c:v>
                </c:pt>
                <c:pt idx="622">
                  <c:v>15957161.38238281</c:v>
                </c:pt>
                <c:pt idx="623">
                  <c:v>16009070.108434152</c:v>
                </c:pt>
                <c:pt idx="624">
                  <c:v>16104316.60802833</c:v>
                </c:pt>
                <c:pt idx="625">
                  <c:v>16172427.966683479</c:v>
                </c:pt>
                <c:pt idx="626">
                  <c:v>16210131.026571218</c:v>
                </c:pt>
                <c:pt idx="627">
                  <c:v>16304783.362406174</c:v>
                </c:pt>
                <c:pt idx="628">
                  <c:v>16348147.147944488</c:v>
                </c:pt>
                <c:pt idx="629">
                  <c:v>16434874.719021117</c:v>
                </c:pt>
                <c:pt idx="630">
                  <c:v>16717170.970664881</c:v>
                </c:pt>
                <c:pt idx="631">
                  <c:v>16608329.861174375</c:v>
                </c:pt>
                <c:pt idx="632">
                  <c:v>16735005.577147603</c:v>
                </c:pt>
                <c:pt idx="633">
                  <c:v>16865492.950068835</c:v>
                </c:pt>
                <c:pt idx="634">
                  <c:v>16857671.628019679</c:v>
                </c:pt>
                <c:pt idx="635">
                  <c:v>16918725.86697647</c:v>
                </c:pt>
                <c:pt idx="636">
                  <c:v>17152575.116179448</c:v>
                </c:pt>
                <c:pt idx="637">
                  <c:v>17196137.211712603</c:v>
                </c:pt>
                <c:pt idx="638">
                  <c:v>17309648.061409105</c:v>
                </c:pt>
                <c:pt idx="639">
                  <c:v>17319233.133181289</c:v>
                </c:pt>
                <c:pt idx="640">
                  <c:v>17310076.438926581</c:v>
                </c:pt>
                <c:pt idx="641">
                  <c:v>17475605.57194066</c:v>
                </c:pt>
                <c:pt idx="642">
                  <c:v>17686210.786460586</c:v>
                </c:pt>
                <c:pt idx="643">
                  <c:v>17686740.416801415</c:v>
                </c:pt>
                <c:pt idx="644">
                  <c:v>17855005.593274549</c:v>
                </c:pt>
                <c:pt idx="645">
                  <c:v>17942013.776668973</c:v>
                </c:pt>
                <c:pt idx="646">
                  <c:v>18012926.502959244</c:v>
                </c:pt>
                <c:pt idx="647">
                  <c:v>18072501.149590198</c:v>
                </c:pt>
                <c:pt idx="648">
                  <c:v>18241627.504508302</c:v>
                </c:pt>
                <c:pt idx="649">
                  <c:v>18092133.299588528</c:v>
                </c:pt>
                <c:pt idx="650">
                  <c:v>18467660.077540785</c:v>
                </c:pt>
                <c:pt idx="651">
                  <c:v>18609887.317474451</c:v>
                </c:pt>
                <c:pt idx="652">
                  <c:v>18682259.437086754</c:v>
                </c:pt>
                <c:pt idx="653">
                  <c:v>18780875.469305977</c:v>
                </c:pt>
                <c:pt idx="654">
                  <c:v>18637470.081063721</c:v>
                </c:pt>
                <c:pt idx="655">
                  <c:v>18862387.36585575</c:v>
                </c:pt>
                <c:pt idx="656">
                  <c:v>19047509.594193429</c:v>
                </c:pt>
                <c:pt idx="657">
                  <c:v>19072904.341986287</c:v>
                </c:pt>
                <c:pt idx="658">
                  <c:v>18925631.131057501</c:v>
                </c:pt>
                <c:pt idx="659">
                  <c:v>19225139.610394388</c:v>
                </c:pt>
                <c:pt idx="660">
                  <c:v>19278471.381372418</c:v>
                </c:pt>
                <c:pt idx="661">
                  <c:v>19420870.669776231</c:v>
                </c:pt>
                <c:pt idx="662">
                  <c:v>19459498.76031854</c:v>
                </c:pt>
                <c:pt idx="663">
                  <c:v>19522399.175821815</c:v>
                </c:pt>
                <c:pt idx="664">
                  <c:v>19725341.206592433</c:v>
                </c:pt>
                <c:pt idx="665">
                  <c:v>19673484.631024417</c:v>
                </c:pt>
                <c:pt idx="666">
                  <c:v>19914818.508470841</c:v>
                </c:pt>
                <c:pt idx="667">
                  <c:v>19818654.089487161</c:v>
                </c:pt>
                <c:pt idx="668">
                  <c:v>19975655.541429617</c:v>
                </c:pt>
                <c:pt idx="669">
                  <c:v>20096383.921222519</c:v>
                </c:pt>
                <c:pt idx="670">
                  <c:v>20334282.280224834</c:v>
                </c:pt>
                <c:pt idx="671">
                  <c:v>20258017.035870422</c:v>
                </c:pt>
                <c:pt idx="672">
                  <c:v>20439703.725266177</c:v>
                </c:pt>
                <c:pt idx="673">
                  <c:v>20493662.816409964</c:v>
                </c:pt>
                <c:pt idx="674">
                  <c:v>20664010.032026924</c:v>
                </c:pt>
                <c:pt idx="675">
                  <c:v>20826377.842650499</c:v>
                </c:pt>
                <c:pt idx="676">
                  <c:v>20775243.002743706</c:v>
                </c:pt>
                <c:pt idx="677">
                  <c:v>21041683.810780324</c:v>
                </c:pt>
                <c:pt idx="678">
                  <c:v>21044631.527156878</c:v>
                </c:pt>
                <c:pt idx="679">
                  <c:v>21226573.021004844</c:v>
                </c:pt>
                <c:pt idx="680">
                  <c:v>21110740.927202057</c:v>
                </c:pt>
                <c:pt idx="681">
                  <c:v>21378673.297429208</c:v>
                </c:pt>
                <c:pt idx="682">
                  <c:v>21368092.202304889</c:v>
                </c:pt>
                <c:pt idx="683">
                  <c:v>21572844.639285687</c:v>
                </c:pt>
                <c:pt idx="684">
                  <c:v>21539499.859608803</c:v>
                </c:pt>
                <c:pt idx="685">
                  <c:v>21887870.750464138</c:v>
                </c:pt>
                <c:pt idx="686">
                  <c:v>21907391.00437716</c:v>
                </c:pt>
                <c:pt idx="687">
                  <c:v>22035981.296997346</c:v>
                </c:pt>
                <c:pt idx="688">
                  <c:v>22234781.034770656</c:v>
                </c:pt>
                <c:pt idx="689">
                  <c:v>22309337.179679148</c:v>
                </c:pt>
                <c:pt idx="690">
                  <c:v>22448516.607060868</c:v>
                </c:pt>
                <c:pt idx="691">
                  <c:v>22400889.150006659</c:v>
                </c:pt>
                <c:pt idx="692">
                  <c:v>22587275.552788865</c:v>
                </c:pt>
                <c:pt idx="693">
                  <c:v>22589330.366754469</c:v>
                </c:pt>
                <c:pt idx="694">
                  <c:v>22619683.318308156</c:v>
                </c:pt>
                <c:pt idx="695">
                  <c:v>22978115.698898125</c:v>
                </c:pt>
                <c:pt idx="696">
                  <c:v>22908445.233009961</c:v>
                </c:pt>
                <c:pt idx="697">
                  <c:v>23135086.476603083</c:v>
                </c:pt>
                <c:pt idx="698">
                  <c:v>23288743.737658083</c:v>
                </c:pt>
                <c:pt idx="699">
                  <c:v>23296251.089469399</c:v>
                </c:pt>
                <c:pt idx="700">
                  <c:v>23536955.5569195</c:v>
                </c:pt>
                <c:pt idx="701">
                  <c:v>23443189.519494787</c:v>
                </c:pt>
                <c:pt idx="702">
                  <c:v>23767321.869531564</c:v>
                </c:pt>
                <c:pt idx="703">
                  <c:v>23821118.433292385</c:v>
                </c:pt>
                <c:pt idx="704">
                  <c:v>23986354.213748701</c:v>
                </c:pt>
                <c:pt idx="705">
                  <c:v>24133138.50310516</c:v>
                </c:pt>
                <c:pt idx="706">
                  <c:v>24088859.172513418</c:v>
                </c:pt>
                <c:pt idx="707">
                  <c:v>24170441.749114152</c:v>
                </c:pt>
                <c:pt idx="708">
                  <c:v>24399475.853706341</c:v>
                </c:pt>
                <c:pt idx="709">
                  <c:v>24537316.535980076</c:v>
                </c:pt>
                <c:pt idx="710">
                  <c:v>24618470.745898742</c:v>
                </c:pt>
                <c:pt idx="711">
                  <c:v>24923826.278706532</c:v>
                </c:pt>
                <c:pt idx="712">
                  <c:v>25026226.472487997</c:v>
                </c:pt>
                <c:pt idx="713">
                  <c:v>25117786.016284015</c:v>
                </c:pt>
                <c:pt idx="714">
                  <c:v>25159951.176626951</c:v>
                </c:pt>
                <c:pt idx="715">
                  <c:v>25111272.44300716</c:v>
                </c:pt>
                <c:pt idx="716">
                  <c:v>25239227.971379172</c:v>
                </c:pt>
                <c:pt idx="717">
                  <c:v>25393260.874572154</c:v>
                </c:pt>
                <c:pt idx="718">
                  <c:v>25457143.291866675</c:v>
                </c:pt>
                <c:pt idx="719">
                  <c:v>25738340.858848263</c:v>
                </c:pt>
                <c:pt idx="720">
                  <c:v>25980800.063863505</c:v>
                </c:pt>
                <c:pt idx="721">
                  <c:v>26006113.859876644</c:v>
                </c:pt>
                <c:pt idx="722">
                  <c:v>26067193.321695674</c:v>
                </c:pt>
                <c:pt idx="723">
                  <c:v>26338152.38115184</c:v>
                </c:pt>
                <c:pt idx="724">
                  <c:v>26532465.246837858</c:v>
                </c:pt>
                <c:pt idx="725">
                  <c:v>26581512.204068441</c:v>
                </c:pt>
                <c:pt idx="726">
                  <c:v>26755878.26275612</c:v>
                </c:pt>
                <c:pt idx="727">
                  <c:v>26860414.26916359</c:v>
                </c:pt>
                <c:pt idx="728">
                  <c:v>26758795.07580303</c:v>
                </c:pt>
                <c:pt idx="729">
                  <c:v>27000968.376484267</c:v>
                </c:pt>
                <c:pt idx="730">
                  <c:v>27035206.9438884</c:v>
                </c:pt>
                <c:pt idx="731">
                  <c:v>27377111.625141971</c:v>
                </c:pt>
                <c:pt idx="732">
                  <c:v>27416204.088898655</c:v>
                </c:pt>
                <c:pt idx="733">
                  <c:v>27614194.954076432</c:v>
                </c:pt>
                <c:pt idx="734">
                  <c:v>27794837.506746247</c:v>
                </c:pt>
                <c:pt idx="735">
                  <c:v>27967126.183156416</c:v>
                </c:pt>
                <c:pt idx="736">
                  <c:v>27916616.357705738</c:v>
                </c:pt>
                <c:pt idx="737">
                  <c:v>28191718.783480044</c:v>
                </c:pt>
                <c:pt idx="738">
                  <c:v>28320823.613005102</c:v>
                </c:pt>
                <c:pt idx="739">
                  <c:v>28226945.261699528</c:v>
                </c:pt>
                <c:pt idx="740">
                  <c:v>28406887.806927435</c:v>
                </c:pt>
                <c:pt idx="741">
                  <c:v>28672415.701009445</c:v>
                </c:pt>
                <c:pt idx="742">
                  <c:v>28619070.572963566</c:v>
                </c:pt>
                <c:pt idx="743">
                  <c:v>28809927.608448859</c:v>
                </c:pt>
                <c:pt idx="744">
                  <c:v>29075659.829287838</c:v>
                </c:pt>
                <c:pt idx="745">
                  <c:v>29149967.831772327</c:v>
                </c:pt>
                <c:pt idx="746">
                  <c:v>29429771.525562532</c:v>
                </c:pt>
                <c:pt idx="747">
                  <c:v>29609500.416010547</c:v>
                </c:pt>
                <c:pt idx="748">
                  <c:v>29508124.540466875</c:v>
                </c:pt>
                <c:pt idx="749">
                  <c:v>29656300.201717425</c:v>
                </c:pt>
                <c:pt idx="750">
                  <c:v>29889147.669396862</c:v>
                </c:pt>
                <c:pt idx="751">
                  <c:v>29830654.811968945</c:v>
                </c:pt>
                <c:pt idx="752">
                  <c:v>30166686.524520036</c:v>
                </c:pt>
                <c:pt idx="753">
                  <c:v>30309938.991435088</c:v>
                </c:pt>
                <c:pt idx="754">
                  <c:v>30294289.150268711</c:v>
                </c:pt>
                <c:pt idx="755">
                  <c:v>30678589.597167522</c:v>
                </c:pt>
                <c:pt idx="756">
                  <c:v>30820537.540114611</c:v>
                </c:pt>
                <c:pt idx="757">
                  <c:v>30905209.346543498</c:v>
                </c:pt>
                <c:pt idx="758">
                  <c:v>31063968.983597659</c:v>
                </c:pt>
                <c:pt idx="759">
                  <c:v>31250519.385520764</c:v>
                </c:pt>
                <c:pt idx="760">
                  <c:v>31335065.937798131</c:v>
                </c:pt>
                <c:pt idx="761">
                  <c:v>31400689.275756788</c:v>
                </c:pt>
                <c:pt idx="762">
                  <c:v>31457453.890489966</c:v>
                </c:pt>
                <c:pt idx="763">
                  <c:v>31634025.033314202</c:v>
                </c:pt>
                <c:pt idx="764">
                  <c:v>31885397.902161084</c:v>
                </c:pt>
                <c:pt idx="765">
                  <c:v>32138289.359415501</c:v>
                </c:pt>
                <c:pt idx="766">
                  <c:v>32307351.288987819</c:v>
                </c:pt>
                <c:pt idx="767">
                  <c:v>32285406.485345248</c:v>
                </c:pt>
                <c:pt idx="768">
                  <c:v>32489775.063220643</c:v>
                </c:pt>
                <c:pt idx="769">
                  <c:v>32621603.363812886</c:v>
                </c:pt>
                <c:pt idx="770">
                  <c:v>32693544.319753308</c:v>
                </c:pt>
                <c:pt idx="771">
                  <c:v>33139318.0443809</c:v>
                </c:pt>
                <c:pt idx="772">
                  <c:v>33077255.658487145</c:v>
                </c:pt>
                <c:pt idx="773">
                  <c:v>33147757.016264636</c:v>
                </c:pt>
                <c:pt idx="774">
                  <c:v>33595550.00018739</c:v>
                </c:pt>
                <c:pt idx="775">
                  <c:v>33729398.111307874</c:v>
                </c:pt>
                <c:pt idx="776">
                  <c:v>34109767.124351889</c:v>
                </c:pt>
                <c:pt idx="777">
                  <c:v>34222433.727472827</c:v>
                </c:pt>
                <c:pt idx="778">
                  <c:v>34105346.700203523</c:v>
                </c:pt>
                <c:pt idx="779">
                  <c:v>34486251.440450571</c:v>
                </c:pt>
                <c:pt idx="780">
                  <c:v>34647712.543256208</c:v>
                </c:pt>
                <c:pt idx="781">
                  <c:v>34834490.821581192</c:v>
                </c:pt>
                <c:pt idx="782">
                  <c:v>34706297.816335134</c:v>
                </c:pt>
                <c:pt idx="783">
                  <c:v>35236209.710782111</c:v>
                </c:pt>
                <c:pt idx="784">
                  <c:v>35268488.443666808</c:v>
                </c:pt>
                <c:pt idx="785">
                  <c:v>35405733.763623007</c:v>
                </c:pt>
                <c:pt idx="786">
                  <c:v>35678893.727377959</c:v>
                </c:pt>
                <c:pt idx="787">
                  <c:v>35815612.966062598</c:v>
                </c:pt>
                <c:pt idx="788">
                  <c:v>36058106.946858965</c:v>
                </c:pt>
                <c:pt idx="789">
                  <c:v>36332072.692217924</c:v>
                </c:pt>
                <c:pt idx="790">
                  <c:v>36002103.40864531</c:v>
                </c:pt>
                <c:pt idx="791">
                  <c:v>36455269.081269532</c:v>
                </c:pt>
                <c:pt idx="792">
                  <c:v>36684649.858306974</c:v>
                </c:pt>
                <c:pt idx="793">
                  <c:v>36778927.941894859</c:v>
                </c:pt>
                <c:pt idx="794">
                  <c:v>36805582.718811922</c:v>
                </c:pt>
                <c:pt idx="795">
                  <c:v>37414900.031527199</c:v>
                </c:pt>
                <c:pt idx="796">
                  <c:v>37181043.466297671</c:v>
                </c:pt>
                <c:pt idx="797">
                  <c:v>37423406.550333008</c:v>
                </c:pt>
                <c:pt idx="798">
                  <c:v>37771079.38962815</c:v>
                </c:pt>
                <c:pt idx="799">
                  <c:v>37754664.052734241</c:v>
                </c:pt>
                <c:pt idx="800">
                  <c:v>38063959.539976962</c:v>
                </c:pt>
                <c:pt idx="801">
                  <c:v>38078083.587925158</c:v>
                </c:pt>
                <c:pt idx="802">
                  <c:v>38450979.738652192</c:v>
                </c:pt>
                <c:pt idx="803">
                  <c:v>38257621.233595304</c:v>
                </c:pt>
                <c:pt idx="804">
                  <c:v>38828898.969151825</c:v>
                </c:pt>
                <c:pt idx="805">
                  <c:v>38819850.990601704</c:v>
                </c:pt>
                <c:pt idx="806">
                  <c:v>39245940.146741845</c:v>
                </c:pt>
                <c:pt idx="807">
                  <c:v>39549280.302460268</c:v>
                </c:pt>
                <c:pt idx="808">
                  <c:v>39595906.846863642</c:v>
                </c:pt>
                <c:pt idx="809">
                  <c:v>39448318.511501521</c:v>
                </c:pt>
                <c:pt idx="810">
                  <c:v>39932554.997029342</c:v>
                </c:pt>
                <c:pt idx="811">
                  <c:v>40026146.922803625</c:v>
                </c:pt>
                <c:pt idx="812">
                  <c:v>40292779.313870035</c:v>
                </c:pt>
                <c:pt idx="813">
                  <c:v>40253138.9007774</c:v>
                </c:pt>
                <c:pt idx="814">
                  <c:v>40591008.656994671</c:v>
                </c:pt>
                <c:pt idx="815">
                  <c:v>40798688.414769009</c:v>
                </c:pt>
                <c:pt idx="816">
                  <c:v>41110208.051430516</c:v>
                </c:pt>
                <c:pt idx="817">
                  <c:v>41394547.410304487</c:v>
                </c:pt>
                <c:pt idx="818">
                  <c:v>41432111.675980739</c:v>
                </c:pt>
                <c:pt idx="819">
                  <c:v>41936879.601117231</c:v>
                </c:pt>
                <c:pt idx="820">
                  <c:v>42102637.958245143</c:v>
                </c:pt>
                <c:pt idx="821">
                  <c:v>42260193.022563308</c:v>
                </c:pt>
                <c:pt idx="822">
                  <c:v>42091921.954035237</c:v>
                </c:pt>
                <c:pt idx="823">
                  <c:v>42317140.015659608</c:v>
                </c:pt>
                <c:pt idx="824">
                  <c:v>42906819.865455441</c:v>
                </c:pt>
                <c:pt idx="825">
                  <c:v>42927225.340862282</c:v>
                </c:pt>
                <c:pt idx="826">
                  <c:v>43166237.65339648</c:v>
                </c:pt>
                <c:pt idx="827">
                  <c:v>43133525.090394452</c:v>
                </c:pt>
                <c:pt idx="828">
                  <c:v>43716589.011498481</c:v>
                </c:pt>
                <c:pt idx="829">
                  <c:v>44087133.421422169</c:v>
                </c:pt>
                <c:pt idx="830">
                  <c:v>43931552.610052742</c:v>
                </c:pt>
                <c:pt idx="831">
                  <c:v>44198820.807951346</c:v>
                </c:pt>
                <c:pt idx="832">
                  <c:v>44312548.767925017</c:v>
                </c:pt>
                <c:pt idx="833">
                  <c:v>44540004.687872365</c:v>
                </c:pt>
                <c:pt idx="834">
                  <c:v>45011467.779891491</c:v>
                </c:pt>
                <c:pt idx="835">
                  <c:v>45005255.433219224</c:v>
                </c:pt>
                <c:pt idx="836">
                  <c:v>45562395.838247962</c:v>
                </c:pt>
                <c:pt idx="837">
                  <c:v>45716554.121525362</c:v>
                </c:pt>
                <c:pt idx="838">
                  <c:v>45434952.244709037</c:v>
                </c:pt>
                <c:pt idx="839">
                  <c:v>45935756.923912942</c:v>
                </c:pt>
                <c:pt idx="840">
                  <c:v>46556783.521276139</c:v>
                </c:pt>
                <c:pt idx="841">
                  <c:v>46401007.669259794</c:v>
                </c:pt>
                <c:pt idx="842">
                  <c:v>46706394.962042868</c:v>
                </c:pt>
                <c:pt idx="843">
                  <c:v>46730156.76571206</c:v>
                </c:pt>
                <c:pt idx="844">
                  <c:v>46786191.316349328</c:v>
                </c:pt>
                <c:pt idx="845">
                  <c:v>47157788.732752427</c:v>
                </c:pt>
                <c:pt idx="846">
                  <c:v>47518086.179957479</c:v>
                </c:pt>
                <c:pt idx="847">
                  <c:v>47848454.432561129</c:v>
                </c:pt>
                <c:pt idx="848">
                  <c:v>47888677.839939818</c:v>
                </c:pt>
                <c:pt idx="849">
                  <c:v>48259269.499922156</c:v>
                </c:pt>
                <c:pt idx="850">
                  <c:v>48313184.513604641</c:v>
                </c:pt>
                <c:pt idx="851">
                  <c:v>48490120.179559939</c:v>
                </c:pt>
                <c:pt idx="852">
                  <c:v>48929948.571225122</c:v>
                </c:pt>
                <c:pt idx="853">
                  <c:v>49276284.168610036</c:v>
                </c:pt>
                <c:pt idx="854">
                  <c:v>49452596.035637274</c:v>
                </c:pt>
                <c:pt idx="855">
                  <c:v>49690624.242290385</c:v>
                </c:pt>
                <c:pt idx="856">
                  <c:v>49599876.865904115</c:v>
                </c:pt>
                <c:pt idx="857">
                  <c:v>50143110.438165702</c:v>
                </c:pt>
                <c:pt idx="858">
                  <c:v>50316782.817000881</c:v>
                </c:pt>
                <c:pt idx="859">
                  <c:v>50584932.12584009</c:v>
                </c:pt>
                <c:pt idx="860">
                  <c:v>50488966.575446039</c:v>
                </c:pt>
                <c:pt idx="861">
                  <c:v>51095775.584181987</c:v>
                </c:pt>
                <c:pt idx="862">
                  <c:v>51082446.308800481</c:v>
                </c:pt>
                <c:pt idx="863">
                  <c:v>51633431.023794912</c:v>
                </c:pt>
                <c:pt idx="864">
                  <c:v>51810684.419151179</c:v>
                </c:pt>
                <c:pt idx="865">
                  <c:v>51943742.281152159</c:v>
                </c:pt>
                <c:pt idx="866">
                  <c:v>52510779.376941741</c:v>
                </c:pt>
                <c:pt idx="867">
                  <c:v>52383885.949540131</c:v>
                </c:pt>
                <c:pt idx="868">
                  <c:v>52516374.377038963</c:v>
                </c:pt>
                <c:pt idx="869">
                  <c:v>53018440.39731393</c:v>
                </c:pt>
                <c:pt idx="870">
                  <c:v>53735790.697438918</c:v>
                </c:pt>
                <c:pt idx="871">
                  <c:v>53407875.902427554</c:v>
                </c:pt>
                <c:pt idx="872">
                  <c:v>53914499.412797846</c:v>
                </c:pt>
                <c:pt idx="873">
                  <c:v>54101882.315835752</c:v>
                </c:pt>
                <c:pt idx="874">
                  <c:v>54080045.596526653</c:v>
                </c:pt>
                <c:pt idx="875">
                  <c:v>54200404.783781983</c:v>
                </c:pt>
                <c:pt idx="876">
                  <c:v>54938772.402592689</c:v>
                </c:pt>
                <c:pt idx="877">
                  <c:v>55071450.099273667</c:v>
                </c:pt>
                <c:pt idx="878">
                  <c:v>55595483.805136025</c:v>
                </c:pt>
                <c:pt idx="879">
                  <c:v>55706288.054510966</c:v>
                </c:pt>
                <c:pt idx="880">
                  <c:v>55690080.366367422</c:v>
                </c:pt>
                <c:pt idx="881">
                  <c:v>56214519.486063629</c:v>
                </c:pt>
                <c:pt idx="882">
                  <c:v>56481793.951961406</c:v>
                </c:pt>
                <c:pt idx="883">
                  <c:v>56233920.946659796</c:v>
                </c:pt>
                <c:pt idx="884">
                  <c:v>57000598.076999605</c:v>
                </c:pt>
                <c:pt idx="885">
                  <c:v>57357007.33572153</c:v>
                </c:pt>
                <c:pt idx="886">
                  <c:v>57427854.771960273</c:v>
                </c:pt>
                <c:pt idx="887">
                  <c:v>57887251.399491817</c:v>
                </c:pt>
                <c:pt idx="888">
                  <c:v>58502585.568542205</c:v>
                </c:pt>
                <c:pt idx="889">
                  <c:v>57818513.235197634</c:v>
                </c:pt>
                <c:pt idx="890">
                  <c:v>58202897.448839307</c:v>
                </c:pt>
                <c:pt idx="891">
                  <c:v>58729838.012935624</c:v>
                </c:pt>
                <c:pt idx="892">
                  <c:v>59132327.031473063</c:v>
                </c:pt>
                <c:pt idx="893">
                  <c:v>58851594.571280099</c:v>
                </c:pt>
                <c:pt idx="894">
                  <c:v>59555045.205105692</c:v>
                </c:pt>
                <c:pt idx="895">
                  <c:v>59790855.389287695</c:v>
                </c:pt>
                <c:pt idx="896">
                  <c:v>59934561.994241118</c:v>
                </c:pt>
                <c:pt idx="897">
                  <c:v>60302947.491481155</c:v>
                </c:pt>
                <c:pt idx="898">
                  <c:v>60549223.77662994</c:v>
                </c:pt>
                <c:pt idx="899">
                  <c:v>60861592.879155405</c:v>
                </c:pt>
                <c:pt idx="900">
                  <c:v>61325108.321612544</c:v>
                </c:pt>
                <c:pt idx="901">
                  <c:v>61227259.464469522</c:v>
                </c:pt>
                <c:pt idx="902">
                  <c:v>61624864.180580646</c:v>
                </c:pt>
                <c:pt idx="903">
                  <c:v>62097123.860425308</c:v>
                </c:pt>
                <c:pt idx="904">
                  <c:v>61736906.559890375</c:v>
                </c:pt>
                <c:pt idx="905">
                  <c:v>62844598.701694041</c:v>
                </c:pt>
                <c:pt idx="906">
                  <c:v>62796774.085205019</c:v>
                </c:pt>
                <c:pt idx="907">
                  <c:v>62781010.664127611</c:v>
                </c:pt>
                <c:pt idx="908">
                  <c:v>63365802.963356741</c:v>
                </c:pt>
                <c:pt idx="909">
                  <c:v>63946464.203058712</c:v>
                </c:pt>
                <c:pt idx="910">
                  <c:v>64107007.656259552</c:v>
                </c:pt>
                <c:pt idx="911">
                  <c:v>64619644.383496083</c:v>
                </c:pt>
                <c:pt idx="912">
                  <c:v>64577034.491136983</c:v>
                </c:pt>
                <c:pt idx="913">
                  <c:v>65283751.597652212</c:v>
                </c:pt>
                <c:pt idx="914">
                  <c:v>65248209.657364868</c:v>
                </c:pt>
                <c:pt idx="915">
                  <c:v>65850736.41290015</c:v>
                </c:pt>
                <c:pt idx="916">
                  <c:v>65836400.258383565</c:v>
                </c:pt>
                <c:pt idx="917">
                  <c:v>66166131.812265292</c:v>
                </c:pt>
                <c:pt idx="918">
                  <c:v>66675716.94099158</c:v>
                </c:pt>
                <c:pt idx="919">
                  <c:v>66939199.909181252</c:v>
                </c:pt>
                <c:pt idx="920">
                  <c:v>67101445.759100161</c:v>
                </c:pt>
                <c:pt idx="921">
                  <c:v>67525987.049124762</c:v>
                </c:pt>
                <c:pt idx="922">
                  <c:v>67413310.884123459</c:v>
                </c:pt>
                <c:pt idx="923">
                  <c:v>67572895.103780061</c:v>
                </c:pt>
                <c:pt idx="924">
                  <c:v>68476701.948890492</c:v>
                </c:pt>
                <c:pt idx="925">
                  <c:v>68645853.929874375</c:v>
                </c:pt>
                <c:pt idx="926">
                  <c:v>69196806.890611097</c:v>
                </c:pt>
                <c:pt idx="927">
                  <c:v>69050560.813349545</c:v>
                </c:pt>
                <c:pt idx="928">
                  <c:v>69228424.307144657</c:v>
                </c:pt>
                <c:pt idx="929">
                  <c:v>69680528.23558633</c:v>
                </c:pt>
                <c:pt idx="930">
                  <c:v>70312243.140270382</c:v>
                </c:pt>
                <c:pt idx="931">
                  <c:v>70686679.569052607</c:v>
                </c:pt>
                <c:pt idx="932">
                  <c:v>70466286.077026218</c:v>
                </c:pt>
                <c:pt idx="933">
                  <c:v>71106336.336399242</c:v>
                </c:pt>
                <c:pt idx="934">
                  <c:v>71679976.129954055</c:v>
                </c:pt>
                <c:pt idx="935">
                  <c:v>71748157.135908857</c:v>
                </c:pt>
                <c:pt idx="936">
                  <c:v>72301510.22771588</c:v>
                </c:pt>
                <c:pt idx="937">
                  <c:v>72289284.668027446</c:v>
                </c:pt>
                <c:pt idx="938">
                  <c:v>72663738.432665542</c:v>
                </c:pt>
                <c:pt idx="939">
                  <c:v>73427979.021751642</c:v>
                </c:pt>
                <c:pt idx="940">
                  <c:v>73412645.961941719</c:v>
                </c:pt>
                <c:pt idx="941">
                  <c:v>73483032.00792633</c:v>
                </c:pt>
                <c:pt idx="942">
                  <c:v>74256212.058514774</c:v>
                </c:pt>
                <c:pt idx="943">
                  <c:v>74855608.648425266</c:v>
                </c:pt>
                <c:pt idx="944">
                  <c:v>74724033.847583339</c:v>
                </c:pt>
                <c:pt idx="945">
                  <c:v>75190570.411956668</c:v>
                </c:pt>
                <c:pt idx="946">
                  <c:v>75283427.891979679</c:v>
                </c:pt>
                <c:pt idx="947">
                  <c:v>75769563.319070399</c:v>
                </c:pt>
                <c:pt idx="948">
                  <c:v>76780239.110952318</c:v>
                </c:pt>
                <c:pt idx="949">
                  <c:v>76977592.250936776</c:v>
                </c:pt>
                <c:pt idx="950">
                  <c:v>77053018.069292605</c:v>
                </c:pt>
                <c:pt idx="951">
                  <c:v>77642634.327953175</c:v>
                </c:pt>
                <c:pt idx="952">
                  <c:v>77839173.080840036</c:v>
                </c:pt>
                <c:pt idx="953">
                  <c:v>78134602.143043458</c:v>
                </c:pt>
                <c:pt idx="954">
                  <c:v>79059014.570826635</c:v>
                </c:pt>
                <c:pt idx="955">
                  <c:v>78615339.8370253</c:v>
                </c:pt>
                <c:pt idx="956">
                  <c:v>79450790.854512259</c:v>
                </c:pt>
                <c:pt idx="957">
                  <c:v>79414472.74526462</c:v>
                </c:pt>
                <c:pt idx="958">
                  <c:v>80165984.037493348</c:v>
                </c:pt>
                <c:pt idx="959">
                  <c:v>80568335.040741876</c:v>
                </c:pt>
                <c:pt idx="960">
                  <c:v>80642531.602150157</c:v>
                </c:pt>
                <c:pt idx="961">
                  <c:v>81068404.270030439</c:v>
                </c:pt>
                <c:pt idx="962">
                  <c:v>81478877.203043252</c:v>
                </c:pt>
                <c:pt idx="963">
                  <c:v>82452515.348637417</c:v>
                </c:pt>
                <c:pt idx="964">
                  <c:v>82432135.658663318</c:v>
                </c:pt>
                <c:pt idx="965">
                  <c:v>82513859.384070963</c:v>
                </c:pt>
                <c:pt idx="966">
                  <c:v>83270730.94340831</c:v>
                </c:pt>
                <c:pt idx="967">
                  <c:v>83714174.097614393</c:v>
                </c:pt>
                <c:pt idx="968">
                  <c:v>83562648.964569137</c:v>
                </c:pt>
                <c:pt idx="969">
                  <c:v>83871554.599832803</c:v>
                </c:pt>
                <c:pt idx="970">
                  <c:v>84773742.26142107</c:v>
                </c:pt>
                <c:pt idx="971">
                  <c:v>84855406.009153008</c:v>
                </c:pt>
                <c:pt idx="972">
                  <c:v>85749697.006975725</c:v>
                </c:pt>
                <c:pt idx="973">
                  <c:v>85613722.75380002</c:v>
                </c:pt>
                <c:pt idx="974">
                  <c:v>86294730.784058481</c:v>
                </c:pt>
                <c:pt idx="975">
                  <c:v>86602628.066329271</c:v>
                </c:pt>
                <c:pt idx="976">
                  <c:v>86473585.282750979</c:v>
                </c:pt>
                <c:pt idx="977">
                  <c:v>87390061.899372056</c:v>
                </c:pt>
                <c:pt idx="978">
                  <c:v>88059829.118194297</c:v>
                </c:pt>
                <c:pt idx="979">
                  <c:v>87687382.530826032</c:v>
                </c:pt>
                <c:pt idx="980">
                  <c:v>88981099.574538991</c:v>
                </c:pt>
                <c:pt idx="981">
                  <c:v>89418777.098413348</c:v>
                </c:pt>
                <c:pt idx="982">
                  <c:v>88807106.800068289</c:v>
                </c:pt>
                <c:pt idx="983">
                  <c:v>89620887.817324698</c:v>
                </c:pt>
                <c:pt idx="984">
                  <c:v>90315997.579561844</c:v>
                </c:pt>
                <c:pt idx="985">
                  <c:v>90793087.5567673</c:v>
                </c:pt>
                <c:pt idx="986">
                  <c:v>91257749.909120947</c:v>
                </c:pt>
                <c:pt idx="987">
                  <c:v>91592098.300477982</c:v>
                </c:pt>
                <c:pt idx="988">
                  <c:v>91699737.531903848</c:v>
                </c:pt>
                <c:pt idx="989">
                  <c:v>92171523.245791227</c:v>
                </c:pt>
                <c:pt idx="990">
                  <c:v>92884015.956559896</c:v>
                </c:pt>
                <c:pt idx="991">
                  <c:v>92864785.279282182</c:v>
                </c:pt>
                <c:pt idx="992">
                  <c:v>93849472.204267293</c:v>
                </c:pt>
                <c:pt idx="993">
                  <c:v>94065084.954590872</c:v>
                </c:pt>
                <c:pt idx="994">
                  <c:v>94305144.88965261</c:v>
                </c:pt>
                <c:pt idx="995">
                  <c:v>94658036.216474354</c:v>
                </c:pt>
                <c:pt idx="996">
                  <c:v>95901747.557353109</c:v>
                </c:pt>
                <c:pt idx="997">
                  <c:v>95764709.294827968</c:v>
                </c:pt>
                <c:pt idx="998">
                  <c:v>96153212.213153183</c:v>
                </c:pt>
                <c:pt idx="999">
                  <c:v>96753756.22728233</c:v>
                </c:pt>
                <c:pt idx="1000">
                  <c:v>96988286.728135109</c:v>
                </c:pt>
                <c:pt idx="1001">
                  <c:v>97474591.617832348</c:v>
                </c:pt>
                <c:pt idx="1002">
                  <c:v>98639869.23286213</c:v>
                </c:pt>
                <c:pt idx="1003">
                  <c:v>98493839.527850077</c:v>
                </c:pt>
                <c:pt idx="1004">
                  <c:v>99652696.708862334</c:v>
                </c:pt>
                <c:pt idx="1005">
                  <c:v>100037827.90387243</c:v>
                </c:pt>
                <c:pt idx="1006">
                  <c:v>100558482.66041951</c:v>
                </c:pt>
                <c:pt idx="1007">
                  <c:v>100785732.00639707</c:v>
                </c:pt>
                <c:pt idx="1008">
                  <c:v>101715435.48105712</c:v>
                </c:pt>
                <c:pt idx="1009">
                  <c:v>101698990.8895541</c:v>
                </c:pt>
                <c:pt idx="1010">
                  <c:v>101666496.37674415</c:v>
                </c:pt>
                <c:pt idx="1011">
                  <c:v>101921150.21694146</c:v>
                </c:pt>
                <c:pt idx="1012">
                  <c:v>102996910.6478391</c:v>
                </c:pt>
                <c:pt idx="1013">
                  <c:v>103652828.09596418</c:v>
                </c:pt>
                <c:pt idx="1014">
                  <c:v>103490777.78701755</c:v>
                </c:pt>
                <c:pt idx="1015">
                  <c:v>103890319.35030966</c:v>
                </c:pt>
                <c:pt idx="1016">
                  <c:v>105109279.75955518</c:v>
                </c:pt>
                <c:pt idx="1017">
                  <c:v>105519974.809956</c:v>
                </c:pt>
                <c:pt idx="1018">
                  <c:v>105497998.49784213</c:v>
                </c:pt>
                <c:pt idx="1019">
                  <c:v>106174729.61074343</c:v>
                </c:pt>
                <c:pt idx="1020">
                  <c:v>107296648.68136393</c:v>
                </c:pt>
                <c:pt idx="1021">
                  <c:v>107134216.32846692</c:v>
                </c:pt>
                <c:pt idx="1022">
                  <c:v>107675086.90802881</c:v>
                </c:pt>
                <c:pt idx="1023">
                  <c:v>108805535.21316244</c:v>
                </c:pt>
                <c:pt idx="1024">
                  <c:v>108789459.9478199</c:v>
                </c:pt>
                <c:pt idx="1025">
                  <c:v>109480814.6057809</c:v>
                </c:pt>
                <c:pt idx="1026">
                  <c:v>110486519.60550062</c:v>
                </c:pt>
                <c:pt idx="1027">
                  <c:v>111213679.53076294</c:v>
                </c:pt>
                <c:pt idx="1028">
                  <c:v>111766359.99512175</c:v>
                </c:pt>
                <c:pt idx="1029">
                  <c:v>112046362.53856574</c:v>
                </c:pt>
                <c:pt idx="1030">
                  <c:v>112335143.98678382</c:v>
                </c:pt>
                <c:pt idx="1031">
                  <c:v>112900902.53168172</c:v>
                </c:pt>
                <c:pt idx="1032">
                  <c:v>113177910.98122087</c:v>
                </c:pt>
                <c:pt idx="1033">
                  <c:v>114526906.85081851</c:v>
                </c:pt>
                <c:pt idx="1034">
                  <c:v>114639447.22734797</c:v>
                </c:pt>
                <c:pt idx="1035">
                  <c:v>115392854.59644696</c:v>
                </c:pt>
                <c:pt idx="1036">
                  <c:v>115522969.94153902</c:v>
                </c:pt>
                <c:pt idx="1037">
                  <c:v>116261389.98775092</c:v>
                </c:pt>
                <c:pt idx="1038">
                  <c:v>116090625.22212154</c:v>
                </c:pt>
                <c:pt idx="1039">
                  <c:v>117153226.99271652</c:v>
                </c:pt>
                <c:pt idx="1040">
                  <c:v>117907455.64667048</c:v>
                </c:pt>
                <c:pt idx="1041">
                  <c:v>118667550.78452006</c:v>
                </c:pt>
                <c:pt idx="1042">
                  <c:v>119133062.75221211</c:v>
                </c:pt>
                <c:pt idx="1043">
                  <c:v>119568085.85660595</c:v>
                </c:pt>
                <c:pt idx="1044">
                  <c:v>120510598.16681105</c:v>
                </c:pt>
                <c:pt idx="1045">
                  <c:v>121623041.20474109</c:v>
                </c:pt>
                <c:pt idx="1046">
                  <c:v>120942169.947962</c:v>
                </c:pt>
                <c:pt idx="1047">
                  <c:v>121564372.28567982</c:v>
                </c:pt>
                <c:pt idx="1048">
                  <c:v>123011237.02214578</c:v>
                </c:pt>
                <c:pt idx="1049">
                  <c:v>122808328.74235854</c:v>
                </c:pt>
                <c:pt idx="1050">
                  <c:v>123279580.96316575</c:v>
                </c:pt>
                <c:pt idx="1051">
                  <c:v>124252020.84386615</c:v>
                </c:pt>
                <c:pt idx="1052">
                  <c:v>124547876.53166023</c:v>
                </c:pt>
                <c:pt idx="1053">
                  <c:v>125857018.1095085</c:v>
                </c:pt>
                <c:pt idx="1054">
                  <c:v>125507964.45534745</c:v>
                </c:pt>
                <c:pt idx="1055">
                  <c:v>126468052.37903467</c:v>
                </c:pt>
                <c:pt idx="1056">
                  <c:v>126623849.28566892</c:v>
                </c:pt>
                <c:pt idx="1057">
                  <c:v>127112019.52312849</c:v>
                </c:pt>
                <c:pt idx="1058">
                  <c:v>128765180.92274012</c:v>
                </c:pt>
                <c:pt idx="1059">
                  <c:v>128248864.60404778</c:v>
                </c:pt>
                <c:pt idx="1060">
                  <c:v>128399191.16809827</c:v>
                </c:pt>
                <c:pt idx="1061">
                  <c:v>131625883.92598875</c:v>
                </c:pt>
                <c:pt idx="1062">
                  <c:v>131266117.08109002</c:v>
                </c:pt>
                <c:pt idx="1063">
                  <c:v>131419094.02471583</c:v>
                </c:pt>
                <c:pt idx="1064">
                  <c:v>132435657.70861997</c:v>
                </c:pt>
                <c:pt idx="1065">
                  <c:v>132943939.55057202</c:v>
                </c:pt>
                <c:pt idx="1066">
                  <c:v>133628279.73209204</c:v>
                </c:pt>
                <c:pt idx="1067">
                  <c:v>134478197.70313099</c:v>
                </c:pt>
                <c:pt idx="1068">
                  <c:v>134288181.0725891</c:v>
                </c:pt>
                <c:pt idx="1069">
                  <c:v>134989444.15191859</c:v>
                </c:pt>
                <c:pt idx="1070">
                  <c:v>135310465.59684083</c:v>
                </c:pt>
                <c:pt idx="1071">
                  <c:v>136905119.64810076</c:v>
                </c:pt>
                <c:pt idx="1072">
                  <c:v>136891173.28693718</c:v>
                </c:pt>
                <c:pt idx="1073">
                  <c:v>137768662.26747838</c:v>
                </c:pt>
                <c:pt idx="1074">
                  <c:v>138482931.11585504</c:v>
                </c:pt>
                <c:pt idx="1075">
                  <c:v>138825328.17640561</c:v>
                </c:pt>
                <c:pt idx="1076">
                  <c:v>139717819.40984204</c:v>
                </c:pt>
                <c:pt idx="1077">
                  <c:v>139339415.99684817</c:v>
                </c:pt>
                <c:pt idx="1078">
                  <c:v>140607980.37896141</c:v>
                </c:pt>
                <c:pt idx="1079">
                  <c:v>141505134.64890113</c:v>
                </c:pt>
                <c:pt idx="1080">
                  <c:v>142426072.04194245</c:v>
                </c:pt>
                <c:pt idx="1081">
                  <c:v>143342474.13472784</c:v>
                </c:pt>
                <c:pt idx="1082">
                  <c:v>143134183.68513626</c:v>
                </c:pt>
                <c:pt idx="1083">
                  <c:v>144252897.59791547</c:v>
                </c:pt>
                <c:pt idx="1084">
                  <c:v>142755114.7737532</c:v>
                </c:pt>
                <c:pt idx="1085">
                  <c:v>145920184.26867333</c:v>
                </c:pt>
                <c:pt idx="1086">
                  <c:v>145908353.70664763</c:v>
                </c:pt>
                <c:pt idx="1087">
                  <c:v>146664795.26376119</c:v>
                </c:pt>
                <c:pt idx="1088">
                  <c:v>147596978.93713281</c:v>
                </c:pt>
                <c:pt idx="1089">
                  <c:v>148751777.27375931</c:v>
                </c:pt>
                <c:pt idx="1090">
                  <c:v>148352860.58638221</c:v>
                </c:pt>
                <c:pt idx="1091">
                  <c:v>149104835.87051916</c:v>
                </c:pt>
                <c:pt idx="1092">
                  <c:v>149879982.58063442</c:v>
                </c:pt>
                <c:pt idx="1093">
                  <c:v>150452996.01838487</c:v>
                </c:pt>
                <c:pt idx="1094">
                  <c:v>151022150.61938292</c:v>
                </c:pt>
                <c:pt idx="1095">
                  <c:v>151797770.90540612</c:v>
                </c:pt>
                <c:pt idx="1096">
                  <c:v>152191366.24536815</c:v>
                </c:pt>
                <c:pt idx="1097">
                  <c:v>153360581.87135339</c:v>
                </c:pt>
                <c:pt idx="1098">
                  <c:v>153160306.77805924</c:v>
                </c:pt>
                <c:pt idx="1099">
                  <c:v>154548210.34184232</c:v>
                </c:pt>
                <c:pt idx="1100">
                  <c:v>155735838.81233126</c:v>
                </c:pt>
                <c:pt idx="1101">
                  <c:v>156535977.87968063</c:v>
                </c:pt>
                <c:pt idx="1102">
                  <c:v>156932673.70507205</c:v>
                </c:pt>
                <c:pt idx="1103">
                  <c:v>156934510.28035501</c:v>
                </c:pt>
                <c:pt idx="1104">
                  <c:v>158144163.23657057</c:v>
                </c:pt>
                <c:pt idx="1105">
                  <c:v>158342918.41656768</c:v>
                </c:pt>
                <c:pt idx="1106">
                  <c:v>159559533.56095839</c:v>
                </c:pt>
                <c:pt idx="1107">
                  <c:v>159763289.9320904</c:v>
                </c:pt>
                <c:pt idx="1108">
                  <c:v>160179158.80894455</c:v>
                </c:pt>
                <c:pt idx="1109">
                  <c:v>161203726.49849245</c:v>
                </c:pt>
                <c:pt idx="1110">
                  <c:v>162443388.47915894</c:v>
                </c:pt>
                <c:pt idx="1111">
                  <c:v>162657753.14254522</c:v>
                </c:pt>
                <c:pt idx="1112">
                  <c:v>164746707.21306971</c:v>
                </c:pt>
                <c:pt idx="1113">
                  <c:v>164325325.22197142</c:v>
                </c:pt>
                <c:pt idx="1114">
                  <c:v>164334356.79691392</c:v>
                </c:pt>
                <c:pt idx="1115">
                  <c:v>166227407.24298337</c:v>
                </c:pt>
                <c:pt idx="1116">
                  <c:v>166873569.0778726</c:v>
                </c:pt>
                <c:pt idx="1117">
                  <c:v>167724291.55975842</c:v>
                </c:pt>
                <c:pt idx="1118">
                  <c:v>169234123.45290765</c:v>
                </c:pt>
                <c:pt idx="1119">
                  <c:v>170099176.09209046</c:v>
                </c:pt>
                <c:pt idx="1120">
                  <c:v>169456772.75135815</c:v>
                </c:pt>
                <c:pt idx="1121">
                  <c:v>170114664.19239092</c:v>
                </c:pt>
                <c:pt idx="1122">
                  <c:v>170981114.68384385</c:v>
                </c:pt>
                <c:pt idx="1123">
                  <c:v>172295560.36589527</c:v>
                </c:pt>
                <c:pt idx="1124">
                  <c:v>173180807.12725663</c:v>
                </c:pt>
                <c:pt idx="1125">
                  <c:v>172538775.36452302</c:v>
                </c:pt>
                <c:pt idx="1126">
                  <c:v>174299994.9445394</c:v>
                </c:pt>
                <c:pt idx="1127">
                  <c:v>175638398.97337577</c:v>
                </c:pt>
                <c:pt idx="1128">
                  <c:v>175871400.20710188</c:v>
                </c:pt>
                <c:pt idx="1129">
                  <c:v>176771128.62083751</c:v>
                </c:pt>
                <c:pt idx="1130">
                  <c:v>178134936.12245956</c:v>
                </c:pt>
                <c:pt idx="1131">
                  <c:v>177698106.0698376</c:v>
                </c:pt>
                <c:pt idx="1132">
                  <c:v>178829534.49661964</c:v>
                </c:pt>
                <c:pt idx="1133">
                  <c:v>179527867.6178593</c:v>
                </c:pt>
                <c:pt idx="1134">
                  <c:v>182045389.90345573</c:v>
                </c:pt>
                <c:pt idx="1135">
                  <c:v>180681597.46393389</c:v>
                </c:pt>
                <c:pt idx="1136">
                  <c:v>181850322.18815947</c:v>
                </c:pt>
                <c:pt idx="1137">
                  <c:v>183235745.92261246</c:v>
                </c:pt>
                <c:pt idx="1138">
                  <c:v>184399118.48924389</c:v>
                </c:pt>
                <c:pt idx="1139">
                  <c:v>185121306.27341875</c:v>
                </c:pt>
                <c:pt idx="1140">
                  <c:v>186071879.13732374</c:v>
                </c:pt>
                <c:pt idx="1141">
                  <c:v>186546557.4693065</c:v>
                </c:pt>
                <c:pt idx="1142">
                  <c:v>187754160.24247453</c:v>
                </c:pt>
                <c:pt idx="1143">
                  <c:v>187999193.20861208</c:v>
                </c:pt>
                <c:pt idx="1144">
                  <c:v>188486933.13851693</c:v>
                </c:pt>
                <c:pt idx="1145">
                  <c:v>188996938.36241534</c:v>
                </c:pt>
                <c:pt idx="1146">
                  <c:v>190197208.52113846</c:v>
                </c:pt>
                <c:pt idx="1147">
                  <c:v>190689280.47662196</c:v>
                </c:pt>
                <c:pt idx="1148">
                  <c:v>192643536.14962426</c:v>
                </c:pt>
                <c:pt idx="1149">
                  <c:v>192423180.19403961</c:v>
                </c:pt>
                <c:pt idx="1150">
                  <c:v>194364607.34181428</c:v>
                </c:pt>
                <c:pt idx="1151">
                  <c:v>194647981.80759642</c:v>
                </c:pt>
                <c:pt idx="1152">
                  <c:v>196131418.36694252</c:v>
                </c:pt>
                <c:pt idx="1153">
                  <c:v>196389615.37480697</c:v>
                </c:pt>
                <c:pt idx="1154">
                  <c:v>197661657.30006373</c:v>
                </c:pt>
                <c:pt idx="1155">
                  <c:v>197932791.55847892</c:v>
                </c:pt>
                <c:pt idx="1156">
                  <c:v>199186222.54919428</c:v>
                </c:pt>
                <c:pt idx="1157">
                  <c:v>198991438.06779486</c:v>
                </c:pt>
                <c:pt idx="1158">
                  <c:v>201741097.0536451</c:v>
                </c:pt>
                <c:pt idx="1159">
                  <c:v>201263119.88549545</c:v>
                </c:pt>
                <c:pt idx="1160">
                  <c:v>203317454.74346566</c:v>
                </c:pt>
                <c:pt idx="1161">
                  <c:v>203600414.54212618</c:v>
                </c:pt>
                <c:pt idx="1162">
                  <c:v>203372265.28483623</c:v>
                </c:pt>
                <c:pt idx="1163">
                  <c:v>206465139.62664348</c:v>
                </c:pt>
                <c:pt idx="1164">
                  <c:v>206749147.34370041</c:v>
                </c:pt>
                <c:pt idx="1165">
                  <c:v>206777104.40155801</c:v>
                </c:pt>
                <c:pt idx="1166">
                  <c:v>208111650.0273622</c:v>
                </c:pt>
                <c:pt idx="1167">
                  <c:v>208398289.01471761</c:v>
                </c:pt>
                <c:pt idx="1168">
                  <c:v>210234321.10026336</c:v>
                </c:pt>
                <c:pt idx="1169">
                  <c:v>211332676.32459742</c:v>
                </c:pt>
                <c:pt idx="1170">
                  <c:v>211369899.15458259</c:v>
                </c:pt>
                <c:pt idx="1171">
                  <c:v>212183129.36397263</c:v>
                </c:pt>
                <c:pt idx="1172">
                  <c:v>212776588.35100657</c:v>
                </c:pt>
                <c:pt idx="1173">
                  <c:v>213075494.89783177</c:v>
                </c:pt>
                <c:pt idx="1174">
                  <c:v>215726330.3500669</c:v>
                </c:pt>
                <c:pt idx="1175">
                  <c:v>216065871.45245761</c:v>
                </c:pt>
                <c:pt idx="1176">
                  <c:v>216892543.1313937</c:v>
                </c:pt>
                <c:pt idx="1177">
                  <c:v>216409951.02051842</c:v>
                </c:pt>
                <c:pt idx="1178">
                  <c:v>218874176.17346737</c:v>
                </c:pt>
                <c:pt idx="1179">
                  <c:v>219983494.89842457</c:v>
                </c:pt>
                <c:pt idx="1180">
                  <c:v>220023537.72393507</c:v>
                </c:pt>
                <c:pt idx="1181">
                  <c:v>221452395.42501712</c:v>
                </c:pt>
                <c:pt idx="1182">
                  <c:v>222569464.99451274</c:v>
                </c:pt>
                <c:pt idx="1183">
                  <c:v>222617249.76274073</c:v>
                </c:pt>
                <c:pt idx="1184">
                  <c:v>223793705.24502325</c:v>
                </c:pt>
                <c:pt idx="1185">
                  <c:v>224925444.7769759</c:v>
                </c:pt>
                <c:pt idx="1186">
                  <c:v>225515195.2853696</c:v>
                </c:pt>
                <c:pt idx="1187">
                  <c:v>228078279.54979333</c:v>
                </c:pt>
                <c:pt idx="1188">
                  <c:v>228131860.14669603</c:v>
                </c:pt>
                <c:pt idx="1189">
                  <c:v>227638503.77944466</c:v>
                </c:pt>
                <c:pt idx="1190">
                  <c:v>230774347.35862765</c:v>
                </c:pt>
                <c:pt idx="1191">
                  <c:v>231660914.729406</c:v>
                </c:pt>
                <c:pt idx="1192">
                  <c:v>233109190.9941462</c:v>
                </c:pt>
                <c:pt idx="1193">
                  <c:v>234912493.39329401</c:v>
                </c:pt>
                <c:pt idx="1194">
                  <c:v>233274240.89732483</c:v>
                </c:pt>
                <c:pt idx="1195">
                  <c:v>234170464.65488866</c:v>
                </c:pt>
                <c:pt idx="1196">
                  <c:v>235979983.09873179</c:v>
                </c:pt>
                <c:pt idx="1197">
                  <c:v>237452130.92501423</c:v>
                </c:pt>
                <c:pt idx="1198">
                  <c:v>238653425.62925979</c:v>
                </c:pt>
                <c:pt idx="1199">
                  <c:v>239624626.3794913</c:v>
                </c:pt>
                <c:pt idx="1200">
                  <c:v>240259408.25264606</c:v>
                </c:pt>
                <c:pt idx="1201">
                  <c:v>241188663.64614329</c:v>
                </c:pt>
                <c:pt idx="1202">
                  <c:v>242180180.94526687</c:v>
                </c:pt>
                <c:pt idx="1203">
                  <c:v>242817396.90584335</c:v>
                </c:pt>
                <c:pt idx="1204">
                  <c:v>243173114.21580356</c:v>
                </c:pt>
                <c:pt idx="1205">
                  <c:v>245052271.53117216</c:v>
                </c:pt>
                <c:pt idx="1206">
                  <c:v>245120568.54710129</c:v>
                </c:pt>
                <c:pt idx="1207">
                  <c:v>246939893.51913249</c:v>
                </c:pt>
                <c:pt idx="1208">
                  <c:v>248549954.38499552</c:v>
                </c:pt>
                <c:pt idx="1209">
                  <c:v>249505330.42572972</c:v>
                </c:pt>
                <c:pt idx="1210">
                  <c:v>249574642.6464175</c:v>
                </c:pt>
                <c:pt idx="1211">
                  <c:v>251495484.48153034</c:v>
                </c:pt>
                <c:pt idx="1212">
                  <c:v>250690576.06802458</c:v>
                </c:pt>
                <c:pt idx="1213">
                  <c:v>250771683.87846944</c:v>
                </c:pt>
                <c:pt idx="1214">
                  <c:v>252705698.593575</c:v>
                </c:pt>
                <c:pt idx="1215">
                  <c:v>254274448.16816834</c:v>
                </c:pt>
                <c:pt idx="1216">
                  <c:v>256150848.20759869</c:v>
                </c:pt>
                <c:pt idx="1217">
                  <c:v>257818764.16731751</c:v>
                </c:pt>
                <c:pt idx="1218">
                  <c:v>257298857.23482448</c:v>
                </c:pt>
                <c:pt idx="1219">
                  <c:v>258893197.85502857</c:v>
                </c:pt>
                <c:pt idx="1220">
                  <c:v>259071968.97960791</c:v>
                </c:pt>
                <c:pt idx="1221">
                  <c:v>260368570.61616075</c:v>
                </c:pt>
                <c:pt idx="1222">
                  <c:v>262286463.31500506</c:v>
                </c:pt>
                <c:pt idx="1223">
                  <c:v>262778472.94954994</c:v>
                </c:pt>
                <c:pt idx="1224">
                  <c:v>265635253.86568141</c:v>
                </c:pt>
                <c:pt idx="1225">
                  <c:v>267902699.84796759</c:v>
                </c:pt>
                <c:pt idx="1226">
                  <c:v>268398154.23796421</c:v>
                </c:pt>
                <c:pt idx="1227">
                  <c:v>268180388.75978601</c:v>
                </c:pt>
                <c:pt idx="1228">
                  <c:v>268896145.86986995</c:v>
                </c:pt>
                <c:pt idx="1229">
                  <c:v>270660374.98405617</c:v>
                </c:pt>
                <c:pt idx="1230">
                  <c:v>272008791.36112881</c:v>
                </c:pt>
                <c:pt idx="1231">
                  <c:v>271800344.02585781</c:v>
                </c:pt>
                <c:pt idx="1232">
                  <c:v>275162828.4147715</c:v>
                </c:pt>
                <c:pt idx="1233">
                  <c:v>275583787.78194195</c:v>
                </c:pt>
                <c:pt idx="1234">
                  <c:v>276002805.0067032</c:v>
                </c:pt>
                <c:pt idx="1235">
                  <c:v>278128755.85583681</c:v>
                </c:pt>
                <c:pt idx="1236">
                  <c:v>276963816.02262861</c:v>
                </c:pt>
                <c:pt idx="1237">
                  <c:v>278344924.49088693</c:v>
                </c:pt>
                <c:pt idx="1238">
                  <c:v>282104717.97397792</c:v>
                </c:pt>
                <c:pt idx="1239">
                  <c:v>280604940.00629514</c:v>
                </c:pt>
                <c:pt idx="1240">
                  <c:v>283298461.18210822</c:v>
                </c:pt>
                <c:pt idx="1241">
                  <c:v>284834429.24263692</c:v>
                </c:pt>
                <c:pt idx="1242">
                  <c:v>286250726.09700823</c:v>
                </c:pt>
                <c:pt idx="1243">
                  <c:v>285718469.72827274</c:v>
                </c:pt>
                <c:pt idx="1244">
                  <c:v>286936394.933981</c:v>
                </c:pt>
                <c:pt idx="1245">
                  <c:v>289025811.31205785</c:v>
                </c:pt>
                <c:pt idx="1246">
                  <c:v>288816396.7076574</c:v>
                </c:pt>
                <c:pt idx="1247">
                  <c:v>290716435.3832103</c:v>
                </c:pt>
                <c:pt idx="1248">
                  <c:v>291503729.73284012</c:v>
                </c:pt>
                <c:pt idx="1249">
                  <c:v>293617830.3411411</c:v>
                </c:pt>
                <c:pt idx="1250">
                  <c:v>294544024.82287228</c:v>
                </c:pt>
                <c:pt idx="1251">
                  <c:v>296345922.51344717</c:v>
                </c:pt>
                <c:pt idx="1252">
                  <c:v>296814970.08367532</c:v>
                </c:pt>
                <c:pt idx="1253">
                  <c:v>299780314.66196573</c:v>
                </c:pt>
                <c:pt idx="1254">
                  <c:v>300249673.76994324</c:v>
                </c:pt>
                <c:pt idx="1255">
                  <c:v>300385941.2368359</c:v>
                </c:pt>
                <c:pt idx="1256">
                  <c:v>303039176.73772907</c:v>
                </c:pt>
                <c:pt idx="1257">
                  <c:v>303523217.59167373</c:v>
                </c:pt>
                <c:pt idx="1258">
                  <c:v>305377566.42571646</c:v>
                </c:pt>
                <c:pt idx="1259">
                  <c:v>306693616.96746504</c:v>
                </c:pt>
                <c:pt idx="1260">
                  <c:v>307866902.47415328</c:v>
                </c:pt>
                <c:pt idx="1261">
                  <c:v>310453124.83876038</c:v>
                </c:pt>
                <c:pt idx="1262">
                  <c:v>311785691.27011752</c:v>
                </c:pt>
                <c:pt idx="1263">
                  <c:v>310883867.13010353</c:v>
                </c:pt>
                <c:pt idx="1264">
                  <c:v>313485173.89261591</c:v>
                </c:pt>
                <c:pt idx="1265">
                  <c:v>314487923.99141693</c:v>
                </c:pt>
                <c:pt idx="1266">
                  <c:v>315694603.78312057</c:v>
                </c:pt>
                <c:pt idx="1267">
                  <c:v>315146709.34322613</c:v>
                </c:pt>
                <c:pt idx="1268">
                  <c:v>318278559.32901734</c:v>
                </c:pt>
                <c:pt idx="1269">
                  <c:v>317734004.43782037</c:v>
                </c:pt>
                <c:pt idx="1270">
                  <c:v>318953743.11274874</c:v>
                </c:pt>
                <c:pt idx="1271">
                  <c:v>320343616.82276779</c:v>
                </c:pt>
                <c:pt idx="1272">
                  <c:v>321582994.54187018</c:v>
                </c:pt>
                <c:pt idx="1273">
                  <c:v>323171573.79702741</c:v>
                </c:pt>
                <c:pt idx="1274">
                  <c:v>325301127.69917732</c:v>
                </c:pt>
                <c:pt idx="1275">
                  <c:v>325836213.63933635</c:v>
                </c:pt>
                <c:pt idx="1276">
                  <c:v>327088611.87872165</c:v>
                </c:pt>
                <c:pt idx="1277">
                  <c:v>328522538.18415439</c:v>
                </c:pt>
                <c:pt idx="1278">
                  <c:v>329063293.1118837</c:v>
                </c:pt>
                <c:pt idx="1279">
                  <c:v>331414672.04454929</c:v>
                </c:pt>
                <c:pt idx="1280">
                  <c:v>331779012.65618843</c:v>
                </c:pt>
                <c:pt idx="1281">
                  <c:v>333781268.91369629</c:v>
                </c:pt>
                <c:pt idx="1282">
                  <c:v>334332179.93405944</c:v>
                </c:pt>
                <c:pt idx="1283">
                  <c:v>336173964.28562564</c:v>
                </c:pt>
                <c:pt idx="1284">
                  <c:v>336732817.99642366</c:v>
                </c:pt>
                <c:pt idx="1285">
                  <c:v>339508785.14882547</c:v>
                </c:pt>
                <c:pt idx="1286">
                  <c:v>338792034.56684726</c:v>
                </c:pt>
                <c:pt idx="1287">
                  <c:v>341198765.25070167</c:v>
                </c:pt>
                <c:pt idx="1288">
                  <c:v>342145958.80624783</c:v>
                </c:pt>
                <c:pt idx="1289">
                  <c:v>343662266.45004243</c:v>
                </c:pt>
                <c:pt idx="1290">
                  <c:v>343497580.05750376</c:v>
                </c:pt>
                <c:pt idx="1291">
                  <c:v>345564241.06172627</c:v>
                </c:pt>
                <c:pt idx="1292">
                  <c:v>347473406.70558244</c:v>
                </c:pt>
                <c:pt idx="1293">
                  <c:v>350699007.34590936</c:v>
                </c:pt>
                <c:pt idx="1294">
                  <c:v>350149591.76076883</c:v>
                </c:pt>
                <c:pt idx="1295">
                  <c:v>351713067.8251338</c:v>
                </c:pt>
                <c:pt idx="1296">
                  <c:v>352683767.99409831</c:v>
                </c:pt>
                <c:pt idx="1297">
                  <c:v>353667687.61380899</c:v>
                </c:pt>
                <c:pt idx="1298">
                  <c:v>354870948.41887558</c:v>
                </c:pt>
                <c:pt idx="1299">
                  <c:v>356234284.10807735</c:v>
                </c:pt>
                <c:pt idx="1300">
                  <c:v>357986885.3292585</c:v>
                </c:pt>
                <c:pt idx="1301">
                  <c:v>360362373.17817438</c:v>
                </c:pt>
                <c:pt idx="1302">
                  <c:v>360595268.29819471</c:v>
                </c:pt>
                <c:pt idx="1303">
                  <c:v>360826683.15262145</c:v>
                </c:pt>
                <c:pt idx="1304">
                  <c:v>363611703.90433431</c:v>
                </c:pt>
                <c:pt idx="1305">
                  <c:v>363081115.15331936</c:v>
                </c:pt>
                <c:pt idx="1306">
                  <c:v>364481345.03966635</c:v>
                </c:pt>
                <c:pt idx="1307">
                  <c:v>365747719.78027022</c:v>
                </c:pt>
                <c:pt idx="1308">
                  <c:v>367535230.35337001</c:v>
                </c:pt>
                <c:pt idx="1309">
                  <c:v>368566411.34265894</c:v>
                </c:pt>
                <c:pt idx="1310">
                  <c:v>369083874.47290164</c:v>
                </c:pt>
                <c:pt idx="1311">
                  <c:v>372831931.28680563</c:v>
                </c:pt>
                <c:pt idx="1312">
                  <c:v>372699445.76468784</c:v>
                </c:pt>
                <c:pt idx="1313">
                  <c:v>374790281.86524463</c:v>
                </c:pt>
                <c:pt idx="1314">
                  <c:v>376620780.53923279</c:v>
                </c:pt>
                <c:pt idx="1315">
                  <c:v>376502935.10575396</c:v>
                </c:pt>
                <c:pt idx="1316">
                  <c:v>377828214.49486101</c:v>
                </c:pt>
                <c:pt idx="1317">
                  <c:v>377332089.99435729</c:v>
                </c:pt>
                <c:pt idx="1318">
                  <c:v>381928207.23468971</c:v>
                </c:pt>
                <c:pt idx="1319">
                  <c:v>384075755.94091046</c:v>
                </c:pt>
                <c:pt idx="1320">
                  <c:v>383166629.28197598</c:v>
                </c:pt>
                <c:pt idx="1321">
                  <c:v>382275981.33703804</c:v>
                </c:pt>
                <c:pt idx="1322">
                  <c:v>385617561.25436831</c:v>
                </c:pt>
                <c:pt idx="1323">
                  <c:v>387103492.89831275</c:v>
                </c:pt>
                <c:pt idx="1324">
                  <c:v>385430160.92809242</c:v>
                </c:pt>
                <c:pt idx="1325">
                  <c:v>391182445.72489744</c:v>
                </c:pt>
                <c:pt idx="1326">
                  <c:v>389895275.72024077</c:v>
                </c:pt>
                <c:pt idx="1327">
                  <c:v>391390907.666879</c:v>
                </c:pt>
                <c:pt idx="1328">
                  <c:v>392814406.42698675</c:v>
                </c:pt>
                <c:pt idx="1329">
                  <c:v>395921365.60232705</c:v>
                </c:pt>
                <c:pt idx="1330">
                  <c:v>393052163.13854438</c:v>
                </c:pt>
                <c:pt idx="1331">
                  <c:v>398888408.73533422</c:v>
                </c:pt>
                <c:pt idx="1332">
                  <c:v>397205135.30924386</c:v>
                </c:pt>
                <c:pt idx="1333">
                  <c:v>400340751.90440631</c:v>
                </c:pt>
                <c:pt idx="1334">
                  <c:v>400997731.96275967</c:v>
                </c:pt>
                <c:pt idx="1335">
                  <c:v>404978709.84979904</c:v>
                </c:pt>
                <c:pt idx="1336">
                  <c:v>402879144.69846863</c:v>
                </c:pt>
                <c:pt idx="1337">
                  <c:v>407612581.48295116</c:v>
                </c:pt>
                <c:pt idx="1338">
                  <c:v>408362682.64431542</c:v>
                </c:pt>
                <c:pt idx="1339">
                  <c:v>407887346.7976492</c:v>
                </c:pt>
                <c:pt idx="1340">
                  <c:v>408186573.06216335</c:v>
                </c:pt>
                <c:pt idx="1341">
                  <c:v>408946331.82627654</c:v>
                </c:pt>
                <c:pt idx="1342">
                  <c:v>412555344.34311181</c:v>
                </c:pt>
                <c:pt idx="1343">
                  <c:v>412051505.782565</c:v>
                </c:pt>
                <c:pt idx="1344">
                  <c:v>414454154.57114238</c:v>
                </c:pt>
                <c:pt idx="1345">
                  <c:v>413599953.37762022</c:v>
                </c:pt>
                <c:pt idx="1346">
                  <c:v>415569629.05361485</c:v>
                </c:pt>
                <c:pt idx="1347">
                  <c:v>418803253.14778906</c:v>
                </c:pt>
                <c:pt idx="1348">
                  <c:v>418771953.5686087</c:v>
                </c:pt>
                <c:pt idx="1349">
                  <c:v>422407715.84419489</c:v>
                </c:pt>
                <c:pt idx="1350">
                  <c:v>424034885.73130429</c:v>
                </c:pt>
                <c:pt idx="1351">
                  <c:v>423180061.1250118</c:v>
                </c:pt>
                <c:pt idx="1352">
                  <c:v>422745712.15928012</c:v>
                </c:pt>
                <c:pt idx="1353">
                  <c:v>424370015.96035445</c:v>
                </c:pt>
                <c:pt idx="1354">
                  <c:v>425591191.62274337</c:v>
                </c:pt>
                <c:pt idx="1355">
                  <c:v>429698190.65130001</c:v>
                </c:pt>
                <c:pt idx="1356">
                  <c:v>430107334.40921444</c:v>
                </c:pt>
                <c:pt idx="1357">
                  <c:v>432594774.61409974</c:v>
                </c:pt>
                <c:pt idx="1358">
                  <c:v>431766374.94701821</c:v>
                </c:pt>
                <c:pt idx="1359">
                  <c:v>433009721.23514056</c:v>
                </c:pt>
                <c:pt idx="1360">
                  <c:v>433438709.67127812</c:v>
                </c:pt>
                <c:pt idx="1361">
                  <c:v>433074892.49628997</c:v>
                </c:pt>
                <c:pt idx="1362">
                  <c:v>437210496.97101486</c:v>
                </c:pt>
                <c:pt idx="1363">
                  <c:v>436819652.69240099</c:v>
                </c:pt>
                <c:pt idx="1364">
                  <c:v>438947247.1191569</c:v>
                </c:pt>
                <c:pt idx="1365">
                  <c:v>439806679.6133244</c:v>
                </c:pt>
                <c:pt idx="1366">
                  <c:v>439023761.0386411</c:v>
                </c:pt>
                <c:pt idx="1367">
                  <c:v>444480815.37690008</c:v>
                </c:pt>
                <c:pt idx="1368">
                  <c:v>444106737.65356845</c:v>
                </c:pt>
                <c:pt idx="1369">
                  <c:v>446231053.3138653</c:v>
                </c:pt>
                <c:pt idx="1370">
                  <c:v>446746965.30600369</c:v>
                </c:pt>
                <c:pt idx="1371">
                  <c:v>446392629.57895774</c:v>
                </c:pt>
                <c:pt idx="1372">
                  <c:v>448939178.66478324</c:v>
                </c:pt>
                <c:pt idx="1373">
                  <c:v>450729447.43176728</c:v>
                </c:pt>
                <c:pt idx="1374">
                  <c:v>450385345.56526321</c:v>
                </c:pt>
                <c:pt idx="1375">
                  <c:v>451288456.2866866</c:v>
                </c:pt>
                <c:pt idx="1376">
                  <c:v>454349145.91225672</c:v>
                </c:pt>
                <c:pt idx="1377">
                  <c:v>450730103.50714034</c:v>
                </c:pt>
                <c:pt idx="1378">
                  <c:v>451645352.84395951</c:v>
                </c:pt>
                <c:pt idx="1379">
                  <c:v>456774361.37353754</c:v>
                </c:pt>
                <c:pt idx="1380">
                  <c:v>457699723.4107579</c:v>
                </c:pt>
                <c:pt idx="1381">
                  <c:v>458628195.41682953</c:v>
                </c:pt>
                <c:pt idx="1382">
                  <c:v>457208601.40856653</c:v>
                </c:pt>
                <c:pt idx="1383">
                  <c:v>460610830.03114909</c:v>
                </c:pt>
                <c:pt idx="1384">
                  <c:v>461144914.45492959</c:v>
                </c:pt>
                <c:pt idx="1385">
                  <c:v>463454219.87484974</c:v>
                </c:pt>
                <c:pt idx="1386">
                  <c:v>461526909.4893111</c:v>
                </c:pt>
                <c:pt idx="1387">
                  <c:v>462484914.60554004</c:v>
                </c:pt>
                <c:pt idx="1388">
                  <c:v>465228736.42466801</c:v>
                </c:pt>
                <c:pt idx="1389">
                  <c:v>462531297.17652899</c:v>
                </c:pt>
                <c:pt idx="1390">
                  <c:v>464309543.76624042</c:v>
                </c:pt>
                <c:pt idx="1391">
                  <c:v>464235740.77451199</c:v>
                </c:pt>
                <c:pt idx="1392">
                  <c:v>465212430.57959229</c:v>
                </c:pt>
                <c:pt idx="1393">
                  <c:v>465394295.70134974</c:v>
                </c:pt>
                <c:pt idx="1394">
                  <c:v>466965920.95108503</c:v>
                </c:pt>
                <c:pt idx="1395">
                  <c:v>466360840.07051516</c:v>
                </c:pt>
                <c:pt idx="1396">
                  <c:v>468554644.20581174</c:v>
                </c:pt>
                <c:pt idx="1397">
                  <c:v>469355264.45901042</c:v>
                </c:pt>
                <c:pt idx="1398">
                  <c:v>469562208.99024904</c:v>
                </c:pt>
                <c:pt idx="1399">
                  <c:v>468593501.45963615</c:v>
                </c:pt>
                <c:pt idx="1400">
                  <c:v>471012250.15492046</c:v>
                </c:pt>
                <c:pt idx="1401">
                  <c:v>470453745.53222752</c:v>
                </c:pt>
                <c:pt idx="1402">
                  <c:v>472657041.01447308</c:v>
                </c:pt>
                <c:pt idx="1403">
                  <c:v>471179299.49582016</c:v>
                </c:pt>
                <c:pt idx="1404">
                  <c:v>471039450.8176955</c:v>
                </c:pt>
                <c:pt idx="1405">
                  <c:v>470141115.36630058</c:v>
                </c:pt>
                <c:pt idx="1406">
                  <c:v>469152109.93706131</c:v>
                </c:pt>
                <c:pt idx="1407">
                  <c:v>471725050.24909592</c:v>
                </c:pt>
                <c:pt idx="1408">
                  <c:v>472002042.23552841</c:v>
                </c:pt>
                <c:pt idx="1409">
                  <c:v>469932970.95015639</c:v>
                </c:pt>
                <c:pt idx="1410">
                  <c:v>470985443.87109089</c:v>
                </c:pt>
                <c:pt idx="1411">
                  <c:v>469047925.47478873</c:v>
                </c:pt>
                <c:pt idx="1412">
                  <c:v>471544359.93096906</c:v>
                </c:pt>
                <c:pt idx="1413">
                  <c:v>469644626.09405738</c:v>
                </c:pt>
                <c:pt idx="1414">
                  <c:v>468874668.80720592</c:v>
                </c:pt>
                <c:pt idx="1415">
                  <c:v>466661599.71289468</c:v>
                </c:pt>
                <c:pt idx="1416">
                  <c:v>465586340.2013185</c:v>
                </c:pt>
                <c:pt idx="1417">
                  <c:v>465598056.86181647</c:v>
                </c:pt>
                <c:pt idx="1418">
                  <c:v>464576982.92976964</c:v>
                </c:pt>
                <c:pt idx="1419">
                  <c:v>463910330.72346866</c:v>
                </c:pt>
                <c:pt idx="1420">
                  <c:v>463602482.55087954</c:v>
                </c:pt>
                <c:pt idx="1421">
                  <c:v>461652607.57135361</c:v>
                </c:pt>
                <c:pt idx="1422">
                  <c:v>459016415.63418776</c:v>
                </c:pt>
                <c:pt idx="1423">
                  <c:v>461116493.51811481</c:v>
                </c:pt>
                <c:pt idx="1424">
                  <c:v>457299866.15891612</c:v>
                </c:pt>
                <c:pt idx="1425">
                  <c:v>458070665.59473401</c:v>
                </c:pt>
                <c:pt idx="1426">
                  <c:v>454919242.69818062</c:v>
                </c:pt>
                <c:pt idx="1427">
                  <c:v>454545534.73639768</c:v>
                </c:pt>
                <c:pt idx="1428">
                  <c:v>453410175.50519544</c:v>
                </c:pt>
                <c:pt idx="1429">
                  <c:v>450103388.47897154</c:v>
                </c:pt>
                <c:pt idx="1430">
                  <c:v>448286507.71342236</c:v>
                </c:pt>
                <c:pt idx="1431">
                  <c:v>447251203.9542377</c:v>
                </c:pt>
                <c:pt idx="1432">
                  <c:v>447449971.77399439</c:v>
                </c:pt>
                <c:pt idx="1433">
                  <c:v>443664782.11554724</c:v>
                </c:pt>
                <c:pt idx="1434">
                  <c:v>441246721.76036847</c:v>
                </c:pt>
                <c:pt idx="1435">
                  <c:v>440031925.3889066</c:v>
                </c:pt>
                <c:pt idx="1436">
                  <c:v>435407785.10291582</c:v>
                </c:pt>
                <c:pt idx="1437">
                  <c:v>433999998.58698475</c:v>
                </c:pt>
                <c:pt idx="1438">
                  <c:v>431791919.0918954</c:v>
                </c:pt>
                <c:pt idx="1439">
                  <c:v>429121032.12962097</c:v>
                </c:pt>
                <c:pt idx="1440">
                  <c:v>427558066.57472593</c:v>
                </c:pt>
                <c:pt idx="1441">
                  <c:v>424973349.14354134</c:v>
                </c:pt>
                <c:pt idx="1442">
                  <c:v>420987888.41264194</c:v>
                </c:pt>
                <c:pt idx="1443">
                  <c:v>420062524.87924552</c:v>
                </c:pt>
                <c:pt idx="1444">
                  <c:v>415429833.674133</c:v>
                </c:pt>
                <c:pt idx="1445">
                  <c:v>410838355.00921756</c:v>
                </c:pt>
                <c:pt idx="1446">
                  <c:v>407206158.56086808</c:v>
                </c:pt>
                <c:pt idx="1447">
                  <c:v>403668664.79396755</c:v>
                </c:pt>
                <c:pt idx="1448">
                  <c:v>399558849.30652159</c:v>
                </c:pt>
                <c:pt idx="1449">
                  <c:v>399562844.93497097</c:v>
                </c:pt>
                <c:pt idx="1450">
                  <c:v>393247012.37556881</c:v>
                </c:pt>
                <c:pt idx="1451">
                  <c:v>390983447.11277688</c:v>
                </c:pt>
                <c:pt idx="1452">
                  <c:v>385675773.79581004</c:v>
                </c:pt>
                <c:pt idx="1453">
                  <c:v>381369377.72000712</c:v>
                </c:pt>
                <c:pt idx="1454">
                  <c:v>375472234.85778213</c:v>
                </c:pt>
                <c:pt idx="1455">
                  <c:v>367971849.67605531</c:v>
                </c:pt>
                <c:pt idx="1456">
                  <c:v>363683161.20409477</c:v>
                </c:pt>
                <c:pt idx="1457">
                  <c:v>354240657.74517536</c:v>
                </c:pt>
                <c:pt idx="1458">
                  <c:v>346491253.35851085</c:v>
                </c:pt>
                <c:pt idx="1459">
                  <c:v>342871950.21163082</c:v>
                </c:pt>
                <c:pt idx="1460">
                  <c:v>331623037.21406543</c:v>
                </c:pt>
                <c:pt idx="1461">
                  <c:v>321612274.99672884</c:v>
                </c:pt>
                <c:pt idx="1462">
                  <c:v>308504613.26250279</c:v>
                </c:pt>
                <c:pt idx="1463">
                  <c:v>294272979.47639948</c:v>
                </c:pt>
                <c:pt idx="1464">
                  <c:v>277083468.27414078</c:v>
                </c:pt>
                <c:pt idx="1465">
                  <c:v>258194556.58573696</c:v>
                </c:pt>
                <c:pt idx="1466">
                  <c:v>237675377.7766791</c:v>
                </c:pt>
                <c:pt idx="1467">
                  <c:v>219052338.47869915</c:v>
                </c:pt>
                <c:pt idx="1468">
                  <c:v>198927068.672207</c:v>
                </c:pt>
                <c:pt idx="1469">
                  <c:v>175786273.11788037</c:v>
                </c:pt>
                <c:pt idx="1470">
                  <c:v>149914756.48318917</c:v>
                </c:pt>
                <c:pt idx="1471">
                  <c:v>188881212.13266617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EA-4A4E-A78D-17BC2D961A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  <c:majorUnit val="100000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A15_SP2_20_E!$B$3</c:f>
              <c:strCache>
                <c:ptCount val="1"/>
                <c:pt idx="0">
                  <c:v>A15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A15_SP2_20_E!$A$18:$A$1489</c:f>
              <c:numCache>
                <c:formatCode>General</c:formatCode>
                <c:ptCount val="147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</c:numCache>
            </c:numRef>
          </c:xVal>
          <c:yVal>
            <c:numRef>
              <c:f>A15_SP2_20_E!$D$18:$D$1489</c:f>
              <c:numCache>
                <c:formatCode>General</c:formatCode>
                <c:ptCount val="1472"/>
                <c:pt idx="0">
                  <c:v>5.94E-3</c:v>
                </c:pt>
                <c:pt idx="1">
                  <c:v>6.45E-3</c:v>
                </c:pt>
                <c:pt idx="2">
                  <c:v>6.6100000000000004E-3</c:v>
                </c:pt>
                <c:pt idx="3">
                  <c:v>6.9300000000000004E-3</c:v>
                </c:pt>
                <c:pt idx="4">
                  <c:v>7.0699999999999999E-3</c:v>
                </c:pt>
                <c:pt idx="5">
                  <c:v>7.2500000000000004E-3</c:v>
                </c:pt>
                <c:pt idx="6">
                  <c:v>7.3600000000000002E-3</c:v>
                </c:pt>
                <c:pt idx="7">
                  <c:v>7.5300000000000002E-3</c:v>
                </c:pt>
                <c:pt idx="8">
                  <c:v>7.6099999999999996E-3</c:v>
                </c:pt>
                <c:pt idx="9">
                  <c:v>7.7299999999999999E-3</c:v>
                </c:pt>
                <c:pt idx="10">
                  <c:v>7.8200000000000006E-3</c:v>
                </c:pt>
                <c:pt idx="11">
                  <c:v>7.9100000000000004E-3</c:v>
                </c:pt>
                <c:pt idx="12">
                  <c:v>7.9799999999999992E-3</c:v>
                </c:pt>
                <c:pt idx="13">
                  <c:v>8.0499999999999999E-3</c:v>
                </c:pt>
                <c:pt idx="14">
                  <c:v>8.1300000000000001E-3</c:v>
                </c:pt>
                <c:pt idx="15">
                  <c:v>8.1799999999999998E-3</c:v>
                </c:pt>
                <c:pt idx="16">
                  <c:v>8.2500000000000004E-3</c:v>
                </c:pt>
                <c:pt idx="17">
                  <c:v>8.2900000000000005E-3</c:v>
                </c:pt>
                <c:pt idx="18">
                  <c:v>8.3499999999999998E-3</c:v>
                </c:pt>
                <c:pt idx="19">
                  <c:v>8.3899999999999999E-3</c:v>
                </c:pt>
                <c:pt idx="20">
                  <c:v>8.4499999999999992E-3</c:v>
                </c:pt>
                <c:pt idx="21">
                  <c:v>8.4899999999999993E-3</c:v>
                </c:pt>
                <c:pt idx="22">
                  <c:v>8.5800000000000008E-3</c:v>
                </c:pt>
                <c:pt idx="23">
                  <c:v>8.6400000000000001E-3</c:v>
                </c:pt>
                <c:pt idx="24">
                  <c:v>8.6999999999999994E-3</c:v>
                </c:pt>
                <c:pt idx="25">
                  <c:v>8.7600000000000004E-3</c:v>
                </c:pt>
                <c:pt idx="26">
                  <c:v>8.8000000000000005E-3</c:v>
                </c:pt>
                <c:pt idx="27">
                  <c:v>8.8699999999999994E-3</c:v>
                </c:pt>
                <c:pt idx="28">
                  <c:v>8.8800000000000007E-3</c:v>
                </c:pt>
                <c:pt idx="29">
                  <c:v>8.9700000000000005E-3</c:v>
                </c:pt>
                <c:pt idx="30">
                  <c:v>8.9800000000000001E-3</c:v>
                </c:pt>
                <c:pt idx="31">
                  <c:v>9.0500000000000008E-3</c:v>
                </c:pt>
                <c:pt idx="32">
                  <c:v>9.0600000000000003E-3</c:v>
                </c:pt>
                <c:pt idx="33">
                  <c:v>9.11E-3</c:v>
                </c:pt>
                <c:pt idx="34">
                  <c:v>9.1500000000000001E-3</c:v>
                </c:pt>
                <c:pt idx="35">
                  <c:v>9.1999999999999998E-3</c:v>
                </c:pt>
                <c:pt idx="36">
                  <c:v>9.2399999999999999E-3</c:v>
                </c:pt>
                <c:pt idx="37">
                  <c:v>9.2899999999999996E-3</c:v>
                </c:pt>
                <c:pt idx="38">
                  <c:v>9.3299999999999998E-3</c:v>
                </c:pt>
                <c:pt idx="39">
                  <c:v>9.3600000000000003E-3</c:v>
                </c:pt>
                <c:pt idx="40">
                  <c:v>9.4000000000000004E-3</c:v>
                </c:pt>
                <c:pt idx="41">
                  <c:v>9.4299999999999991E-3</c:v>
                </c:pt>
                <c:pt idx="42">
                  <c:v>9.4800000000000006E-3</c:v>
                </c:pt>
                <c:pt idx="43">
                  <c:v>9.4999999999999998E-3</c:v>
                </c:pt>
                <c:pt idx="44">
                  <c:v>9.5399999999999999E-3</c:v>
                </c:pt>
                <c:pt idx="45">
                  <c:v>9.5700000000000004E-3</c:v>
                </c:pt>
                <c:pt idx="46">
                  <c:v>9.6399999999999993E-3</c:v>
                </c:pt>
                <c:pt idx="47">
                  <c:v>9.6299999999999997E-3</c:v>
                </c:pt>
                <c:pt idx="48">
                  <c:v>9.6900000000000007E-3</c:v>
                </c:pt>
                <c:pt idx="49">
                  <c:v>9.7199999999999995E-3</c:v>
                </c:pt>
                <c:pt idx="50">
                  <c:v>9.7300000000000008E-3</c:v>
                </c:pt>
                <c:pt idx="51">
                  <c:v>9.75E-3</c:v>
                </c:pt>
                <c:pt idx="52">
                  <c:v>9.8099999999999993E-3</c:v>
                </c:pt>
                <c:pt idx="53">
                  <c:v>9.8300000000000002E-3</c:v>
                </c:pt>
                <c:pt idx="54">
                  <c:v>9.8499999999999994E-3</c:v>
                </c:pt>
                <c:pt idx="55">
                  <c:v>9.8899999999999995E-3</c:v>
                </c:pt>
                <c:pt idx="56">
                  <c:v>9.9299999999999996E-3</c:v>
                </c:pt>
                <c:pt idx="57">
                  <c:v>9.9799999999999993E-3</c:v>
                </c:pt>
                <c:pt idx="58">
                  <c:v>9.9600000000000001E-3</c:v>
                </c:pt>
                <c:pt idx="59">
                  <c:v>1.0030000000000001E-2</c:v>
                </c:pt>
                <c:pt idx="60">
                  <c:v>0.01</c:v>
                </c:pt>
                <c:pt idx="61">
                  <c:v>1.0070000000000001E-2</c:v>
                </c:pt>
                <c:pt idx="62">
                  <c:v>1.0059999999999999E-2</c:v>
                </c:pt>
                <c:pt idx="63">
                  <c:v>1.013E-2</c:v>
                </c:pt>
                <c:pt idx="64">
                  <c:v>1.0120000000000001E-2</c:v>
                </c:pt>
                <c:pt idx="65">
                  <c:v>1.0149999999999999E-2</c:v>
                </c:pt>
                <c:pt idx="66">
                  <c:v>1.018E-2</c:v>
                </c:pt>
                <c:pt idx="67">
                  <c:v>1.0240000000000001E-2</c:v>
                </c:pt>
                <c:pt idx="68">
                  <c:v>1.023E-2</c:v>
                </c:pt>
                <c:pt idx="69">
                  <c:v>1.026E-2</c:v>
                </c:pt>
                <c:pt idx="70">
                  <c:v>1.03E-2</c:v>
                </c:pt>
                <c:pt idx="71">
                  <c:v>1.031E-2</c:v>
                </c:pt>
                <c:pt idx="72">
                  <c:v>1.035E-2</c:v>
                </c:pt>
                <c:pt idx="73">
                  <c:v>1.0359999999999999E-2</c:v>
                </c:pt>
                <c:pt idx="74">
                  <c:v>1.042E-2</c:v>
                </c:pt>
                <c:pt idx="75">
                  <c:v>1.0370000000000001E-2</c:v>
                </c:pt>
                <c:pt idx="76">
                  <c:v>1.044E-2</c:v>
                </c:pt>
                <c:pt idx="77">
                  <c:v>1.0460000000000001E-2</c:v>
                </c:pt>
                <c:pt idx="78">
                  <c:v>1.048E-2</c:v>
                </c:pt>
                <c:pt idx="79">
                  <c:v>1.047E-2</c:v>
                </c:pt>
                <c:pt idx="80">
                  <c:v>1.052E-2</c:v>
                </c:pt>
                <c:pt idx="81">
                  <c:v>1.0540000000000001E-2</c:v>
                </c:pt>
                <c:pt idx="82">
                  <c:v>1.056E-2</c:v>
                </c:pt>
                <c:pt idx="83">
                  <c:v>1.06E-2</c:v>
                </c:pt>
                <c:pt idx="84">
                  <c:v>1.061E-2</c:v>
                </c:pt>
                <c:pt idx="85">
                  <c:v>1.0619999999999999E-2</c:v>
                </c:pt>
                <c:pt idx="86">
                  <c:v>1.0630000000000001E-2</c:v>
                </c:pt>
                <c:pt idx="87">
                  <c:v>1.069E-2</c:v>
                </c:pt>
                <c:pt idx="88">
                  <c:v>1.068E-2</c:v>
                </c:pt>
                <c:pt idx="89">
                  <c:v>1.073E-2</c:v>
                </c:pt>
                <c:pt idx="90">
                  <c:v>1.072E-2</c:v>
                </c:pt>
                <c:pt idx="91">
                  <c:v>1.081E-2</c:v>
                </c:pt>
                <c:pt idx="92">
                  <c:v>1.0749999999999999E-2</c:v>
                </c:pt>
                <c:pt idx="93">
                  <c:v>1.081E-2</c:v>
                </c:pt>
                <c:pt idx="94">
                  <c:v>1.082E-2</c:v>
                </c:pt>
                <c:pt idx="95">
                  <c:v>1.086E-2</c:v>
                </c:pt>
                <c:pt idx="96">
                  <c:v>1.086E-2</c:v>
                </c:pt>
                <c:pt idx="97">
                  <c:v>1.0880000000000001E-2</c:v>
                </c:pt>
                <c:pt idx="98">
                  <c:v>1.091E-2</c:v>
                </c:pt>
                <c:pt idx="99">
                  <c:v>1.091E-2</c:v>
                </c:pt>
                <c:pt idx="100">
                  <c:v>1.0959999999999999E-2</c:v>
                </c:pt>
                <c:pt idx="101">
                  <c:v>1.095E-2</c:v>
                </c:pt>
                <c:pt idx="102">
                  <c:v>1.0999999999999999E-2</c:v>
                </c:pt>
                <c:pt idx="103">
                  <c:v>1.098E-2</c:v>
                </c:pt>
                <c:pt idx="104">
                  <c:v>1.107E-2</c:v>
                </c:pt>
                <c:pt idx="105">
                  <c:v>1.103E-2</c:v>
                </c:pt>
                <c:pt idx="106">
                  <c:v>1.108E-2</c:v>
                </c:pt>
                <c:pt idx="107">
                  <c:v>1.107E-2</c:v>
                </c:pt>
                <c:pt idx="108">
                  <c:v>1.111E-2</c:v>
                </c:pt>
                <c:pt idx="109">
                  <c:v>1.1140000000000001E-2</c:v>
                </c:pt>
                <c:pt idx="110">
                  <c:v>1.1129999999999999E-2</c:v>
                </c:pt>
                <c:pt idx="111">
                  <c:v>1.1169999999999999E-2</c:v>
                </c:pt>
                <c:pt idx="112">
                  <c:v>1.115E-2</c:v>
                </c:pt>
                <c:pt idx="113">
                  <c:v>1.12E-2</c:v>
                </c:pt>
                <c:pt idx="114">
                  <c:v>1.1169999999999999E-2</c:v>
                </c:pt>
                <c:pt idx="115">
                  <c:v>1.125E-2</c:v>
                </c:pt>
                <c:pt idx="116">
                  <c:v>1.12E-2</c:v>
                </c:pt>
                <c:pt idx="117">
                  <c:v>1.1259999999999999E-2</c:v>
                </c:pt>
                <c:pt idx="118">
                  <c:v>1.1259999999999999E-2</c:v>
                </c:pt>
                <c:pt idx="119">
                  <c:v>1.1310000000000001E-2</c:v>
                </c:pt>
                <c:pt idx="120">
                  <c:v>1.128E-2</c:v>
                </c:pt>
                <c:pt idx="121">
                  <c:v>1.1339999999999999E-2</c:v>
                </c:pt>
                <c:pt idx="122">
                  <c:v>1.133E-2</c:v>
                </c:pt>
                <c:pt idx="123">
                  <c:v>1.1390000000000001E-2</c:v>
                </c:pt>
                <c:pt idx="124">
                  <c:v>1.137E-2</c:v>
                </c:pt>
                <c:pt idx="125">
                  <c:v>1.14E-2</c:v>
                </c:pt>
                <c:pt idx="126">
                  <c:v>1.145E-2</c:v>
                </c:pt>
                <c:pt idx="127">
                  <c:v>1.142E-2</c:v>
                </c:pt>
                <c:pt idx="128">
                  <c:v>1.1469999999999999E-2</c:v>
                </c:pt>
                <c:pt idx="129">
                  <c:v>1.1469999999999999E-2</c:v>
                </c:pt>
                <c:pt idx="130">
                  <c:v>1.149E-2</c:v>
                </c:pt>
                <c:pt idx="131">
                  <c:v>1.1509999999999999E-2</c:v>
                </c:pt>
                <c:pt idx="132">
                  <c:v>1.155E-2</c:v>
                </c:pt>
                <c:pt idx="133">
                  <c:v>1.1520000000000001E-2</c:v>
                </c:pt>
                <c:pt idx="134">
                  <c:v>1.157E-2</c:v>
                </c:pt>
                <c:pt idx="135">
                  <c:v>1.155E-2</c:v>
                </c:pt>
                <c:pt idx="136">
                  <c:v>1.162E-2</c:v>
                </c:pt>
                <c:pt idx="137">
                  <c:v>1.159E-2</c:v>
                </c:pt>
                <c:pt idx="138">
                  <c:v>1.1639999999999999E-2</c:v>
                </c:pt>
                <c:pt idx="139">
                  <c:v>1.1650000000000001E-2</c:v>
                </c:pt>
                <c:pt idx="140">
                  <c:v>1.17E-2</c:v>
                </c:pt>
                <c:pt idx="141">
                  <c:v>1.166E-2</c:v>
                </c:pt>
                <c:pt idx="142">
                  <c:v>1.172E-2</c:v>
                </c:pt>
                <c:pt idx="143">
                  <c:v>1.17E-2</c:v>
                </c:pt>
                <c:pt idx="144">
                  <c:v>1.172E-2</c:v>
                </c:pt>
                <c:pt idx="145">
                  <c:v>1.1730000000000001E-2</c:v>
                </c:pt>
                <c:pt idx="146">
                  <c:v>1.175E-2</c:v>
                </c:pt>
                <c:pt idx="147">
                  <c:v>1.1780000000000001E-2</c:v>
                </c:pt>
                <c:pt idx="148">
                  <c:v>1.1780000000000001E-2</c:v>
                </c:pt>
                <c:pt idx="149">
                  <c:v>1.183E-2</c:v>
                </c:pt>
                <c:pt idx="150">
                  <c:v>1.1820000000000001E-2</c:v>
                </c:pt>
                <c:pt idx="151">
                  <c:v>1.1849999999999999E-2</c:v>
                </c:pt>
                <c:pt idx="152">
                  <c:v>1.1809999999999999E-2</c:v>
                </c:pt>
                <c:pt idx="153">
                  <c:v>1.1900000000000001E-2</c:v>
                </c:pt>
                <c:pt idx="154">
                  <c:v>1.1860000000000001E-2</c:v>
                </c:pt>
                <c:pt idx="155">
                  <c:v>1.189E-2</c:v>
                </c:pt>
                <c:pt idx="156">
                  <c:v>1.191E-2</c:v>
                </c:pt>
                <c:pt idx="157">
                  <c:v>1.1950000000000001E-2</c:v>
                </c:pt>
                <c:pt idx="158">
                  <c:v>1.192E-2</c:v>
                </c:pt>
                <c:pt idx="159">
                  <c:v>1.1990000000000001E-2</c:v>
                </c:pt>
                <c:pt idx="160">
                  <c:v>1.1979999999999999E-2</c:v>
                </c:pt>
                <c:pt idx="161">
                  <c:v>1.1990000000000001E-2</c:v>
                </c:pt>
                <c:pt idx="162">
                  <c:v>1.2E-2</c:v>
                </c:pt>
                <c:pt idx="163">
                  <c:v>1.2030000000000001E-2</c:v>
                </c:pt>
                <c:pt idx="164">
                  <c:v>1.206E-2</c:v>
                </c:pt>
                <c:pt idx="165">
                  <c:v>1.2030000000000001E-2</c:v>
                </c:pt>
                <c:pt idx="166">
                  <c:v>1.2070000000000001E-2</c:v>
                </c:pt>
                <c:pt idx="167">
                  <c:v>1.209E-2</c:v>
                </c:pt>
                <c:pt idx="168">
                  <c:v>1.2149999999999999E-2</c:v>
                </c:pt>
                <c:pt idx="169">
                  <c:v>1.208E-2</c:v>
                </c:pt>
                <c:pt idx="170">
                  <c:v>1.2149999999999999E-2</c:v>
                </c:pt>
                <c:pt idx="171">
                  <c:v>1.2149999999999999E-2</c:v>
                </c:pt>
                <c:pt idx="172">
                  <c:v>1.2149999999999999E-2</c:v>
                </c:pt>
                <c:pt idx="173">
                  <c:v>1.2160000000000001E-2</c:v>
                </c:pt>
                <c:pt idx="174">
                  <c:v>1.2189999999999999E-2</c:v>
                </c:pt>
                <c:pt idx="175">
                  <c:v>1.2189999999999999E-2</c:v>
                </c:pt>
                <c:pt idx="176">
                  <c:v>1.222E-2</c:v>
                </c:pt>
                <c:pt idx="177">
                  <c:v>1.223E-2</c:v>
                </c:pt>
                <c:pt idx="178">
                  <c:v>1.225E-2</c:v>
                </c:pt>
                <c:pt idx="179">
                  <c:v>1.2290000000000001E-2</c:v>
                </c:pt>
                <c:pt idx="180">
                  <c:v>1.222E-2</c:v>
                </c:pt>
                <c:pt idx="181">
                  <c:v>1.231E-2</c:v>
                </c:pt>
                <c:pt idx="182">
                  <c:v>1.226E-2</c:v>
                </c:pt>
                <c:pt idx="183">
                  <c:v>1.231E-2</c:v>
                </c:pt>
                <c:pt idx="184">
                  <c:v>1.2290000000000001E-2</c:v>
                </c:pt>
                <c:pt idx="185">
                  <c:v>1.2359999999999999E-2</c:v>
                </c:pt>
                <c:pt idx="186">
                  <c:v>1.2319999999999999E-2</c:v>
                </c:pt>
                <c:pt idx="187">
                  <c:v>1.235E-2</c:v>
                </c:pt>
                <c:pt idx="188">
                  <c:v>1.235E-2</c:v>
                </c:pt>
                <c:pt idx="189">
                  <c:v>1.239E-2</c:v>
                </c:pt>
                <c:pt idx="190">
                  <c:v>1.24E-2</c:v>
                </c:pt>
                <c:pt idx="191">
                  <c:v>1.24E-2</c:v>
                </c:pt>
                <c:pt idx="192">
                  <c:v>1.244E-2</c:v>
                </c:pt>
                <c:pt idx="193">
                  <c:v>1.244E-2</c:v>
                </c:pt>
                <c:pt idx="194">
                  <c:v>1.247E-2</c:v>
                </c:pt>
                <c:pt idx="195">
                  <c:v>1.242E-2</c:v>
                </c:pt>
                <c:pt idx="196">
                  <c:v>1.251E-2</c:v>
                </c:pt>
                <c:pt idx="197">
                  <c:v>1.248E-2</c:v>
                </c:pt>
                <c:pt idx="198">
                  <c:v>1.252E-2</c:v>
                </c:pt>
                <c:pt idx="199">
                  <c:v>1.2540000000000001E-2</c:v>
                </c:pt>
                <c:pt idx="200">
                  <c:v>1.255E-2</c:v>
                </c:pt>
                <c:pt idx="201">
                  <c:v>1.2540000000000001E-2</c:v>
                </c:pt>
                <c:pt idx="202">
                  <c:v>1.257E-2</c:v>
                </c:pt>
                <c:pt idx="203">
                  <c:v>1.2579999999999999E-2</c:v>
                </c:pt>
                <c:pt idx="204">
                  <c:v>1.2579999999999999E-2</c:v>
                </c:pt>
                <c:pt idx="205">
                  <c:v>1.26E-2</c:v>
                </c:pt>
                <c:pt idx="206">
                  <c:v>1.2619999999999999E-2</c:v>
                </c:pt>
                <c:pt idx="207">
                  <c:v>1.2659999999999999E-2</c:v>
                </c:pt>
                <c:pt idx="208">
                  <c:v>1.2630000000000001E-2</c:v>
                </c:pt>
                <c:pt idx="209">
                  <c:v>1.269E-2</c:v>
                </c:pt>
                <c:pt idx="210">
                  <c:v>1.2670000000000001E-2</c:v>
                </c:pt>
                <c:pt idx="211">
                  <c:v>1.2699999999999999E-2</c:v>
                </c:pt>
                <c:pt idx="212">
                  <c:v>1.2699999999999999E-2</c:v>
                </c:pt>
                <c:pt idx="213">
                  <c:v>1.274E-2</c:v>
                </c:pt>
                <c:pt idx="214">
                  <c:v>1.272E-2</c:v>
                </c:pt>
                <c:pt idx="215">
                  <c:v>1.2760000000000001E-2</c:v>
                </c:pt>
                <c:pt idx="216">
                  <c:v>1.277E-2</c:v>
                </c:pt>
                <c:pt idx="217">
                  <c:v>1.278E-2</c:v>
                </c:pt>
                <c:pt idx="218">
                  <c:v>1.2800000000000001E-2</c:v>
                </c:pt>
                <c:pt idx="219">
                  <c:v>1.281E-2</c:v>
                </c:pt>
                <c:pt idx="220">
                  <c:v>1.286E-2</c:v>
                </c:pt>
                <c:pt idx="221">
                  <c:v>1.282E-2</c:v>
                </c:pt>
                <c:pt idx="222">
                  <c:v>1.286E-2</c:v>
                </c:pt>
                <c:pt idx="223">
                  <c:v>1.2840000000000001E-2</c:v>
                </c:pt>
                <c:pt idx="224">
                  <c:v>1.2880000000000001E-2</c:v>
                </c:pt>
                <c:pt idx="225">
                  <c:v>1.286E-2</c:v>
                </c:pt>
                <c:pt idx="226">
                  <c:v>1.291E-2</c:v>
                </c:pt>
                <c:pt idx="227">
                  <c:v>1.291E-2</c:v>
                </c:pt>
                <c:pt idx="228">
                  <c:v>1.2919999999999999E-2</c:v>
                </c:pt>
                <c:pt idx="229">
                  <c:v>1.295E-2</c:v>
                </c:pt>
                <c:pt idx="230">
                  <c:v>1.295E-2</c:v>
                </c:pt>
                <c:pt idx="231">
                  <c:v>1.298E-2</c:v>
                </c:pt>
                <c:pt idx="232">
                  <c:v>1.2959999999999999E-2</c:v>
                </c:pt>
                <c:pt idx="233">
                  <c:v>1.302E-2</c:v>
                </c:pt>
                <c:pt idx="234">
                  <c:v>1.2970000000000001E-2</c:v>
                </c:pt>
                <c:pt idx="235">
                  <c:v>1.3010000000000001E-2</c:v>
                </c:pt>
                <c:pt idx="236">
                  <c:v>1.298E-2</c:v>
                </c:pt>
                <c:pt idx="237">
                  <c:v>1.308E-2</c:v>
                </c:pt>
                <c:pt idx="238">
                  <c:v>1.302E-2</c:v>
                </c:pt>
                <c:pt idx="239">
                  <c:v>1.307E-2</c:v>
                </c:pt>
                <c:pt idx="240">
                  <c:v>1.306E-2</c:v>
                </c:pt>
                <c:pt idx="241">
                  <c:v>1.311E-2</c:v>
                </c:pt>
                <c:pt idx="242">
                  <c:v>1.308E-2</c:v>
                </c:pt>
                <c:pt idx="243">
                  <c:v>1.311E-2</c:v>
                </c:pt>
                <c:pt idx="244">
                  <c:v>1.312E-2</c:v>
                </c:pt>
                <c:pt idx="245">
                  <c:v>1.312E-2</c:v>
                </c:pt>
                <c:pt idx="246">
                  <c:v>1.3140000000000001E-2</c:v>
                </c:pt>
                <c:pt idx="247">
                  <c:v>1.315E-2</c:v>
                </c:pt>
                <c:pt idx="248">
                  <c:v>1.316E-2</c:v>
                </c:pt>
                <c:pt idx="249">
                  <c:v>1.3169999999999999E-2</c:v>
                </c:pt>
                <c:pt idx="250">
                  <c:v>1.3180000000000001E-2</c:v>
                </c:pt>
                <c:pt idx="251">
                  <c:v>1.32E-2</c:v>
                </c:pt>
                <c:pt idx="252">
                  <c:v>1.3220000000000001E-2</c:v>
                </c:pt>
                <c:pt idx="253">
                  <c:v>1.323E-2</c:v>
                </c:pt>
                <c:pt idx="254">
                  <c:v>1.3259999999999999E-2</c:v>
                </c:pt>
                <c:pt idx="255">
                  <c:v>1.324E-2</c:v>
                </c:pt>
                <c:pt idx="256">
                  <c:v>1.3299999999999999E-2</c:v>
                </c:pt>
                <c:pt idx="257">
                  <c:v>1.3259999999999999E-2</c:v>
                </c:pt>
                <c:pt idx="258">
                  <c:v>1.3310000000000001E-2</c:v>
                </c:pt>
                <c:pt idx="259">
                  <c:v>1.328E-2</c:v>
                </c:pt>
                <c:pt idx="260">
                  <c:v>1.333E-2</c:v>
                </c:pt>
                <c:pt idx="261">
                  <c:v>1.3299999999999999E-2</c:v>
                </c:pt>
                <c:pt idx="262">
                  <c:v>1.3350000000000001E-2</c:v>
                </c:pt>
                <c:pt idx="263">
                  <c:v>1.3350000000000001E-2</c:v>
                </c:pt>
                <c:pt idx="264">
                  <c:v>1.336E-2</c:v>
                </c:pt>
                <c:pt idx="265">
                  <c:v>1.338E-2</c:v>
                </c:pt>
                <c:pt idx="266">
                  <c:v>1.34E-2</c:v>
                </c:pt>
                <c:pt idx="267">
                  <c:v>1.338E-2</c:v>
                </c:pt>
                <c:pt idx="268">
                  <c:v>1.341E-2</c:v>
                </c:pt>
                <c:pt idx="269">
                  <c:v>1.3440000000000001E-2</c:v>
                </c:pt>
                <c:pt idx="270">
                  <c:v>1.342E-2</c:v>
                </c:pt>
                <c:pt idx="271">
                  <c:v>1.3440000000000001E-2</c:v>
                </c:pt>
                <c:pt idx="272">
                  <c:v>1.3440000000000001E-2</c:v>
                </c:pt>
                <c:pt idx="273">
                  <c:v>1.3480000000000001E-2</c:v>
                </c:pt>
                <c:pt idx="274">
                  <c:v>1.345E-2</c:v>
                </c:pt>
                <c:pt idx="275">
                  <c:v>1.35E-2</c:v>
                </c:pt>
                <c:pt idx="276">
                  <c:v>1.3480000000000001E-2</c:v>
                </c:pt>
                <c:pt idx="277">
                  <c:v>1.3509999999999999E-2</c:v>
                </c:pt>
                <c:pt idx="278">
                  <c:v>1.35E-2</c:v>
                </c:pt>
                <c:pt idx="279">
                  <c:v>1.355E-2</c:v>
                </c:pt>
                <c:pt idx="280">
                  <c:v>1.355E-2</c:v>
                </c:pt>
                <c:pt idx="281">
                  <c:v>1.3559999999999999E-2</c:v>
                </c:pt>
                <c:pt idx="282">
                  <c:v>1.353E-2</c:v>
                </c:pt>
                <c:pt idx="283">
                  <c:v>1.3559999999999999E-2</c:v>
                </c:pt>
                <c:pt idx="284">
                  <c:v>1.357E-2</c:v>
                </c:pt>
                <c:pt idx="285">
                  <c:v>1.359E-2</c:v>
                </c:pt>
                <c:pt idx="286">
                  <c:v>1.3599999999999999E-2</c:v>
                </c:pt>
                <c:pt idx="287">
                  <c:v>1.362E-2</c:v>
                </c:pt>
                <c:pt idx="288">
                  <c:v>1.3650000000000001E-2</c:v>
                </c:pt>
                <c:pt idx="289">
                  <c:v>1.3650000000000001E-2</c:v>
                </c:pt>
                <c:pt idx="290">
                  <c:v>1.3650000000000001E-2</c:v>
                </c:pt>
                <c:pt idx="291">
                  <c:v>1.367E-2</c:v>
                </c:pt>
                <c:pt idx="292">
                  <c:v>1.367E-2</c:v>
                </c:pt>
                <c:pt idx="293">
                  <c:v>1.366E-2</c:v>
                </c:pt>
                <c:pt idx="294">
                  <c:v>1.372E-2</c:v>
                </c:pt>
                <c:pt idx="295">
                  <c:v>1.3690000000000001E-2</c:v>
                </c:pt>
                <c:pt idx="296">
                  <c:v>1.374E-2</c:v>
                </c:pt>
                <c:pt idx="297">
                  <c:v>1.3729999999999999E-2</c:v>
                </c:pt>
                <c:pt idx="298">
                  <c:v>1.379E-2</c:v>
                </c:pt>
                <c:pt idx="299">
                  <c:v>1.374E-2</c:v>
                </c:pt>
                <c:pt idx="300">
                  <c:v>1.38E-2</c:v>
                </c:pt>
                <c:pt idx="301">
                  <c:v>1.3780000000000001E-2</c:v>
                </c:pt>
                <c:pt idx="302">
                  <c:v>1.38E-2</c:v>
                </c:pt>
                <c:pt idx="303">
                  <c:v>1.3820000000000001E-2</c:v>
                </c:pt>
                <c:pt idx="304">
                  <c:v>1.3820000000000001E-2</c:v>
                </c:pt>
                <c:pt idx="305">
                  <c:v>1.384E-2</c:v>
                </c:pt>
                <c:pt idx="306">
                  <c:v>1.384E-2</c:v>
                </c:pt>
                <c:pt idx="307">
                  <c:v>1.387E-2</c:v>
                </c:pt>
                <c:pt idx="308">
                  <c:v>1.388E-2</c:v>
                </c:pt>
                <c:pt idx="309">
                  <c:v>1.388E-2</c:v>
                </c:pt>
                <c:pt idx="310">
                  <c:v>1.388E-2</c:v>
                </c:pt>
                <c:pt idx="311">
                  <c:v>1.3899999999999999E-2</c:v>
                </c:pt>
                <c:pt idx="312">
                  <c:v>1.3899999999999999E-2</c:v>
                </c:pt>
                <c:pt idx="313">
                  <c:v>1.393E-2</c:v>
                </c:pt>
                <c:pt idx="314">
                  <c:v>1.393E-2</c:v>
                </c:pt>
                <c:pt idx="315">
                  <c:v>1.396E-2</c:v>
                </c:pt>
                <c:pt idx="316">
                  <c:v>1.396E-2</c:v>
                </c:pt>
                <c:pt idx="317">
                  <c:v>1.3979999999999999E-2</c:v>
                </c:pt>
                <c:pt idx="318">
                  <c:v>1.397E-2</c:v>
                </c:pt>
                <c:pt idx="319">
                  <c:v>1.401E-2</c:v>
                </c:pt>
                <c:pt idx="320">
                  <c:v>1.3990000000000001E-2</c:v>
                </c:pt>
                <c:pt idx="321">
                  <c:v>1.401E-2</c:v>
                </c:pt>
                <c:pt idx="322">
                  <c:v>1.401E-2</c:v>
                </c:pt>
                <c:pt idx="323">
                  <c:v>1.405E-2</c:v>
                </c:pt>
                <c:pt idx="324">
                  <c:v>1.4019999999999999E-2</c:v>
                </c:pt>
                <c:pt idx="325">
                  <c:v>1.406E-2</c:v>
                </c:pt>
                <c:pt idx="326">
                  <c:v>1.406E-2</c:v>
                </c:pt>
                <c:pt idx="327">
                  <c:v>1.4109999999999999E-2</c:v>
                </c:pt>
                <c:pt idx="328">
                  <c:v>1.4080000000000001E-2</c:v>
                </c:pt>
                <c:pt idx="329">
                  <c:v>1.41E-2</c:v>
                </c:pt>
                <c:pt idx="330">
                  <c:v>1.4120000000000001E-2</c:v>
                </c:pt>
                <c:pt idx="331">
                  <c:v>1.4120000000000001E-2</c:v>
                </c:pt>
                <c:pt idx="332">
                  <c:v>1.413E-2</c:v>
                </c:pt>
                <c:pt idx="333">
                  <c:v>1.414E-2</c:v>
                </c:pt>
                <c:pt idx="334">
                  <c:v>1.4149999999999999E-2</c:v>
                </c:pt>
                <c:pt idx="335">
                  <c:v>1.414E-2</c:v>
                </c:pt>
                <c:pt idx="336">
                  <c:v>1.417E-2</c:v>
                </c:pt>
                <c:pt idx="337">
                  <c:v>1.421E-2</c:v>
                </c:pt>
                <c:pt idx="338">
                  <c:v>1.422E-2</c:v>
                </c:pt>
                <c:pt idx="339">
                  <c:v>1.423E-2</c:v>
                </c:pt>
                <c:pt idx="340">
                  <c:v>1.423E-2</c:v>
                </c:pt>
                <c:pt idx="341">
                  <c:v>1.426E-2</c:v>
                </c:pt>
                <c:pt idx="342">
                  <c:v>1.427E-2</c:v>
                </c:pt>
                <c:pt idx="343">
                  <c:v>1.4290000000000001E-2</c:v>
                </c:pt>
                <c:pt idx="344">
                  <c:v>1.4319999999999999E-2</c:v>
                </c:pt>
                <c:pt idx="345">
                  <c:v>1.4370000000000001E-2</c:v>
                </c:pt>
                <c:pt idx="346">
                  <c:v>1.436E-2</c:v>
                </c:pt>
                <c:pt idx="347">
                  <c:v>1.4370000000000001E-2</c:v>
                </c:pt>
                <c:pt idx="348">
                  <c:v>1.438E-2</c:v>
                </c:pt>
                <c:pt idx="349">
                  <c:v>1.44E-2</c:v>
                </c:pt>
                <c:pt idx="350">
                  <c:v>1.4409999999999999E-2</c:v>
                </c:pt>
                <c:pt idx="351">
                  <c:v>1.444E-2</c:v>
                </c:pt>
                <c:pt idx="352">
                  <c:v>1.444E-2</c:v>
                </c:pt>
                <c:pt idx="353">
                  <c:v>1.447E-2</c:v>
                </c:pt>
                <c:pt idx="354">
                  <c:v>1.4489999999999999E-2</c:v>
                </c:pt>
                <c:pt idx="355">
                  <c:v>1.451E-2</c:v>
                </c:pt>
                <c:pt idx="356">
                  <c:v>1.453E-2</c:v>
                </c:pt>
                <c:pt idx="357">
                  <c:v>1.456E-2</c:v>
                </c:pt>
                <c:pt idx="358">
                  <c:v>1.4579999999999999E-2</c:v>
                </c:pt>
                <c:pt idx="359">
                  <c:v>1.4579999999999999E-2</c:v>
                </c:pt>
                <c:pt idx="360">
                  <c:v>1.4590000000000001E-2</c:v>
                </c:pt>
                <c:pt idx="361">
                  <c:v>1.4590000000000001E-2</c:v>
                </c:pt>
                <c:pt idx="362">
                  <c:v>1.461E-2</c:v>
                </c:pt>
                <c:pt idx="363">
                  <c:v>1.465E-2</c:v>
                </c:pt>
                <c:pt idx="364">
                  <c:v>1.4659999999999999E-2</c:v>
                </c:pt>
                <c:pt idx="365">
                  <c:v>1.468E-2</c:v>
                </c:pt>
                <c:pt idx="366">
                  <c:v>1.472E-2</c:v>
                </c:pt>
                <c:pt idx="367">
                  <c:v>1.4760000000000001E-2</c:v>
                </c:pt>
                <c:pt idx="368">
                  <c:v>1.4760000000000001E-2</c:v>
                </c:pt>
                <c:pt idx="369">
                  <c:v>1.477E-2</c:v>
                </c:pt>
                <c:pt idx="370">
                  <c:v>1.4760000000000001E-2</c:v>
                </c:pt>
                <c:pt idx="371">
                  <c:v>1.481E-2</c:v>
                </c:pt>
                <c:pt idx="372">
                  <c:v>1.4840000000000001E-2</c:v>
                </c:pt>
                <c:pt idx="373">
                  <c:v>1.485E-2</c:v>
                </c:pt>
                <c:pt idx="374">
                  <c:v>1.485E-2</c:v>
                </c:pt>
                <c:pt idx="375">
                  <c:v>1.4880000000000001E-2</c:v>
                </c:pt>
                <c:pt idx="376">
                  <c:v>1.49E-2</c:v>
                </c:pt>
                <c:pt idx="377">
                  <c:v>1.49E-2</c:v>
                </c:pt>
                <c:pt idx="378">
                  <c:v>1.491E-2</c:v>
                </c:pt>
                <c:pt idx="379">
                  <c:v>1.4930000000000001E-2</c:v>
                </c:pt>
                <c:pt idx="380">
                  <c:v>1.4970000000000001E-2</c:v>
                </c:pt>
                <c:pt idx="381">
                  <c:v>1.4970000000000001E-2</c:v>
                </c:pt>
                <c:pt idx="382">
                  <c:v>1.4999999999999999E-2</c:v>
                </c:pt>
                <c:pt idx="383">
                  <c:v>1.5010000000000001E-2</c:v>
                </c:pt>
                <c:pt idx="384">
                  <c:v>1.502E-2</c:v>
                </c:pt>
                <c:pt idx="385">
                  <c:v>1.508E-2</c:v>
                </c:pt>
                <c:pt idx="386">
                  <c:v>1.5089999999999999E-2</c:v>
                </c:pt>
                <c:pt idx="387">
                  <c:v>1.508E-2</c:v>
                </c:pt>
                <c:pt idx="388">
                  <c:v>1.516E-2</c:v>
                </c:pt>
                <c:pt idx="389">
                  <c:v>1.5180000000000001E-2</c:v>
                </c:pt>
                <c:pt idx="390">
                  <c:v>1.5180000000000001E-2</c:v>
                </c:pt>
                <c:pt idx="391">
                  <c:v>1.519E-2</c:v>
                </c:pt>
                <c:pt idx="392">
                  <c:v>1.5219999999999999E-2</c:v>
                </c:pt>
                <c:pt idx="393">
                  <c:v>1.523E-2</c:v>
                </c:pt>
                <c:pt idx="394">
                  <c:v>1.524E-2</c:v>
                </c:pt>
                <c:pt idx="395">
                  <c:v>1.525E-2</c:v>
                </c:pt>
                <c:pt idx="396">
                  <c:v>1.528E-2</c:v>
                </c:pt>
                <c:pt idx="397">
                  <c:v>1.528E-2</c:v>
                </c:pt>
                <c:pt idx="398">
                  <c:v>1.5339999999999999E-2</c:v>
                </c:pt>
                <c:pt idx="399">
                  <c:v>1.536E-2</c:v>
                </c:pt>
                <c:pt idx="400">
                  <c:v>1.537E-2</c:v>
                </c:pt>
                <c:pt idx="401">
                  <c:v>1.5389999999999999E-2</c:v>
                </c:pt>
                <c:pt idx="402">
                  <c:v>1.541E-2</c:v>
                </c:pt>
                <c:pt idx="403">
                  <c:v>1.542E-2</c:v>
                </c:pt>
                <c:pt idx="404">
                  <c:v>1.542E-2</c:v>
                </c:pt>
                <c:pt idx="405">
                  <c:v>1.546E-2</c:v>
                </c:pt>
                <c:pt idx="406">
                  <c:v>1.549E-2</c:v>
                </c:pt>
                <c:pt idx="407">
                  <c:v>1.5509999999999999E-2</c:v>
                </c:pt>
                <c:pt idx="408">
                  <c:v>1.5520000000000001E-2</c:v>
                </c:pt>
                <c:pt idx="409">
                  <c:v>1.5520000000000001E-2</c:v>
                </c:pt>
                <c:pt idx="410">
                  <c:v>1.554E-2</c:v>
                </c:pt>
                <c:pt idx="411">
                  <c:v>1.5599999999999999E-2</c:v>
                </c:pt>
                <c:pt idx="412">
                  <c:v>1.5599999999999999E-2</c:v>
                </c:pt>
                <c:pt idx="413">
                  <c:v>1.5610000000000001E-2</c:v>
                </c:pt>
                <c:pt idx="414">
                  <c:v>1.562E-2</c:v>
                </c:pt>
                <c:pt idx="415">
                  <c:v>1.566E-2</c:v>
                </c:pt>
                <c:pt idx="416">
                  <c:v>1.5679999999999999E-2</c:v>
                </c:pt>
                <c:pt idx="417">
                  <c:v>1.5720000000000001E-2</c:v>
                </c:pt>
                <c:pt idx="418">
                  <c:v>1.5689999999999999E-2</c:v>
                </c:pt>
                <c:pt idx="419">
                  <c:v>1.5730000000000001E-2</c:v>
                </c:pt>
                <c:pt idx="420">
                  <c:v>1.575E-2</c:v>
                </c:pt>
                <c:pt idx="421">
                  <c:v>1.5810000000000001E-2</c:v>
                </c:pt>
                <c:pt idx="422">
                  <c:v>1.5789999999999998E-2</c:v>
                </c:pt>
                <c:pt idx="423">
                  <c:v>1.5779999999999999E-2</c:v>
                </c:pt>
                <c:pt idx="424">
                  <c:v>1.583E-2</c:v>
                </c:pt>
                <c:pt idx="425">
                  <c:v>1.585E-2</c:v>
                </c:pt>
                <c:pt idx="426">
                  <c:v>1.585E-2</c:v>
                </c:pt>
                <c:pt idx="427">
                  <c:v>1.5879999999999998E-2</c:v>
                </c:pt>
                <c:pt idx="428">
                  <c:v>1.5900000000000001E-2</c:v>
                </c:pt>
                <c:pt idx="429">
                  <c:v>1.592E-2</c:v>
                </c:pt>
                <c:pt idx="430">
                  <c:v>1.5959999999999998E-2</c:v>
                </c:pt>
                <c:pt idx="431">
                  <c:v>1.5980000000000001E-2</c:v>
                </c:pt>
                <c:pt idx="432">
                  <c:v>1.5990000000000001E-2</c:v>
                </c:pt>
                <c:pt idx="433">
                  <c:v>1.601E-2</c:v>
                </c:pt>
                <c:pt idx="434">
                  <c:v>1.601E-2</c:v>
                </c:pt>
                <c:pt idx="435">
                  <c:v>1.602E-2</c:v>
                </c:pt>
                <c:pt idx="436">
                  <c:v>1.6049999999999998E-2</c:v>
                </c:pt>
                <c:pt idx="437">
                  <c:v>1.6060000000000001E-2</c:v>
                </c:pt>
                <c:pt idx="438">
                  <c:v>1.6109999999999999E-2</c:v>
                </c:pt>
                <c:pt idx="439">
                  <c:v>1.6119999999999999E-2</c:v>
                </c:pt>
                <c:pt idx="440">
                  <c:v>1.6129999999999999E-2</c:v>
                </c:pt>
                <c:pt idx="441">
                  <c:v>1.617E-2</c:v>
                </c:pt>
                <c:pt idx="442">
                  <c:v>1.6199999999999999E-2</c:v>
                </c:pt>
                <c:pt idx="443">
                  <c:v>1.6219999999999998E-2</c:v>
                </c:pt>
                <c:pt idx="444">
                  <c:v>1.6250000000000001E-2</c:v>
                </c:pt>
                <c:pt idx="445">
                  <c:v>1.6250000000000001E-2</c:v>
                </c:pt>
                <c:pt idx="446">
                  <c:v>1.627E-2</c:v>
                </c:pt>
                <c:pt idx="447">
                  <c:v>1.6310000000000002E-2</c:v>
                </c:pt>
                <c:pt idx="448">
                  <c:v>1.6330000000000001E-2</c:v>
                </c:pt>
                <c:pt idx="449">
                  <c:v>1.635E-2</c:v>
                </c:pt>
                <c:pt idx="450">
                  <c:v>1.6389999999999998E-2</c:v>
                </c:pt>
                <c:pt idx="451">
                  <c:v>1.6420000000000001E-2</c:v>
                </c:pt>
                <c:pt idx="452">
                  <c:v>1.6410000000000001E-2</c:v>
                </c:pt>
                <c:pt idx="453">
                  <c:v>1.6459999999999999E-2</c:v>
                </c:pt>
                <c:pt idx="454">
                  <c:v>1.6459999999999999E-2</c:v>
                </c:pt>
                <c:pt idx="455">
                  <c:v>1.651E-2</c:v>
                </c:pt>
                <c:pt idx="456">
                  <c:v>1.6570000000000001E-2</c:v>
                </c:pt>
                <c:pt idx="457">
                  <c:v>1.6539999999999999E-2</c:v>
                </c:pt>
                <c:pt idx="458">
                  <c:v>1.6580000000000001E-2</c:v>
                </c:pt>
                <c:pt idx="459">
                  <c:v>1.6590000000000001E-2</c:v>
                </c:pt>
                <c:pt idx="460">
                  <c:v>1.6650000000000002E-2</c:v>
                </c:pt>
                <c:pt idx="461">
                  <c:v>1.6629999999999999E-2</c:v>
                </c:pt>
                <c:pt idx="462">
                  <c:v>1.6670000000000001E-2</c:v>
                </c:pt>
                <c:pt idx="463">
                  <c:v>1.668E-2</c:v>
                </c:pt>
                <c:pt idx="464">
                  <c:v>1.669E-2</c:v>
                </c:pt>
                <c:pt idx="465">
                  <c:v>1.6729999999999998E-2</c:v>
                </c:pt>
                <c:pt idx="466">
                  <c:v>1.6750000000000001E-2</c:v>
                </c:pt>
                <c:pt idx="467">
                  <c:v>1.677E-2</c:v>
                </c:pt>
                <c:pt idx="468">
                  <c:v>1.678E-2</c:v>
                </c:pt>
                <c:pt idx="469">
                  <c:v>1.6809999999999999E-2</c:v>
                </c:pt>
                <c:pt idx="470">
                  <c:v>1.6840000000000001E-2</c:v>
                </c:pt>
                <c:pt idx="471">
                  <c:v>1.685E-2</c:v>
                </c:pt>
                <c:pt idx="472">
                  <c:v>1.685E-2</c:v>
                </c:pt>
                <c:pt idx="473">
                  <c:v>1.6899999999999998E-2</c:v>
                </c:pt>
                <c:pt idx="474">
                  <c:v>1.6910000000000001E-2</c:v>
                </c:pt>
                <c:pt idx="475">
                  <c:v>1.6930000000000001E-2</c:v>
                </c:pt>
                <c:pt idx="476">
                  <c:v>1.695E-2</c:v>
                </c:pt>
                <c:pt idx="477">
                  <c:v>1.6959999999999999E-2</c:v>
                </c:pt>
                <c:pt idx="478">
                  <c:v>1.6990000000000002E-2</c:v>
                </c:pt>
                <c:pt idx="479">
                  <c:v>1.7000000000000001E-2</c:v>
                </c:pt>
                <c:pt idx="480">
                  <c:v>1.702E-2</c:v>
                </c:pt>
                <c:pt idx="481">
                  <c:v>1.7049999999999999E-2</c:v>
                </c:pt>
                <c:pt idx="482">
                  <c:v>1.7049999999999999E-2</c:v>
                </c:pt>
                <c:pt idx="483">
                  <c:v>1.711E-2</c:v>
                </c:pt>
                <c:pt idx="484">
                  <c:v>1.711E-2</c:v>
                </c:pt>
                <c:pt idx="485">
                  <c:v>1.7139999999999999E-2</c:v>
                </c:pt>
                <c:pt idx="486">
                  <c:v>1.721E-2</c:v>
                </c:pt>
                <c:pt idx="487">
                  <c:v>1.72E-2</c:v>
                </c:pt>
                <c:pt idx="488">
                  <c:v>1.7260000000000001E-2</c:v>
                </c:pt>
                <c:pt idx="489">
                  <c:v>1.7309999999999999E-2</c:v>
                </c:pt>
                <c:pt idx="490">
                  <c:v>1.729E-2</c:v>
                </c:pt>
                <c:pt idx="491">
                  <c:v>1.7319999999999999E-2</c:v>
                </c:pt>
                <c:pt idx="492">
                  <c:v>1.7350000000000001E-2</c:v>
                </c:pt>
                <c:pt idx="493">
                  <c:v>1.7430000000000001E-2</c:v>
                </c:pt>
                <c:pt idx="494">
                  <c:v>1.7440000000000001E-2</c:v>
                </c:pt>
                <c:pt idx="495">
                  <c:v>1.7510000000000001E-2</c:v>
                </c:pt>
                <c:pt idx="496">
                  <c:v>1.7500000000000002E-2</c:v>
                </c:pt>
                <c:pt idx="497">
                  <c:v>1.7559999999999999E-2</c:v>
                </c:pt>
                <c:pt idx="498">
                  <c:v>1.7600000000000001E-2</c:v>
                </c:pt>
                <c:pt idx="499">
                  <c:v>1.7610000000000001E-2</c:v>
                </c:pt>
                <c:pt idx="500">
                  <c:v>1.7659999999999999E-2</c:v>
                </c:pt>
                <c:pt idx="501">
                  <c:v>1.772E-2</c:v>
                </c:pt>
                <c:pt idx="502">
                  <c:v>1.7739999999999999E-2</c:v>
                </c:pt>
                <c:pt idx="503">
                  <c:v>1.7770000000000001E-2</c:v>
                </c:pt>
                <c:pt idx="504">
                  <c:v>1.7840000000000002E-2</c:v>
                </c:pt>
                <c:pt idx="505">
                  <c:v>1.7899999999999999E-2</c:v>
                </c:pt>
                <c:pt idx="506">
                  <c:v>1.7899999999999999E-2</c:v>
                </c:pt>
                <c:pt idx="507">
                  <c:v>1.797E-2</c:v>
                </c:pt>
                <c:pt idx="508">
                  <c:v>1.8020000000000001E-2</c:v>
                </c:pt>
                <c:pt idx="509">
                  <c:v>1.806E-2</c:v>
                </c:pt>
                <c:pt idx="510">
                  <c:v>1.8120000000000001E-2</c:v>
                </c:pt>
                <c:pt idx="511">
                  <c:v>1.8180000000000002E-2</c:v>
                </c:pt>
                <c:pt idx="512">
                  <c:v>1.8169999999999999E-2</c:v>
                </c:pt>
                <c:pt idx="513">
                  <c:v>1.8259999999999998E-2</c:v>
                </c:pt>
                <c:pt idx="514">
                  <c:v>1.8249999999999999E-2</c:v>
                </c:pt>
                <c:pt idx="515">
                  <c:v>1.8319999999999999E-2</c:v>
                </c:pt>
                <c:pt idx="516">
                  <c:v>1.8350000000000002E-2</c:v>
                </c:pt>
                <c:pt idx="517">
                  <c:v>1.839E-2</c:v>
                </c:pt>
                <c:pt idx="518">
                  <c:v>1.8429999999999998E-2</c:v>
                </c:pt>
                <c:pt idx="519">
                  <c:v>1.8460000000000001E-2</c:v>
                </c:pt>
                <c:pt idx="520">
                  <c:v>1.8499999999999999E-2</c:v>
                </c:pt>
                <c:pt idx="521">
                  <c:v>1.8509999999999999E-2</c:v>
                </c:pt>
                <c:pt idx="522">
                  <c:v>1.8579999999999999E-2</c:v>
                </c:pt>
                <c:pt idx="523">
                  <c:v>1.8610000000000002E-2</c:v>
                </c:pt>
                <c:pt idx="524">
                  <c:v>1.864E-2</c:v>
                </c:pt>
                <c:pt idx="525">
                  <c:v>1.8689999999999998E-2</c:v>
                </c:pt>
                <c:pt idx="526">
                  <c:v>1.8710000000000001E-2</c:v>
                </c:pt>
                <c:pt idx="527">
                  <c:v>1.8769999999999998E-2</c:v>
                </c:pt>
                <c:pt idx="528">
                  <c:v>1.8780000000000002E-2</c:v>
                </c:pt>
                <c:pt idx="529">
                  <c:v>1.881E-2</c:v>
                </c:pt>
                <c:pt idx="530">
                  <c:v>1.8839999999999999E-2</c:v>
                </c:pt>
                <c:pt idx="531">
                  <c:v>1.89E-2</c:v>
                </c:pt>
                <c:pt idx="532">
                  <c:v>1.8919999999999999E-2</c:v>
                </c:pt>
                <c:pt idx="533">
                  <c:v>1.8929999999999999E-2</c:v>
                </c:pt>
                <c:pt idx="534">
                  <c:v>1.9019999999999999E-2</c:v>
                </c:pt>
                <c:pt idx="535">
                  <c:v>1.9040000000000001E-2</c:v>
                </c:pt>
                <c:pt idx="536">
                  <c:v>1.9060000000000001E-2</c:v>
                </c:pt>
                <c:pt idx="537">
                  <c:v>1.9099999999999999E-2</c:v>
                </c:pt>
                <c:pt idx="538">
                  <c:v>1.915E-2</c:v>
                </c:pt>
                <c:pt idx="539">
                  <c:v>1.9199999999999998E-2</c:v>
                </c:pt>
                <c:pt idx="540">
                  <c:v>1.9230000000000001E-2</c:v>
                </c:pt>
                <c:pt idx="541">
                  <c:v>1.925E-2</c:v>
                </c:pt>
                <c:pt idx="542">
                  <c:v>1.9269999999999999E-2</c:v>
                </c:pt>
                <c:pt idx="543">
                  <c:v>1.933E-2</c:v>
                </c:pt>
                <c:pt idx="544">
                  <c:v>1.934E-2</c:v>
                </c:pt>
                <c:pt idx="545">
                  <c:v>1.933E-2</c:v>
                </c:pt>
                <c:pt idx="546">
                  <c:v>1.941E-2</c:v>
                </c:pt>
                <c:pt idx="547">
                  <c:v>1.9439999999999999E-2</c:v>
                </c:pt>
                <c:pt idx="548">
                  <c:v>1.9470000000000001E-2</c:v>
                </c:pt>
                <c:pt idx="549">
                  <c:v>1.9560000000000001E-2</c:v>
                </c:pt>
                <c:pt idx="550">
                  <c:v>1.9560000000000001E-2</c:v>
                </c:pt>
                <c:pt idx="551">
                  <c:v>1.9599999999999999E-2</c:v>
                </c:pt>
                <c:pt idx="552">
                  <c:v>1.966E-2</c:v>
                </c:pt>
                <c:pt idx="553">
                  <c:v>1.968E-2</c:v>
                </c:pt>
                <c:pt idx="554">
                  <c:v>1.9720000000000001E-2</c:v>
                </c:pt>
                <c:pt idx="555">
                  <c:v>1.9800000000000002E-2</c:v>
                </c:pt>
                <c:pt idx="556">
                  <c:v>1.985E-2</c:v>
                </c:pt>
                <c:pt idx="557">
                  <c:v>1.9879999999999998E-2</c:v>
                </c:pt>
                <c:pt idx="558">
                  <c:v>1.9970000000000002E-2</c:v>
                </c:pt>
                <c:pt idx="559">
                  <c:v>1.9980000000000001E-2</c:v>
                </c:pt>
                <c:pt idx="560">
                  <c:v>2.002E-2</c:v>
                </c:pt>
                <c:pt idx="561">
                  <c:v>2.0109999999999999E-2</c:v>
                </c:pt>
                <c:pt idx="562">
                  <c:v>2.0150000000000001E-2</c:v>
                </c:pt>
                <c:pt idx="563">
                  <c:v>2.0199999999999999E-2</c:v>
                </c:pt>
                <c:pt idx="564">
                  <c:v>2.027E-2</c:v>
                </c:pt>
                <c:pt idx="565">
                  <c:v>2.026E-2</c:v>
                </c:pt>
                <c:pt idx="566">
                  <c:v>2.0320000000000001E-2</c:v>
                </c:pt>
                <c:pt idx="567">
                  <c:v>2.0410000000000001E-2</c:v>
                </c:pt>
                <c:pt idx="568">
                  <c:v>2.0400000000000001E-2</c:v>
                </c:pt>
                <c:pt idx="569">
                  <c:v>2.0410000000000001E-2</c:v>
                </c:pt>
                <c:pt idx="570">
                  <c:v>2.051E-2</c:v>
                </c:pt>
                <c:pt idx="571">
                  <c:v>2.0469999999999999E-2</c:v>
                </c:pt>
                <c:pt idx="572">
                  <c:v>2.051E-2</c:v>
                </c:pt>
                <c:pt idx="573">
                  <c:v>2.0549999999999999E-2</c:v>
                </c:pt>
                <c:pt idx="574">
                  <c:v>2.0580000000000001E-2</c:v>
                </c:pt>
                <c:pt idx="575">
                  <c:v>2.0619999999999999E-2</c:v>
                </c:pt>
                <c:pt idx="576">
                  <c:v>2.068E-2</c:v>
                </c:pt>
                <c:pt idx="577">
                  <c:v>2.07E-2</c:v>
                </c:pt>
                <c:pt idx="578">
                  <c:v>2.0719999999999999E-2</c:v>
                </c:pt>
                <c:pt idx="579">
                  <c:v>2.077E-2</c:v>
                </c:pt>
                <c:pt idx="580">
                  <c:v>2.078E-2</c:v>
                </c:pt>
                <c:pt idx="581">
                  <c:v>2.0799999999999999E-2</c:v>
                </c:pt>
                <c:pt idx="582">
                  <c:v>2.0840000000000001E-2</c:v>
                </c:pt>
                <c:pt idx="583">
                  <c:v>2.0830000000000001E-2</c:v>
                </c:pt>
                <c:pt idx="584">
                  <c:v>2.085E-2</c:v>
                </c:pt>
                <c:pt idx="585">
                  <c:v>2.0820000000000002E-2</c:v>
                </c:pt>
                <c:pt idx="586">
                  <c:v>2.085E-2</c:v>
                </c:pt>
                <c:pt idx="587">
                  <c:v>2.0840000000000001E-2</c:v>
                </c:pt>
                <c:pt idx="588">
                  <c:v>2.085E-2</c:v>
                </c:pt>
                <c:pt idx="589">
                  <c:v>2.0889999999999999E-2</c:v>
                </c:pt>
                <c:pt idx="590">
                  <c:v>2.0889999999999999E-2</c:v>
                </c:pt>
                <c:pt idx="591">
                  <c:v>2.0910000000000002E-2</c:v>
                </c:pt>
                <c:pt idx="592">
                  <c:v>2.0930000000000001E-2</c:v>
                </c:pt>
                <c:pt idx="593">
                  <c:v>2.0969999999999999E-2</c:v>
                </c:pt>
                <c:pt idx="594">
                  <c:v>2.0979999999999999E-2</c:v>
                </c:pt>
                <c:pt idx="595">
                  <c:v>2.0979999999999999E-2</c:v>
                </c:pt>
                <c:pt idx="596">
                  <c:v>2.102E-2</c:v>
                </c:pt>
                <c:pt idx="597">
                  <c:v>2.0969999999999999E-2</c:v>
                </c:pt>
                <c:pt idx="598">
                  <c:v>2.0969999999999999E-2</c:v>
                </c:pt>
                <c:pt idx="599">
                  <c:v>2.0959999999999999E-2</c:v>
                </c:pt>
                <c:pt idx="600">
                  <c:v>2.0930000000000001E-2</c:v>
                </c:pt>
                <c:pt idx="601">
                  <c:v>2.095E-2</c:v>
                </c:pt>
                <c:pt idx="602">
                  <c:v>2.095E-2</c:v>
                </c:pt>
                <c:pt idx="603">
                  <c:v>2.095E-2</c:v>
                </c:pt>
                <c:pt idx="604">
                  <c:v>2.094E-2</c:v>
                </c:pt>
                <c:pt idx="605">
                  <c:v>2.0959999999999999E-2</c:v>
                </c:pt>
                <c:pt idx="606">
                  <c:v>2.0920000000000001E-2</c:v>
                </c:pt>
                <c:pt idx="607">
                  <c:v>2.095E-2</c:v>
                </c:pt>
                <c:pt idx="608">
                  <c:v>2.0959999999999999E-2</c:v>
                </c:pt>
                <c:pt idx="609">
                  <c:v>2.0979999999999999E-2</c:v>
                </c:pt>
                <c:pt idx="610">
                  <c:v>2.1010000000000001E-2</c:v>
                </c:pt>
                <c:pt idx="611">
                  <c:v>2.1010000000000001E-2</c:v>
                </c:pt>
                <c:pt idx="612">
                  <c:v>2.1010000000000001E-2</c:v>
                </c:pt>
                <c:pt idx="613">
                  <c:v>2.0990000000000002E-2</c:v>
                </c:pt>
                <c:pt idx="614">
                  <c:v>2.1010000000000001E-2</c:v>
                </c:pt>
                <c:pt idx="615">
                  <c:v>2.0990000000000002E-2</c:v>
                </c:pt>
                <c:pt idx="616">
                  <c:v>2.0990000000000002E-2</c:v>
                </c:pt>
                <c:pt idx="617">
                  <c:v>2.102E-2</c:v>
                </c:pt>
                <c:pt idx="618">
                  <c:v>2.1010000000000001E-2</c:v>
                </c:pt>
                <c:pt idx="619">
                  <c:v>2.1000000000000001E-2</c:v>
                </c:pt>
                <c:pt idx="620">
                  <c:v>2.102E-2</c:v>
                </c:pt>
                <c:pt idx="621">
                  <c:v>2.1049999999999999E-2</c:v>
                </c:pt>
                <c:pt idx="622">
                  <c:v>2.104E-2</c:v>
                </c:pt>
                <c:pt idx="623">
                  <c:v>2.1080000000000002E-2</c:v>
                </c:pt>
                <c:pt idx="624">
                  <c:v>2.111E-2</c:v>
                </c:pt>
                <c:pt idx="625">
                  <c:v>2.111E-2</c:v>
                </c:pt>
                <c:pt idx="626">
                  <c:v>2.1129999999999999E-2</c:v>
                </c:pt>
                <c:pt idx="627">
                  <c:v>2.1129999999999999E-2</c:v>
                </c:pt>
                <c:pt idx="628">
                  <c:v>2.1139999999999999E-2</c:v>
                </c:pt>
                <c:pt idx="629">
                  <c:v>2.1180000000000001E-2</c:v>
                </c:pt>
                <c:pt idx="630">
                  <c:v>2.121E-2</c:v>
                </c:pt>
                <c:pt idx="631">
                  <c:v>2.1250000000000002E-2</c:v>
                </c:pt>
                <c:pt idx="632">
                  <c:v>2.128E-2</c:v>
                </c:pt>
                <c:pt idx="633">
                  <c:v>2.1319999999999999E-2</c:v>
                </c:pt>
                <c:pt idx="634">
                  <c:v>2.1350000000000001E-2</c:v>
                </c:pt>
                <c:pt idx="635">
                  <c:v>2.138E-2</c:v>
                </c:pt>
                <c:pt idx="636">
                  <c:v>2.1430000000000001E-2</c:v>
                </c:pt>
                <c:pt idx="637">
                  <c:v>2.1430000000000001E-2</c:v>
                </c:pt>
                <c:pt idx="638">
                  <c:v>2.146E-2</c:v>
                </c:pt>
                <c:pt idx="639">
                  <c:v>2.1520000000000001E-2</c:v>
                </c:pt>
                <c:pt idx="640">
                  <c:v>2.155E-2</c:v>
                </c:pt>
                <c:pt idx="641">
                  <c:v>2.1559999999999999E-2</c:v>
                </c:pt>
                <c:pt idx="642">
                  <c:v>2.1579999999999998E-2</c:v>
                </c:pt>
                <c:pt idx="643">
                  <c:v>2.1590000000000002E-2</c:v>
                </c:pt>
                <c:pt idx="644">
                  <c:v>2.1610000000000001E-2</c:v>
                </c:pt>
                <c:pt idx="645">
                  <c:v>2.1680000000000001E-2</c:v>
                </c:pt>
                <c:pt idx="646">
                  <c:v>2.1669999999999998E-2</c:v>
                </c:pt>
                <c:pt idx="647">
                  <c:v>2.171E-2</c:v>
                </c:pt>
                <c:pt idx="648">
                  <c:v>2.1749999999999999E-2</c:v>
                </c:pt>
                <c:pt idx="649">
                  <c:v>2.181E-2</c:v>
                </c:pt>
                <c:pt idx="650">
                  <c:v>2.179E-2</c:v>
                </c:pt>
                <c:pt idx="651">
                  <c:v>2.1870000000000001E-2</c:v>
                </c:pt>
                <c:pt idx="652">
                  <c:v>2.1870000000000001E-2</c:v>
                </c:pt>
                <c:pt idx="653">
                  <c:v>2.1909999999999999E-2</c:v>
                </c:pt>
                <c:pt idx="654">
                  <c:v>2.205E-2</c:v>
                </c:pt>
                <c:pt idx="655">
                  <c:v>2.205E-2</c:v>
                </c:pt>
                <c:pt idx="656">
                  <c:v>2.2120000000000001E-2</c:v>
                </c:pt>
                <c:pt idx="657">
                  <c:v>2.223E-2</c:v>
                </c:pt>
                <c:pt idx="658">
                  <c:v>2.2290000000000001E-2</c:v>
                </c:pt>
                <c:pt idx="659">
                  <c:v>2.2290000000000001E-2</c:v>
                </c:pt>
                <c:pt idx="660">
                  <c:v>2.2370000000000001E-2</c:v>
                </c:pt>
                <c:pt idx="661">
                  <c:v>2.239E-2</c:v>
                </c:pt>
                <c:pt idx="662">
                  <c:v>2.2429999999999999E-2</c:v>
                </c:pt>
                <c:pt idx="663">
                  <c:v>2.249E-2</c:v>
                </c:pt>
                <c:pt idx="664">
                  <c:v>2.2460000000000001E-2</c:v>
                </c:pt>
                <c:pt idx="665">
                  <c:v>2.2530000000000001E-2</c:v>
                </c:pt>
                <c:pt idx="666">
                  <c:v>2.2540000000000001E-2</c:v>
                </c:pt>
                <c:pt idx="667">
                  <c:v>2.2579999999999999E-2</c:v>
                </c:pt>
                <c:pt idx="668">
                  <c:v>2.2579999999999999E-2</c:v>
                </c:pt>
                <c:pt idx="669">
                  <c:v>2.2620000000000001E-2</c:v>
                </c:pt>
                <c:pt idx="670">
                  <c:v>2.2579999999999999E-2</c:v>
                </c:pt>
                <c:pt idx="671">
                  <c:v>2.264E-2</c:v>
                </c:pt>
                <c:pt idx="672">
                  <c:v>2.2669999999999999E-2</c:v>
                </c:pt>
                <c:pt idx="673">
                  <c:v>2.2689999999999998E-2</c:v>
                </c:pt>
                <c:pt idx="674">
                  <c:v>2.2720000000000001E-2</c:v>
                </c:pt>
                <c:pt idx="675">
                  <c:v>2.2769999999999999E-2</c:v>
                </c:pt>
                <c:pt idx="676">
                  <c:v>2.282E-2</c:v>
                </c:pt>
                <c:pt idx="677">
                  <c:v>2.2800000000000001E-2</c:v>
                </c:pt>
                <c:pt idx="678">
                  <c:v>2.2890000000000001E-2</c:v>
                </c:pt>
                <c:pt idx="679">
                  <c:v>2.291E-2</c:v>
                </c:pt>
                <c:pt idx="680">
                  <c:v>2.2960000000000001E-2</c:v>
                </c:pt>
                <c:pt idx="681">
                  <c:v>2.3019999999999999E-2</c:v>
                </c:pt>
                <c:pt idx="682">
                  <c:v>2.3050000000000001E-2</c:v>
                </c:pt>
                <c:pt idx="683">
                  <c:v>2.307E-2</c:v>
                </c:pt>
                <c:pt idx="684">
                  <c:v>2.3189999999999999E-2</c:v>
                </c:pt>
                <c:pt idx="685">
                  <c:v>2.317E-2</c:v>
                </c:pt>
                <c:pt idx="686">
                  <c:v>2.3230000000000001E-2</c:v>
                </c:pt>
                <c:pt idx="687">
                  <c:v>2.3310000000000001E-2</c:v>
                </c:pt>
                <c:pt idx="688">
                  <c:v>2.3310000000000001E-2</c:v>
                </c:pt>
                <c:pt idx="689">
                  <c:v>2.3349999999999999E-2</c:v>
                </c:pt>
                <c:pt idx="690">
                  <c:v>2.341E-2</c:v>
                </c:pt>
                <c:pt idx="691">
                  <c:v>2.3439999999999999E-2</c:v>
                </c:pt>
                <c:pt idx="692">
                  <c:v>2.3460000000000002E-2</c:v>
                </c:pt>
                <c:pt idx="693">
                  <c:v>2.3539999999999998E-2</c:v>
                </c:pt>
                <c:pt idx="694">
                  <c:v>2.3570000000000001E-2</c:v>
                </c:pt>
                <c:pt idx="695">
                  <c:v>2.358E-2</c:v>
                </c:pt>
                <c:pt idx="696">
                  <c:v>2.368E-2</c:v>
                </c:pt>
                <c:pt idx="697">
                  <c:v>2.3640000000000001E-2</c:v>
                </c:pt>
                <c:pt idx="698">
                  <c:v>2.3699999999999999E-2</c:v>
                </c:pt>
                <c:pt idx="699">
                  <c:v>2.3779999999999999E-2</c:v>
                </c:pt>
                <c:pt idx="700">
                  <c:v>2.3769999999999999E-2</c:v>
                </c:pt>
                <c:pt idx="701">
                  <c:v>2.384E-2</c:v>
                </c:pt>
                <c:pt idx="702">
                  <c:v>2.3869999999999999E-2</c:v>
                </c:pt>
                <c:pt idx="703">
                  <c:v>2.3890000000000002E-2</c:v>
                </c:pt>
                <c:pt idx="704">
                  <c:v>2.3939999999999999E-2</c:v>
                </c:pt>
                <c:pt idx="705">
                  <c:v>2.3970000000000002E-2</c:v>
                </c:pt>
                <c:pt idx="706">
                  <c:v>2.401E-2</c:v>
                </c:pt>
                <c:pt idx="707">
                  <c:v>2.4049999999999998E-2</c:v>
                </c:pt>
                <c:pt idx="708">
                  <c:v>2.4070000000000001E-2</c:v>
                </c:pt>
                <c:pt idx="709">
                  <c:v>2.4070000000000001E-2</c:v>
                </c:pt>
                <c:pt idx="710">
                  <c:v>2.4109999999999999E-2</c:v>
                </c:pt>
                <c:pt idx="711">
                  <c:v>2.4150000000000001E-2</c:v>
                </c:pt>
                <c:pt idx="712">
                  <c:v>2.4160000000000001E-2</c:v>
                </c:pt>
                <c:pt idx="713">
                  <c:v>2.419E-2</c:v>
                </c:pt>
                <c:pt idx="714">
                  <c:v>2.426E-2</c:v>
                </c:pt>
                <c:pt idx="715">
                  <c:v>2.4279999999999999E-2</c:v>
                </c:pt>
                <c:pt idx="716">
                  <c:v>2.4330000000000001E-2</c:v>
                </c:pt>
                <c:pt idx="717">
                  <c:v>2.4379999999999999E-2</c:v>
                </c:pt>
                <c:pt idx="718">
                  <c:v>2.4410000000000001E-2</c:v>
                </c:pt>
                <c:pt idx="719">
                  <c:v>2.444E-2</c:v>
                </c:pt>
                <c:pt idx="720">
                  <c:v>2.4479999999999998E-2</c:v>
                </c:pt>
                <c:pt idx="721">
                  <c:v>2.452E-2</c:v>
                </c:pt>
                <c:pt idx="722">
                  <c:v>2.4570000000000002E-2</c:v>
                </c:pt>
                <c:pt idx="723">
                  <c:v>2.46E-2</c:v>
                </c:pt>
                <c:pt idx="724">
                  <c:v>2.461E-2</c:v>
                </c:pt>
                <c:pt idx="725">
                  <c:v>2.4660000000000001E-2</c:v>
                </c:pt>
                <c:pt idx="726">
                  <c:v>2.4709999999999999E-2</c:v>
                </c:pt>
                <c:pt idx="727">
                  <c:v>2.4750000000000001E-2</c:v>
                </c:pt>
                <c:pt idx="728">
                  <c:v>2.4830000000000001E-2</c:v>
                </c:pt>
                <c:pt idx="729">
                  <c:v>2.4879999999999999E-2</c:v>
                </c:pt>
                <c:pt idx="730">
                  <c:v>2.4899999999999999E-2</c:v>
                </c:pt>
                <c:pt idx="731">
                  <c:v>2.4930000000000001E-2</c:v>
                </c:pt>
                <c:pt idx="732">
                  <c:v>2.5020000000000001E-2</c:v>
                </c:pt>
                <c:pt idx="733">
                  <c:v>2.5059999999999999E-2</c:v>
                </c:pt>
                <c:pt idx="734">
                  <c:v>2.512E-2</c:v>
                </c:pt>
                <c:pt idx="735">
                  <c:v>2.5229999999999999E-2</c:v>
                </c:pt>
                <c:pt idx="736">
                  <c:v>2.529E-2</c:v>
                </c:pt>
                <c:pt idx="737">
                  <c:v>2.5329999999999998E-2</c:v>
                </c:pt>
                <c:pt idx="738">
                  <c:v>2.5409999999999999E-2</c:v>
                </c:pt>
                <c:pt idx="739">
                  <c:v>2.5440000000000001E-2</c:v>
                </c:pt>
                <c:pt idx="740">
                  <c:v>2.5479999999999999E-2</c:v>
                </c:pt>
                <c:pt idx="741">
                  <c:v>2.5499999999999998E-2</c:v>
                </c:pt>
                <c:pt idx="742">
                  <c:v>2.554E-2</c:v>
                </c:pt>
                <c:pt idx="743">
                  <c:v>2.5590000000000002E-2</c:v>
                </c:pt>
                <c:pt idx="744">
                  <c:v>2.564E-2</c:v>
                </c:pt>
                <c:pt idx="745">
                  <c:v>2.5649999999999999E-2</c:v>
                </c:pt>
                <c:pt idx="746">
                  <c:v>2.571E-2</c:v>
                </c:pt>
                <c:pt idx="747">
                  <c:v>2.579E-2</c:v>
                </c:pt>
                <c:pt idx="748">
                  <c:v>2.5829999999999999E-2</c:v>
                </c:pt>
                <c:pt idx="749">
                  <c:v>2.5899999999999999E-2</c:v>
                </c:pt>
                <c:pt idx="750">
                  <c:v>2.5940000000000001E-2</c:v>
                </c:pt>
                <c:pt idx="751">
                  <c:v>2.5989999999999999E-2</c:v>
                </c:pt>
                <c:pt idx="752">
                  <c:v>2.605E-2</c:v>
                </c:pt>
                <c:pt idx="753">
                  <c:v>2.6179999999999998E-2</c:v>
                </c:pt>
                <c:pt idx="754">
                  <c:v>2.6200000000000001E-2</c:v>
                </c:pt>
                <c:pt idx="755">
                  <c:v>2.6249999999999999E-2</c:v>
                </c:pt>
                <c:pt idx="756">
                  <c:v>2.6339999999999999E-2</c:v>
                </c:pt>
                <c:pt idx="757">
                  <c:v>2.6370000000000001E-2</c:v>
                </c:pt>
                <c:pt idx="758">
                  <c:v>2.6419999999999999E-2</c:v>
                </c:pt>
                <c:pt idx="759">
                  <c:v>2.647E-2</c:v>
                </c:pt>
                <c:pt idx="760">
                  <c:v>2.6509999999999999E-2</c:v>
                </c:pt>
                <c:pt idx="761">
                  <c:v>2.6550000000000001E-2</c:v>
                </c:pt>
                <c:pt idx="762">
                  <c:v>2.6630000000000001E-2</c:v>
                </c:pt>
                <c:pt idx="763">
                  <c:v>2.665E-2</c:v>
                </c:pt>
                <c:pt idx="764">
                  <c:v>2.6710000000000001E-2</c:v>
                </c:pt>
                <c:pt idx="765">
                  <c:v>2.6790000000000001E-2</c:v>
                </c:pt>
                <c:pt idx="766">
                  <c:v>2.681E-2</c:v>
                </c:pt>
                <c:pt idx="767">
                  <c:v>2.69E-2</c:v>
                </c:pt>
                <c:pt idx="768">
                  <c:v>2.6950000000000002E-2</c:v>
                </c:pt>
                <c:pt idx="769">
                  <c:v>2.699E-2</c:v>
                </c:pt>
                <c:pt idx="770">
                  <c:v>2.7019999999999999E-2</c:v>
                </c:pt>
                <c:pt idx="771">
                  <c:v>2.7050000000000001E-2</c:v>
                </c:pt>
                <c:pt idx="772">
                  <c:v>2.7099999999999999E-2</c:v>
                </c:pt>
                <c:pt idx="773">
                  <c:v>2.716E-2</c:v>
                </c:pt>
                <c:pt idx="774">
                  <c:v>2.7199999999999998E-2</c:v>
                </c:pt>
                <c:pt idx="775">
                  <c:v>2.7230000000000001E-2</c:v>
                </c:pt>
                <c:pt idx="776">
                  <c:v>2.726E-2</c:v>
                </c:pt>
                <c:pt idx="777">
                  <c:v>2.7380000000000002E-2</c:v>
                </c:pt>
                <c:pt idx="778">
                  <c:v>2.7439999999999999E-2</c:v>
                </c:pt>
                <c:pt idx="779">
                  <c:v>2.7449999999999999E-2</c:v>
                </c:pt>
                <c:pt idx="780">
                  <c:v>2.7550000000000002E-2</c:v>
                </c:pt>
                <c:pt idx="781">
                  <c:v>2.7560000000000001E-2</c:v>
                </c:pt>
                <c:pt idx="782">
                  <c:v>2.7619999999999999E-2</c:v>
                </c:pt>
                <c:pt idx="783">
                  <c:v>2.7660000000000001E-2</c:v>
                </c:pt>
                <c:pt idx="784">
                  <c:v>2.7720000000000002E-2</c:v>
                </c:pt>
                <c:pt idx="785">
                  <c:v>2.7810000000000001E-2</c:v>
                </c:pt>
                <c:pt idx="786">
                  <c:v>2.793E-2</c:v>
                </c:pt>
                <c:pt idx="787">
                  <c:v>2.7949999999999999E-2</c:v>
                </c:pt>
                <c:pt idx="788">
                  <c:v>2.801E-2</c:v>
                </c:pt>
                <c:pt idx="789">
                  <c:v>2.811E-2</c:v>
                </c:pt>
                <c:pt idx="790">
                  <c:v>2.8150000000000001E-2</c:v>
                </c:pt>
                <c:pt idx="791">
                  <c:v>2.8160000000000001E-2</c:v>
                </c:pt>
                <c:pt idx="792">
                  <c:v>2.8240000000000001E-2</c:v>
                </c:pt>
                <c:pt idx="793">
                  <c:v>2.828E-2</c:v>
                </c:pt>
                <c:pt idx="794">
                  <c:v>2.8340000000000001E-2</c:v>
                </c:pt>
                <c:pt idx="795">
                  <c:v>2.8420000000000001E-2</c:v>
                </c:pt>
                <c:pt idx="796">
                  <c:v>2.8500000000000001E-2</c:v>
                </c:pt>
                <c:pt idx="797">
                  <c:v>2.8559999999999999E-2</c:v>
                </c:pt>
                <c:pt idx="798">
                  <c:v>2.87E-2</c:v>
                </c:pt>
                <c:pt idx="799">
                  <c:v>2.8740000000000002E-2</c:v>
                </c:pt>
                <c:pt idx="800">
                  <c:v>2.877E-2</c:v>
                </c:pt>
                <c:pt idx="801">
                  <c:v>2.8850000000000001E-2</c:v>
                </c:pt>
                <c:pt idx="802">
                  <c:v>2.8830000000000001E-2</c:v>
                </c:pt>
                <c:pt idx="803">
                  <c:v>2.8930000000000001E-2</c:v>
                </c:pt>
                <c:pt idx="804">
                  <c:v>2.8989999999999998E-2</c:v>
                </c:pt>
                <c:pt idx="805">
                  <c:v>2.903E-2</c:v>
                </c:pt>
                <c:pt idx="806">
                  <c:v>2.9090000000000001E-2</c:v>
                </c:pt>
                <c:pt idx="807">
                  <c:v>2.9219999999999999E-2</c:v>
                </c:pt>
                <c:pt idx="808">
                  <c:v>2.9250000000000002E-2</c:v>
                </c:pt>
                <c:pt idx="809">
                  <c:v>2.9360000000000001E-2</c:v>
                </c:pt>
                <c:pt idx="810">
                  <c:v>2.9520000000000001E-2</c:v>
                </c:pt>
                <c:pt idx="811">
                  <c:v>2.9569999999999999E-2</c:v>
                </c:pt>
                <c:pt idx="812">
                  <c:v>2.9690000000000001E-2</c:v>
                </c:pt>
                <c:pt idx="813">
                  <c:v>2.9829999999999999E-2</c:v>
                </c:pt>
                <c:pt idx="814">
                  <c:v>2.9850000000000002E-2</c:v>
                </c:pt>
                <c:pt idx="815">
                  <c:v>2.989E-2</c:v>
                </c:pt>
                <c:pt idx="816">
                  <c:v>2.9950000000000001E-2</c:v>
                </c:pt>
                <c:pt idx="817">
                  <c:v>2.998E-2</c:v>
                </c:pt>
                <c:pt idx="818">
                  <c:v>3.005E-2</c:v>
                </c:pt>
                <c:pt idx="819">
                  <c:v>3.015E-2</c:v>
                </c:pt>
                <c:pt idx="820">
                  <c:v>3.015E-2</c:v>
                </c:pt>
                <c:pt idx="821">
                  <c:v>3.0249999999999999E-2</c:v>
                </c:pt>
                <c:pt idx="822">
                  <c:v>3.0380000000000001E-2</c:v>
                </c:pt>
                <c:pt idx="823">
                  <c:v>3.0419999999999999E-2</c:v>
                </c:pt>
                <c:pt idx="824">
                  <c:v>3.049E-2</c:v>
                </c:pt>
                <c:pt idx="825">
                  <c:v>3.0669999999999999E-2</c:v>
                </c:pt>
                <c:pt idx="826">
                  <c:v>3.0720000000000001E-2</c:v>
                </c:pt>
                <c:pt idx="827">
                  <c:v>3.0810000000000001E-2</c:v>
                </c:pt>
                <c:pt idx="828">
                  <c:v>3.083E-2</c:v>
                </c:pt>
                <c:pt idx="829">
                  <c:v>3.0839999999999999E-2</c:v>
                </c:pt>
                <c:pt idx="830">
                  <c:v>3.0870000000000002E-2</c:v>
                </c:pt>
                <c:pt idx="831">
                  <c:v>3.0929999999999999E-2</c:v>
                </c:pt>
                <c:pt idx="832">
                  <c:v>3.0960000000000001E-2</c:v>
                </c:pt>
                <c:pt idx="833">
                  <c:v>3.099E-2</c:v>
                </c:pt>
                <c:pt idx="834">
                  <c:v>3.1029999999999999E-2</c:v>
                </c:pt>
                <c:pt idx="835">
                  <c:v>3.1050000000000001E-2</c:v>
                </c:pt>
                <c:pt idx="836">
                  <c:v>3.1060000000000001E-2</c:v>
                </c:pt>
                <c:pt idx="837">
                  <c:v>3.1210000000000002E-2</c:v>
                </c:pt>
                <c:pt idx="838">
                  <c:v>3.1289999999999998E-2</c:v>
                </c:pt>
                <c:pt idx="839">
                  <c:v>3.1329999999999997E-2</c:v>
                </c:pt>
                <c:pt idx="840">
                  <c:v>3.1359999999999999E-2</c:v>
                </c:pt>
                <c:pt idx="841">
                  <c:v>3.1399999999999997E-2</c:v>
                </c:pt>
                <c:pt idx="842">
                  <c:v>3.143E-2</c:v>
                </c:pt>
                <c:pt idx="843">
                  <c:v>3.1539999999999999E-2</c:v>
                </c:pt>
                <c:pt idx="844">
                  <c:v>3.1579999999999997E-2</c:v>
                </c:pt>
                <c:pt idx="845">
                  <c:v>3.1640000000000001E-2</c:v>
                </c:pt>
                <c:pt idx="846">
                  <c:v>3.1719999999999998E-2</c:v>
                </c:pt>
                <c:pt idx="847">
                  <c:v>3.1719999999999998E-2</c:v>
                </c:pt>
                <c:pt idx="848">
                  <c:v>3.1789999999999999E-2</c:v>
                </c:pt>
                <c:pt idx="849">
                  <c:v>3.1879999999999999E-2</c:v>
                </c:pt>
                <c:pt idx="850">
                  <c:v>3.1940000000000003E-2</c:v>
                </c:pt>
                <c:pt idx="851">
                  <c:v>3.1980000000000001E-2</c:v>
                </c:pt>
                <c:pt idx="852">
                  <c:v>3.211E-2</c:v>
                </c:pt>
                <c:pt idx="853">
                  <c:v>3.2140000000000002E-2</c:v>
                </c:pt>
                <c:pt idx="854">
                  <c:v>3.2230000000000002E-2</c:v>
                </c:pt>
                <c:pt idx="855">
                  <c:v>3.2340000000000001E-2</c:v>
                </c:pt>
                <c:pt idx="856">
                  <c:v>3.2379999999999999E-2</c:v>
                </c:pt>
                <c:pt idx="857">
                  <c:v>3.243E-2</c:v>
                </c:pt>
                <c:pt idx="858">
                  <c:v>3.2579999999999998E-2</c:v>
                </c:pt>
                <c:pt idx="859">
                  <c:v>3.261E-2</c:v>
                </c:pt>
                <c:pt idx="860">
                  <c:v>3.2779999999999997E-2</c:v>
                </c:pt>
                <c:pt idx="861">
                  <c:v>3.2919999999999998E-2</c:v>
                </c:pt>
                <c:pt idx="862">
                  <c:v>3.2960000000000003E-2</c:v>
                </c:pt>
                <c:pt idx="863">
                  <c:v>3.3009999999999998E-2</c:v>
                </c:pt>
                <c:pt idx="864">
                  <c:v>3.3110000000000001E-2</c:v>
                </c:pt>
                <c:pt idx="865">
                  <c:v>3.3110000000000001E-2</c:v>
                </c:pt>
                <c:pt idx="866">
                  <c:v>3.3140000000000003E-2</c:v>
                </c:pt>
                <c:pt idx="867">
                  <c:v>3.3279999999999997E-2</c:v>
                </c:pt>
                <c:pt idx="868">
                  <c:v>3.3300000000000003E-2</c:v>
                </c:pt>
                <c:pt idx="869">
                  <c:v>3.338E-2</c:v>
                </c:pt>
                <c:pt idx="870">
                  <c:v>3.3529999999999997E-2</c:v>
                </c:pt>
                <c:pt idx="871">
                  <c:v>3.3610000000000001E-2</c:v>
                </c:pt>
                <c:pt idx="872">
                  <c:v>3.3709999999999997E-2</c:v>
                </c:pt>
                <c:pt idx="873">
                  <c:v>3.3799999999999997E-2</c:v>
                </c:pt>
                <c:pt idx="874">
                  <c:v>3.3820000000000003E-2</c:v>
                </c:pt>
                <c:pt idx="875">
                  <c:v>3.3890000000000003E-2</c:v>
                </c:pt>
                <c:pt idx="876">
                  <c:v>3.3939999999999998E-2</c:v>
                </c:pt>
                <c:pt idx="877">
                  <c:v>3.4009999999999999E-2</c:v>
                </c:pt>
                <c:pt idx="878">
                  <c:v>3.4049999999999997E-2</c:v>
                </c:pt>
                <c:pt idx="879">
                  <c:v>3.424E-2</c:v>
                </c:pt>
                <c:pt idx="880">
                  <c:v>3.4329999999999999E-2</c:v>
                </c:pt>
                <c:pt idx="881">
                  <c:v>3.4439999999999998E-2</c:v>
                </c:pt>
                <c:pt idx="882">
                  <c:v>3.4540000000000001E-2</c:v>
                </c:pt>
                <c:pt idx="883">
                  <c:v>3.4610000000000002E-2</c:v>
                </c:pt>
                <c:pt idx="884">
                  <c:v>3.4610000000000002E-2</c:v>
                </c:pt>
                <c:pt idx="885">
                  <c:v>3.4700000000000002E-2</c:v>
                </c:pt>
                <c:pt idx="886">
                  <c:v>3.474E-2</c:v>
                </c:pt>
                <c:pt idx="887">
                  <c:v>3.4810000000000001E-2</c:v>
                </c:pt>
                <c:pt idx="888">
                  <c:v>3.4959999999999998E-2</c:v>
                </c:pt>
                <c:pt idx="889">
                  <c:v>3.5069999999999997E-2</c:v>
                </c:pt>
                <c:pt idx="890">
                  <c:v>3.5220000000000001E-2</c:v>
                </c:pt>
                <c:pt idx="891">
                  <c:v>3.5349999999999999E-2</c:v>
                </c:pt>
                <c:pt idx="892">
                  <c:v>3.5369999999999999E-2</c:v>
                </c:pt>
                <c:pt idx="893">
                  <c:v>3.5459999999999998E-2</c:v>
                </c:pt>
                <c:pt idx="894">
                  <c:v>3.5560000000000001E-2</c:v>
                </c:pt>
                <c:pt idx="895">
                  <c:v>3.5589999999999997E-2</c:v>
                </c:pt>
                <c:pt idx="896">
                  <c:v>3.567E-2</c:v>
                </c:pt>
                <c:pt idx="897">
                  <c:v>3.5819999999999998E-2</c:v>
                </c:pt>
                <c:pt idx="898">
                  <c:v>3.5889999999999998E-2</c:v>
                </c:pt>
                <c:pt idx="899">
                  <c:v>3.5970000000000002E-2</c:v>
                </c:pt>
                <c:pt idx="900">
                  <c:v>3.6069999999999998E-2</c:v>
                </c:pt>
                <c:pt idx="901">
                  <c:v>3.6139999999999999E-2</c:v>
                </c:pt>
                <c:pt idx="902">
                  <c:v>3.6200000000000003E-2</c:v>
                </c:pt>
                <c:pt idx="903">
                  <c:v>3.6330000000000001E-2</c:v>
                </c:pt>
                <c:pt idx="904">
                  <c:v>3.6409999999999998E-2</c:v>
                </c:pt>
                <c:pt idx="905">
                  <c:v>3.6429999999999997E-2</c:v>
                </c:pt>
                <c:pt idx="906">
                  <c:v>3.653E-2</c:v>
                </c:pt>
                <c:pt idx="907">
                  <c:v>3.6589999999999998E-2</c:v>
                </c:pt>
                <c:pt idx="908">
                  <c:v>3.662E-2</c:v>
                </c:pt>
                <c:pt idx="909">
                  <c:v>3.6729999999999999E-2</c:v>
                </c:pt>
                <c:pt idx="910">
                  <c:v>3.6769999999999997E-2</c:v>
                </c:pt>
                <c:pt idx="911">
                  <c:v>3.6830000000000002E-2</c:v>
                </c:pt>
                <c:pt idx="912">
                  <c:v>3.6940000000000001E-2</c:v>
                </c:pt>
                <c:pt idx="913">
                  <c:v>3.6929999999999998E-2</c:v>
                </c:pt>
                <c:pt idx="914">
                  <c:v>3.7039999999999997E-2</c:v>
                </c:pt>
                <c:pt idx="915">
                  <c:v>3.7220000000000003E-2</c:v>
                </c:pt>
                <c:pt idx="916">
                  <c:v>3.7289999999999997E-2</c:v>
                </c:pt>
                <c:pt idx="917">
                  <c:v>3.7319999999999999E-2</c:v>
                </c:pt>
                <c:pt idx="918">
                  <c:v>3.7420000000000002E-2</c:v>
                </c:pt>
                <c:pt idx="919">
                  <c:v>3.746E-2</c:v>
                </c:pt>
                <c:pt idx="920">
                  <c:v>3.7569999999999999E-2</c:v>
                </c:pt>
                <c:pt idx="921">
                  <c:v>3.773E-2</c:v>
                </c:pt>
                <c:pt idx="922">
                  <c:v>3.7789999999999997E-2</c:v>
                </c:pt>
                <c:pt idx="923">
                  <c:v>3.7909999999999999E-2</c:v>
                </c:pt>
                <c:pt idx="924">
                  <c:v>3.8019999999999998E-2</c:v>
                </c:pt>
                <c:pt idx="925">
                  <c:v>3.807E-2</c:v>
                </c:pt>
                <c:pt idx="926">
                  <c:v>3.8170000000000003E-2</c:v>
                </c:pt>
                <c:pt idx="927">
                  <c:v>3.8330000000000003E-2</c:v>
                </c:pt>
                <c:pt idx="928">
                  <c:v>3.8379999999999997E-2</c:v>
                </c:pt>
                <c:pt idx="929">
                  <c:v>3.848E-2</c:v>
                </c:pt>
                <c:pt idx="930">
                  <c:v>3.8589999999999999E-2</c:v>
                </c:pt>
                <c:pt idx="931">
                  <c:v>3.8620000000000002E-2</c:v>
                </c:pt>
                <c:pt idx="932">
                  <c:v>3.8719999999999997E-2</c:v>
                </c:pt>
                <c:pt idx="933">
                  <c:v>3.8850000000000003E-2</c:v>
                </c:pt>
                <c:pt idx="934">
                  <c:v>3.8899999999999997E-2</c:v>
                </c:pt>
                <c:pt idx="935">
                  <c:v>3.9019999999999999E-2</c:v>
                </c:pt>
                <c:pt idx="936">
                  <c:v>3.9149999999999997E-2</c:v>
                </c:pt>
                <c:pt idx="937">
                  <c:v>3.9210000000000002E-2</c:v>
                </c:pt>
                <c:pt idx="938">
                  <c:v>3.9309999999999998E-2</c:v>
                </c:pt>
                <c:pt idx="939">
                  <c:v>3.9449999999999999E-2</c:v>
                </c:pt>
                <c:pt idx="940">
                  <c:v>3.9510000000000003E-2</c:v>
                </c:pt>
                <c:pt idx="941">
                  <c:v>3.9629999999999999E-2</c:v>
                </c:pt>
                <c:pt idx="942">
                  <c:v>3.977E-2</c:v>
                </c:pt>
                <c:pt idx="943">
                  <c:v>3.9789999999999999E-2</c:v>
                </c:pt>
                <c:pt idx="944">
                  <c:v>3.9949999999999999E-2</c:v>
                </c:pt>
                <c:pt idx="945">
                  <c:v>4.0120000000000003E-2</c:v>
                </c:pt>
                <c:pt idx="946">
                  <c:v>4.0149999999999998E-2</c:v>
                </c:pt>
                <c:pt idx="947">
                  <c:v>4.0239999999999998E-2</c:v>
                </c:pt>
                <c:pt idx="948">
                  <c:v>4.0410000000000001E-2</c:v>
                </c:pt>
                <c:pt idx="949">
                  <c:v>4.0460000000000003E-2</c:v>
                </c:pt>
                <c:pt idx="950">
                  <c:v>4.054E-2</c:v>
                </c:pt>
                <c:pt idx="951">
                  <c:v>4.0669999999999998E-2</c:v>
                </c:pt>
                <c:pt idx="952">
                  <c:v>4.0770000000000001E-2</c:v>
                </c:pt>
                <c:pt idx="953">
                  <c:v>4.0930000000000001E-2</c:v>
                </c:pt>
                <c:pt idx="954">
                  <c:v>4.104E-2</c:v>
                </c:pt>
                <c:pt idx="955">
                  <c:v>4.1160000000000002E-2</c:v>
                </c:pt>
                <c:pt idx="956">
                  <c:v>4.1239999999999999E-2</c:v>
                </c:pt>
                <c:pt idx="957">
                  <c:v>4.1599999999999998E-2</c:v>
                </c:pt>
                <c:pt idx="958">
                  <c:v>4.1619999999999997E-2</c:v>
                </c:pt>
                <c:pt idx="959">
                  <c:v>4.1689999999999998E-2</c:v>
                </c:pt>
                <c:pt idx="960">
                  <c:v>4.181E-2</c:v>
                </c:pt>
                <c:pt idx="961">
                  <c:v>4.1829999999999999E-2</c:v>
                </c:pt>
                <c:pt idx="962">
                  <c:v>4.1930000000000002E-2</c:v>
                </c:pt>
                <c:pt idx="963">
                  <c:v>4.2110000000000002E-2</c:v>
                </c:pt>
                <c:pt idx="964">
                  <c:v>4.2209999999999998E-2</c:v>
                </c:pt>
                <c:pt idx="965">
                  <c:v>4.233E-2</c:v>
                </c:pt>
                <c:pt idx="966">
                  <c:v>4.2430000000000002E-2</c:v>
                </c:pt>
                <c:pt idx="967">
                  <c:v>4.2459999999999998E-2</c:v>
                </c:pt>
                <c:pt idx="968">
                  <c:v>4.267E-2</c:v>
                </c:pt>
                <c:pt idx="969">
                  <c:v>4.2849999999999999E-2</c:v>
                </c:pt>
                <c:pt idx="970">
                  <c:v>4.283E-2</c:v>
                </c:pt>
                <c:pt idx="971">
                  <c:v>4.2939999999999999E-2</c:v>
                </c:pt>
                <c:pt idx="972">
                  <c:v>4.3159999999999997E-2</c:v>
                </c:pt>
                <c:pt idx="973">
                  <c:v>4.3249999999999997E-2</c:v>
                </c:pt>
                <c:pt idx="974">
                  <c:v>4.3310000000000001E-2</c:v>
                </c:pt>
                <c:pt idx="975">
                  <c:v>4.3459999999999999E-2</c:v>
                </c:pt>
                <c:pt idx="976">
                  <c:v>4.3540000000000002E-2</c:v>
                </c:pt>
                <c:pt idx="977">
                  <c:v>4.3679999999999997E-2</c:v>
                </c:pt>
                <c:pt idx="978">
                  <c:v>4.3830000000000001E-2</c:v>
                </c:pt>
                <c:pt idx="979">
                  <c:v>4.3909999999999998E-2</c:v>
                </c:pt>
                <c:pt idx="980">
                  <c:v>4.3979999999999998E-2</c:v>
                </c:pt>
                <c:pt idx="981">
                  <c:v>4.4179999999999997E-2</c:v>
                </c:pt>
                <c:pt idx="982">
                  <c:v>4.4260000000000001E-2</c:v>
                </c:pt>
                <c:pt idx="983">
                  <c:v>4.4260000000000001E-2</c:v>
                </c:pt>
                <c:pt idx="984">
                  <c:v>4.4350000000000001E-2</c:v>
                </c:pt>
                <c:pt idx="985">
                  <c:v>4.4350000000000001E-2</c:v>
                </c:pt>
                <c:pt idx="986">
                  <c:v>4.4450000000000003E-2</c:v>
                </c:pt>
                <c:pt idx="987">
                  <c:v>4.4560000000000002E-2</c:v>
                </c:pt>
                <c:pt idx="988">
                  <c:v>4.4580000000000002E-2</c:v>
                </c:pt>
                <c:pt idx="989">
                  <c:v>4.4639999999999999E-2</c:v>
                </c:pt>
                <c:pt idx="990">
                  <c:v>4.48E-2</c:v>
                </c:pt>
                <c:pt idx="991">
                  <c:v>4.4819999999999999E-2</c:v>
                </c:pt>
                <c:pt idx="992">
                  <c:v>4.487E-2</c:v>
                </c:pt>
                <c:pt idx="993">
                  <c:v>4.505E-2</c:v>
                </c:pt>
                <c:pt idx="994">
                  <c:v>4.512E-2</c:v>
                </c:pt>
                <c:pt idx="995">
                  <c:v>4.5229999999999999E-2</c:v>
                </c:pt>
                <c:pt idx="996">
                  <c:v>4.539E-2</c:v>
                </c:pt>
                <c:pt idx="997">
                  <c:v>4.5449999999999997E-2</c:v>
                </c:pt>
                <c:pt idx="998">
                  <c:v>4.555E-2</c:v>
                </c:pt>
                <c:pt idx="999">
                  <c:v>4.5740000000000003E-2</c:v>
                </c:pt>
                <c:pt idx="1000">
                  <c:v>4.5859999999999998E-2</c:v>
                </c:pt>
                <c:pt idx="1001">
                  <c:v>4.6019999999999998E-2</c:v>
                </c:pt>
                <c:pt idx="1002">
                  <c:v>4.6059999999999997E-2</c:v>
                </c:pt>
                <c:pt idx="1003">
                  <c:v>4.6190000000000002E-2</c:v>
                </c:pt>
                <c:pt idx="1004">
                  <c:v>4.6309999999999997E-2</c:v>
                </c:pt>
                <c:pt idx="1005">
                  <c:v>4.6399999999999997E-2</c:v>
                </c:pt>
                <c:pt idx="1006">
                  <c:v>4.6519999999999999E-2</c:v>
                </c:pt>
                <c:pt idx="1007">
                  <c:v>4.6739999999999997E-2</c:v>
                </c:pt>
                <c:pt idx="1008">
                  <c:v>4.6760000000000003E-2</c:v>
                </c:pt>
                <c:pt idx="1009">
                  <c:v>4.6870000000000002E-2</c:v>
                </c:pt>
                <c:pt idx="1010">
                  <c:v>4.7129999999999998E-2</c:v>
                </c:pt>
                <c:pt idx="1011">
                  <c:v>4.7230000000000001E-2</c:v>
                </c:pt>
                <c:pt idx="1012">
                  <c:v>4.727E-2</c:v>
                </c:pt>
                <c:pt idx="1013">
                  <c:v>4.7489999999999997E-2</c:v>
                </c:pt>
                <c:pt idx="1014">
                  <c:v>4.7640000000000002E-2</c:v>
                </c:pt>
                <c:pt idx="1015">
                  <c:v>4.7750000000000001E-2</c:v>
                </c:pt>
                <c:pt idx="1016">
                  <c:v>4.7879999999999999E-2</c:v>
                </c:pt>
                <c:pt idx="1017">
                  <c:v>4.7960000000000003E-2</c:v>
                </c:pt>
                <c:pt idx="1018">
                  <c:v>4.8120000000000003E-2</c:v>
                </c:pt>
                <c:pt idx="1019">
                  <c:v>4.8320000000000002E-2</c:v>
                </c:pt>
                <c:pt idx="1020">
                  <c:v>4.8329999999999998E-2</c:v>
                </c:pt>
                <c:pt idx="1021">
                  <c:v>4.8460000000000003E-2</c:v>
                </c:pt>
                <c:pt idx="1022">
                  <c:v>4.8660000000000002E-2</c:v>
                </c:pt>
                <c:pt idx="1023">
                  <c:v>4.879E-2</c:v>
                </c:pt>
                <c:pt idx="1024">
                  <c:v>4.8910000000000002E-2</c:v>
                </c:pt>
                <c:pt idx="1025">
                  <c:v>4.9099999999999998E-2</c:v>
                </c:pt>
                <c:pt idx="1026">
                  <c:v>4.9189999999999998E-2</c:v>
                </c:pt>
                <c:pt idx="1027">
                  <c:v>4.9250000000000002E-2</c:v>
                </c:pt>
                <c:pt idx="1028">
                  <c:v>4.9480000000000003E-2</c:v>
                </c:pt>
                <c:pt idx="1029">
                  <c:v>4.9630000000000001E-2</c:v>
                </c:pt>
                <c:pt idx="1030">
                  <c:v>4.9750000000000003E-2</c:v>
                </c:pt>
                <c:pt idx="1031">
                  <c:v>4.9910000000000003E-2</c:v>
                </c:pt>
                <c:pt idx="1032">
                  <c:v>5.0020000000000002E-2</c:v>
                </c:pt>
                <c:pt idx="1033">
                  <c:v>5.0189999999999999E-2</c:v>
                </c:pt>
                <c:pt idx="1034">
                  <c:v>5.0369999999999998E-2</c:v>
                </c:pt>
                <c:pt idx="1035">
                  <c:v>5.0430000000000003E-2</c:v>
                </c:pt>
                <c:pt idx="1036">
                  <c:v>5.0590000000000003E-2</c:v>
                </c:pt>
                <c:pt idx="1037">
                  <c:v>5.0970000000000001E-2</c:v>
                </c:pt>
                <c:pt idx="1038">
                  <c:v>5.11E-2</c:v>
                </c:pt>
                <c:pt idx="1039">
                  <c:v>5.1139999999999998E-2</c:v>
                </c:pt>
                <c:pt idx="1040">
                  <c:v>5.1499999999999997E-2</c:v>
                </c:pt>
                <c:pt idx="1041">
                  <c:v>5.1580000000000001E-2</c:v>
                </c:pt>
                <c:pt idx="1042">
                  <c:v>5.169E-2</c:v>
                </c:pt>
                <c:pt idx="1043">
                  <c:v>5.1959999999999999E-2</c:v>
                </c:pt>
                <c:pt idx="1044">
                  <c:v>5.2060000000000002E-2</c:v>
                </c:pt>
                <c:pt idx="1045">
                  <c:v>5.2159999999999998E-2</c:v>
                </c:pt>
                <c:pt idx="1046">
                  <c:v>5.2409999999999998E-2</c:v>
                </c:pt>
                <c:pt idx="1047">
                  <c:v>5.2510000000000001E-2</c:v>
                </c:pt>
                <c:pt idx="1048">
                  <c:v>5.2549999999999999E-2</c:v>
                </c:pt>
                <c:pt idx="1049">
                  <c:v>5.2690000000000001E-2</c:v>
                </c:pt>
                <c:pt idx="1050">
                  <c:v>5.2760000000000001E-2</c:v>
                </c:pt>
                <c:pt idx="1051">
                  <c:v>5.2900000000000003E-2</c:v>
                </c:pt>
                <c:pt idx="1052">
                  <c:v>5.2999999999999999E-2</c:v>
                </c:pt>
                <c:pt idx="1053">
                  <c:v>5.3080000000000002E-2</c:v>
                </c:pt>
                <c:pt idx="1054">
                  <c:v>5.3170000000000002E-2</c:v>
                </c:pt>
                <c:pt idx="1055">
                  <c:v>5.3280000000000001E-2</c:v>
                </c:pt>
                <c:pt idx="1056">
                  <c:v>5.3379999999999997E-2</c:v>
                </c:pt>
                <c:pt idx="1057">
                  <c:v>5.3429999999999998E-2</c:v>
                </c:pt>
                <c:pt idx="1058">
                  <c:v>5.3539999999999997E-2</c:v>
                </c:pt>
                <c:pt idx="1059">
                  <c:v>5.3699999999999998E-2</c:v>
                </c:pt>
                <c:pt idx="1060">
                  <c:v>5.3789999999999998E-2</c:v>
                </c:pt>
                <c:pt idx="1061">
                  <c:v>5.3999999999999999E-2</c:v>
                </c:pt>
                <c:pt idx="1062">
                  <c:v>5.4239999999999997E-2</c:v>
                </c:pt>
                <c:pt idx="1063">
                  <c:v>5.4370000000000002E-2</c:v>
                </c:pt>
                <c:pt idx="1064">
                  <c:v>5.4519999999999999E-2</c:v>
                </c:pt>
                <c:pt idx="1065">
                  <c:v>5.4670000000000003E-2</c:v>
                </c:pt>
                <c:pt idx="1066">
                  <c:v>5.4829999999999997E-2</c:v>
                </c:pt>
                <c:pt idx="1067">
                  <c:v>5.4980000000000001E-2</c:v>
                </c:pt>
                <c:pt idx="1068">
                  <c:v>5.5079999999999997E-2</c:v>
                </c:pt>
                <c:pt idx="1069">
                  <c:v>5.5210000000000002E-2</c:v>
                </c:pt>
                <c:pt idx="1070">
                  <c:v>5.5379999999999999E-2</c:v>
                </c:pt>
                <c:pt idx="1071">
                  <c:v>5.5489999999999998E-2</c:v>
                </c:pt>
                <c:pt idx="1072">
                  <c:v>5.5590000000000001E-2</c:v>
                </c:pt>
                <c:pt idx="1073">
                  <c:v>5.5870000000000003E-2</c:v>
                </c:pt>
                <c:pt idx="1074">
                  <c:v>5.595E-2</c:v>
                </c:pt>
                <c:pt idx="1075">
                  <c:v>5.6070000000000002E-2</c:v>
                </c:pt>
                <c:pt idx="1076">
                  <c:v>5.6460000000000003E-2</c:v>
                </c:pt>
                <c:pt idx="1077">
                  <c:v>5.6550000000000003E-2</c:v>
                </c:pt>
                <c:pt idx="1078">
                  <c:v>5.6590000000000001E-2</c:v>
                </c:pt>
                <c:pt idx="1079">
                  <c:v>5.6910000000000002E-2</c:v>
                </c:pt>
                <c:pt idx="1080">
                  <c:v>5.7079999999999999E-2</c:v>
                </c:pt>
                <c:pt idx="1081">
                  <c:v>5.7140000000000003E-2</c:v>
                </c:pt>
                <c:pt idx="1082">
                  <c:v>5.747E-2</c:v>
                </c:pt>
                <c:pt idx="1083">
                  <c:v>5.7500000000000002E-2</c:v>
                </c:pt>
                <c:pt idx="1084">
                  <c:v>5.765E-2</c:v>
                </c:pt>
                <c:pt idx="1085">
                  <c:v>5.7779999999999998E-2</c:v>
                </c:pt>
                <c:pt idx="1086">
                  <c:v>5.7959999999999998E-2</c:v>
                </c:pt>
                <c:pt idx="1087">
                  <c:v>5.8069999999999997E-2</c:v>
                </c:pt>
                <c:pt idx="1088">
                  <c:v>5.833E-2</c:v>
                </c:pt>
                <c:pt idx="1089">
                  <c:v>5.842E-2</c:v>
                </c:pt>
                <c:pt idx="1090">
                  <c:v>5.8549999999999998E-2</c:v>
                </c:pt>
                <c:pt idx="1091">
                  <c:v>5.8900000000000001E-2</c:v>
                </c:pt>
                <c:pt idx="1092">
                  <c:v>5.8979999999999998E-2</c:v>
                </c:pt>
                <c:pt idx="1093">
                  <c:v>5.9130000000000002E-2</c:v>
                </c:pt>
                <c:pt idx="1094">
                  <c:v>5.9479999999999998E-2</c:v>
                </c:pt>
                <c:pt idx="1095">
                  <c:v>5.951E-2</c:v>
                </c:pt>
                <c:pt idx="1096">
                  <c:v>5.9679999999999997E-2</c:v>
                </c:pt>
                <c:pt idx="1097">
                  <c:v>5.9990000000000002E-2</c:v>
                </c:pt>
                <c:pt idx="1098">
                  <c:v>6.0060000000000002E-2</c:v>
                </c:pt>
                <c:pt idx="1099">
                  <c:v>6.0170000000000001E-2</c:v>
                </c:pt>
                <c:pt idx="1100">
                  <c:v>6.0470000000000003E-2</c:v>
                </c:pt>
                <c:pt idx="1101">
                  <c:v>6.0580000000000002E-2</c:v>
                </c:pt>
                <c:pt idx="1102">
                  <c:v>6.0780000000000001E-2</c:v>
                </c:pt>
                <c:pt idx="1103">
                  <c:v>6.1030000000000001E-2</c:v>
                </c:pt>
                <c:pt idx="1104">
                  <c:v>6.1150000000000003E-2</c:v>
                </c:pt>
                <c:pt idx="1105">
                  <c:v>6.1260000000000002E-2</c:v>
                </c:pt>
                <c:pt idx="1106">
                  <c:v>6.1530000000000001E-2</c:v>
                </c:pt>
                <c:pt idx="1107">
                  <c:v>6.1769999999999999E-2</c:v>
                </c:pt>
                <c:pt idx="1108">
                  <c:v>6.1879999999999998E-2</c:v>
                </c:pt>
                <c:pt idx="1109">
                  <c:v>6.2170000000000003E-2</c:v>
                </c:pt>
                <c:pt idx="1110">
                  <c:v>6.2289999999999998E-2</c:v>
                </c:pt>
                <c:pt idx="1111">
                  <c:v>6.2480000000000001E-2</c:v>
                </c:pt>
                <c:pt idx="1112">
                  <c:v>6.2770000000000006E-2</c:v>
                </c:pt>
                <c:pt idx="1113">
                  <c:v>6.3009999999999997E-2</c:v>
                </c:pt>
                <c:pt idx="1114">
                  <c:v>6.318E-2</c:v>
                </c:pt>
                <c:pt idx="1115">
                  <c:v>6.3509999999999997E-2</c:v>
                </c:pt>
                <c:pt idx="1116">
                  <c:v>6.361E-2</c:v>
                </c:pt>
                <c:pt idx="1117">
                  <c:v>6.3689999999999997E-2</c:v>
                </c:pt>
                <c:pt idx="1118">
                  <c:v>6.3829999999999998E-2</c:v>
                </c:pt>
                <c:pt idx="1119">
                  <c:v>6.3969999999999999E-2</c:v>
                </c:pt>
                <c:pt idx="1120">
                  <c:v>6.4089999999999994E-2</c:v>
                </c:pt>
                <c:pt idx="1121">
                  <c:v>6.4420000000000005E-2</c:v>
                </c:pt>
                <c:pt idx="1122">
                  <c:v>6.4530000000000004E-2</c:v>
                </c:pt>
                <c:pt idx="1123">
                  <c:v>6.4640000000000003E-2</c:v>
                </c:pt>
                <c:pt idx="1124">
                  <c:v>6.5009999999999998E-2</c:v>
                </c:pt>
                <c:pt idx="1125">
                  <c:v>6.5180000000000002E-2</c:v>
                </c:pt>
                <c:pt idx="1126">
                  <c:v>6.5390000000000004E-2</c:v>
                </c:pt>
                <c:pt idx="1127">
                  <c:v>6.5720000000000001E-2</c:v>
                </c:pt>
                <c:pt idx="1128">
                  <c:v>6.5949999999999995E-2</c:v>
                </c:pt>
                <c:pt idx="1129">
                  <c:v>6.6009999999999999E-2</c:v>
                </c:pt>
                <c:pt idx="1130">
                  <c:v>6.6439999999999999E-2</c:v>
                </c:pt>
                <c:pt idx="1131">
                  <c:v>6.6570000000000004E-2</c:v>
                </c:pt>
                <c:pt idx="1132">
                  <c:v>6.676E-2</c:v>
                </c:pt>
                <c:pt idx="1133">
                  <c:v>6.7119999999999999E-2</c:v>
                </c:pt>
                <c:pt idx="1134">
                  <c:v>6.7150000000000001E-2</c:v>
                </c:pt>
                <c:pt idx="1135">
                  <c:v>6.7330000000000001E-2</c:v>
                </c:pt>
                <c:pt idx="1136">
                  <c:v>6.7530000000000007E-2</c:v>
                </c:pt>
                <c:pt idx="1137">
                  <c:v>6.7659999999999998E-2</c:v>
                </c:pt>
                <c:pt idx="1138">
                  <c:v>6.7729999999999999E-2</c:v>
                </c:pt>
                <c:pt idx="1139">
                  <c:v>6.7989999999999995E-2</c:v>
                </c:pt>
                <c:pt idx="1140">
                  <c:v>6.8129999999999996E-2</c:v>
                </c:pt>
                <c:pt idx="1141">
                  <c:v>6.8290000000000003E-2</c:v>
                </c:pt>
                <c:pt idx="1142">
                  <c:v>6.8500000000000005E-2</c:v>
                </c:pt>
                <c:pt idx="1143">
                  <c:v>6.8529999999999994E-2</c:v>
                </c:pt>
                <c:pt idx="1144">
                  <c:v>6.8650000000000003E-2</c:v>
                </c:pt>
                <c:pt idx="1145">
                  <c:v>6.8860000000000005E-2</c:v>
                </c:pt>
                <c:pt idx="1146">
                  <c:v>6.8940000000000001E-2</c:v>
                </c:pt>
                <c:pt idx="1147">
                  <c:v>6.9110000000000005E-2</c:v>
                </c:pt>
                <c:pt idx="1148">
                  <c:v>6.9389999999999993E-2</c:v>
                </c:pt>
                <c:pt idx="1149">
                  <c:v>6.9599999999999995E-2</c:v>
                </c:pt>
                <c:pt idx="1150">
                  <c:v>6.9680000000000006E-2</c:v>
                </c:pt>
                <c:pt idx="1151">
                  <c:v>7.0000000000000007E-2</c:v>
                </c:pt>
                <c:pt idx="1152">
                  <c:v>7.016E-2</c:v>
                </c:pt>
                <c:pt idx="1153">
                  <c:v>7.0330000000000004E-2</c:v>
                </c:pt>
                <c:pt idx="1154">
                  <c:v>7.0669999999999997E-2</c:v>
                </c:pt>
                <c:pt idx="1155">
                  <c:v>7.0819999999999994E-2</c:v>
                </c:pt>
                <c:pt idx="1156">
                  <c:v>7.1029999999999996E-2</c:v>
                </c:pt>
                <c:pt idx="1157">
                  <c:v>7.1379999999999999E-2</c:v>
                </c:pt>
                <c:pt idx="1158">
                  <c:v>7.1489999999999998E-2</c:v>
                </c:pt>
                <c:pt idx="1159">
                  <c:v>7.1749999999999994E-2</c:v>
                </c:pt>
                <c:pt idx="1160">
                  <c:v>7.2120000000000004E-2</c:v>
                </c:pt>
                <c:pt idx="1161">
                  <c:v>7.2220000000000006E-2</c:v>
                </c:pt>
                <c:pt idx="1162">
                  <c:v>7.2480000000000003E-2</c:v>
                </c:pt>
                <c:pt idx="1163">
                  <c:v>7.2779999999999997E-2</c:v>
                </c:pt>
                <c:pt idx="1164">
                  <c:v>7.2900000000000006E-2</c:v>
                </c:pt>
                <c:pt idx="1165">
                  <c:v>7.3190000000000005E-2</c:v>
                </c:pt>
                <c:pt idx="1166">
                  <c:v>7.3419999999999999E-2</c:v>
                </c:pt>
                <c:pt idx="1167">
                  <c:v>7.3749999999999996E-2</c:v>
                </c:pt>
                <c:pt idx="1168">
                  <c:v>7.3840000000000003E-2</c:v>
                </c:pt>
                <c:pt idx="1169">
                  <c:v>7.4219999999999994E-2</c:v>
                </c:pt>
                <c:pt idx="1170">
                  <c:v>7.4389999999999998E-2</c:v>
                </c:pt>
                <c:pt idx="1171">
                  <c:v>7.4609999999999996E-2</c:v>
                </c:pt>
                <c:pt idx="1172">
                  <c:v>7.4940000000000007E-2</c:v>
                </c:pt>
                <c:pt idx="1173">
                  <c:v>7.5130000000000002E-2</c:v>
                </c:pt>
                <c:pt idx="1174">
                  <c:v>7.528E-2</c:v>
                </c:pt>
                <c:pt idx="1175">
                  <c:v>7.5719999999999996E-2</c:v>
                </c:pt>
                <c:pt idx="1176">
                  <c:v>7.5950000000000004E-2</c:v>
                </c:pt>
                <c:pt idx="1177">
                  <c:v>7.6060000000000003E-2</c:v>
                </c:pt>
                <c:pt idx="1178">
                  <c:v>7.6480000000000006E-2</c:v>
                </c:pt>
                <c:pt idx="1179">
                  <c:v>7.6560000000000003E-2</c:v>
                </c:pt>
                <c:pt idx="1180">
                  <c:v>7.6880000000000004E-2</c:v>
                </c:pt>
                <c:pt idx="1181">
                  <c:v>7.7289999999999998E-2</c:v>
                </c:pt>
                <c:pt idx="1182">
                  <c:v>7.7359999999999998E-2</c:v>
                </c:pt>
                <c:pt idx="1183">
                  <c:v>7.7619999999999995E-2</c:v>
                </c:pt>
                <c:pt idx="1184">
                  <c:v>7.7950000000000005E-2</c:v>
                </c:pt>
                <c:pt idx="1185">
                  <c:v>7.8109999999999999E-2</c:v>
                </c:pt>
                <c:pt idx="1186">
                  <c:v>7.8340000000000007E-2</c:v>
                </c:pt>
                <c:pt idx="1187">
                  <c:v>7.8700000000000006E-2</c:v>
                </c:pt>
                <c:pt idx="1188">
                  <c:v>7.8909999999999994E-2</c:v>
                </c:pt>
                <c:pt idx="1189">
                  <c:v>7.9200000000000007E-2</c:v>
                </c:pt>
                <c:pt idx="1190">
                  <c:v>7.9579999999999998E-2</c:v>
                </c:pt>
                <c:pt idx="1191">
                  <c:v>7.9680000000000001E-2</c:v>
                </c:pt>
                <c:pt idx="1192">
                  <c:v>7.986E-2</c:v>
                </c:pt>
                <c:pt idx="1193">
                  <c:v>8.029E-2</c:v>
                </c:pt>
                <c:pt idx="1194">
                  <c:v>8.0519999999999994E-2</c:v>
                </c:pt>
                <c:pt idx="1195">
                  <c:v>8.0729999999999996E-2</c:v>
                </c:pt>
                <c:pt idx="1196">
                  <c:v>8.1159999999999996E-2</c:v>
                </c:pt>
                <c:pt idx="1197">
                  <c:v>8.1269999999999995E-2</c:v>
                </c:pt>
                <c:pt idx="1198">
                  <c:v>8.1519999999999995E-2</c:v>
                </c:pt>
                <c:pt idx="1199">
                  <c:v>8.1979999999999997E-2</c:v>
                </c:pt>
                <c:pt idx="1200">
                  <c:v>8.2159999999999997E-2</c:v>
                </c:pt>
                <c:pt idx="1201">
                  <c:v>8.2350000000000007E-2</c:v>
                </c:pt>
                <c:pt idx="1202">
                  <c:v>8.2849999999999993E-2</c:v>
                </c:pt>
                <c:pt idx="1203">
                  <c:v>8.3070000000000005E-2</c:v>
                </c:pt>
                <c:pt idx="1204">
                  <c:v>8.3299999999999999E-2</c:v>
                </c:pt>
                <c:pt idx="1205">
                  <c:v>8.3739999999999995E-2</c:v>
                </c:pt>
                <c:pt idx="1206">
                  <c:v>8.3940000000000001E-2</c:v>
                </c:pt>
                <c:pt idx="1207">
                  <c:v>8.412E-2</c:v>
                </c:pt>
                <c:pt idx="1208">
                  <c:v>8.4589999999999999E-2</c:v>
                </c:pt>
                <c:pt idx="1209">
                  <c:v>8.4750000000000006E-2</c:v>
                </c:pt>
                <c:pt idx="1210">
                  <c:v>8.498E-2</c:v>
                </c:pt>
                <c:pt idx="1211">
                  <c:v>8.5400000000000004E-2</c:v>
                </c:pt>
                <c:pt idx="1212">
                  <c:v>8.5639999999999994E-2</c:v>
                </c:pt>
                <c:pt idx="1213">
                  <c:v>8.5849999999999996E-2</c:v>
                </c:pt>
                <c:pt idx="1214">
                  <c:v>8.6309999999999998E-2</c:v>
                </c:pt>
                <c:pt idx="1215">
                  <c:v>8.6550000000000002E-2</c:v>
                </c:pt>
                <c:pt idx="1216">
                  <c:v>8.677E-2</c:v>
                </c:pt>
                <c:pt idx="1217">
                  <c:v>8.72E-2</c:v>
                </c:pt>
                <c:pt idx="1218">
                  <c:v>8.7480000000000002E-2</c:v>
                </c:pt>
                <c:pt idx="1219">
                  <c:v>8.7749999999999995E-2</c:v>
                </c:pt>
                <c:pt idx="1220">
                  <c:v>8.8239999999999999E-2</c:v>
                </c:pt>
                <c:pt idx="1221">
                  <c:v>8.8489999999999999E-2</c:v>
                </c:pt>
                <c:pt idx="1222">
                  <c:v>8.8800000000000004E-2</c:v>
                </c:pt>
                <c:pt idx="1223">
                  <c:v>8.9459999999999998E-2</c:v>
                </c:pt>
                <c:pt idx="1224">
                  <c:v>8.9499999999999996E-2</c:v>
                </c:pt>
                <c:pt idx="1225">
                  <c:v>8.9700000000000002E-2</c:v>
                </c:pt>
                <c:pt idx="1226">
                  <c:v>9.0039999999999995E-2</c:v>
                </c:pt>
                <c:pt idx="1227">
                  <c:v>9.0249999999999997E-2</c:v>
                </c:pt>
                <c:pt idx="1228">
                  <c:v>9.0429999999999996E-2</c:v>
                </c:pt>
                <c:pt idx="1229">
                  <c:v>9.0959999999999999E-2</c:v>
                </c:pt>
                <c:pt idx="1230">
                  <c:v>9.1240000000000002E-2</c:v>
                </c:pt>
                <c:pt idx="1231">
                  <c:v>9.1509999999999994E-2</c:v>
                </c:pt>
                <c:pt idx="1232">
                  <c:v>9.1999999999999998E-2</c:v>
                </c:pt>
                <c:pt idx="1233">
                  <c:v>9.2359999999999998E-2</c:v>
                </c:pt>
                <c:pt idx="1234">
                  <c:v>9.2619999999999994E-2</c:v>
                </c:pt>
                <c:pt idx="1235">
                  <c:v>9.2979999999999993E-2</c:v>
                </c:pt>
                <c:pt idx="1236">
                  <c:v>9.3149999999999997E-2</c:v>
                </c:pt>
                <c:pt idx="1237">
                  <c:v>9.3340000000000006E-2</c:v>
                </c:pt>
                <c:pt idx="1238">
                  <c:v>9.3670000000000003E-2</c:v>
                </c:pt>
                <c:pt idx="1239">
                  <c:v>9.4020000000000006E-2</c:v>
                </c:pt>
                <c:pt idx="1240">
                  <c:v>9.4289999999999999E-2</c:v>
                </c:pt>
                <c:pt idx="1241">
                  <c:v>9.4700000000000006E-2</c:v>
                </c:pt>
                <c:pt idx="1242">
                  <c:v>9.4939999999999997E-2</c:v>
                </c:pt>
                <c:pt idx="1243">
                  <c:v>9.5219999999999999E-2</c:v>
                </c:pt>
                <c:pt idx="1244">
                  <c:v>9.5799999999999996E-2</c:v>
                </c:pt>
                <c:pt idx="1245">
                  <c:v>9.6030000000000004E-2</c:v>
                </c:pt>
                <c:pt idx="1246">
                  <c:v>9.6299999999999997E-2</c:v>
                </c:pt>
                <c:pt idx="1247">
                  <c:v>9.6820000000000003E-2</c:v>
                </c:pt>
                <c:pt idx="1248">
                  <c:v>9.7089999999999996E-2</c:v>
                </c:pt>
                <c:pt idx="1249">
                  <c:v>9.7339999999999996E-2</c:v>
                </c:pt>
                <c:pt idx="1250">
                  <c:v>9.8140000000000005E-2</c:v>
                </c:pt>
                <c:pt idx="1251">
                  <c:v>9.8470000000000002E-2</c:v>
                </c:pt>
                <c:pt idx="1252">
                  <c:v>9.8849999999999993E-2</c:v>
                </c:pt>
                <c:pt idx="1253">
                  <c:v>9.9229999999999999E-2</c:v>
                </c:pt>
                <c:pt idx="1254">
                  <c:v>9.9320000000000006E-2</c:v>
                </c:pt>
                <c:pt idx="1255">
                  <c:v>9.9440000000000001E-2</c:v>
                </c:pt>
                <c:pt idx="1256">
                  <c:v>9.9909999999999999E-2</c:v>
                </c:pt>
                <c:pt idx="1257">
                  <c:v>0.10038</c:v>
                </c:pt>
                <c:pt idx="1258">
                  <c:v>0.10065</c:v>
                </c:pt>
                <c:pt idx="1259">
                  <c:v>0.10116</c:v>
                </c:pt>
                <c:pt idx="1260">
                  <c:v>0.10125000000000001</c:v>
                </c:pt>
                <c:pt idx="1261">
                  <c:v>0.10138999999999999</c:v>
                </c:pt>
                <c:pt idx="1262">
                  <c:v>0.10188999999999999</c:v>
                </c:pt>
                <c:pt idx="1263">
                  <c:v>0.10224999999999999</c:v>
                </c:pt>
                <c:pt idx="1264">
                  <c:v>0.10256999999999999</c:v>
                </c:pt>
                <c:pt idx="1265">
                  <c:v>0.10308</c:v>
                </c:pt>
                <c:pt idx="1266">
                  <c:v>0.10334</c:v>
                </c:pt>
                <c:pt idx="1267">
                  <c:v>0.10371</c:v>
                </c:pt>
                <c:pt idx="1268">
                  <c:v>0.10432</c:v>
                </c:pt>
                <c:pt idx="1269">
                  <c:v>0.10463</c:v>
                </c:pt>
                <c:pt idx="1270">
                  <c:v>0.10493</c:v>
                </c:pt>
                <c:pt idx="1271">
                  <c:v>0.10559</c:v>
                </c:pt>
                <c:pt idx="1272">
                  <c:v>0.10588</c:v>
                </c:pt>
                <c:pt idx="1273">
                  <c:v>0.10607</c:v>
                </c:pt>
                <c:pt idx="1274">
                  <c:v>0.10674</c:v>
                </c:pt>
                <c:pt idx="1275">
                  <c:v>0.10709</c:v>
                </c:pt>
                <c:pt idx="1276">
                  <c:v>0.10742</c:v>
                </c:pt>
                <c:pt idx="1277">
                  <c:v>0.10797</c:v>
                </c:pt>
                <c:pt idx="1278">
                  <c:v>0.10833</c:v>
                </c:pt>
                <c:pt idx="1279">
                  <c:v>0.10866000000000001</c:v>
                </c:pt>
                <c:pt idx="1280">
                  <c:v>0.10929999999999999</c:v>
                </c:pt>
                <c:pt idx="1281">
                  <c:v>0.10961</c:v>
                </c:pt>
                <c:pt idx="1282">
                  <c:v>0.10989</c:v>
                </c:pt>
                <c:pt idx="1283">
                  <c:v>0.11053</c:v>
                </c:pt>
                <c:pt idx="1284">
                  <c:v>0.11083999999999999</c:v>
                </c:pt>
                <c:pt idx="1285">
                  <c:v>0.11121</c:v>
                </c:pt>
                <c:pt idx="1286">
                  <c:v>0.11191</c:v>
                </c:pt>
                <c:pt idx="1287">
                  <c:v>0.11221</c:v>
                </c:pt>
                <c:pt idx="1288">
                  <c:v>0.11262999999999999</c:v>
                </c:pt>
                <c:pt idx="1289">
                  <c:v>0.11337999999999999</c:v>
                </c:pt>
                <c:pt idx="1290">
                  <c:v>0.11369</c:v>
                </c:pt>
                <c:pt idx="1291">
                  <c:v>0.11393</c:v>
                </c:pt>
                <c:pt idx="1292">
                  <c:v>0.11484</c:v>
                </c:pt>
                <c:pt idx="1293">
                  <c:v>0.11513</c:v>
                </c:pt>
                <c:pt idx="1294">
                  <c:v>0.1154</c:v>
                </c:pt>
                <c:pt idx="1295">
                  <c:v>0.11567</c:v>
                </c:pt>
                <c:pt idx="1296">
                  <c:v>0.11599</c:v>
                </c:pt>
                <c:pt idx="1297">
                  <c:v>0.11637</c:v>
                </c:pt>
                <c:pt idx="1298">
                  <c:v>0.11706</c:v>
                </c:pt>
                <c:pt idx="1299">
                  <c:v>0.11745999999999999</c:v>
                </c:pt>
                <c:pt idx="1300">
                  <c:v>0.11801</c:v>
                </c:pt>
                <c:pt idx="1301">
                  <c:v>0.11867</c:v>
                </c:pt>
                <c:pt idx="1302">
                  <c:v>0.11897000000000001</c:v>
                </c:pt>
                <c:pt idx="1303">
                  <c:v>0.11927</c:v>
                </c:pt>
                <c:pt idx="1304">
                  <c:v>0.11998</c:v>
                </c:pt>
                <c:pt idx="1305">
                  <c:v>0.12035</c:v>
                </c:pt>
                <c:pt idx="1306">
                  <c:v>0.12074</c:v>
                </c:pt>
                <c:pt idx="1307">
                  <c:v>0.12154</c:v>
                </c:pt>
                <c:pt idx="1308">
                  <c:v>0.12195</c:v>
                </c:pt>
                <c:pt idx="1309">
                  <c:v>0.12232</c:v>
                </c:pt>
                <c:pt idx="1310">
                  <c:v>0.12307</c:v>
                </c:pt>
                <c:pt idx="1311">
                  <c:v>0.12343999999999999</c:v>
                </c:pt>
                <c:pt idx="1312">
                  <c:v>0.12377000000000001</c:v>
                </c:pt>
                <c:pt idx="1313">
                  <c:v>0.12454999999999999</c:v>
                </c:pt>
                <c:pt idx="1314">
                  <c:v>0.12495000000000001</c:v>
                </c:pt>
                <c:pt idx="1315">
                  <c:v>0.12537000000000001</c:v>
                </c:pt>
                <c:pt idx="1316">
                  <c:v>0.12617999999999999</c:v>
                </c:pt>
                <c:pt idx="1317">
                  <c:v>0.12665000000000001</c:v>
                </c:pt>
                <c:pt idx="1318">
                  <c:v>0.12703</c:v>
                </c:pt>
                <c:pt idx="1319">
                  <c:v>0.12783</c:v>
                </c:pt>
                <c:pt idx="1320">
                  <c:v>0.1283</c:v>
                </c:pt>
                <c:pt idx="1321">
                  <c:v>0.12872</c:v>
                </c:pt>
                <c:pt idx="1322">
                  <c:v>0.12952</c:v>
                </c:pt>
                <c:pt idx="1323">
                  <c:v>0.13003000000000001</c:v>
                </c:pt>
                <c:pt idx="1324">
                  <c:v>0.13048999999999999</c:v>
                </c:pt>
                <c:pt idx="1325">
                  <c:v>0.13133</c:v>
                </c:pt>
                <c:pt idx="1326">
                  <c:v>0.13186</c:v>
                </c:pt>
                <c:pt idx="1327">
                  <c:v>0.1323</c:v>
                </c:pt>
                <c:pt idx="1328">
                  <c:v>0.13314999999999999</c:v>
                </c:pt>
                <c:pt idx="1329">
                  <c:v>0.13355</c:v>
                </c:pt>
                <c:pt idx="1330">
                  <c:v>0.13408999999999999</c:v>
                </c:pt>
                <c:pt idx="1331">
                  <c:v>0.13503999999999999</c:v>
                </c:pt>
                <c:pt idx="1332">
                  <c:v>0.13553999999999999</c:v>
                </c:pt>
                <c:pt idx="1333">
                  <c:v>0.13589999999999999</c:v>
                </c:pt>
                <c:pt idx="1334">
                  <c:v>0.13686999999999999</c:v>
                </c:pt>
                <c:pt idx="1335">
                  <c:v>0.13739999999999999</c:v>
                </c:pt>
                <c:pt idx="1336">
                  <c:v>0.13785</c:v>
                </c:pt>
                <c:pt idx="1337">
                  <c:v>0.13869000000000001</c:v>
                </c:pt>
                <c:pt idx="1338">
                  <c:v>0.13914000000000001</c:v>
                </c:pt>
                <c:pt idx="1339">
                  <c:v>0.13971</c:v>
                </c:pt>
                <c:pt idx="1340">
                  <c:v>0.14074</c:v>
                </c:pt>
                <c:pt idx="1341">
                  <c:v>0.14122999999999999</c:v>
                </c:pt>
                <c:pt idx="1342">
                  <c:v>0.14165</c:v>
                </c:pt>
                <c:pt idx="1343">
                  <c:v>0.14277000000000001</c:v>
                </c:pt>
                <c:pt idx="1344">
                  <c:v>0.14323</c:v>
                </c:pt>
                <c:pt idx="1345">
                  <c:v>0.14383000000000001</c:v>
                </c:pt>
                <c:pt idx="1346">
                  <c:v>0.1449</c:v>
                </c:pt>
                <c:pt idx="1347">
                  <c:v>0.14532</c:v>
                </c:pt>
                <c:pt idx="1348">
                  <c:v>0.14582999999999999</c:v>
                </c:pt>
                <c:pt idx="1349">
                  <c:v>0.14687</c:v>
                </c:pt>
                <c:pt idx="1350">
                  <c:v>0.14748</c:v>
                </c:pt>
                <c:pt idx="1351">
                  <c:v>0.14807999999999999</c:v>
                </c:pt>
                <c:pt idx="1352">
                  <c:v>0.14915</c:v>
                </c:pt>
                <c:pt idx="1353">
                  <c:v>0.14967</c:v>
                </c:pt>
                <c:pt idx="1354">
                  <c:v>0.15018000000000001</c:v>
                </c:pt>
                <c:pt idx="1355">
                  <c:v>0.15129999999999999</c:v>
                </c:pt>
                <c:pt idx="1356">
                  <c:v>0.15193000000000001</c:v>
                </c:pt>
                <c:pt idx="1357">
                  <c:v>0.15254000000000001</c:v>
                </c:pt>
                <c:pt idx="1358">
                  <c:v>0.15365999999999999</c:v>
                </c:pt>
                <c:pt idx="1359">
                  <c:v>0.15434</c:v>
                </c:pt>
                <c:pt idx="1360">
                  <c:v>0.15507000000000001</c:v>
                </c:pt>
                <c:pt idx="1361">
                  <c:v>0.15631</c:v>
                </c:pt>
                <c:pt idx="1362">
                  <c:v>0.15676000000000001</c:v>
                </c:pt>
                <c:pt idx="1363">
                  <c:v>0.15726999999999999</c:v>
                </c:pt>
                <c:pt idx="1364">
                  <c:v>0.1585</c:v>
                </c:pt>
                <c:pt idx="1365">
                  <c:v>0.15922</c:v>
                </c:pt>
                <c:pt idx="1366">
                  <c:v>0.16</c:v>
                </c:pt>
                <c:pt idx="1367">
                  <c:v>0.16131999999999999</c:v>
                </c:pt>
                <c:pt idx="1368">
                  <c:v>0.16178999999999999</c:v>
                </c:pt>
                <c:pt idx="1369">
                  <c:v>0.16231999999999999</c:v>
                </c:pt>
                <c:pt idx="1370">
                  <c:v>0.16345000000000001</c:v>
                </c:pt>
                <c:pt idx="1371">
                  <c:v>0.16420000000000001</c:v>
                </c:pt>
                <c:pt idx="1372">
                  <c:v>0.16494</c:v>
                </c:pt>
                <c:pt idx="1373">
                  <c:v>0.16625000000000001</c:v>
                </c:pt>
                <c:pt idx="1374">
                  <c:v>0.16700000000000001</c:v>
                </c:pt>
                <c:pt idx="1375">
                  <c:v>0.16767000000000001</c:v>
                </c:pt>
                <c:pt idx="1376">
                  <c:v>0.16925000000000001</c:v>
                </c:pt>
                <c:pt idx="1377">
                  <c:v>0.16997000000000001</c:v>
                </c:pt>
                <c:pt idx="1378">
                  <c:v>0.17080999999999999</c:v>
                </c:pt>
                <c:pt idx="1379">
                  <c:v>0.17233999999999999</c:v>
                </c:pt>
                <c:pt idx="1380">
                  <c:v>0.17308000000000001</c:v>
                </c:pt>
                <c:pt idx="1381">
                  <c:v>0.17402000000000001</c:v>
                </c:pt>
                <c:pt idx="1382">
                  <c:v>0.17546</c:v>
                </c:pt>
                <c:pt idx="1383">
                  <c:v>0.17619000000000001</c:v>
                </c:pt>
                <c:pt idx="1384">
                  <c:v>0.17709</c:v>
                </c:pt>
                <c:pt idx="1385">
                  <c:v>0.17876</c:v>
                </c:pt>
                <c:pt idx="1386">
                  <c:v>0.17957000000000001</c:v>
                </c:pt>
                <c:pt idx="1387">
                  <c:v>0.18054999999999999</c:v>
                </c:pt>
                <c:pt idx="1388">
                  <c:v>0.18224000000000001</c:v>
                </c:pt>
                <c:pt idx="1389">
                  <c:v>0.18318999999999999</c:v>
                </c:pt>
                <c:pt idx="1390">
                  <c:v>0.18418000000000001</c:v>
                </c:pt>
                <c:pt idx="1391">
                  <c:v>0.18612999999999999</c:v>
                </c:pt>
                <c:pt idx="1392">
                  <c:v>0.18697</c:v>
                </c:pt>
                <c:pt idx="1393">
                  <c:v>0.18792</c:v>
                </c:pt>
                <c:pt idx="1394">
                  <c:v>0.18983</c:v>
                </c:pt>
                <c:pt idx="1395">
                  <c:v>0.19089999999999999</c:v>
                </c:pt>
                <c:pt idx="1396">
                  <c:v>0.19195000000000001</c:v>
                </c:pt>
                <c:pt idx="1397">
                  <c:v>0.19389999999999999</c:v>
                </c:pt>
                <c:pt idx="1398">
                  <c:v>0.19503000000000001</c:v>
                </c:pt>
                <c:pt idx="1399">
                  <c:v>0.19617000000000001</c:v>
                </c:pt>
                <c:pt idx="1400">
                  <c:v>0.19844999999999999</c:v>
                </c:pt>
                <c:pt idx="1401">
                  <c:v>0.19949</c:v>
                </c:pt>
                <c:pt idx="1402">
                  <c:v>0.20025999999999999</c:v>
                </c:pt>
                <c:pt idx="1403">
                  <c:v>0.20266999999999999</c:v>
                </c:pt>
                <c:pt idx="1404">
                  <c:v>0.20388999999999999</c:v>
                </c:pt>
                <c:pt idx="1405">
                  <c:v>0.20524999999999999</c:v>
                </c:pt>
                <c:pt idx="1406">
                  <c:v>0.20743</c:v>
                </c:pt>
                <c:pt idx="1407">
                  <c:v>0.20865</c:v>
                </c:pt>
                <c:pt idx="1408">
                  <c:v>0.21002999999999999</c:v>
                </c:pt>
                <c:pt idx="1409">
                  <c:v>0.21262</c:v>
                </c:pt>
                <c:pt idx="1410">
                  <c:v>0.21409</c:v>
                </c:pt>
                <c:pt idx="1411">
                  <c:v>0.21581</c:v>
                </c:pt>
                <c:pt idx="1412">
                  <c:v>0.21814</c:v>
                </c:pt>
                <c:pt idx="1413">
                  <c:v>0.21945999999999999</c:v>
                </c:pt>
                <c:pt idx="1414">
                  <c:v>0.22108</c:v>
                </c:pt>
                <c:pt idx="1415">
                  <c:v>0.22389999999999999</c:v>
                </c:pt>
                <c:pt idx="1416">
                  <c:v>0.22544</c:v>
                </c:pt>
                <c:pt idx="1417">
                  <c:v>0.22706000000000001</c:v>
                </c:pt>
                <c:pt idx="1418">
                  <c:v>0.23046</c:v>
                </c:pt>
                <c:pt idx="1419">
                  <c:v>0.23222999999999999</c:v>
                </c:pt>
                <c:pt idx="1420">
                  <c:v>0.23391000000000001</c:v>
                </c:pt>
                <c:pt idx="1421">
                  <c:v>0.23735000000000001</c:v>
                </c:pt>
                <c:pt idx="1422">
                  <c:v>0.23918</c:v>
                </c:pt>
                <c:pt idx="1423">
                  <c:v>0.24113000000000001</c:v>
                </c:pt>
                <c:pt idx="1424">
                  <c:v>0.24504000000000001</c:v>
                </c:pt>
                <c:pt idx="1425">
                  <c:v>0.24718999999999999</c:v>
                </c:pt>
                <c:pt idx="1426">
                  <c:v>0.24915999999999999</c:v>
                </c:pt>
                <c:pt idx="1427">
                  <c:v>0.25352000000000002</c:v>
                </c:pt>
                <c:pt idx="1428">
                  <c:v>0.25573000000000001</c:v>
                </c:pt>
                <c:pt idx="1429">
                  <c:v>0.25811000000000001</c:v>
                </c:pt>
                <c:pt idx="1430">
                  <c:v>0.26285999999999998</c:v>
                </c:pt>
                <c:pt idx="1431">
                  <c:v>0.26547999999999999</c:v>
                </c:pt>
                <c:pt idx="1432">
                  <c:v>0.26796999999999999</c:v>
                </c:pt>
                <c:pt idx="1433">
                  <c:v>0.27315</c:v>
                </c:pt>
                <c:pt idx="1434">
                  <c:v>0.27598</c:v>
                </c:pt>
                <c:pt idx="1435">
                  <c:v>0.27890999999999999</c:v>
                </c:pt>
                <c:pt idx="1436">
                  <c:v>0.28489999999999999</c:v>
                </c:pt>
                <c:pt idx="1437">
                  <c:v>0.28802</c:v>
                </c:pt>
                <c:pt idx="1438">
                  <c:v>0.29137999999999997</c:v>
                </c:pt>
                <c:pt idx="1439">
                  <c:v>0.29815999999999998</c:v>
                </c:pt>
                <c:pt idx="1440">
                  <c:v>0.30173</c:v>
                </c:pt>
                <c:pt idx="1441">
                  <c:v>0.30534</c:v>
                </c:pt>
                <c:pt idx="1442">
                  <c:v>0.31330999999999998</c:v>
                </c:pt>
                <c:pt idx="1443">
                  <c:v>0.31744</c:v>
                </c:pt>
                <c:pt idx="1444">
                  <c:v>0.32184000000000001</c:v>
                </c:pt>
                <c:pt idx="1445">
                  <c:v>0.33116000000000001</c:v>
                </c:pt>
                <c:pt idx="1446">
                  <c:v>0.33624999999999999</c:v>
                </c:pt>
                <c:pt idx="1447">
                  <c:v>0.34145999999999999</c:v>
                </c:pt>
                <c:pt idx="1448">
                  <c:v>0.34675</c:v>
                </c:pt>
                <c:pt idx="1449">
                  <c:v>0.34676000000000001</c:v>
                </c:pt>
                <c:pt idx="1450">
                  <c:v>0.35448000000000002</c:v>
                </c:pt>
                <c:pt idx="1451">
                  <c:v>0.36241000000000001</c:v>
                </c:pt>
                <c:pt idx="1452">
                  <c:v>0.37093999999999999</c:v>
                </c:pt>
                <c:pt idx="1453">
                  <c:v>0.38028000000000001</c:v>
                </c:pt>
                <c:pt idx="1454">
                  <c:v>0.39036999999999999</c:v>
                </c:pt>
                <c:pt idx="1455">
                  <c:v>0.40128999999999998</c:v>
                </c:pt>
                <c:pt idx="1456">
                  <c:v>0.41317999999999999</c:v>
                </c:pt>
                <c:pt idx="1457">
                  <c:v>0.42621999999999999</c:v>
                </c:pt>
                <c:pt idx="1458">
                  <c:v>0.44033</c:v>
                </c:pt>
                <c:pt idx="1459">
                  <c:v>0.45557999999999998</c:v>
                </c:pt>
                <c:pt idx="1460">
                  <c:v>0.47310000000000002</c:v>
                </c:pt>
                <c:pt idx="1461">
                  <c:v>0.49252000000000001</c:v>
                </c:pt>
                <c:pt idx="1462">
                  <c:v>0.51520999999999995</c:v>
                </c:pt>
                <c:pt idx="1463">
                  <c:v>0.54174999999999995</c:v>
                </c:pt>
                <c:pt idx="1464">
                  <c:v>0.57377999999999996</c:v>
                </c:pt>
                <c:pt idx="1465">
                  <c:v>0.61348999999999998</c:v>
                </c:pt>
                <c:pt idx="1466">
                  <c:v>0.66376999999999997</c:v>
                </c:pt>
                <c:pt idx="1467">
                  <c:v>0.72882999999999998</c:v>
                </c:pt>
                <c:pt idx="1468">
                  <c:v>0.81696999999999997</c:v>
                </c:pt>
                <c:pt idx="1469">
                  <c:v>0.94723000000000002</c:v>
                </c:pt>
                <c:pt idx="1470">
                  <c:v>1.17021</c:v>
                </c:pt>
                <c:pt idx="1471">
                  <c:v>1.5897699999999999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23-43FD-B6FE-72462C7982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A16_SP2_20_E!$B$3</c:f>
              <c:strCache>
                <c:ptCount val="1"/>
                <c:pt idx="0">
                  <c:v>A16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A16_SP2_20_E!$A$18:$A$1975</c:f>
              <c:numCache>
                <c:formatCode>General</c:formatCode>
                <c:ptCount val="195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1002</c:v>
                </c:pt>
                <c:pt idx="1001">
                  <c:v>1004</c:v>
                </c:pt>
                <c:pt idx="1002">
                  <c:v>1006</c:v>
                </c:pt>
                <c:pt idx="1003">
                  <c:v>1008</c:v>
                </c:pt>
                <c:pt idx="1004">
                  <c:v>1010</c:v>
                </c:pt>
                <c:pt idx="1005">
                  <c:v>1012</c:v>
                </c:pt>
                <c:pt idx="1006">
                  <c:v>1014</c:v>
                </c:pt>
                <c:pt idx="1007">
                  <c:v>1016</c:v>
                </c:pt>
                <c:pt idx="1008">
                  <c:v>1018</c:v>
                </c:pt>
                <c:pt idx="1009">
                  <c:v>1020</c:v>
                </c:pt>
                <c:pt idx="1010">
                  <c:v>1022</c:v>
                </c:pt>
                <c:pt idx="1011">
                  <c:v>1024</c:v>
                </c:pt>
                <c:pt idx="1012">
                  <c:v>1026</c:v>
                </c:pt>
                <c:pt idx="1013">
                  <c:v>1028</c:v>
                </c:pt>
                <c:pt idx="1014">
                  <c:v>1030</c:v>
                </c:pt>
                <c:pt idx="1015">
                  <c:v>1032</c:v>
                </c:pt>
                <c:pt idx="1016">
                  <c:v>1034</c:v>
                </c:pt>
                <c:pt idx="1017">
                  <c:v>1036</c:v>
                </c:pt>
                <c:pt idx="1018">
                  <c:v>1038</c:v>
                </c:pt>
                <c:pt idx="1019">
                  <c:v>1040</c:v>
                </c:pt>
                <c:pt idx="1020">
                  <c:v>1042</c:v>
                </c:pt>
                <c:pt idx="1021">
                  <c:v>1044</c:v>
                </c:pt>
                <c:pt idx="1022">
                  <c:v>1046</c:v>
                </c:pt>
                <c:pt idx="1023">
                  <c:v>1048</c:v>
                </c:pt>
                <c:pt idx="1024">
                  <c:v>1050</c:v>
                </c:pt>
                <c:pt idx="1025">
                  <c:v>1052</c:v>
                </c:pt>
                <c:pt idx="1026">
                  <c:v>1054</c:v>
                </c:pt>
                <c:pt idx="1027">
                  <c:v>1056</c:v>
                </c:pt>
                <c:pt idx="1028">
                  <c:v>1058</c:v>
                </c:pt>
                <c:pt idx="1029">
                  <c:v>1060</c:v>
                </c:pt>
                <c:pt idx="1030">
                  <c:v>1062</c:v>
                </c:pt>
                <c:pt idx="1031">
                  <c:v>1064</c:v>
                </c:pt>
                <c:pt idx="1032">
                  <c:v>1066</c:v>
                </c:pt>
                <c:pt idx="1033">
                  <c:v>1068</c:v>
                </c:pt>
                <c:pt idx="1034">
                  <c:v>1070</c:v>
                </c:pt>
                <c:pt idx="1035">
                  <c:v>1072</c:v>
                </c:pt>
                <c:pt idx="1036">
                  <c:v>1074</c:v>
                </c:pt>
                <c:pt idx="1037">
                  <c:v>1076</c:v>
                </c:pt>
                <c:pt idx="1038">
                  <c:v>1078</c:v>
                </c:pt>
                <c:pt idx="1039">
                  <c:v>1080</c:v>
                </c:pt>
                <c:pt idx="1040">
                  <c:v>1082</c:v>
                </c:pt>
                <c:pt idx="1041">
                  <c:v>1084</c:v>
                </c:pt>
                <c:pt idx="1042">
                  <c:v>1086</c:v>
                </c:pt>
                <c:pt idx="1043">
                  <c:v>1088</c:v>
                </c:pt>
                <c:pt idx="1044">
                  <c:v>1090</c:v>
                </c:pt>
                <c:pt idx="1045">
                  <c:v>1092</c:v>
                </c:pt>
                <c:pt idx="1046">
                  <c:v>1094</c:v>
                </c:pt>
                <c:pt idx="1047">
                  <c:v>1096</c:v>
                </c:pt>
                <c:pt idx="1048">
                  <c:v>1098</c:v>
                </c:pt>
                <c:pt idx="1049">
                  <c:v>1100</c:v>
                </c:pt>
                <c:pt idx="1050">
                  <c:v>1102</c:v>
                </c:pt>
                <c:pt idx="1051">
                  <c:v>1104</c:v>
                </c:pt>
                <c:pt idx="1052">
                  <c:v>1106</c:v>
                </c:pt>
                <c:pt idx="1053">
                  <c:v>1108</c:v>
                </c:pt>
                <c:pt idx="1054">
                  <c:v>1110</c:v>
                </c:pt>
                <c:pt idx="1055">
                  <c:v>1112</c:v>
                </c:pt>
                <c:pt idx="1056">
                  <c:v>1114</c:v>
                </c:pt>
                <c:pt idx="1057">
                  <c:v>1116</c:v>
                </c:pt>
                <c:pt idx="1058">
                  <c:v>1118</c:v>
                </c:pt>
                <c:pt idx="1059">
                  <c:v>1120</c:v>
                </c:pt>
                <c:pt idx="1060">
                  <c:v>1122</c:v>
                </c:pt>
                <c:pt idx="1061">
                  <c:v>1124</c:v>
                </c:pt>
                <c:pt idx="1062">
                  <c:v>1126</c:v>
                </c:pt>
                <c:pt idx="1063">
                  <c:v>1128</c:v>
                </c:pt>
                <c:pt idx="1064">
                  <c:v>1130</c:v>
                </c:pt>
                <c:pt idx="1065">
                  <c:v>1132</c:v>
                </c:pt>
                <c:pt idx="1066">
                  <c:v>1134</c:v>
                </c:pt>
                <c:pt idx="1067">
                  <c:v>1136</c:v>
                </c:pt>
                <c:pt idx="1068">
                  <c:v>1138</c:v>
                </c:pt>
                <c:pt idx="1069">
                  <c:v>1140</c:v>
                </c:pt>
                <c:pt idx="1070">
                  <c:v>1142</c:v>
                </c:pt>
                <c:pt idx="1071">
                  <c:v>1144</c:v>
                </c:pt>
                <c:pt idx="1072">
                  <c:v>1146</c:v>
                </c:pt>
                <c:pt idx="1073">
                  <c:v>1148</c:v>
                </c:pt>
                <c:pt idx="1074">
                  <c:v>1150</c:v>
                </c:pt>
                <c:pt idx="1075">
                  <c:v>1152</c:v>
                </c:pt>
                <c:pt idx="1076">
                  <c:v>1154</c:v>
                </c:pt>
                <c:pt idx="1077">
                  <c:v>1156</c:v>
                </c:pt>
                <c:pt idx="1078">
                  <c:v>1158</c:v>
                </c:pt>
                <c:pt idx="1079">
                  <c:v>1160</c:v>
                </c:pt>
                <c:pt idx="1080">
                  <c:v>1162</c:v>
                </c:pt>
                <c:pt idx="1081">
                  <c:v>1164</c:v>
                </c:pt>
                <c:pt idx="1082">
                  <c:v>1166</c:v>
                </c:pt>
                <c:pt idx="1083">
                  <c:v>1168</c:v>
                </c:pt>
                <c:pt idx="1084">
                  <c:v>1170</c:v>
                </c:pt>
                <c:pt idx="1085">
                  <c:v>1172</c:v>
                </c:pt>
                <c:pt idx="1086">
                  <c:v>1174</c:v>
                </c:pt>
                <c:pt idx="1087">
                  <c:v>1176</c:v>
                </c:pt>
                <c:pt idx="1088">
                  <c:v>1178</c:v>
                </c:pt>
                <c:pt idx="1089">
                  <c:v>1180</c:v>
                </c:pt>
                <c:pt idx="1090">
                  <c:v>1182</c:v>
                </c:pt>
                <c:pt idx="1091">
                  <c:v>1184</c:v>
                </c:pt>
                <c:pt idx="1092">
                  <c:v>1186</c:v>
                </c:pt>
                <c:pt idx="1093">
                  <c:v>1188</c:v>
                </c:pt>
                <c:pt idx="1094">
                  <c:v>1190</c:v>
                </c:pt>
                <c:pt idx="1095">
                  <c:v>1192</c:v>
                </c:pt>
                <c:pt idx="1096">
                  <c:v>1194</c:v>
                </c:pt>
                <c:pt idx="1097">
                  <c:v>1196</c:v>
                </c:pt>
                <c:pt idx="1098">
                  <c:v>1198</c:v>
                </c:pt>
                <c:pt idx="1099">
                  <c:v>1200</c:v>
                </c:pt>
                <c:pt idx="1100">
                  <c:v>1202</c:v>
                </c:pt>
                <c:pt idx="1101">
                  <c:v>1204</c:v>
                </c:pt>
                <c:pt idx="1102">
                  <c:v>1206</c:v>
                </c:pt>
                <c:pt idx="1103">
                  <c:v>1208</c:v>
                </c:pt>
                <c:pt idx="1104">
                  <c:v>1210</c:v>
                </c:pt>
                <c:pt idx="1105">
                  <c:v>1212</c:v>
                </c:pt>
                <c:pt idx="1106">
                  <c:v>1214</c:v>
                </c:pt>
                <c:pt idx="1107">
                  <c:v>1216</c:v>
                </c:pt>
                <c:pt idx="1108">
                  <c:v>1218</c:v>
                </c:pt>
                <c:pt idx="1109">
                  <c:v>1220</c:v>
                </c:pt>
                <c:pt idx="1110">
                  <c:v>1222</c:v>
                </c:pt>
                <c:pt idx="1111">
                  <c:v>1224</c:v>
                </c:pt>
                <c:pt idx="1112">
                  <c:v>1226</c:v>
                </c:pt>
                <c:pt idx="1113">
                  <c:v>1228</c:v>
                </c:pt>
                <c:pt idx="1114">
                  <c:v>1230</c:v>
                </c:pt>
                <c:pt idx="1115">
                  <c:v>1232</c:v>
                </c:pt>
                <c:pt idx="1116">
                  <c:v>1234</c:v>
                </c:pt>
                <c:pt idx="1117">
                  <c:v>1236</c:v>
                </c:pt>
                <c:pt idx="1118">
                  <c:v>1238</c:v>
                </c:pt>
                <c:pt idx="1119">
                  <c:v>1240</c:v>
                </c:pt>
                <c:pt idx="1120">
                  <c:v>1242</c:v>
                </c:pt>
                <c:pt idx="1121">
                  <c:v>1244</c:v>
                </c:pt>
                <c:pt idx="1122">
                  <c:v>1246</c:v>
                </c:pt>
                <c:pt idx="1123">
                  <c:v>1248</c:v>
                </c:pt>
                <c:pt idx="1124">
                  <c:v>1250</c:v>
                </c:pt>
                <c:pt idx="1125">
                  <c:v>1252</c:v>
                </c:pt>
                <c:pt idx="1126">
                  <c:v>1254</c:v>
                </c:pt>
                <c:pt idx="1127">
                  <c:v>1256</c:v>
                </c:pt>
                <c:pt idx="1128">
                  <c:v>1258</c:v>
                </c:pt>
                <c:pt idx="1129">
                  <c:v>1260</c:v>
                </c:pt>
                <c:pt idx="1130">
                  <c:v>1262</c:v>
                </c:pt>
                <c:pt idx="1131">
                  <c:v>1264</c:v>
                </c:pt>
                <c:pt idx="1132">
                  <c:v>1266</c:v>
                </c:pt>
                <c:pt idx="1133">
                  <c:v>1268</c:v>
                </c:pt>
                <c:pt idx="1134">
                  <c:v>1270</c:v>
                </c:pt>
                <c:pt idx="1135">
                  <c:v>1272</c:v>
                </c:pt>
                <c:pt idx="1136">
                  <c:v>1274</c:v>
                </c:pt>
                <c:pt idx="1137">
                  <c:v>1276</c:v>
                </c:pt>
                <c:pt idx="1138">
                  <c:v>1278</c:v>
                </c:pt>
                <c:pt idx="1139">
                  <c:v>1280</c:v>
                </c:pt>
                <c:pt idx="1140">
                  <c:v>1282</c:v>
                </c:pt>
                <c:pt idx="1141">
                  <c:v>1284</c:v>
                </c:pt>
                <c:pt idx="1142">
                  <c:v>1286</c:v>
                </c:pt>
                <c:pt idx="1143">
                  <c:v>1288</c:v>
                </c:pt>
                <c:pt idx="1144">
                  <c:v>1290</c:v>
                </c:pt>
                <c:pt idx="1145">
                  <c:v>1292</c:v>
                </c:pt>
                <c:pt idx="1146">
                  <c:v>1294</c:v>
                </c:pt>
                <c:pt idx="1147">
                  <c:v>1296</c:v>
                </c:pt>
                <c:pt idx="1148">
                  <c:v>1298</c:v>
                </c:pt>
                <c:pt idx="1149">
                  <c:v>1300</c:v>
                </c:pt>
                <c:pt idx="1150">
                  <c:v>1302</c:v>
                </c:pt>
                <c:pt idx="1151">
                  <c:v>1304</c:v>
                </c:pt>
                <c:pt idx="1152">
                  <c:v>1306</c:v>
                </c:pt>
                <c:pt idx="1153">
                  <c:v>1308</c:v>
                </c:pt>
                <c:pt idx="1154">
                  <c:v>1310</c:v>
                </c:pt>
                <c:pt idx="1155">
                  <c:v>1312</c:v>
                </c:pt>
                <c:pt idx="1156">
                  <c:v>1314</c:v>
                </c:pt>
                <c:pt idx="1157">
                  <c:v>1316</c:v>
                </c:pt>
                <c:pt idx="1158">
                  <c:v>1318</c:v>
                </c:pt>
                <c:pt idx="1159">
                  <c:v>1320</c:v>
                </c:pt>
                <c:pt idx="1160">
                  <c:v>1322</c:v>
                </c:pt>
                <c:pt idx="1161">
                  <c:v>1324</c:v>
                </c:pt>
                <c:pt idx="1162">
                  <c:v>1326</c:v>
                </c:pt>
                <c:pt idx="1163">
                  <c:v>1328</c:v>
                </c:pt>
                <c:pt idx="1164">
                  <c:v>1330</c:v>
                </c:pt>
                <c:pt idx="1165">
                  <c:v>1332</c:v>
                </c:pt>
                <c:pt idx="1166">
                  <c:v>1334</c:v>
                </c:pt>
                <c:pt idx="1167">
                  <c:v>1336</c:v>
                </c:pt>
                <c:pt idx="1168">
                  <c:v>1338</c:v>
                </c:pt>
                <c:pt idx="1169">
                  <c:v>1340</c:v>
                </c:pt>
                <c:pt idx="1170">
                  <c:v>1342</c:v>
                </c:pt>
                <c:pt idx="1171">
                  <c:v>1344</c:v>
                </c:pt>
                <c:pt idx="1172">
                  <c:v>1346</c:v>
                </c:pt>
                <c:pt idx="1173">
                  <c:v>1348</c:v>
                </c:pt>
                <c:pt idx="1174">
                  <c:v>1350</c:v>
                </c:pt>
                <c:pt idx="1175">
                  <c:v>1352</c:v>
                </c:pt>
                <c:pt idx="1176">
                  <c:v>1354</c:v>
                </c:pt>
                <c:pt idx="1177">
                  <c:v>1356</c:v>
                </c:pt>
                <c:pt idx="1178">
                  <c:v>1358</c:v>
                </c:pt>
                <c:pt idx="1179">
                  <c:v>1360</c:v>
                </c:pt>
                <c:pt idx="1180">
                  <c:v>1362</c:v>
                </c:pt>
                <c:pt idx="1181">
                  <c:v>1364</c:v>
                </c:pt>
                <c:pt idx="1182">
                  <c:v>1366</c:v>
                </c:pt>
                <c:pt idx="1183">
                  <c:v>1368</c:v>
                </c:pt>
                <c:pt idx="1184">
                  <c:v>1370</c:v>
                </c:pt>
                <c:pt idx="1185">
                  <c:v>1372</c:v>
                </c:pt>
                <c:pt idx="1186">
                  <c:v>1374</c:v>
                </c:pt>
                <c:pt idx="1187">
                  <c:v>1376</c:v>
                </c:pt>
                <c:pt idx="1188">
                  <c:v>1378</c:v>
                </c:pt>
                <c:pt idx="1189">
                  <c:v>1380</c:v>
                </c:pt>
                <c:pt idx="1190">
                  <c:v>1382</c:v>
                </c:pt>
                <c:pt idx="1191">
                  <c:v>1384</c:v>
                </c:pt>
                <c:pt idx="1192">
                  <c:v>1386</c:v>
                </c:pt>
                <c:pt idx="1193">
                  <c:v>1388</c:v>
                </c:pt>
                <c:pt idx="1194">
                  <c:v>1390</c:v>
                </c:pt>
                <c:pt idx="1195">
                  <c:v>1392</c:v>
                </c:pt>
                <c:pt idx="1196">
                  <c:v>1394</c:v>
                </c:pt>
                <c:pt idx="1197">
                  <c:v>1396</c:v>
                </c:pt>
                <c:pt idx="1198">
                  <c:v>1398</c:v>
                </c:pt>
                <c:pt idx="1199">
                  <c:v>1400</c:v>
                </c:pt>
                <c:pt idx="1200">
                  <c:v>1402</c:v>
                </c:pt>
                <c:pt idx="1201">
                  <c:v>1404</c:v>
                </c:pt>
                <c:pt idx="1202">
                  <c:v>1406</c:v>
                </c:pt>
                <c:pt idx="1203">
                  <c:v>1408</c:v>
                </c:pt>
                <c:pt idx="1204">
                  <c:v>1410</c:v>
                </c:pt>
                <c:pt idx="1205">
                  <c:v>1412</c:v>
                </c:pt>
                <c:pt idx="1206">
                  <c:v>1414</c:v>
                </c:pt>
                <c:pt idx="1207">
                  <c:v>1416</c:v>
                </c:pt>
                <c:pt idx="1208">
                  <c:v>1418</c:v>
                </c:pt>
                <c:pt idx="1209">
                  <c:v>1420</c:v>
                </c:pt>
                <c:pt idx="1210">
                  <c:v>1422</c:v>
                </c:pt>
                <c:pt idx="1211">
                  <c:v>1424</c:v>
                </c:pt>
                <c:pt idx="1212">
                  <c:v>1426</c:v>
                </c:pt>
                <c:pt idx="1213">
                  <c:v>1428</c:v>
                </c:pt>
                <c:pt idx="1214">
                  <c:v>1430</c:v>
                </c:pt>
                <c:pt idx="1215">
                  <c:v>1432</c:v>
                </c:pt>
                <c:pt idx="1216">
                  <c:v>1434</c:v>
                </c:pt>
                <c:pt idx="1217">
                  <c:v>1436</c:v>
                </c:pt>
                <c:pt idx="1218">
                  <c:v>1438</c:v>
                </c:pt>
                <c:pt idx="1219">
                  <c:v>1440</c:v>
                </c:pt>
                <c:pt idx="1220">
                  <c:v>1442</c:v>
                </c:pt>
                <c:pt idx="1221">
                  <c:v>1444</c:v>
                </c:pt>
                <c:pt idx="1222">
                  <c:v>1446</c:v>
                </c:pt>
                <c:pt idx="1223">
                  <c:v>1448</c:v>
                </c:pt>
                <c:pt idx="1224">
                  <c:v>1450</c:v>
                </c:pt>
                <c:pt idx="1225">
                  <c:v>1452</c:v>
                </c:pt>
                <c:pt idx="1226">
                  <c:v>1454</c:v>
                </c:pt>
                <c:pt idx="1227">
                  <c:v>1456</c:v>
                </c:pt>
                <c:pt idx="1228">
                  <c:v>1458</c:v>
                </c:pt>
                <c:pt idx="1229">
                  <c:v>1460</c:v>
                </c:pt>
                <c:pt idx="1230">
                  <c:v>1462</c:v>
                </c:pt>
                <c:pt idx="1231">
                  <c:v>1464</c:v>
                </c:pt>
                <c:pt idx="1232">
                  <c:v>1466</c:v>
                </c:pt>
                <c:pt idx="1233">
                  <c:v>1468</c:v>
                </c:pt>
                <c:pt idx="1234">
                  <c:v>1470</c:v>
                </c:pt>
                <c:pt idx="1235">
                  <c:v>1472</c:v>
                </c:pt>
                <c:pt idx="1236">
                  <c:v>1474</c:v>
                </c:pt>
                <c:pt idx="1237">
                  <c:v>1476</c:v>
                </c:pt>
                <c:pt idx="1238">
                  <c:v>1478</c:v>
                </c:pt>
                <c:pt idx="1239">
                  <c:v>1480</c:v>
                </c:pt>
                <c:pt idx="1240">
                  <c:v>1482</c:v>
                </c:pt>
                <c:pt idx="1241">
                  <c:v>1484</c:v>
                </c:pt>
                <c:pt idx="1242">
                  <c:v>1486</c:v>
                </c:pt>
                <c:pt idx="1243">
                  <c:v>1488</c:v>
                </c:pt>
                <c:pt idx="1244">
                  <c:v>1490</c:v>
                </c:pt>
                <c:pt idx="1245">
                  <c:v>1492</c:v>
                </c:pt>
                <c:pt idx="1246">
                  <c:v>1494</c:v>
                </c:pt>
                <c:pt idx="1247">
                  <c:v>1496</c:v>
                </c:pt>
                <c:pt idx="1248">
                  <c:v>1498</c:v>
                </c:pt>
                <c:pt idx="1249">
                  <c:v>1500</c:v>
                </c:pt>
                <c:pt idx="1250">
                  <c:v>1502</c:v>
                </c:pt>
                <c:pt idx="1251">
                  <c:v>1504</c:v>
                </c:pt>
                <c:pt idx="1252">
                  <c:v>1506</c:v>
                </c:pt>
                <c:pt idx="1253">
                  <c:v>1508</c:v>
                </c:pt>
                <c:pt idx="1254">
                  <c:v>1510</c:v>
                </c:pt>
                <c:pt idx="1255">
                  <c:v>1512</c:v>
                </c:pt>
                <c:pt idx="1256">
                  <c:v>1514</c:v>
                </c:pt>
                <c:pt idx="1257">
                  <c:v>1516</c:v>
                </c:pt>
                <c:pt idx="1258">
                  <c:v>1518</c:v>
                </c:pt>
                <c:pt idx="1259">
                  <c:v>1520</c:v>
                </c:pt>
                <c:pt idx="1260">
                  <c:v>1522</c:v>
                </c:pt>
                <c:pt idx="1261">
                  <c:v>1524</c:v>
                </c:pt>
                <c:pt idx="1262">
                  <c:v>1526</c:v>
                </c:pt>
                <c:pt idx="1263">
                  <c:v>1528</c:v>
                </c:pt>
                <c:pt idx="1264">
                  <c:v>1530</c:v>
                </c:pt>
                <c:pt idx="1265">
                  <c:v>1532</c:v>
                </c:pt>
                <c:pt idx="1266">
                  <c:v>1534</c:v>
                </c:pt>
                <c:pt idx="1267">
                  <c:v>1536</c:v>
                </c:pt>
                <c:pt idx="1268">
                  <c:v>1538</c:v>
                </c:pt>
                <c:pt idx="1269">
                  <c:v>1540</c:v>
                </c:pt>
                <c:pt idx="1270">
                  <c:v>1542</c:v>
                </c:pt>
                <c:pt idx="1271">
                  <c:v>1544</c:v>
                </c:pt>
                <c:pt idx="1272">
                  <c:v>1546</c:v>
                </c:pt>
                <c:pt idx="1273">
                  <c:v>1548</c:v>
                </c:pt>
                <c:pt idx="1274">
                  <c:v>1550</c:v>
                </c:pt>
                <c:pt idx="1275">
                  <c:v>1552</c:v>
                </c:pt>
                <c:pt idx="1276">
                  <c:v>1554</c:v>
                </c:pt>
                <c:pt idx="1277">
                  <c:v>1556</c:v>
                </c:pt>
                <c:pt idx="1278">
                  <c:v>1558</c:v>
                </c:pt>
                <c:pt idx="1279">
                  <c:v>1560</c:v>
                </c:pt>
                <c:pt idx="1280">
                  <c:v>1562</c:v>
                </c:pt>
                <c:pt idx="1281">
                  <c:v>1564</c:v>
                </c:pt>
                <c:pt idx="1282">
                  <c:v>1566</c:v>
                </c:pt>
                <c:pt idx="1283">
                  <c:v>1568</c:v>
                </c:pt>
                <c:pt idx="1284">
                  <c:v>1570</c:v>
                </c:pt>
                <c:pt idx="1285">
                  <c:v>1572</c:v>
                </c:pt>
                <c:pt idx="1286">
                  <c:v>1574</c:v>
                </c:pt>
                <c:pt idx="1287">
                  <c:v>1576</c:v>
                </c:pt>
                <c:pt idx="1288">
                  <c:v>1578</c:v>
                </c:pt>
                <c:pt idx="1289">
                  <c:v>1580</c:v>
                </c:pt>
                <c:pt idx="1290">
                  <c:v>1582</c:v>
                </c:pt>
                <c:pt idx="1291">
                  <c:v>1584</c:v>
                </c:pt>
                <c:pt idx="1292">
                  <c:v>1586</c:v>
                </c:pt>
                <c:pt idx="1293">
                  <c:v>1588</c:v>
                </c:pt>
                <c:pt idx="1294">
                  <c:v>1590</c:v>
                </c:pt>
                <c:pt idx="1295">
                  <c:v>1592</c:v>
                </c:pt>
                <c:pt idx="1296">
                  <c:v>1594</c:v>
                </c:pt>
                <c:pt idx="1297">
                  <c:v>1596</c:v>
                </c:pt>
                <c:pt idx="1298">
                  <c:v>1598</c:v>
                </c:pt>
                <c:pt idx="1299">
                  <c:v>1600</c:v>
                </c:pt>
                <c:pt idx="1300">
                  <c:v>1602</c:v>
                </c:pt>
                <c:pt idx="1301">
                  <c:v>1604</c:v>
                </c:pt>
                <c:pt idx="1302">
                  <c:v>1606</c:v>
                </c:pt>
                <c:pt idx="1303">
                  <c:v>1608</c:v>
                </c:pt>
                <c:pt idx="1304">
                  <c:v>1610</c:v>
                </c:pt>
                <c:pt idx="1305">
                  <c:v>1612</c:v>
                </c:pt>
                <c:pt idx="1306">
                  <c:v>1614</c:v>
                </c:pt>
                <c:pt idx="1307">
                  <c:v>1616</c:v>
                </c:pt>
                <c:pt idx="1308">
                  <c:v>1618</c:v>
                </c:pt>
                <c:pt idx="1309">
                  <c:v>1620</c:v>
                </c:pt>
                <c:pt idx="1310">
                  <c:v>1622</c:v>
                </c:pt>
                <c:pt idx="1311">
                  <c:v>1624</c:v>
                </c:pt>
                <c:pt idx="1312">
                  <c:v>1626</c:v>
                </c:pt>
                <c:pt idx="1313">
                  <c:v>1628</c:v>
                </c:pt>
                <c:pt idx="1314">
                  <c:v>1630</c:v>
                </c:pt>
                <c:pt idx="1315">
                  <c:v>1632</c:v>
                </c:pt>
                <c:pt idx="1316">
                  <c:v>1634</c:v>
                </c:pt>
                <c:pt idx="1317">
                  <c:v>1636</c:v>
                </c:pt>
                <c:pt idx="1318">
                  <c:v>1638</c:v>
                </c:pt>
                <c:pt idx="1319">
                  <c:v>1640</c:v>
                </c:pt>
                <c:pt idx="1320">
                  <c:v>1642</c:v>
                </c:pt>
                <c:pt idx="1321">
                  <c:v>1644</c:v>
                </c:pt>
                <c:pt idx="1322">
                  <c:v>1646</c:v>
                </c:pt>
                <c:pt idx="1323">
                  <c:v>1648</c:v>
                </c:pt>
                <c:pt idx="1324">
                  <c:v>1650</c:v>
                </c:pt>
                <c:pt idx="1325">
                  <c:v>1652</c:v>
                </c:pt>
                <c:pt idx="1326">
                  <c:v>1654</c:v>
                </c:pt>
                <c:pt idx="1327">
                  <c:v>1656</c:v>
                </c:pt>
                <c:pt idx="1328">
                  <c:v>1658</c:v>
                </c:pt>
                <c:pt idx="1329">
                  <c:v>1660</c:v>
                </c:pt>
                <c:pt idx="1330">
                  <c:v>1662</c:v>
                </c:pt>
                <c:pt idx="1331">
                  <c:v>1664</c:v>
                </c:pt>
                <c:pt idx="1332">
                  <c:v>1666</c:v>
                </c:pt>
                <c:pt idx="1333">
                  <c:v>1668</c:v>
                </c:pt>
                <c:pt idx="1334">
                  <c:v>1670</c:v>
                </c:pt>
                <c:pt idx="1335">
                  <c:v>1672</c:v>
                </c:pt>
                <c:pt idx="1336">
                  <c:v>1674</c:v>
                </c:pt>
                <c:pt idx="1337">
                  <c:v>1676</c:v>
                </c:pt>
                <c:pt idx="1338">
                  <c:v>1678</c:v>
                </c:pt>
                <c:pt idx="1339">
                  <c:v>1680</c:v>
                </c:pt>
                <c:pt idx="1340">
                  <c:v>1682</c:v>
                </c:pt>
                <c:pt idx="1341">
                  <c:v>1684</c:v>
                </c:pt>
                <c:pt idx="1342">
                  <c:v>1686</c:v>
                </c:pt>
                <c:pt idx="1343">
                  <c:v>1688</c:v>
                </c:pt>
                <c:pt idx="1344">
                  <c:v>1690</c:v>
                </c:pt>
                <c:pt idx="1345">
                  <c:v>1692</c:v>
                </c:pt>
                <c:pt idx="1346">
                  <c:v>1694</c:v>
                </c:pt>
                <c:pt idx="1347">
                  <c:v>1696</c:v>
                </c:pt>
                <c:pt idx="1348">
                  <c:v>1698</c:v>
                </c:pt>
                <c:pt idx="1349">
                  <c:v>1700</c:v>
                </c:pt>
                <c:pt idx="1350">
                  <c:v>1702</c:v>
                </c:pt>
                <c:pt idx="1351">
                  <c:v>1704</c:v>
                </c:pt>
                <c:pt idx="1352">
                  <c:v>1706</c:v>
                </c:pt>
                <c:pt idx="1353">
                  <c:v>1708</c:v>
                </c:pt>
                <c:pt idx="1354">
                  <c:v>1710</c:v>
                </c:pt>
                <c:pt idx="1355">
                  <c:v>1712</c:v>
                </c:pt>
                <c:pt idx="1356">
                  <c:v>1714</c:v>
                </c:pt>
                <c:pt idx="1357">
                  <c:v>1716</c:v>
                </c:pt>
                <c:pt idx="1358">
                  <c:v>1718</c:v>
                </c:pt>
                <c:pt idx="1359">
                  <c:v>1720</c:v>
                </c:pt>
                <c:pt idx="1360">
                  <c:v>1722</c:v>
                </c:pt>
                <c:pt idx="1361">
                  <c:v>1724</c:v>
                </c:pt>
                <c:pt idx="1362">
                  <c:v>1726</c:v>
                </c:pt>
                <c:pt idx="1363">
                  <c:v>1728</c:v>
                </c:pt>
                <c:pt idx="1364">
                  <c:v>1730</c:v>
                </c:pt>
                <c:pt idx="1365">
                  <c:v>1732</c:v>
                </c:pt>
                <c:pt idx="1366">
                  <c:v>1734</c:v>
                </c:pt>
                <c:pt idx="1367">
                  <c:v>1736</c:v>
                </c:pt>
                <c:pt idx="1368">
                  <c:v>1738</c:v>
                </c:pt>
                <c:pt idx="1369">
                  <c:v>1740</c:v>
                </c:pt>
                <c:pt idx="1370">
                  <c:v>1742</c:v>
                </c:pt>
                <c:pt idx="1371">
                  <c:v>1744</c:v>
                </c:pt>
                <c:pt idx="1372">
                  <c:v>1746</c:v>
                </c:pt>
                <c:pt idx="1373">
                  <c:v>1748</c:v>
                </c:pt>
                <c:pt idx="1374">
                  <c:v>1750</c:v>
                </c:pt>
                <c:pt idx="1375">
                  <c:v>1752</c:v>
                </c:pt>
                <c:pt idx="1376">
                  <c:v>1754</c:v>
                </c:pt>
                <c:pt idx="1377">
                  <c:v>1756</c:v>
                </c:pt>
                <c:pt idx="1378">
                  <c:v>1758</c:v>
                </c:pt>
                <c:pt idx="1379">
                  <c:v>1760</c:v>
                </c:pt>
                <c:pt idx="1380">
                  <c:v>1762</c:v>
                </c:pt>
                <c:pt idx="1381">
                  <c:v>1764</c:v>
                </c:pt>
                <c:pt idx="1382">
                  <c:v>1766</c:v>
                </c:pt>
                <c:pt idx="1383">
                  <c:v>1768</c:v>
                </c:pt>
                <c:pt idx="1384">
                  <c:v>1770</c:v>
                </c:pt>
                <c:pt idx="1385">
                  <c:v>1772</c:v>
                </c:pt>
                <c:pt idx="1386">
                  <c:v>1774</c:v>
                </c:pt>
                <c:pt idx="1387">
                  <c:v>1776</c:v>
                </c:pt>
                <c:pt idx="1388">
                  <c:v>1778</c:v>
                </c:pt>
                <c:pt idx="1389">
                  <c:v>1780</c:v>
                </c:pt>
                <c:pt idx="1390">
                  <c:v>1782</c:v>
                </c:pt>
                <c:pt idx="1391">
                  <c:v>1784</c:v>
                </c:pt>
                <c:pt idx="1392">
                  <c:v>1786</c:v>
                </c:pt>
                <c:pt idx="1393">
                  <c:v>1788</c:v>
                </c:pt>
                <c:pt idx="1394">
                  <c:v>1790</c:v>
                </c:pt>
                <c:pt idx="1395">
                  <c:v>1792</c:v>
                </c:pt>
                <c:pt idx="1396">
                  <c:v>1794</c:v>
                </c:pt>
                <c:pt idx="1397">
                  <c:v>1796</c:v>
                </c:pt>
                <c:pt idx="1398">
                  <c:v>1798</c:v>
                </c:pt>
                <c:pt idx="1399">
                  <c:v>1800</c:v>
                </c:pt>
                <c:pt idx="1400">
                  <c:v>1802</c:v>
                </c:pt>
                <c:pt idx="1401">
                  <c:v>1804</c:v>
                </c:pt>
                <c:pt idx="1402">
                  <c:v>1806</c:v>
                </c:pt>
                <c:pt idx="1403">
                  <c:v>1808</c:v>
                </c:pt>
                <c:pt idx="1404">
                  <c:v>1810</c:v>
                </c:pt>
                <c:pt idx="1405">
                  <c:v>1812</c:v>
                </c:pt>
                <c:pt idx="1406">
                  <c:v>1814</c:v>
                </c:pt>
                <c:pt idx="1407">
                  <c:v>1816</c:v>
                </c:pt>
                <c:pt idx="1408">
                  <c:v>1818</c:v>
                </c:pt>
                <c:pt idx="1409">
                  <c:v>1820</c:v>
                </c:pt>
                <c:pt idx="1410">
                  <c:v>1822</c:v>
                </c:pt>
                <c:pt idx="1411">
                  <c:v>1824</c:v>
                </c:pt>
                <c:pt idx="1412">
                  <c:v>1826</c:v>
                </c:pt>
                <c:pt idx="1413">
                  <c:v>1828</c:v>
                </c:pt>
                <c:pt idx="1414">
                  <c:v>1830</c:v>
                </c:pt>
                <c:pt idx="1415">
                  <c:v>1832</c:v>
                </c:pt>
                <c:pt idx="1416">
                  <c:v>1834</c:v>
                </c:pt>
                <c:pt idx="1417">
                  <c:v>1836</c:v>
                </c:pt>
                <c:pt idx="1418">
                  <c:v>1838</c:v>
                </c:pt>
                <c:pt idx="1419">
                  <c:v>1840</c:v>
                </c:pt>
                <c:pt idx="1420">
                  <c:v>1842</c:v>
                </c:pt>
                <c:pt idx="1421">
                  <c:v>1844</c:v>
                </c:pt>
                <c:pt idx="1422">
                  <c:v>1846</c:v>
                </c:pt>
                <c:pt idx="1423">
                  <c:v>1848</c:v>
                </c:pt>
                <c:pt idx="1424">
                  <c:v>1850</c:v>
                </c:pt>
                <c:pt idx="1425">
                  <c:v>1852</c:v>
                </c:pt>
                <c:pt idx="1426">
                  <c:v>1854</c:v>
                </c:pt>
                <c:pt idx="1427">
                  <c:v>1856</c:v>
                </c:pt>
                <c:pt idx="1428">
                  <c:v>1858</c:v>
                </c:pt>
                <c:pt idx="1429">
                  <c:v>1860</c:v>
                </c:pt>
                <c:pt idx="1430">
                  <c:v>1862</c:v>
                </c:pt>
                <c:pt idx="1431">
                  <c:v>1864</c:v>
                </c:pt>
                <c:pt idx="1432">
                  <c:v>1866</c:v>
                </c:pt>
                <c:pt idx="1433">
                  <c:v>1868</c:v>
                </c:pt>
                <c:pt idx="1434">
                  <c:v>1870</c:v>
                </c:pt>
                <c:pt idx="1435">
                  <c:v>1872</c:v>
                </c:pt>
                <c:pt idx="1436">
                  <c:v>1874</c:v>
                </c:pt>
                <c:pt idx="1437">
                  <c:v>1876</c:v>
                </c:pt>
                <c:pt idx="1438">
                  <c:v>1878</c:v>
                </c:pt>
                <c:pt idx="1439">
                  <c:v>1880</c:v>
                </c:pt>
                <c:pt idx="1440">
                  <c:v>1882</c:v>
                </c:pt>
                <c:pt idx="1441">
                  <c:v>1884</c:v>
                </c:pt>
                <c:pt idx="1442">
                  <c:v>1886</c:v>
                </c:pt>
                <c:pt idx="1443">
                  <c:v>1888</c:v>
                </c:pt>
                <c:pt idx="1444">
                  <c:v>1890</c:v>
                </c:pt>
                <c:pt idx="1445">
                  <c:v>1892</c:v>
                </c:pt>
                <c:pt idx="1446">
                  <c:v>1894</c:v>
                </c:pt>
                <c:pt idx="1447">
                  <c:v>1896</c:v>
                </c:pt>
                <c:pt idx="1448">
                  <c:v>1898</c:v>
                </c:pt>
                <c:pt idx="1449">
                  <c:v>1900</c:v>
                </c:pt>
                <c:pt idx="1450">
                  <c:v>1902</c:v>
                </c:pt>
                <c:pt idx="1451">
                  <c:v>1904</c:v>
                </c:pt>
                <c:pt idx="1452">
                  <c:v>1906</c:v>
                </c:pt>
                <c:pt idx="1453">
                  <c:v>1908</c:v>
                </c:pt>
                <c:pt idx="1454">
                  <c:v>1910</c:v>
                </c:pt>
                <c:pt idx="1455">
                  <c:v>1912</c:v>
                </c:pt>
                <c:pt idx="1456">
                  <c:v>1914</c:v>
                </c:pt>
                <c:pt idx="1457">
                  <c:v>1916</c:v>
                </c:pt>
                <c:pt idx="1458">
                  <c:v>1918</c:v>
                </c:pt>
                <c:pt idx="1459">
                  <c:v>1920</c:v>
                </c:pt>
                <c:pt idx="1460">
                  <c:v>1922</c:v>
                </c:pt>
                <c:pt idx="1461">
                  <c:v>1924</c:v>
                </c:pt>
                <c:pt idx="1462">
                  <c:v>1926</c:v>
                </c:pt>
                <c:pt idx="1463">
                  <c:v>1928</c:v>
                </c:pt>
                <c:pt idx="1464">
                  <c:v>1930</c:v>
                </c:pt>
                <c:pt idx="1465">
                  <c:v>1932</c:v>
                </c:pt>
                <c:pt idx="1466">
                  <c:v>1934</c:v>
                </c:pt>
                <c:pt idx="1467">
                  <c:v>1936</c:v>
                </c:pt>
                <c:pt idx="1468">
                  <c:v>1938</c:v>
                </c:pt>
                <c:pt idx="1469">
                  <c:v>1940</c:v>
                </c:pt>
                <c:pt idx="1470">
                  <c:v>1942</c:v>
                </c:pt>
                <c:pt idx="1471">
                  <c:v>1944</c:v>
                </c:pt>
                <c:pt idx="1472">
                  <c:v>1946</c:v>
                </c:pt>
                <c:pt idx="1473">
                  <c:v>1948</c:v>
                </c:pt>
                <c:pt idx="1474">
                  <c:v>1950</c:v>
                </c:pt>
                <c:pt idx="1475">
                  <c:v>1952</c:v>
                </c:pt>
                <c:pt idx="1476">
                  <c:v>1954</c:v>
                </c:pt>
                <c:pt idx="1477">
                  <c:v>1956</c:v>
                </c:pt>
                <c:pt idx="1478">
                  <c:v>1958</c:v>
                </c:pt>
                <c:pt idx="1479">
                  <c:v>1960</c:v>
                </c:pt>
                <c:pt idx="1480">
                  <c:v>1962</c:v>
                </c:pt>
                <c:pt idx="1481">
                  <c:v>1964</c:v>
                </c:pt>
                <c:pt idx="1482">
                  <c:v>1966</c:v>
                </c:pt>
                <c:pt idx="1483">
                  <c:v>1968</c:v>
                </c:pt>
                <c:pt idx="1484">
                  <c:v>1970</c:v>
                </c:pt>
                <c:pt idx="1485">
                  <c:v>1972</c:v>
                </c:pt>
                <c:pt idx="1486">
                  <c:v>1974</c:v>
                </c:pt>
                <c:pt idx="1487">
                  <c:v>1976</c:v>
                </c:pt>
                <c:pt idx="1488">
                  <c:v>1978</c:v>
                </c:pt>
                <c:pt idx="1489">
                  <c:v>1980</c:v>
                </c:pt>
                <c:pt idx="1490">
                  <c:v>1982</c:v>
                </c:pt>
                <c:pt idx="1491">
                  <c:v>1984</c:v>
                </c:pt>
                <c:pt idx="1492">
                  <c:v>1986</c:v>
                </c:pt>
                <c:pt idx="1493">
                  <c:v>1988</c:v>
                </c:pt>
                <c:pt idx="1494">
                  <c:v>1990</c:v>
                </c:pt>
                <c:pt idx="1495">
                  <c:v>1992</c:v>
                </c:pt>
                <c:pt idx="1496">
                  <c:v>1994</c:v>
                </c:pt>
                <c:pt idx="1497">
                  <c:v>1996</c:v>
                </c:pt>
                <c:pt idx="1498">
                  <c:v>1998</c:v>
                </c:pt>
                <c:pt idx="1499">
                  <c:v>2000</c:v>
                </c:pt>
                <c:pt idx="1500">
                  <c:v>2002</c:v>
                </c:pt>
                <c:pt idx="1501">
                  <c:v>2004</c:v>
                </c:pt>
                <c:pt idx="1502">
                  <c:v>2006</c:v>
                </c:pt>
                <c:pt idx="1503">
                  <c:v>2008</c:v>
                </c:pt>
                <c:pt idx="1504">
                  <c:v>2010</c:v>
                </c:pt>
                <c:pt idx="1505">
                  <c:v>2012</c:v>
                </c:pt>
                <c:pt idx="1506">
                  <c:v>2014</c:v>
                </c:pt>
                <c:pt idx="1507">
                  <c:v>2016</c:v>
                </c:pt>
                <c:pt idx="1508">
                  <c:v>2018</c:v>
                </c:pt>
                <c:pt idx="1509">
                  <c:v>2020</c:v>
                </c:pt>
                <c:pt idx="1510">
                  <c:v>2022</c:v>
                </c:pt>
                <c:pt idx="1511">
                  <c:v>2024</c:v>
                </c:pt>
                <c:pt idx="1512">
                  <c:v>2026</c:v>
                </c:pt>
                <c:pt idx="1513">
                  <c:v>2028</c:v>
                </c:pt>
                <c:pt idx="1514">
                  <c:v>2030</c:v>
                </c:pt>
                <c:pt idx="1515">
                  <c:v>2032</c:v>
                </c:pt>
                <c:pt idx="1516">
                  <c:v>2034</c:v>
                </c:pt>
                <c:pt idx="1517">
                  <c:v>2036</c:v>
                </c:pt>
                <c:pt idx="1518">
                  <c:v>2038</c:v>
                </c:pt>
                <c:pt idx="1519">
                  <c:v>2040</c:v>
                </c:pt>
                <c:pt idx="1520">
                  <c:v>2042</c:v>
                </c:pt>
                <c:pt idx="1521">
                  <c:v>2044</c:v>
                </c:pt>
                <c:pt idx="1522">
                  <c:v>2046</c:v>
                </c:pt>
                <c:pt idx="1523">
                  <c:v>2048</c:v>
                </c:pt>
                <c:pt idx="1524">
                  <c:v>2050</c:v>
                </c:pt>
                <c:pt idx="1525">
                  <c:v>2052</c:v>
                </c:pt>
                <c:pt idx="1526">
                  <c:v>2054</c:v>
                </c:pt>
                <c:pt idx="1527">
                  <c:v>2056</c:v>
                </c:pt>
                <c:pt idx="1528">
                  <c:v>2058</c:v>
                </c:pt>
                <c:pt idx="1529">
                  <c:v>2060</c:v>
                </c:pt>
                <c:pt idx="1530">
                  <c:v>2062</c:v>
                </c:pt>
                <c:pt idx="1531">
                  <c:v>2064</c:v>
                </c:pt>
                <c:pt idx="1532">
                  <c:v>2066</c:v>
                </c:pt>
                <c:pt idx="1533">
                  <c:v>2068</c:v>
                </c:pt>
                <c:pt idx="1534">
                  <c:v>2070</c:v>
                </c:pt>
                <c:pt idx="1535">
                  <c:v>2072</c:v>
                </c:pt>
                <c:pt idx="1536">
                  <c:v>2074</c:v>
                </c:pt>
                <c:pt idx="1537">
                  <c:v>2076</c:v>
                </c:pt>
                <c:pt idx="1538">
                  <c:v>2078</c:v>
                </c:pt>
                <c:pt idx="1539">
                  <c:v>2080</c:v>
                </c:pt>
                <c:pt idx="1540">
                  <c:v>2082</c:v>
                </c:pt>
                <c:pt idx="1541">
                  <c:v>2084</c:v>
                </c:pt>
                <c:pt idx="1542">
                  <c:v>2086</c:v>
                </c:pt>
                <c:pt idx="1543">
                  <c:v>2088</c:v>
                </c:pt>
                <c:pt idx="1544">
                  <c:v>2090</c:v>
                </c:pt>
                <c:pt idx="1545">
                  <c:v>2092</c:v>
                </c:pt>
                <c:pt idx="1546">
                  <c:v>2094</c:v>
                </c:pt>
                <c:pt idx="1547">
                  <c:v>2096</c:v>
                </c:pt>
                <c:pt idx="1548">
                  <c:v>2098</c:v>
                </c:pt>
                <c:pt idx="1549">
                  <c:v>2100</c:v>
                </c:pt>
                <c:pt idx="1550">
                  <c:v>2102</c:v>
                </c:pt>
                <c:pt idx="1551">
                  <c:v>2104</c:v>
                </c:pt>
                <c:pt idx="1552">
                  <c:v>2106</c:v>
                </c:pt>
                <c:pt idx="1553">
                  <c:v>2108</c:v>
                </c:pt>
                <c:pt idx="1554">
                  <c:v>2110</c:v>
                </c:pt>
                <c:pt idx="1555">
                  <c:v>2112</c:v>
                </c:pt>
                <c:pt idx="1556">
                  <c:v>2114</c:v>
                </c:pt>
                <c:pt idx="1557">
                  <c:v>2116</c:v>
                </c:pt>
                <c:pt idx="1558">
                  <c:v>2118</c:v>
                </c:pt>
                <c:pt idx="1559">
                  <c:v>2120</c:v>
                </c:pt>
                <c:pt idx="1560">
                  <c:v>2122</c:v>
                </c:pt>
                <c:pt idx="1561">
                  <c:v>2124</c:v>
                </c:pt>
                <c:pt idx="1562">
                  <c:v>2126</c:v>
                </c:pt>
                <c:pt idx="1563">
                  <c:v>2128</c:v>
                </c:pt>
                <c:pt idx="1564">
                  <c:v>2130</c:v>
                </c:pt>
                <c:pt idx="1565">
                  <c:v>2132</c:v>
                </c:pt>
                <c:pt idx="1566">
                  <c:v>2134</c:v>
                </c:pt>
                <c:pt idx="1567">
                  <c:v>2136</c:v>
                </c:pt>
                <c:pt idx="1568">
                  <c:v>2138</c:v>
                </c:pt>
                <c:pt idx="1569">
                  <c:v>2140</c:v>
                </c:pt>
                <c:pt idx="1570">
                  <c:v>2142</c:v>
                </c:pt>
                <c:pt idx="1571">
                  <c:v>2144</c:v>
                </c:pt>
                <c:pt idx="1572">
                  <c:v>2146</c:v>
                </c:pt>
                <c:pt idx="1573">
                  <c:v>2148</c:v>
                </c:pt>
                <c:pt idx="1574">
                  <c:v>2150</c:v>
                </c:pt>
                <c:pt idx="1575">
                  <c:v>2152</c:v>
                </c:pt>
                <c:pt idx="1576">
                  <c:v>2154</c:v>
                </c:pt>
                <c:pt idx="1577">
                  <c:v>2156</c:v>
                </c:pt>
                <c:pt idx="1578">
                  <c:v>2158</c:v>
                </c:pt>
                <c:pt idx="1579">
                  <c:v>2160</c:v>
                </c:pt>
                <c:pt idx="1580">
                  <c:v>2162</c:v>
                </c:pt>
                <c:pt idx="1581">
                  <c:v>2164</c:v>
                </c:pt>
                <c:pt idx="1582">
                  <c:v>2166</c:v>
                </c:pt>
                <c:pt idx="1583">
                  <c:v>2168</c:v>
                </c:pt>
                <c:pt idx="1584">
                  <c:v>2170</c:v>
                </c:pt>
                <c:pt idx="1585">
                  <c:v>2172</c:v>
                </c:pt>
                <c:pt idx="1586">
                  <c:v>2174</c:v>
                </c:pt>
                <c:pt idx="1587">
                  <c:v>2176</c:v>
                </c:pt>
                <c:pt idx="1588">
                  <c:v>2178</c:v>
                </c:pt>
                <c:pt idx="1589">
                  <c:v>2180</c:v>
                </c:pt>
                <c:pt idx="1590">
                  <c:v>2182</c:v>
                </c:pt>
                <c:pt idx="1591">
                  <c:v>2184</c:v>
                </c:pt>
                <c:pt idx="1592">
                  <c:v>2186</c:v>
                </c:pt>
                <c:pt idx="1593">
                  <c:v>2188</c:v>
                </c:pt>
                <c:pt idx="1594">
                  <c:v>2190</c:v>
                </c:pt>
                <c:pt idx="1595">
                  <c:v>2192</c:v>
                </c:pt>
                <c:pt idx="1596">
                  <c:v>2194</c:v>
                </c:pt>
                <c:pt idx="1597">
                  <c:v>2196</c:v>
                </c:pt>
                <c:pt idx="1598">
                  <c:v>2198</c:v>
                </c:pt>
                <c:pt idx="1599">
                  <c:v>2200</c:v>
                </c:pt>
                <c:pt idx="1600">
                  <c:v>2202</c:v>
                </c:pt>
                <c:pt idx="1601">
                  <c:v>2204</c:v>
                </c:pt>
                <c:pt idx="1602">
                  <c:v>2206</c:v>
                </c:pt>
                <c:pt idx="1603">
                  <c:v>2208</c:v>
                </c:pt>
                <c:pt idx="1604">
                  <c:v>2210</c:v>
                </c:pt>
                <c:pt idx="1605">
                  <c:v>2212</c:v>
                </c:pt>
                <c:pt idx="1606">
                  <c:v>2214</c:v>
                </c:pt>
                <c:pt idx="1607">
                  <c:v>2216</c:v>
                </c:pt>
                <c:pt idx="1608">
                  <c:v>2218</c:v>
                </c:pt>
                <c:pt idx="1609">
                  <c:v>2220</c:v>
                </c:pt>
                <c:pt idx="1610">
                  <c:v>2222</c:v>
                </c:pt>
                <c:pt idx="1611">
                  <c:v>2224</c:v>
                </c:pt>
                <c:pt idx="1612">
                  <c:v>2226</c:v>
                </c:pt>
                <c:pt idx="1613">
                  <c:v>2228</c:v>
                </c:pt>
                <c:pt idx="1614">
                  <c:v>2230</c:v>
                </c:pt>
                <c:pt idx="1615">
                  <c:v>2232</c:v>
                </c:pt>
                <c:pt idx="1616">
                  <c:v>2234</c:v>
                </c:pt>
                <c:pt idx="1617">
                  <c:v>2236</c:v>
                </c:pt>
                <c:pt idx="1618">
                  <c:v>2238</c:v>
                </c:pt>
                <c:pt idx="1619">
                  <c:v>2240</c:v>
                </c:pt>
                <c:pt idx="1620">
                  <c:v>2242</c:v>
                </c:pt>
                <c:pt idx="1621">
                  <c:v>2244</c:v>
                </c:pt>
                <c:pt idx="1622">
                  <c:v>2246</c:v>
                </c:pt>
                <c:pt idx="1623">
                  <c:v>2248</c:v>
                </c:pt>
                <c:pt idx="1624">
                  <c:v>2250</c:v>
                </c:pt>
                <c:pt idx="1625">
                  <c:v>2252</c:v>
                </c:pt>
                <c:pt idx="1626">
                  <c:v>2254</c:v>
                </c:pt>
                <c:pt idx="1627">
                  <c:v>2256</c:v>
                </c:pt>
                <c:pt idx="1628">
                  <c:v>2258</c:v>
                </c:pt>
                <c:pt idx="1629">
                  <c:v>2260</c:v>
                </c:pt>
                <c:pt idx="1630">
                  <c:v>2262</c:v>
                </c:pt>
                <c:pt idx="1631">
                  <c:v>2264</c:v>
                </c:pt>
                <c:pt idx="1632">
                  <c:v>2266</c:v>
                </c:pt>
                <c:pt idx="1633">
                  <c:v>2268</c:v>
                </c:pt>
                <c:pt idx="1634">
                  <c:v>2270</c:v>
                </c:pt>
                <c:pt idx="1635">
                  <c:v>2272</c:v>
                </c:pt>
                <c:pt idx="1636">
                  <c:v>2274</c:v>
                </c:pt>
                <c:pt idx="1637">
                  <c:v>2276</c:v>
                </c:pt>
                <c:pt idx="1638">
                  <c:v>2278</c:v>
                </c:pt>
                <c:pt idx="1639">
                  <c:v>2280</c:v>
                </c:pt>
                <c:pt idx="1640">
                  <c:v>2282</c:v>
                </c:pt>
                <c:pt idx="1641">
                  <c:v>2284</c:v>
                </c:pt>
                <c:pt idx="1642">
                  <c:v>2286</c:v>
                </c:pt>
                <c:pt idx="1643">
                  <c:v>2288</c:v>
                </c:pt>
                <c:pt idx="1644">
                  <c:v>2290</c:v>
                </c:pt>
                <c:pt idx="1645">
                  <c:v>2292</c:v>
                </c:pt>
                <c:pt idx="1646">
                  <c:v>2294</c:v>
                </c:pt>
                <c:pt idx="1647">
                  <c:v>2296</c:v>
                </c:pt>
                <c:pt idx="1648">
                  <c:v>2298</c:v>
                </c:pt>
                <c:pt idx="1649">
                  <c:v>2300</c:v>
                </c:pt>
                <c:pt idx="1650">
                  <c:v>2302</c:v>
                </c:pt>
                <c:pt idx="1651">
                  <c:v>2304</c:v>
                </c:pt>
                <c:pt idx="1652">
                  <c:v>2306</c:v>
                </c:pt>
                <c:pt idx="1653">
                  <c:v>2308</c:v>
                </c:pt>
                <c:pt idx="1654">
                  <c:v>2310</c:v>
                </c:pt>
                <c:pt idx="1655">
                  <c:v>2312</c:v>
                </c:pt>
                <c:pt idx="1656">
                  <c:v>2314</c:v>
                </c:pt>
                <c:pt idx="1657">
                  <c:v>2316</c:v>
                </c:pt>
                <c:pt idx="1658">
                  <c:v>2318</c:v>
                </c:pt>
                <c:pt idx="1659">
                  <c:v>2320</c:v>
                </c:pt>
                <c:pt idx="1660">
                  <c:v>2322</c:v>
                </c:pt>
                <c:pt idx="1661">
                  <c:v>2324</c:v>
                </c:pt>
                <c:pt idx="1662">
                  <c:v>2326</c:v>
                </c:pt>
                <c:pt idx="1663">
                  <c:v>2328</c:v>
                </c:pt>
                <c:pt idx="1664">
                  <c:v>2330</c:v>
                </c:pt>
                <c:pt idx="1665">
                  <c:v>2332</c:v>
                </c:pt>
                <c:pt idx="1666">
                  <c:v>2334</c:v>
                </c:pt>
                <c:pt idx="1667">
                  <c:v>2336</c:v>
                </c:pt>
                <c:pt idx="1668">
                  <c:v>2338</c:v>
                </c:pt>
                <c:pt idx="1669">
                  <c:v>2340</c:v>
                </c:pt>
                <c:pt idx="1670">
                  <c:v>2342</c:v>
                </c:pt>
                <c:pt idx="1671">
                  <c:v>2344</c:v>
                </c:pt>
                <c:pt idx="1672">
                  <c:v>2346</c:v>
                </c:pt>
                <c:pt idx="1673">
                  <c:v>2348</c:v>
                </c:pt>
                <c:pt idx="1674">
                  <c:v>2350</c:v>
                </c:pt>
                <c:pt idx="1675">
                  <c:v>2352</c:v>
                </c:pt>
                <c:pt idx="1676">
                  <c:v>2354</c:v>
                </c:pt>
                <c:pt idx="1677">
                  <c:v>2356</c:v>
                </c:pt>
                <c:pt idx="1678">
                  <c:v>2358</c:v>
                </c:pt>
                <c:pt idx="1679">
                  <c:v>2360</c:v>
                </c:pt>
                <c:pt idx="1680">
                  <c:v>2362</c:v>
                </c:pt>
                <c:pt idx="1681">
                  <c:v>2364</c:v>
                </c:pt>
                <c:pt idx="1682">
                  <c:v>2366</c:v>
                </c:pt>
                <c:pt idx="1683">
                  <c:v>2368</c:v>
                </c:pt>
                <c:pt idx="1684">
                  <c:v>2370</c:v>
                </c:pt>
                <c:pt idx="1685">
                  <c:v>2372</c:v>
                </c:pt>
                <c:pt idx="1686">
                  <c:v>2374</c:v>
                </c:pt>
                <c:pt idx="1687">
                  <c:v>2376</c:v>
                </c:pt>
                <c:pt idx="1688">
                  <c:v>2378</c:v>
                </c:pt>
                <c:pt idx="1689">
                  <c:v>2380</c:v>
                </c:pt>
                <c:pt idx="1690">
                  <c:v>2382</c:v>
                </c:pt>
                <c:pt idx="1691">
                  <c:v>2384</c:v>
                </c:pt>
                <c:pt idx="1692">
                  <c:v>2386</c:v>
                </c:pt>
                <c:pt idx="1693">
                  <c:v>2388</c:v>
                </c:pt>
                <c:pt idx="1694">
                  <c:v>2390</c:v>
                </c:pt>
                <c:pt idx="1695">
                  <c:v>2392</c:v>
                </c:pt>
                <c:pt idx="1696">
                  <c:v>2394</c:v>
                </c:pt>
                <c:pt idx="1697">
                  <c:v>2396</c:v>
                </c:pt>
                <c:pt idx="1698">
                  <c:v>2398</c:v>
                </c:pt>
                <c:pt idx="1699">
                  <c:v>2400</c:v>
                </c:pt>
                <c:pt idx="1700">
                  <c:v>2402</c:v>
                </c:pt>
                <c:pt idx="1701">
                  <c:v>2404</c:v>
                </c:pt>
                <c:pt idx="1702">
                  <c:v>2406</c:v>
                </c:pt>
                <c:pt idx="1703">
                  <c:v>2408</c:v>
                </c:pt>
                <c:pt idx="1704">
                  <c:v>2410</c:v>
                </c:pt>
                <c:pt idx="1705">
                  <c:v>2412</c:v>
                </c:pt>
                <c:pt idx="1706">
                  <c:v>2414</c:v>
                </c:pt>
                <c:pt idx="1707">
                  <c:v>2416</c:v>
                </c:pt>
                <c:pt idx="1708">
                  <c:v>2418</c:v>
                </c:pt>
                <c:pt idx="1709">
                  <c:v>2420</c:v>
                </c:pt>
                <c:pt idx="1710">
                  <c:v>2422</c:v>
                </c:pt>
                <c:pt idx="1711">
                  <c:v>2424</c:v>
                </c:pt>
                <c:pt idx="1712">
                  <c:v>2426</c:v>
                </c:pt>
                <c:pt idx="1713">
                  <c:v>2428</c:v>
                </c:pt>
                <c:pt idx="1714">
                  <c:v>2430</c:v>
                </c:pt>
                <c:pt idx="1715">
                  <c:v>2432</c:v>
                </c:pt>
                <c:pt idx="1716">
                  <c:v>2434</c:v>
                </c:pt>
                <c:pt idx="1717">
                  <c:v>2436</c:v>
                </c:pt>
                <c:pt idx="1718">
                  <c:v>2438</c:v>
                </c:pt>
                <c:pt idx="1719">
                  <c:v>2440</c:v>
                </c:pt>
                <c:pt idx="1720">
                  <c:v>2442</c:v>
                </c:pt>
                <c:pt idx="1721">
                  <c:v>2444</c:v>
                </c:pt>
                <c:pt idx="1722">
                  <c:v>2446</c:v>
                </c:pt>
                <c:pt idx="1723">
                  <c:v>2448</c:v>
                </c:pt>
                <c:pt idx="1724">
                  <c:v>2450</c:v>
                </c:pt>
                <c:pt idx="1725">
                  <c:v>2452</c:v>
                </c:pt>
                <c:pt idx="1726">
                  <c:v>2454</c:v>
                </c:pt>
                <c:pt idx="1727">
                  <c:v>2456</c:v>
                </c:pt>
                <c:pt idx="1728">
                  <c:v>2458</c:v>
                </c:pt>
                <c:pt idx="1729">
                  <c:v>2460</c:v>
                </c:pt>
                <c:pt idx="1730">
                  <c:v>2462</c:v>
                </c:pt>
                <c:pt idx="1731">
                  <c:v>2464</c:v>
                </c:pt>
                <c:pt idx="1732">
                  <c:v>2466</c:v>
                </c:pt>
                <c:pt idx="1733">
                  <c:v>2468</c:v>
                </c:pt>
                <c:pt idx="1734">
                  <c:v>2470</c:v>
                </c:pt>
                <c:pt idx="1735">
                  <c:v>2472</c:v>
                </c:pt>
                <c:pt idx="1736">
                  <c:v>2474</c:v>
                </c:pt>
                <c:pt idx="1737">
                  <c:v>2476</c:v>
                </c:pt>
                <c:pt idx="1738">
                  <c:v>2478</c:v>
                </c:pt>
                <c:pt idx="1739">
                  <c:v>2480</c:v>
                </c:pt>
                <c:pt idx="1740">
                  <c:v>2482</c:v>
                </c:pt>
                <c:pt idx="1741">
                  <c:v>2484</c:v>
                </c:pt>
                <c:pt idx="1742">
                  <c:v>2486</c:v>
                </c:pt>
                <c:pt idx="1743">
                  <c:v>2488</c:v>
                </c:pt>
                <c:pt idx="1744">
                  <c:v>2490</c:v>
                </c:pt>
                <c:pt idx="1745">
                  <c:v>2492</c:v>
                </c:pt>
                <c:pt idx="1746">
                  <c:v>2494</c:v>
                </c:pt>
                <c:pt idx="1747">
                  <c:v>2496</c:v>
                </c:pt>
                <c:pt idx="1748">
                  <c:v>2498</c:v>
                </c:pt>
                <c:pt idx="1749">
                  <c:v>2500</c:v>
                </c:pt>
                <c:pt idx="1750">
                  <c:v>2502</c:v>
                </c:pt>
                <c:pt idx="1751">
                  <c:v>2504</c:v>
                </c:pt>
                <c:pt idx="1752">
                  <c:v>2506</c:v>
                </c:pt>
                <c:pt idx="1753">
                  <c:v>2508</c:v>
                </c:pt>
                <c:pt idx="1754">
                  <c:v>2510</c:v>
                </c:pt>
                <c:pt idx="1755">
                  <c:v>2512</c:v>
                </c:pt>
                <c:pt idx="1756">
                  <c:v>2514</c:v>
                </c:pt>
                <c:pt idx="1757">
                  <c:v>2516</c:v>
                </c:pt>
                <c:pt idx="1758">
                  <c:v>2518</c:v>
                </c:pt>
                <c:pt idx="1759">
                  <c:v>2520</c:v>
                </c:pt>
                <c:pt idx="1760">
                  <c:v>2522</c:v>
                </c:pt>
                <c:pt idx="1761">
                  <c:v>2524</c:v>
                </c:pt>
                <c:pt idx="1762">
                  <c:v>2526</c:v>
                </c:pt>
                <c:pt idx="1763">
                  <c:v>2528</c:v>
                </c:pt>
                <c:pt idx="1764">
                  <c:v>2530</c:v>
                </c:pt>
                <c:pt idx="1765">
                  <c:v>2532</c:v>
                </c:pt>
                <c:pt idx="1766">
                  <c:v>2534</c:v>
                </c:pt>
                <c:pt idx="1767">
                  <c:v>2536</c:v>
                </c:pt>
                <c:pt idx="1768">
                  <c:v>2538</c:v>
                </c:pt>
                <c:pt idx="1769">
                  <c:v>2540</c:v>
                </c:pt>
                <c:pt idx="1770">
                  <c:v>2542</c:v>
                </c:pt>
                <c:pt idx="1771">
                  <c:v>2544</c:v>
                </c:pt>
                <c:pt idx="1772">
                  <c:v>2546</c:v>
                </c:pt>
                <c:pt idx="1773">
                  <c:v>2548</c:v>
                </c:pt>
                <c:pt idx="1774">
                  <c:v>2550</c:v>
                </c:pt>
                <c:pt idx="1775">
                  <c:v>2552</c:v>
                </c:pt>
                <c:pt idx="1776">
                  <c:v>2554</c:v>
                </c:pt>
                <c:pt idx="1777">
                  <c:v>2556</c:v>
                </c:pt>
                <c:pt idx="1778">
                  <c:v>2558</c:v>
                </c:pt>
                <c:pt idx="1779">
                  <c:v>2560</c:v>
                </c:pt>
                <c:pt idx="1780">
                  <c:v>2562</c:v>
                </c:pt>
                <c:pt idx="1781">
                  <c:v>2564</c:v>
                </c:pt>
                <c:pt idx="1782">
                  <c:v>2566</c:v>
                </c:pt>
                <c:pt idx="1783">
                  <c:v>2568</c:v>
                </c:pt>
                <c:pt idx="1784">
                  <c:v>2570</c:v>
                </c:pt>
                <c:pt idx="1785">
                  <c:v>2572</c:v>
                </c:pt>
                <c:pt idx="1786">
                  <c:v>2574</c:v>
                </c:pt>
                <c:pt idx="1787">
                  <c:v>2576</c:v>
                </c:pt>
                <c:pt idx="1788">
                  <c:v>2578</c:v>
                </c:pt>
                <c:pt idx="1789">
                  <c:v>2580</c:v>
                </c:pt>
                <c:pt idx="1790">
                  <c:v>2582</c:v>
                </c:pt>
                <c:pt idx="1791">
                  <c:v>2584</c:v>
                </c:pt>
                <c:pt idx="1792">
                  <c:v>2586</c:v>
                </c:pt>
                <c:pt idx="1793">
                  <c:v>2588</c:v>
                </c:pt>
                <c:pt idx="1794">
                  <c:v>2590</c:v>
                </c:pt>
                <c:pt idx="1795">
                  <c:v>2592</c:v>
                </c:pt>
                <c:pt idx="1796">
                  <c:v>2594</c:v>
                </c:pt>
                <c:pt idx="1797">
                  <c:v>2596</c:v>
                </c:pt>
                <c:pt idx="1798">
                  <c:v>2598</c:v>
                </c:pt>
                <c:pt idx="1799">
                  <c:v>2600</c:v>
                </c:pt>
                <c:pt idx="1800">
                  <c:v>2602</c:v>
                </c:pt>
                <c:pt idx="1801">
                  <c:v>2604</c:v>
                </c:pt>
                <c:pt idx="1802">
                  <c:v>2606</c:v>
                </c:pt>
                <c:pt idx="1803">
                  <c:v>2608</c:v>
                </c:pt>
                <c:pt idx="1804">
                  <c:v>2610</c:v>
                </c:pt>
                <c:pt idx="1805">
                  <c:v>2612</c:v>
                </c:pt>
                <c:pt idx="1806">
                  <c:v>2614</c:v>
                </c:pt>
                <c:pt idx="1807">
                  <c:v>2616</c:v>
                </c:pt>
                <c:pt idx="1808">
                  <c:v>2618</c:v>
                </c:pt>
                <c:pt idx="1809">
                  <c:v>2620</c:v>
                </c:pt>
                <c:pt idx="1810">
                  <c:v>2622</c:v>
                </c:pt>
                <c:pt idx="1811">
                  <c:v>2624</c:v>
                </c:pt>
                <c:pt idx="1812">
                  <c:v>2626</c:v>
                </c:pt>
                <c:pt idx="1813">
                  <c:v>2628</c:v>
                </c:pt>
                <c:pt idx="1814">
                  <c:v>2630</c:v>
                </c:pt>
                <c:pt idx="1815">
                  <c:v>2632</c:v>
                </c:pt>
                <c:pt idx="1816">
                  <c:v>2634</c:v>
                </c:pt>
                <c:pt idx="1817">
                  <c:v>2636</c:v>
                </c:pt>
                <c:pt idx="1818">
                  <c:v>2638</c:v>
                </c:pt>
                <c:pt idx="1819">
                  <c:v>2640</c:v>
                </c:pt>
                <c:pt idx="1820">
                  <c:v>2642</c:v>
                </c:pt>
                <c:pt idx="1821">
                  <c:v>2644</c:v>
                </c:pt>
                <c:pt idx="1822">
                  <c:v>2646</c:v>
                </c:pt>
                <c:pt idx="1823">
                  <c:v>2648</c:v>
                </c:pt>
                <c:pt idx="1824">
                  <c:v>2650</c:v>
                </c:pt>
                <c:pt idx="1825">
                  <c:v>2652</c:v>
                </c:pt>
                <c:pt idx="1826">
                  <c:v>2654</c:v>
                </c:pt>
                <c:pt idx="1827">
                  <c:v>2656</c:v>
                </c:pt>
                <c:pt idx="1828">
                  <c:v>2658</c:v>
                </c:pt>
                <c:pt idx="1829">
                  <c:v>2660</c:v>
                </c:pt>
                <c:pt idx="1830">
                  <c:v>2662</c:v>
                </c:pt>
                <c:pt idx="1831">
                  <c:v>2664</c:v>
                </c:pt>
                <c:pt idx="1832">
                  <c:v>2666</c:v>
                </c:pt>
                <c:pt idx="1833">
                  <c:v>2668</c:v>
                </c:pt>
                <c:pt idx="1834">
                  <c:v>2670</c:v>
                </c:pt>
                <c:pt idx="1835">
                  <c:v>2672</c:v>
                </c:pt>
                <c:pt idx="1836">
                  <c:v>2674</c:v>
                </c:pt>
                <c:pt idx="1837">
                  <c:v>2676</c:v>
                </c:pt>
                <c:pt idx="1838">
                  <c:v>2678</c:v>
                </c:pt>
                <c:pt idx="1839">
                  <c:v>2680</c:v>
                </c:pt>
                <c:pt idx="1840">
                  <c:v>2682</c:v>
                </c:pt>
                <c:pt idx="1841">
                  <c:v>2684</c:v>
                </c:pt>
                <c:pt idx="1842">
                  <c:v>2686</c:v>
                </c:pt>
                <c:pt idx="1843">
                  <c:v>2688</c:v>
                </c:pt>
                <c:pt idx="1844">
                  <c:v>2690</c:v>
                </c:pt>
                <c:pt idx="1845">
                  <c:v>2692</c:v>
                </c:pt>
                <c:pt idx="1846">
                  <c:v>2694</c:v>
                </c:pt>
                <c:pt idx="1847">
                  <c:v>2696</c:v>
                </c:pt>
                <c:pt idx="1848">
                  <c:v>2698</c:v>
                </c:pt>
                <c:pt idx="1849">
                  <c:v>2700</c:v>
                </c:pt>
                <c:pt idx="1850">
                  <c:v>2702</c:v>
                </c:pt>
                <c:pt idx="1851">
                  <c:v>2704</c:v>
                </c:pt>
                <c:pt idx="1852">
                  <c:v>2706</c:v>
                </c:pt>
                <c:pt idx="1853">
                  <c:v>2708</c:v>
                </c:pt>
                <c:pt idx="1854">
                  <c:v>2710</c:v>
                </c:pt>
                <c:pt idx="1855">
                  <c:v>2712</c:v>
                </c:pt>
                <c:pt idx="1856">
                  <c:v>2714</c:v>
                </c:pt>
                <c:pt idx="1857">
                  <c:v>2716</c:v>
                </c:pt>
                <c:pt idx="1858">
                  <c:v>2718</c:v>
                </c:pt>
                <c:pt idx="1859">
                  <c:v>2720</c:v>
                </c:pt>
                <c:pt idx="1860">
                  <c:v>2722</c:v>
                </c:pt>
                <c:pt idx="1861">
                  <c:v>2724</c:v>
                </c:pt>
                <c:pt idx="1862">
                  <c:v>2726</c:v>
                </c:pt>
                <c:pt idx="1863">
                  <c:v>2728</c:v>
                </c:pt>
                <c:pt idx="1864">
                  <c:v>2730</c:v>
                </c:pt>
                <c:pt idx="1865">
                  <c:v>2732</c:v>
                </c:pt>
                <c:pt idx="1866">
                  <c:v>2734</c:v>
                </c:pt>
                <c:pt idx="1867">
                  <c:v>2736</c:v>
                </c:pt>
                <c:pt idx="1868">
                  <c:v>2738</c:v>
                </c:pt>
                <c:pt idx="1869">
                  <c:v>2740</c:v>
                </c:pt>
                <c:pt idx="1870">
                  <c:v>2742</c:v>
                </c:pt>
                <c:pt idx="1871">
                  <c:v>2744</c:v>
                </c:pt>
                <c:pt idx="1872">
                  <c:v>2746</c:v>
                </c:pt>
                <c:pt idx="1873">
                  <c:v>2748</c:v>
                </c:pt>
                <c:pt idx="1874">
                  <c:v>2750</c:v>
                </c:pt>
                <c:pt idx="1875">
                  <c:v>2752</c:v>
                </c:pt>
                <c:pt idx="1876">
                  <c:v>2754</c:v>
                </c:pt>
                <c:pt idx="1877">
                  <c:v>2756</c:v>
                </c:pt>
                <c:pt idx="1878">
                  <c:v>2758</c:v>
                </c:pt>
                <c:pt idx="1879">
                  <c:v>2760</c:v>
                </c:pt>
                <c:pt idx="1880">
                  <c:v>2762</c:v>
                </c:pt>
                <c:pt idx="1881">
                  <c:v>2764</c:v>
                </c:pt>
                <c:pt idx="1882">
                  <c:v>2766</c:v>
                </c:pt>
                <c:pt idx="1883">
                  <c:v>2768</c:v>
                </c:pt>
                <c:pt idx="1884">
                  <c:v>2770</c:v>
                </c:pt>
                <c:pt idx="1885">
                  <c:v>2772</c:v>
                </c:pt>
                <c:pt idx="1886">
                  <c:v>2774</c:v>
                </c:pt>
                <c:pt idx="1887">
                  <c:v>2776</c:v>
                </c:pt>
                <c:pt idx="1888">
                  <c:v>2778</c:v>
                </c:pt>
                <c:pt idx="1889">
                  <c:v>2780</c:v>
                </c:pt>
                <c:pt idx="1890">
                  <c:v>2782</c:v>
                </c:pt>
                <c:pt idx="1891">
                  <c:v>2784</c:v>
                </c:pt>
                <c:pt idx="1892">
                  <c:v>2786</c:v>
                </c:pt>
                <c:pt idx="1893">
                  <c:v>2788</c:v>
                </c:pt>
                <c:pt idx="1894">
                  <c:v>2790</c:v>
                </c:pt>
                <c:pt idx="1895">
                  <c:v>2792</c:v>
                </c:pt>
                <c:pt idx="1896">
                  <c:v>2794</c:v>
                </c:pt>
                <c:pt idx="1897">
                  <c:v>2796</c:v>
                </c:pt>
                <c:pt idx="1898">
                  <c:v>2798</c:v>
                </c:pt>
                <c:pt idx="1899">
                  <c:v>2800</c:v>
                </c:pt>
                <c:pt idx="1900">
                  <c:v>2802</c:v>
                </c:pt>
                <c:pt idx="1901">
                  <c:v>2804</c:v>
                </c:pt>
                <c:pt idx="1902">
                  <c:v>2806</c:v>
                </c:pt>
                <c:pt idx="1903">
                  <c:v>2808</c:v>
                </c:pt>
                <c:pt idx="1904">
                  <c:v>2810</c:v>
                </c:pt>
                <c:pt idx="1905">
                  <c:v>2812</c:v>
                </c:pt>
                <c:pt idx="1906">
                  <c:v>2814</c:v>
                </c:pt>
                <c:pt idx="1907">
                  <c:v>2816</c:v>
                </c:pt>
                <c:pt idx="1908">
                  <c:v>2818</c:v>
                </c:pt>
                <c:pt idx="1909">
                  <c:v>2820</c:v>
                </c:pt>
                <c:pt idx="1910">
                  <c:v>2822</c:v>
                </c:pt>
                <c:pt idx="1911">
                  <c:v>2824</c:v>
                </c:pt>
                <c:pt idx="1912">
                  <c:v>2826</c:v>
                </c:pt>
                <c:pt idx="1913">
                  <c:v>2828</c:v>
                </c:pt>
                <c:pt idx="1914">
                  <c:v>2830</c:v>
                </c:pt>
                <c:pt idx="1915">
                  <c:v>2832</c:v>
                </c:pt>
                <c:pt idx="1916">
                  <c:v>2834</c:v>
                </c:pt>
                <c:pt idx="1917">
                  <c:v>2836</c:v>
                </c:pt>
                <c:pt idx="1918">
                  <c:v>2838</c:v>
                </c:pt>
                <c:pt idx="1919">
                  <c:v>2840</c:v>
                </c:pt>
                <c:pt idx="1920">
                  <c:v>2842</c:v>
                </c:pt>
                <c:pt idx="1921">
                  <c:v>2844</c:v>
                </c:pt>
                <c:pt idx="1922">
                  <c:v>2846</c:v>
                </c:pt>
                <c:pt idx="1923">
                  <c:v>2848</c:v>
                </c:pt>
                <c:pt idx="1924">
                  <c:v>2850</c:v>
                </c:pt>
                <c:pt idx="1925">
                  <c:v>2852</c:v>
                </c:pt>
                <c:pt idx="1926">
                  <c:v>2854</c:v>
                </c:pt>
                <c:pt idx="1927">
                  <c:v>2856</c:v>
                </c:pt>
                <c:pt idx="1928">
                  <c:v>2858</c:v>
                </c:pt>
                <c:pt idx="1929">
                  <c:v>2860</c:v>
                </c:pt>
                <c:pt idx="1930">
                  <c:v>2862</c:v>
                </c:pt>
                <c:pt idx="1931">
                  <c:v>2864</c:v>
                </c:pt>
                <c:pt idx="1932">
                  <c:v>2866</c:v>
                </c:pt>
                <c:pt idx="1933">
                  <c:v>2868</c:v>
                </c:pt>
                <c:pt idx="1934">
                  <c:v>2870</c:v>
                </c:pt>
                <c:pt idx="1935">
                  <c:v>2872</c:v>
                </c:pt>
                <c:pt idx="1936">
                  <c:v>2874</c:v>
                </c:pt>
                <c:pt idx="1937">
                  <c:v>2876</c:v>
                </c:pt>
                <c:pt idx="1938">
                  <c:v>2878</c:v>
                </c:pt>
                <c:pt idx="1939">
                  <c:v>2880</c:v>
                </c:pt>
                <c:pt idx="1940">
                  <c:v>2882</c:v>
                </c:pt>
                <c:pt idx="1941">
                  <c:v>2884</c:v>
                </c:pt>
                <c:pt idx="1942">
                  <c:v>2886</c:v>
                </c:pt>
                <c:pt idx="1943">
                  <c:v>2888</c:v>
                </c:pt>
                <c:pt idx="1944">
                  <c:v>2890</c:v>
                </c:pt>
                <c:pt idx="1945">
                  <c:v>2892</c:v>
                </c:pt>
                <c:pt idx="1946">
                  <c:v>2894</c:v>
                </c:pt>
                <c:pt idx="1947">
                  <c:v>2896</c:v>
                </c:pt>
                <c:pt idx="1948">
                  <c:v>2898</c:v>
                </c:pt>
                <c:pt idx="1949">
                  <c:v>2900</c:v>
                </c:pt>
                <c:pt idx="1950">
                  <c:v>2902</c:v>
                </c:pt>
                <c:pt idx="1951">
                  <c:v>2904</c:v>
                </c:pt>
                <c:pt idx="1952">
                  <c:v>2906</c:v>
                </c:pt>
                <c:pt idx="1953">
                  <c:v>2908</c:v>
                </c:pt>
                <c:pt idx="1954">
                  <c:v>2910</c:v>
                </c:pt>
                <c:pt idx="1955">
                  <c:v>2912</c:v>
                </c:pt>
                <c:pt idx="1956">
                  <c:v>2914</c:v>
                </c:pt>
                <c:pt idx="1957">
                  <c:v>2916</c:v>
                </c:pt>
              </c:numCache>
            </c:numRef>
          </c:xVal>
          <c:yVal>
            <c:numRef>
              <c:f>A16_SP2_20_E!$B$18:$B$1975</c:f>
              <c:numCache>
                <c:formatCode>0.0</c:formatCode>
                <c:ptCount val="1958"/>
                <c:pt idx="0">
                  <c:v>13425.865821912899</c:v>
                </c:pt>
                <c:pt idx="1">
                  <c:v>12979.6020451363</c:v>
                </c:pt>
                <c:pt idx="2">
                  <c:v>12916.4527404729</c:v>
                </c:pt>
                <c:pt idx="3">
                  <c:v>12615.885457833499</c:v>
                </c:pt>
                <c:pt idx="4">
                  <c:v>12684.033541915</c:v>
                </c:pt>
                <c:pt idx="5">
                  <c:v>12488.153792245201</c:v>
                </c:pt>
                <c:pt idx="6">
                  <c:v>12416.7890082878</c:v>
                </c:pt>
                <c:pt idx="7">
                  <c:v>12291.927458338199</c:v>
                </c:pt>
                <c:pt idx="8">
                  <c:v>12121.3530182957</c:v>
                </c:pt>
                <c:pt idx="9">
                  <c:v>12362.1523209799</c:v>
                </c:pt>
                <c:pt idx="10">
                  <c:v>12109.3216890647</c:v>
                </c:pt>
                <c:pt idx="11">
                  <c:v>12184.7996621888</c:v>
                </c:pt>
                <c:pt idx="12">
                  <c:v>12013.739231322499</c:v>
                </c:pt>
                <c:pt idx="13">
                  <c:v>12176.991362971299</c:v>
                </c:pt>
                <c:pt idx="14">
                  <c:v>12037.501820289001</c:v>
                </c:pt>
                <c:pt idx="15">
                  <c:v>12015.7344878802</c:v>
                </c:pt>
                <c:pt idx="16">
                  <c:v>11963.9683021251</c:v>
                </c:pt>
                <c:pt idx="17">
                  <c:v>11905.2786862145</c:v>
                </c:pt>
                <c:pt idx="18">
                  <c:v>11908.0337059914</c:v>
                </c:pt>
                <c:pt idx="19">
                  <c:v>11752.2334453003</c:v>
                </c:pt>
                <c:pt idx="20">
                  <c:v>11822.1867426958</c:v>
                </c:pt>
                <c:pt idx="21">
                  <c:v>11942.0850782445</c:v>
                </c:pt>
                <c:pt idx="22">
                  <c:v>11853.356341209699</c:v>
                </c:pt>
                <c:pt idx="23">
                  <c:v>11615.3666970704</c:v>
                </c:pt>
                <c:pt idx="24">
                  <c:v>11865.8585173833</c:v>
                </c:pt>
                <c:pt idx="25">
                  <c:v>11649.477887974899</c:v>
                </c:pt>
                <c:pt idx="26">
                  <c:v>11721.3445443241</c:v>
                </c:pt>
                <c:pt idx="27">
                  <c:v>11525.443744382899</c:v>
                </c:pt>
                <c:pt idx="28">
                  <c:v>11710.0494180842</c:v>
                </c:pt>
                <c:pt idx="29">
                  <c:v>11622.5156754087</c:v>
                </c:pt>
                <c:pt idx="30">
                  <c:v>11583.174245402501</c:v>
                </c:pt>
                <c:pt idx="31">
                  <c:v>11622.6899955427</c:v>
                </c:pt>
                <c:pt idx="32">
                  <c:v>11470.119446033999</c:v>
                </c:pt>
                <c:pt idx="33">
                  <c:v>11531.503588699101</c:v>
                </c:pt>
                <c:pt idx="34">
                  <c:v>11584.123260881899</c:v>
                </c:pt>
                <c:pt idx="35">
                  <c:v>11583.297647277799</c:v>
                </c:pt>
                <c:pt idx="36">
                  <c:v>11475.484115843799</c:v>
                </c:pt>
                <c:pt idx="37">
                  <c:v>11466.6774864989</c:v>
                </c:pt>
                <c:pt idx="38">
                  <c:v>11471.7296803879</c:v>
                </c:pt>
                <c:pt idx="39">
                  <c:v>11461.4485369549</c:v>
                </c:pt>
                <c:pt idx="40">
                  <c:v>11386.128909614299</c:v>
                </c:pt>
                <c:pt idx="41">
                  <c:v>11396.5874723381</c:v>
                </c:pt>
                <c:pt idx="42">
                  <c:v>11386.704406611099</c:v>
                </c:pt>
                <c:pt idx="43">
                  <c:v>11417.993552886701</c:v>
                </c:pt>
                <c:pt idx="44">
                  <c:v>11359.7505352481</c:v>
                </c:pt>
                <c:pt idx="45">
                  <c:v>11474.5019838588</c:v>
                </c:pt>
                <c:pt idx="46">
                  <c:v>11280.6991911858</c:v>
                </c:pt>
                <c:pt idx="47">
                  <c:v>11318.4511758507</c:v>
                </c:pt>
                <c:pt idx="48">
                  <c:v>11266.1233248844</c:v>
                </c:pt>
                <c:pt idx="49">
                  <c:v>11384.538535256401</c:v>
                </c:pt>
                <c:pt idx="50">
                  <c:v>11204.9752745884</c:v>
                </c:pt>
                <c:pt idx="51">
                  <c:v>11290.4829071555</c:v>
                </c:pt>
                <c:pt idx="52">
                  <c:v>11241.2339097191</c:v>
                </c:pt>
                <c:pt idx="53">
                  <c:v>11166.08159154</c:v>
                </c:pt>
                <c:pt idx="54">
                  <c:v>11269.391951032499</c:v>
                </c:pt>
                <c:pt idx="55">
                  <c:v>11220.7086874538</c:v>
                </c:pt>
                <c:pt idx="56">
                  <c:v>11311.4920601944</c:v>
                </c:pt>
                <c:pt idx="57">
                  <c:v>11131.763743174701</c:v>
                </c:pt>
                <c:pt idx="58">
                  <c:v>11202.348365845401</c:v>
                </c:pt>
                <c:pt idx="59">
                  <c:v>11192.1626506713</c:v>
                </c:pt>
                <c:pt idx="60">
                  <c:v>11126.7122922493</c:v>
                </c:pt>
                <c:pt idx="61">
                  <c:v>11122.9576218395</c:v>
                </c:pt>
                <c:pt idx="62">
                  <c:v>11147.6714119028</c:v>
                </c:pt>
                <c:pt idx="63">
                  <c:v>11131.5587297854</c:v>
                </c:pt>
                <c:pt idx="64">
                  <c:v>11069.2966938429</c:v>
                </c:pt>
                <c:pt idx="65">
                  <c:v>11043.458593178</c:v>
                </c:pt>
                <c:pt idx="66">
                  <c:v>11092.402152746599</c:v>
                </c:pt>
                <c:pt idx="67">
                  <c:v>10982.817611971401</c:v>
                </c:pt>
                <c:pt idx="68">
                  <c:v>11063.203014552601</c:v>
                </c:pt>
                <c:pt idx="69">
                  <c:v>11087.247624191299</c:v>
                </c:pt>
                <c:pt idx="70">
                  <c:v>11023.8492690411</c:v>
                </c:pt>
                <c:pt idx="71">
                  <c:v>11048.8806019737</c:v>
                </c:pt>
                <c:pt idx="72">
                  <c:v>11101.703682944601</c:v>
                </c:pt>
                <c:pt idx="73">
                  <c:v>11109.9343165052</c:v>
                </c:pt>
                <c:pt idx="74">
                  <c:v>11054.057732896201</c:v>
                </c:pt>
                <c:pt idx="75">
                  <c:v>11020.446844225</c:v>
                </c:pt>
                <c:pt idx="76">
                  <c:v>10939.0437203291</c:v>
                </c:pt>
                <c:pt idx="77">
                  <c:v>11025.759327980501</c:v>
                </c:pt>
                <c:pt idx="78">
                  <c:v>10918.6398093362</c:v>
                </c:pt>
                <c:pt idx="79">
                  <c:v>10987.183637612799</c:v>
                </c:pt>
                <c:pt idx="80">
                  <c:v>10944.2226983624</c:v>
                </c:pt>
                <c:pt idx="81">
                  <c:v>10953.1494919325</c:v>
                </c:pt>
                <c:pt idx="82">
                  <c:v>10934.167309455501</c:v>
                </c:pt>
                <c:pt idx="83">
                  <c:v>10933.999294584501</c:v>
                </c:pt>
                <c:pt idx="84">
                  <c:v>10954.707163405899</c:v>
                </c:pt>
                <c:pt idx="85">
                  <c:v>10901.4566623542</c:v>
                </c:pt>
                <c:pt idx="86">
                  <c:v>10897.165645271099</c:v>
                </c:pt>
                <c:pt idx="87">
                  <c:v>10928.161109607099</c:v>
                </c:pt>
                <c:pt idx="88">
                  <c:v>11041.8181636186</c:v>
                </c:pt>
                <c:pt idx="89">
                  <c:v>10955.689924443999</c:v>
                </c:pt>
                <c:pt idx="90">
                  <c:v>10909.740736043301</c:v>
                </c:pt>
                <c:pt idx="91">
                  <c:v>10897.0918515385</c:v>
                </c:pt>
                <c:pt idx="92">
                  <c:v>10895.778525211899</c:v>
                </c:pt>
                <c:pt idx="93">
                  <c:v>10888.6491541573</c:v>
                </c:pt>
                <c:pt idx="94">
                  <c:v>10903.1684718173</c:v>
                </c:pt>
                <c:pt idx="95">
                  <c:v>10856.0048598222</c:v>
                </c:pt>
                <c:pt idx="96">
                  <c:v>10815.5915458779</c:v>
                </c:pt>
                <c:pt idx="97">
                  <c:v>10910.4573157794</c:v>
                </c:pt>
                <c:pt idx="98">
                  <c:v>10779.035065462</c:v>
                </c:pt>
                <c:pt idx="99">
                  <c:v>10913.769569186499</c:v>
                </c:pt>
                <c:pt idx="100">
                  <c:v>10747.3084098698</c:v>
                </c:pt>
                <c:pt idx="101">
                  <c:v>10922.4531871739</c:v>
                </c:pt>
                <c:pt idx="102">
                  <c:v>10781.632659507701</c:v>
                </c:pt>
                <c:pt idx="103">
                  <c:v>10874.4776533531</c:v>
                </c:pt>
                <c:pt idx="104">
                  <c:v>10763.9765612837</c:v>
                </c:pt>
                <c:pt idx="105">
                  <c:v>10861.0871919322</c:v>
                </c:pt>
                <c:pt idx="106">
                  <c:v>10740.608042820901</c:v>
                </c:pt>
                <c:pt idx="107">
                  <c:v>10795.6332912742</c:v>
                </c:pt>
                <c:pt idx="108">
                  <c:v>10727.662111185</c:v>
                </c:pt>
                <c:pt idx="109">
                  <c:v>10785.397838113</c:v>
                </c:pt>
                <c:pt idx="110">
                  <c:v>10722.300668408399</c:v>
                </c:pt>
                <c:pt idx="111">
                  <c:v>10796.6276261536</c:v>
                </c:pt>
                <c:pt idx="112">
                  <c:v>10692.733884028499</c:v>
                </c:pt>
                <c:pt idx="113">
                  <c:v>10745.147356449501</c:v>
                </c:pt>
                <c:pt idx="114">
                  <c:v>10746.414033302101</c:v>
                </c:pt>
                <c:pt idx="115">
                  <c:v>10701.763948731799</c:v>
                </c:pt>
                <c:pt idx="116">
                  <c:v>10753.949456002199</c:v>
                </c:pt>
                <c:pt idx="117">
                  <c:v>10625.0430559169</c:v>
                </c:pt>
                <c:pt idx="118">
                  <c:v>10771.776875568101</c:v>
                </c:pt>
                <c:pt idx="119">
                  <c:v>10703.9608021613</c:v>
                </c:pt>
                <c:pt idx="120">
                  <c:v>10643.344663617099</c:v>
                </c:pt>
                <c:pt idx="121">
                  <c:v>10617.314986154901</c:v>
                </c:pt>
                <c:pt idx="122">
                  <c:v>10664.241982858601</c:v>
                </c:pt>
                <c:pt idx="123">
                  <c:v>10528.1265282812</c:v>
                </c:pt>
                <c:pt idx="124">
                  <c:v>10668.6619162639</c:v>
                </c:pt>
                <c:pt idx="125">
                  <c:v>10581.796295992001</c:v>
                </c:pt>
                <c:pt idx="126">
                  <c:v>10554.9095797879</c:v>
                </c:pt>
                <c:pt idx="127">
                  <c:v>10506.381127441</c:v>
                </c:pt>
                <c:pt idx="128">
                  <c:v>10560.715465921599</c:v>
                </c:pt>
                <c:pt idx="129">
                  <c:v>10464.178212815201</c:v>
                </c:pt>
                <c:pt idx="130">
                  <c:v>10649.1194843958</c:v>
                </c:pt>
                <c:pt idx="131">
                  <c:v>10538.6139253971</c:v>
                </c:pt>
                <c:pt idx="132">
                  <c:v>10563.0664948951</c:v>
                </c:pt>
                <c:pt idx="133">
                  <c:v>10507.0513270474</c:v>
                </c:pt>
                <c:pt idx="134">
                  <c:v>10494.3886468044</c:v>
                </c:pt>
                <c:pt idx="135">
                  <c:v>10552.5129589505</c:v>
                </c:pt>
                <c:pt idx="136">
                  <c:v>10523.1130958415</c:v>
                </c:pt>
                <c:pt idx="137">
                  <c:v>10505.283247058</c:v>
                </c:pt>
                <c:pt idx="138">
                  <c:v>10490.119784566399</c:v>
                </c:pt>
                <c:pt idx="139">
                  <c:v>10532.1303307136</c:v>
                </c:pt>
                <c:pt idx="140">
                  <c:v>10446.6818927037</c:v>
                </c:pt>
                <c:pt idx="141">
                  <c:v>10505.140045268899</c:v>
                </c:pt>
                <c:pt idx="142">
                  <c:v>10514.8457968327</c:v>
                </c:pt>
                <c:pt idx="143">
                  <c:v>10413.8602519818</c:v>
                </c:pt>
                <c:pt idx="144">
                  <c:v>10531.344336780199</c:v>
                </c:pt>
                <c:pt idx="145">
                  <c:v>10392.6597527875</c:v>
                </c:pt>
                <c:pt idx="146">
                  <c:v>10430.256702176301</c:v>
                </c:pt>
                <c:pt idx="147">
                  <c:v>10486.966350659601</c:v>
                </c:pt>
                <c:pt idx="148">
                  <c:v>10393.1318545454</c:v>
                </c:pt>
                <c:pt idx="149">
                  <c:v>10487.9669108218</c:v>
                </c:pt>
                <c:pt idx="150">
                  <c:v>10360.8553232664</c:v>
                </c:pt>
                <c:pt idx="151">
                  <c:v>10431.815207998399</c:v>
                </c:pt>
                <c:pt idx="152">
                  <c:v>10341.19466162</c:v>
                </c:pt>
                <c:pt idx="153">
                  <c:v>10360.4098654963</c:v>
                </c:pt>
                <c:pt idx="154">
                  <c:v>10349.471514897999</c:v>
                </c:pt>
                <c:pt idx="155">
                  <c:v>10466.767153676699</c:v>
                </c:pt>
                <c:pt idx="156">
                  <c:v>10417.234615728899</c:v>
                </c:pt>
                <c:pt idx="157">
                  <c:v>10508.7899591321</c:v>
                </c:pt>
                <c:pt idx="158">
                  <c:v>10326.726251206501</c:v>
                </c:pt>
                <c:pt idx="159">
                  <c:v>10394.312758062601</c:v>
                </c:pt>
                <c:pt idx="160">
                  <c:v>10308.601443915</c:v>
                </c:pt>
                <c:pt idx="161">
                  <c:v>10369.426336918999</c:v>
                </c:pt>
                <c:pt idx="162">
                  <c:v>10331.235670915999</c:v>
                </c:pt>
                <c:pt idx="163">
                  <c:v>10372.483763189601</c:v>
                </c:pt>
                <c:pt idx="164">
                  <c:v>10332.870860925501</c:v>
                </c:pt>
                <c:pt idx="165">
                  <c:v>10362.092295013101</c:v>
                </c:pt>
                <c:pt idx="166">
                  <c:v>10361.1629904042</c:v>
                </c:pt>
                <c:pt idx="167">
                  <c:v>10398.996051521401</c:v>
                </c:pt>
                <c:pt idx="168">
                  <c:v>10356.5501003435</c:v>
                </c:pt>
                <c:pt idx="169">
                  <c:v>10354.7244953804</c:v>
                </c:pt>
                <c:pt idx="170">
                  <c:v>10312.1039401736</c:v>
                </c:pt>
                <c:pt idx="171">
                  <c:v>10281.5027377184</c:v>
                </c:pt>
                <c:pt idx="172">
                  <c:v>10354.6036602731</c:v>
                </c:pt>
                <c:pt idx="173">
                  <c:v>10194.383882922</c:v>
                </c:pt>
                <c:pt idx="174">
                  <c:v>10234.6196506824</c:v>
                </c:pt>
                <c:pt idx="175">
                  <c:v>10303.004393916701</c:v>
                </c:pt>
                <c:pt idx="176">
                  <c:v>10304.537845524101</c:v>
                </c:pt>
                <c:pt idx="177">
                  <c:v>10140.5321646477</c:v>
                </c:pt>
                <c:pt idx="178">
                  <c:v>10272.647534178601</c:v>
                </c:pt>
                <c:pt idx="179">
                  <c:v>10221.225526202899</c:v>
                </c:pt>
                <c:pt idx="180">
                  <c:v>10281.5647065181</c:v>
                </c:pt>
                <c:pt idx="181">
                  <c:v>10216.001386349901</c:v>
                </c:pt>
                <c:pt idx="182">
                  <c:v>10195.306584182599</c:v>
                </c:pt>
                <c:pt idx="183">
                  <c:v>10260.443223144401</c:v>
                </c:pt>
                <c:pt idx="184">
                  <c:v>10270.4073493545</c:v>
                </c:pt>
                <c:pt idx="185">
                  <c:v>10281.0821174048</c:v>
                </c:pt>
                <c:pt idx="186">
                  <c:v>10222.3635242253</c:v>
                </c:pt>
                <c:pt idx="187">
                  <c:v>10136.6847687319</c:v>
                </c:pt>
                <c:pt idx="188">
                  <c:v>10231.571754532601</c:v>
                </c:pt>
                <c:pt idx="189">
                  <c:v>10158.963010245699</c:v>
                </c:pt>
                <c:pt idx="190">
                  <c:v>10144.484544439099</c:v>
                </c:pt>
                <c:pt idx="191">
                  <c:v>10242.5638912088</c:v>
                </c:pt>
                <c:pt idx="192">
                  <c:v>10177.553907240799</c:v>
                </c:pt>
                <c:pt idx="193">
                  <c:v>10184.038765241499</c:v>
                </c:pt>
                <c:pt idx="194">
                  <c:v>10176.112253772901</c:v>
                </c:pt>
                <c:pt idx="195">
                  <c:v>10198.924088882201</c:v>
                </c:pt>
                <c:pt idx="196">
                  <c:v>10170.8720541368</c:v>
                </c:pt>
                <c:pt idx="197">
                  <c:v>10192.5496623084</c:v>
                </c:pt>
                <c:pt idx="198">
                  <c:v>10124.2325970498</c:v>
                </c:pt>
                <c:pt idx="199">
                  <c:v>10133.919954426399</c:v>
                </c:pt>
                <c:pt idx="200">
                  <c:v>10048.781611341699</c:v>
                </c:pt>
                <c:pt idx="201">
                  <c:v>10168.0978583949</c:v>
                </c:pt>
                <c:pt idx="202">
                  <c:v>10066.605893091901</c:v>
                </c:pt>
                <c:pt idx="203">
                  <c:v>10124.3695546035</c:v>
                </c:pt>
                <c:pt idx="204">
                  <c:v>10016.2306184722</c:v>
                </c:pt>
                <c:pt idx="205">
                  <c:v>10065.5621325475</c:v>
                </c:pt>
                <c:pt idx="206">
                  <c:v>10048.597081824901</c:v>
                </c:pt>
                <c:pt idx="207">
                  <c:v>10145.6332952088</c:v>
                </c:pt>
                <c:pt idx="208">
                  <c:v>10045.0380281691</c:v>
                </c:pt>
                <c:pt idx="209">
                  <c:v>10152.8677386113</c:v>
                </c:pt>
                <c:pt idx="210">
                  <c:v>10057.596209929299</c:v>
                </c:pt>
                <c:pt idx="211">
                  <c:v>10109.0500180813</c:v>
                </c:pt>
                <c:pt idx="212">
                  <c:v>10053.6662634318</c:v>
                </c:pt>
                <c:pt idx="213">
                  <c:v>10035.577614670599</c:v>
                </c:pt>
                <c:pt idx="214">
                  <c:v>10042.7588615687</c:v>
                </c:pt>
                <c:pt idx="215">
                  <c:v>9960.6446954092407</c:v>
                </c:pt>
                <c:pt idx="216">
                  <c:v>10001.728507022801</c:v>
                </c:pt>
                <c:pt idx="217">
                  <c:v>10052.887060233799</c:v>
                </c:pt>
                <c:pt idx="218">
                  <c:v>9893.5188933386908</c:v>
                </c:pt>
                <c:pt idx="219">
                  <c:v>10113.721475169201</c:v>
                </c:pt>
                <c:pt idx="220">
                  <c:v>10091.9962745544</c:v>
                </c:pt>
                <c:pt idx="221">
                  <c:v>10047.863253269399</c:v>
                </c:pt>
                <c:pt idx="222">
                  <c:v>9937.0623059496393</c:v>
                </c:pt>
                <c:pt idx="223">
                  <c:v>10055.263903585599</c:v>
                </c:pt>
                <c:pt idx="224">
                  <c:v>9935.2075201256102</c:v>
                </c:pt>
                <c:pt idx="225">
                  <c:v>10043.999087518499</c:v>
                </c:pt>
                <c:pt idx="226">
                  <c:v>9999.9543918446598</c:v>
                </c:pt>
                <c:pt idx="227">
                  <c:v>10003.358916147799</c:v>
                </c:pt>
                <c:pt idx="228">
                  <c:v>10032.0332217589</c:v>
                </c:pt>
                <c:pt idx="229">
                  <c:v>10050.7400480165</c:v>
                </c:pt>
                <c:pt idx="230">
                  <c:v>9858.2050408550094</c:v>
                </c:pt>
                <c:pt idx="231">
                  <c:v>9966.2432375952503</c:v>
                </c:pt>
                <c:pt idx="232">
                  <c:v>9971.7760885740809</c:v>
                </c:pt>
                <c:pt idx="233">
                  <c:v>9985.0948831147598</c:v>
                </c:pt>
                <c:pt idx="234">
                  <c:v>9927.4510530217594</c:v>
                </c:pt>
                <c:pt idx="235">
                  <c:v>9898.1827770870605</c:v>
                </c:pt>
                <c:pt idx="236">
                  <c:v>9882.7613212176293</c:v>
                </c:pt>
                <c:pt idx="237">
                  <c:v>9952.6236066630499</c:v>
                </c:pt>
                <c:pt idx="238">
                  <c:v>9913.0656102194407</c:v>
                </c:pt>
                <c:pt idx="239">
                  <c:v>9876.5844554739706</c:v>
                </c:pt>
                <c:pt idx="240">
                  <c:v>9844.7381182789304</c:v>
                </c:pt>
                <c:pt idx="241">
                  <c:v>9859.4758054222802</c:v>
                </c:pt>
                <c:pt idx="242">
                  <c:v>9935.4977968252497</c:v>
                </c:pt>
                <c:pt idx="243">
                  <c:v>9865.5018019016097</c:v>
                </c:pt>
                <c:pt idx="244">
                  <c:v>9907.3129207073707</c:v>
                </c:pt>
                <c:pt idx="245">
                  <c:v>9878.7375115867399</c:v>
                </c:pt>
                <c:pt idx="246">
                  <c:v>9861.6775172285506</c:v>
                </c:pt>
                <c:pt idx="247">
                  <c:v>9795.6554662117505</c:v>
                </c:pt>
                <c:pt idx="248">
                  <c:v>9922.5821699445696</c:v>
                </c:pt>
                <c:pt idx="249">
                  <c:v>9876.3932916381491</c:v>
                </c:pt>
                <c:pt idx="250">
                  <c:v>9865.8813064355309</c:v>
                </c:pt>
                <c:pt idx="251">
                  <c:v>9862.8765468905895</c:v>
                </c:pt>
                <c:pt idx="252">
                  <c:v>9926.45777064098</c:v>
                </c:pt>
                <c:pt idx="253">
                  <c:v>9823.0750502599294</c:v>
                </c:pt>
                <c:pt idx="254">
                  <c:v>9829.3288542066894</c:v>
                </c:pt>
                <c:pt idx="255">
                  <c:v>9736.8540932486394</c:v>
                </c:pt>
                <c:pt idx="256">
                  <c:v>9798.4578706424309</c:v>
                </c:pt>
                <c:pt idx="257">
                  <c:v>9845.78469305414</c:v>
                </c:pt>
                <c:pt idx="258">
                  <c:v>9818.8006123949708</c:v>
                </c:pt>
                <c:pt idx="259">
                  <c:v>9814.99237964647</c:v>
                </c:pt>
                <c:pt idx="260">
                  <c:v>9864.6573935016895</c:v>
                </c:pt>
                <c:pt idx="261">
                  <c:v>9790.1652758993805</c:v>
                </c:pt>
                <c:pt idx="262">
                  <c:v>9797.1555769328806</c:v>
                </c:pt>
                <c:pt idx="263">
                  <c:v>9710.9950952684394</c:v>
                </c:pt>
                <c:pt idx="264">
                  <c:v>9762.5179676518601</c:v>
                </c:pt>
                <c:pt idx="265">
                  <c:v>9854.1585472837796</c:v>
                </c:pt>
                <c:pt idx="266">
                  <c:v>9873.8565118551305</c:v>
                </c:pt>
                <c:pt idx="267">
                  <c:v>9736.0598791964494</c:v>
                </c:pt>
                <c:pt idx="268">
                  <c:v>9791.2468601566397</c:v>
                </c:pt>
                <c:pt idx="269">
                  <c:v>9792.9294220560405</c:v>
                </c:pt>
                <c:pt idx="270">
                  <c:v>9709.9770199412505</c:v>
                </c:pt>
                <c:pt idx="271">
                  <c:v>9796.3923188005301</c:v>
                </c:pt>
                <c:pt idx="272">
                  <c:v>9782.4725902803893</c:v>
                </c:pt>
                <c:pt idx="273">
                  <c:v>9804.6955778873598</c:v>
                </c:pt>
                <c:pt idx="274">
                  <c:v>9738.9503554124694</c:v>
                </c:pt>
                <c:pt idx="275">
                  <c:v>9692.1019800623308</c:v>
                </c:pt>
                <c:pt idx="276">
                  <c:v>9726.7253607600796</c:v>
                </c:pt>
                <c:pt idx="277">
                  <c:v>9763.3829026857093</c:v>
                </c:pt>
                <c:pt idx="278">
                  <c:v>9747.0533066329408</c:v>
                </c:pt>
                <c:pt idx="279">
                  <c:v>9747.9570488330992</c:v>
                </c:pt>
                <c:pt idx="280">
                  <c:v>9707.9066453182095</c:v>
                </c:pt>
                <c:pt idx="281">
                  <c:v>9704.7286744055891</c:v>
                </c:pt>
                <c:pt idx="282">
                  <c:v>9686.5223411981406</c:v>
                </c:pt>
                <c:pt idx="283">
                  <c:v>9711.0883113837008</c:v>
                </c:pt>
                <c:pt idx="284">
                  <c:v>9731.36719944383</c:v>
                </c:pt>
                <c:pt idx="285">
                  <c:v>9746.0484334208395</c:v>
                </c:pt>
                <c:pt idx="286">
                  <c:v>9703.7156918185592</c:v>
                </c:pt>
                <c:pt idx="287">
                  <c:v>9673.1048026916505</c:v>
                </c:pt>
                <c:pt idx="288">
                  <c:v>9624.5240457535692</c:v>
                </c:pt>
                <c:pt idx="289">
                  <c:v>9758.1383902400794</c:v>
                </c:pt>
                <c:pt idx="290">
                  <c:v>9712.2289723019294</c:v>
                </c:pt>
                <c:pt idx="291">
                  <c:v>9673.1674108222305</c:v>
                </c:pt>
                <c:pt idx="292">
                  <c:v>9672.8093507515405</c:v>
                </c:pt>
                <c:pt idx="293">
                  <c:v>9687.1478130714804</c:v>
                </c:pt>
                <c:pt idx="294">
                  <c:v>9602.2534115036906</c:v>
                </c:pt>
                <c:pt idx="295">
                  <c:v>9734.9518800857295</c:v>
                </c:pt>
                <c:pt idx="296">
                  <c:v>9589.5508689017806</c:v>
                </c:pt>
                <c:pt idx="297">
                  <c:v>9685.2448484954093</c:v>
                </c:pt>
                <c:pt idx="298">
                  <c:v>9645.5073528348803</c:v>
                </c:pt>
                <c:pt idx="299">
                  <c:v>9646.6963066770095</c:v>
                </c:pt>
                <c:pt idx="300">
                  <c:v>9664.6725855809309</c:v>
                </c:pt>
                <c:pt idx="301">
                  <c:v>9693.5529075475097</c:v>
                </c:pt>
                <c:pt idx="302">
                  <c:v>9638.3981349570695</c:v>
                </c:pt>
                <c:pt idx="303">
                  <c:v>9697.3438252580308</c:v>
                </c:pt>
                <c:pt idx="304">
                  <c:v>9613.0683027157993</c:v>
                </c:pt>
                <c:pt idx="305">
                  <c:v>9685.7871295294808</c:v>
                </c:pt>
                <c:pt idx="306">
                  <c:v>9555.2808213624594</c:v>
                </c:pt>
                <c:pt idx="307">
                  <c:v>9704.4659472660005</c:v>
                </c:pt>
                <c:pt idx="308">
                  <c:v>9601.6241522853197</c:v>
                </c:pt>
                <c:pt idx="309">
                  <c:v>9607.0079683861695</c:v>
                </c:pt>
                <c:pt idx="310">
                  <c:v>9678.9065135339606</c:v>
                </c:pt>
                <c:pt idx="311">
                  <c:v>9689.7340629556202</c:v>
                </c:pt>
                <c:pt idx="312">
                  <c:v>9535.0217858234701</c:v>
                </c:pt>
                <c:pt idx="313">
                  <c:v>9556.7143610970707</c:v>
                </c:pt>
                <c:pt idx="314">
                  <c:v>9587.8062356978207</c:v>
                </c:pt>
                <c:pt idx="315">
                  <c:v>9631.1695704960894</c:v>
                </c:pt>
                <c:pt idx="316">
                  <c:v>9626.4878598054602</c:v>
                </c:pt>
                <c:pt idx="317">
                  <c:v>9543.5542688862897</c:v>
                </c:pt>
                <c:pt idx="318">
                  <c:v>9581.0889162014591</c:v>
                </c:pt>
                <c:pt idx="319">
                  <c:v>9615.4197176884209</c:v>
                </c:pt>
                <c:pt idx="320">
                  <c:v>9611.9487499349707</c:v>
                </c:pt>
                <c:pt idx="321">
                  <c:v>9566.9248979928107</c:v>
                </c:pt>
                <c:pt idx="322">
                  <c:v>9621.3118230231503</c:v>
                </c:pt>
                <c:pt idx="323">
                  <c:v>9615.3570609753006</c:v>
                </c:pt>
                <c:pt idx="324">
                  <c:v>9624.3802305176105</c:v>
                </c:pt>
                <c:pt idx="325">
                  <c:v>9583.8388399690393</c:v>
                </c:pt>
                <c:pt idx="326">
                  <c:v>9554.5423311961404</c:v>
                </c:pt>
                <c:pt idx="327">
                  <c:v>9548.6333173745606</c:v>
                </c:pt>
                <c:pt idx="328">
                  <c:v>9620.3670187092393</c:v>
                </c:pt>
                <c:pt idx="329">
                  <c:v>9551.4584089594591</c:v>
                </c:pt>
                <c:pt idx="330">
                  <c:v>9657.6025235264697</c:v>
                </c:pt>
                <c:pt idx="331">
                  <c:v>9519.8838412139503</c:v>
                </c:pt>
                <c:pt idx="332">
                  <c:v>9575.2607214868094</c:v>
                </c:pt>
                <c:pt idx="333">
                  <c:v>9529.4881600697208</c:v>
                </c:pt>
                <c:pt idx="334">
                  <c:v>9526.7529725636105</c:v>
                </c:pt>
                <c:pt idx="335">
                  <c:v>9614.9385661554206</c:v>
                </c:pt>
                <c:pt idx="336">
                  <c:v>9507.1879101344093</c:v>
                </c:pt>
                <c:pt idx="337">
                  <c:v>9534.9922759344099</c:v>
                </c:pt>
                <c:pt idx="338">
                  <c:v>9524.1691060315898</c:v>
                </c:pt>
                <c:pt idx="339">
                  <c:v>9539.2289807598409</c:v>
                </c:pt>
                <c:pt idx="340">
                  <c:v>9501.2176700567106</c:v>
                </c:pt>
                <c:pt idx="341">
                  <c:v>9571.7356370932503</c:v>
                </c:pt>
                <c:pt idx="342">
                  <c:v>9511.8413775762001</c:v>
                </c:pt>
                <c:pt idx="343">
                  <c:v>9572.3206229226598</c:v>
                </c:pt>
                <c:pt idx="344">
                  <c:v>9523.8002840740392</c:v>
                </c:pt>
                <c:pt idx="345">
                  <c:v>9508.6649099549795</c:v>
                </c:pt>
                <c:pt idx="346">
                  <c:v>9507.3176267188992</c:v>
                </c:pt>
                <c:pt idx="347">
                  <c:v>9453.2029912480994</c:v>
                </c:pt>
                <c:pt idx="348">
                  <c:v>9432.7156578017402</c:v>
                </c:pt>
                <c:pt idx="349">
                  <c:v>9571.7935370301493</c:v>
                </c:pt>
                <c:pt idx="350">
                  <c:v>9490.3697902270396</c:v>
                </c:pt>
                <c:pt idx="351">
                  <c:v>9484.0038033335895</c:v>
                </c:pt>
                <c:pt idx="352">
                  <c:v>9458.1454941646007</c:v>
                </c:pt>
                <c:pt idx="353">
                  <c:v>9446.8728556827391</c:v>
                </c:pt>
                <c:pt idx="354">
                  <c:v>9506.6615530733598</c:v>
                </c:pt>
                <c:pt idx="355">
                  <c:v>9361.2485001422992</c:v>
                </c:pt>
                <c:pt idx="356">
                  <c:v>9496.3359583456495</c:v>
                </c:pt>
                <c:pt idx="357">
                  <c:v>9496.7820433876095</c:v>
                </c:pt>
                <c:pt idx="358">
                  <c:v>9463.5450715964198</c:v>
                </c:pt>
                <c:pt idx="359">
                  <c:v>9460.00809246073</c:v>
                </c:pt>
                <c:pt idx="360">
                  <c:v>9507.0857942451294</c:v>
                </c:pt>
                <c:pt idx="361">
                  <c:v>9484.6122866626592</c:v>
                </c:pt>
                <c:pt idx="362">
                  <c:v>9426.3064522480799</c:v>
                </c:pt>
                <c:pt idx="363">
                  <c:v>9479.7656840121199</c:v>
                </c:pt>
                <c:pt idx="364">
                  <c:v>9436.4653327775995</c:v>
                </c:pt>
                <c:pt idx="365">
                  <c:v>9478.2710489514393</c:v>
                </c:pt>
                <c:pt idx="366">
                  <c:v>9472.3876128223092</c:v>
                </c:pt>
                <c:pt idx="367">
                  <c:v>9417.3135153390194</c:v>
                </c:pt>
                <c:pt idx="368">
                  <c:v>9451.4329466362306</c:v>
                </c:pt>
                <c:pt idx="369">
                  <c:v>9438.7933248071804</c:v>
                </c:pt>
                <c:pt idx="370">
                  <c:v>9447.2784160538795</c:v>
                </c:pt>
                <c:pt idx="371">
                  <c:v>9418.1393639613707</c:v>
                </c:pt>
                <c:pt idx="372">
                  <c:v>9485.8192380927903</c:v>
                </c:pt>
                <c:pt idx="373">
                  <c:v>9420.0617754316409</c:v>
                </c:pt>
                <c:pt idx="374">
                  <c:v>9362.1452683699699</c:v>
                </c:pt>
                <c:pt idx="375">
                  <c:v>9433.8185629653399</c:v>
                </c:pt>
                <c:pt idx="376">
                  <c:v>9488.0239168780809</c:v>
                </c:pt>
                <c:pt idx="377">
                  <c:v>9349.1820278402793</c:v>
                </c:pt>
                <c:pt idx="378">
                  <c:v>9331.3477651527992</c:v>
                </c:pt>
                <c:pt idx="379">
                  <c:v>9385.2116651241704</c:v>
                </c:pt>
                <c:pt idx="380">
                  <c:v>9451.0464394115297</c:v>
                </c:pt>
                <c:pt idx="381">
                  <c:v>9461.1734431383993</c:v>
                </c:pt>
                <c:pt idx="382">
                  <c:v>9430.6635219350592</c:v>
                </c:pt>
                <c:pt idx="383">
                  <c:v>9440.6685816736299</c:v>
                </c:pt>
                <c:pt idx="384">
                  <c:v>9392.7304664613694</c:v>
                </c:pt>
                <c:pt idx="385">
                  <c:v>9256.8666800352294</c:v>
                </c:pt>
                <c:pt idx="386">
                  <c:v>9382.5247100960496</c:v>
                </c:pt>
                <c:pt idx="387">
                  <c:v>9410.4554348853908</c:v>
                </c:pt>
                <c:pt idx="388">
                  <c:v>9394.9921883506395</c:v>
                </c:pt>
                <c:pt idx="389">
                  <c:v>9404.9963778686706</c:v>
                </c:pt>
                <c:pt idx="390">
                  <c:v>9354.56243911815</c:v>
                </c:pt>
                <c:pt idx="391">
                  <c:v>9368.7801497476503</c:v>
                </c:pt>
                <c:pt idx="392">
                  <c:v>9399.7831073656107</c:v>
                </c:pt>
                <c:pt idx="393">
                  <c:v>9452.1801653181592</c:v>
                </c:pt>
                <c:pt idx="394">
                  <c:v>9377.79149126425</c:v>
                </c:pt>
                <c:pt idx="395">
                  <c:v>9319.1657538919499</c:v>
                </c:pt>
                <c:pt idx="396">
                  <c:v>9316.4381566929897</c:v>
                </c:pt>
                <c:pt idx="397">
                  <c:v>9407.5232276160095</c:v>
                </c:pt>
                <c:pt idx="398">
                  <c:v>9368.64611525701</c:v>
                </c:pt>
                <c:pt idx="399">
                  <c:v>9332.4304435509603</c:v>
                </c:pt>
                <c:pt idx="400">
                  <c:v>9297.6854366258103</c:v>
                </c:pt>
                <c:pt idx="401">
                  <c:v>9254.3847433378996</c:v>
                </c:pt>
                <c:pt idx="402">
                  <c:v>9313.5704567607409</c:v>
                </c:pt>
                <c:pt idx="403">
                  <c:v>9368.9078564993597</c:v>
                </c:pt>
                <c:pt idx="404">
                  <c:v>9310.50480720419</c:v>
                </c:pt>
                <c:pt idx="405">
                  <c:v>9323.1432767554197</c:v>
                </c:pt>
                <c:pt idx="406">
                  <c:v>9322.5231967444506</c:v>
                </c:pt>
                <c:pt idx="407">
                  <c:v>9361.7166987705496</c:v>
                </c:pt>
                <c:pt idx="408">
                  <c:v>9260.7849129821407</c:v>
                </c:pt>
                <c:pt idx="409">
                  <c:v>9371.2438089316402</c:v>
                </c:pt>
                <c:pt idx="410">
                  <c:v>9300.5593189222709</c:v>
                </c:pt>
                <c:pt idx="411">
                  <c:v>9324.2494898016303</c:v>
                </c:pt>
                <c:pt idx="412">
                  <c:v>9255.5137634996809</c:v>
                </c:pt>
                <c:pt idx="413">
                  <c:v>9240.8464064918808</c:v>
                </c:pt>
                <c:pt idx="414">
                  <c:v>9341.67822678421</c:v>
                </c:pt>
                <c:pt idx="415">
                  <c:v>9367.1648282628503</c:v>
                </c:pt>
                <c:pt idx="416">
                  <c:v>9278.1207572454005</c:v>
                </c:pt>
                <c:pt idx="417">
                  <c:v>9288.8709755641994</c:v>
                </c:pt>
                <c:pt idx="418">
                  <c:v>9271.2348784501191</c:v>
                </c:pt>
                <c:pt idx="419">
                  <c:v>9292.9140293094806</c:v>
                </c:pt>
                <c:pt idx="420">
                  <c:v>9234.9211267430401</c:v>
                </c:pt>
                <c:pt idx="421">
                  <c:v>9308.9868622720896</c:v>
                </c:pt>
                <c:pt idx="422">
                  <c:v>9318.9623102290207</c:v>
                </c:pt>
                <c:pt idx="423">
                  <c:v>9346.5003728561896</c:v>
                </c:pt>
                <c:pt idx="424">
                  <c:v>9204.6205342367302</c:v>
                </c:pt>
                <c:pt idx="425">
                  <c:v>9255.9345891799203</c:v>
                </c:pt>
                <c:pt idx="426">
                  <c:v>9228.7691389338197</c:v>
                </c:pt>
                <c:pt idx="427">
                  <c:v>9247.4979101319095</c:v>
                </c:pt>
                <c:pt idx="428">
                  <c:v>9233.0603269536896</c:v>
                </c:pt>
                <c:pt idx="429">
                  <c:v>9280.0543667449601</c:v>
                </c:pt>
                <c:pt idx="430">
                  <c:v>9234.9717377593206</c:v>
                </c:pt>
                <c:pt idx="431">
                  <c:v>9227.0551425317608</c:v>
                </c:pt>
                <c:pt idx="432">
                  <c:v>9248.7508500662607</c:v>
                </c:pt>
                <c:pt idx="433">
                  <c:v>9261.3851988757706</c:v>
                </c:pt>
                <c:pt idx="434">
                  <c:v>9327.7293875066007</c:v>
                </c:pt>
                <c:pt idx="435">
                  <c:v>9197.9792516609705</c:v>
                </c:pt>
                <c:pt idx="436">
                  <c:v>9259.1695399261698</c:v>
                </c:pt>
                <c:pt idx="437">
                  <c:v>9196.1365980545506</c:v>
                </c:pt>
                <c:pt idx="438">
                  <c:v>9286.4786033533401</c:v>
                </c:pt>
                <c:pt idx="439">
                  <c:v>9249.1788913471191</c:v>
                </c:pt>
                <c:pt idx="440">
                  <c:v>9225.8588153959099</c:v>
                </c:pt>
                <c:pt idx="441">
                  <c:v>9144.8604957080406</c:v>
                </c:pt>
                <c:pt idx="442">
                  <c:v>9201.0558643180502</c:v>
                </c:pt>
                <c:pt idx="443">
                  <c:v>9165.2405446406792</c:v>
                </c:pt>
                <c:pt idx="444">
                  <c:v>9224.0089033168097</c:v>
                </c:pt>
                <c:pt idx="445">
                  <c:v>9155.1925684166308</c:v>
                </c:pt>
                <c:pt idx="446">
                  <c:v>9215.7538754509096</c:v>
                </c:pt>
                <c:pt idx="447">
                  <c:v>9178.5483102383205</c:v>
                </c:pt>
                <c:pt idx="448">
                  <c:v>9156.5375492734602</c:v>
                </c:pt>
                <c:pt idx="449">
                  <c:v>9175.7412021352593</c:v>
                </c:pt>
                <c:pt idx="450">
                  <c:v>9158.55011951499</c:v>
                </c:pt>
                <c:pt idx="451">
                  <c:v>9181.5389768082605</c:v>
                </c:pt>
                <c:pt idx="452">
                  <c:v>9246.8127330748393</c:v>
                </c:pt>
                <c:pt idx="453">
                  <c:v>9215.6281643666607</c:v>
                </c:pt>
                <c:pt idx="454">
                  <c:v>9160.0325428053002</c:v>
                </c:pt>
                <c:pt idx="455">
                  <c:v>9141.5569900897008</c:v>
                </c:pt>
                <c:pt idx="456">
                  <c:v>9144.9201171924196</c:v>
                </c:pt>
                <c:pt idx="457">
                  <c:v>9247.9105701607405</c:v>
                </c:pt>
                <c:pt idx="458">
                  <c:v>9082.4415735124803</c:v>
                </c:pt>
                <c:pt idx="459">
                  <c:v>9181.0130319177006</c:v>
                </c:pt>
                <c:pt idx="460">
                  <c:v>9126.1438048849395</c:v>
                </c:pt>
                <c:pt idx="461">
                  <c:v>9153.71322733751</c:v>
                </c:pt>
                <c:pt idx="462">
                  <c:v>9126.3870826832008</c:v>
                </c:pt>
                <c:pt idx="463">
                  <c:v>9179.6364055838694</c:v>
                </c:pt>
                <c:pt idx="464">
                  <c:v>9158.1742593331892</c:v>
                </c:pt>
                <c:pt idx="465">
                  <c:v>9175.6942145918201</c:v>
                </c:pt>
                <c:pt idx="466">
                  <c:v>9081.3524984428495</c:v>
                </c:pt>
                <c:pt idx="467">
                  <c:v>9132.6701874069604</c:v>
                </c:pt>
                <c:pt idx="468">
                  <c:v>9175.4180086382803</c:v>
                </c:pt>
                <c:pt idx="469">
                  <c:v>9180.7139568962502</c:v>
                </c:pt>
                <c:pt idx="470">
                  <c:v>9121.2173362231006</c:v>
                </c:pt>
                <c:pt idx="471">
                  <c:v>9189.3800795579791</c:v>
                </c:pt>
                <c:pt idx="472">
                  <c:v>9139.3586298519294</c:v>
                </c:pt>
                <c:pt idx="473">
                  <c:v>9159.3398398499194</c:v>
                </c:pt>
                <c:pt idx="474">
                  <c:v>9078.0883873221101</c:v>
                </c:pt>
                <c:pt idx="475">
                  <c:v>9130.4701941340809</c:v>
                </c:pt>
                <c:pt idx="476">
                  <c:v>9063.2072417689797</c:v>
                </c:pt>
                <c:pt idx="477">
                  <c:v>9064.2852500455701</c:v>
                </c:pt>
                <c:pt idx="478">
                  <c:v>9093.9430732692908</c:v>
                </c:pt>
                <c:pt idx="479">
                  <c:v>9133.6247831793407</c:v>
                </c:pt>
                <c:pt idx="480">
                  <c:v>9110.4906663192996</c:v>
                </c:pt>
                <c:pt idx="481">
                  <c:v>9100.39650913273</c:v>
                </c:pt>
                <c:pt idx="482">
                  <c:v>9192.6623862592205</c:v>
                </c:pt>
                <c:pt idx="483">
                  <c:v>9090.40988389411</c:v>
                </c:pt>
                <c:pt idx="484">
                  <c:v>9099.2093213887292</c:v>
                </c:pt>
                <c:pt idx="485">
                  <c:v>9023.2319588632909</c:v>
                </c:pt>
                <c:pt idx="486">
                  <c:v>9074.3502492341195</c:v>
                </c:pt>
                <c:pt idx="487">
                  <c:v>9029.7049913863793</c:v>
                </c:pt>
                <c:pt idx="488">
                  <c:v>9086.0990296884793</c:v>
                </c:pt>
                <c:pt idx="489">
                  <c:v>9054.1011039060904</c:v>
                </c:pt>
                <c:pt idx="490">
                  <c:v>9130.8752799457998</c:v>
                </c:pt>
                <c:pt idx="491">
                  <c:v>9123.8112665819899</c:v>
                </c:pt>
                <c:pt idx="492">
                  <c:v>9127.8773451031593</c:v>
                </c:pt>
                <c:pt idx="493">
                  <c:v>9091.2989206899802</c:v>
                </c:pt>
                <c:pt idx="494">
                  <c:v>9063.9177366128406</c:v>
                </c:pt>
                <c:pt idx="495">
                  <c:v>9051.4653385034198</c:v>
                </c:pt>
                <c:pt idx="496">
                  <c:v>9072.6765672634392</c:v>
                </c:pt>
                <c:pt idx="497">
                  <c:v>9040.8220939351995</c:v>
                </c:pt>
                <c:pt idx="498">
                  <c:v>9048.8328468199707</c:v>
                </c:pt>
                <c:pt idx="499">
                  <c:v>9034.7954101413907</c:v>
                </c:pt>
                <c:pt idx="500">
                  <c:v>9042.0938359826105</c:v>
                </c:pt>
                <c:pt idx="501">
                  <c:v>9047.1469849616497</c:v>
                </c:pt>
                <c:pt idx="502">
                  <c:v>9077.6824965460892</c:v>
                </c:pt>
                <c:pt idx="503">
                  <c:v>9046.6132427633001</c:v>
                </c:pt>
                <c:pt idx="504">
                  <c:v>9042.54405900647</c:v>
                </c:pt>
                <c:pt idx="505">
                  <c:v>9088.2829341542092</c:v>
                </c:pt>
                <c:pt idx="506">
                  <c:v>8999.2323259587392</c:v>
                </c:pt>
                <c:pt idx="507">
                  <c:v>8968.4210058721092</c:v>
                </c:pt>
                <c:pt idx="508">
                  <c:v>9065.9337814819992</c:v>
                </c:pt>
                <c:pt idx="509">
                  <c:v>9054.2225653857004</c:v>
                </c:pt>
                <c:pt idx="510">
                  <c:v>9013.4471182022698</c:v>
                </c:pt>
                <c:pt idx="511">
                  <c:v>9054.0153735869008</c:v>
                </c:pt>
                <c:pt idx="512">
                  <c:v>9013.3152514305693</c:v>
                </c:pt>
                <c:pt idx="513">
                  <c:v>9071.5107584637208</c:v>
                </c:pt>
                <c:pt idx="514">
                  <c:v>8999.0971988359906</c:v>
                </c:pt>
                <c:pt idx="515">
                  <c:v>8995.3671809241896</c:v>
                </c:pt>
                <c:pt idx="516">
                  <c:v>8955.4211361326707</c:v>
                </c:pt>
                <c:pt idx="517">
                  <c:v>8987.4231647356391</c:v>
                </c:pt>
                <c:pt idx="518">
                  <c:v>9012.4456532436907</c:v>
                </c:pt>
                <c:pt idx="519">
                  <c:v>9062.9632534745506</c:v>
                </c:pt>
                <c:pt idx="520">
                  <c:v>9014.7902246068497</c:v>
                </c:pt>
                <c:pt idx="521">
                  <c:v>8941.2495324209704</c:v>
                </c:pt>
                <c:pt idx="522">
                  <c:v>8974.8104744994707</c:v>
                </c:pt>
                <c:pt idx="523">
                  <c:v>8990.8702127604793</c:v>
                </c:pt>
                <c:pt idx="524">
                  <c:v>8957.2755236392895</c:v>
                </c:pt>
                <c:pt idx="525">
                  <c:v>9010.60631052598</c:v>
                </c:pt>
                <c:pt idx="526">
                  <c:v>9022.8449684535208</c:v>
                </c:pt>
                <c:pt idx="527">
                  <c:v>9006.5655923652594</c:v>
                </c:pt>
                <c:pt idx="528">
                  <c:v>9023.1352381463294</c:v>
                </c:pt>
                <c:pt idx="529">
                  <c:v>8920.0694711740198</c:v>
                </c:pt>
                <c:pt idx="530">
                  <c:v>8934.8712970866</c:v>
                </c:pt>
                <c:pt idx="531">
                  <c:v>8903.3285104393199</c:v>
                </c:pt>
                <c:pt idx="532">
                  <c:v>8967.0336726679107</c:v>
                </c:pt>
                <c:pt idx="533">
                  <c:v>8951.8220091082403</c:v>
                </c:pt>
                <c:pt idx="534">
                  <c:v>9007.8560310582798</c:v>
                </c:pt>
                <c:pt idx="535">
                  <c:v>8968.2569105748407</c:v>
                </c:pt>
                <c:pt idx="536">
                  <c:v>8983.2578210782594</c:v>
                </c:pt>
                <c:pt idx="537">
                  <c:v>8951.3815633288104</c:v>
                </c:pt>
                <c:pt idx="538">
                  <c:v>8994.9925299880797</c:v>
                </c:pt>
                <c:pt idx="539">
                  <c:v>8962.3677202570907</c:v>
                </c:pt>
                <c:pt idx="540">
                  <c:v>8926.56153482628</c:v>
                </c:pt>
                <c:pt idx="541">
                  <c:v>8951.5155577549704</c:v>
                </c:pt>
                <c:pt idx="542">
                  <c:v>8978.8265392697394</c:v>
                </c:pt>
                <c:pt idx="543">
                  <c:v>8877.4076916750291</c:v>
                </c:pt>
                <c:pt idx="544">
                  <c:v>8912.9757670375493</c:v>
                </c:pt>
                <c:pt idx="545">
                  <c:v>8965.6176367695898</c:v>
                </c:pt>
                <c:pt idx="546">
                  <c:v>8927.9773731219393</c:v>
                </c:pt>
                <c:pt idx="547">
                  <c:v>8953.1885643287897</c:v>
                </c:pt>
                <c:pt idx="548">
                  <c:v>8915.3188788855095</c:v>
                </c:pt>
                <c:pt idx="549">
                  <c:v>8954.6358123997907</c:v>
                </c:pt>
                <c:pt idx="550">
                  <c:v>8997.2564074710808</c:v>
                </c:pt>
                <c:pt idx="551">
                  <c:v>8898.1645392836399</c:v>
                </c:pt>
                <c:pt idx="552">
                  <c:v>8937.1318347707002</c:v>
                </c:pt>
                <c:pt idx="553">
                  <c:v>8927.4538543319504</c:v>
                </c:pt>
                <c:pt idx="554">
                  <c:v>8888.7952290180692</c:v>
                </c:pt>
                <c:pt idx="555">
                  <c:v>8967.2685484416306</c:v>
                </c:pt>
                <c:pt idx="556">
                  <c:v>8859.4689749944991</c:v>
                </c:pt>
                <c:pt idx="557">
                  <c:v>8906.4321596265108</c:v>
                </c:pt>
                <c:pt idx="558">
                  <c:v>8969.7961128501993</c:v>
                </c:pt>
                <c:pt idx="559">
                  <c:v>8940.0171795156202</c:v>
                </c:pt>
                <c:pt idx="560">
                  <c:v>8857.4495206735992</c:v>
                </c:pt>
                <c:pt idx="561">
                  <c:v>8950.7307135146093</c:v>
                </c:pt>
                <c:pt idx="562">
                  <c:v>8903.0374924379394</c:v>
                </c:pt>
                <c:pt idx="563">
                  <c:v>9021.8506984428295</c:v>
                </c:pt>
                <c:pt idx="564">
                  <c:v>8896.5940960535609</c:v>
                </c:pt>
                <c:pt idx="565">
                  <c:v>8899.45282004816</c:v>
                </c:pt>
                <c:pt idx="566">
                  <c:v>8918.9750139644002</c:v>
                </c:pt>
                <c:pt idx="567">
                  <c:v>8919.8309014608694</c:v>
                </c:pt>
                <c:pt idx="568">
                  <c:v>8897.4842612388293</c:v>
                </c:pt>
                <c:pt idx="569">
                  <c:v>8926.5273493312397</c:v>
                </c:pt>
                <c:pt idx="570">
                  <c:v>8912.1340291631896</c:v>
                </c:pt>
                <c:pt idx="571">
                  <c:v>8877.9530924071296</c:v>
                </c:pt>
                <c:pt idx="572">
                  <c:v>8857.6389023581705</c:v>
                </c:pt>
                <c:pt idx="573">
                  <c:v>8890.3398597362502</c:v>
                </c:pt>
                <c:pt idx="574">
                  <c:v>8860.9316824358393</c:v>
                </c:pt>
                <c:pt idx="575">
                  <c:v>8876.9415565910404</c:v>
                </c:pt>
                <c:pt idx="576">
                  <c:v>8828.4951411765105</c:v>
                </c:pt>
                <c:pt idx="577">
                  <c:v>8930.1218655783305</c:v>
                </c:pt>
                <c:pt idx="578">
                  <c:v>8861.8006504238692</c:v>
                </c:pt>
                <c:pt idx="579">
                  <c:v>8908.2378076024306</c:v>
                </c:pt>
                <c:pt idx="580">
                  <c:v>8920.5116270387498</c:v>
                </c:pt>
                <c:pt idx="581">
                  <c:v>8839.1372322289408</c:v>
                </c:pt>
                <c:pt idx="582">
                  <c:v>8831.6442150953808</c:v>
                </c:pt>
                <c:pt idx="583">
                  <c:v>8955.7582517082301</c:v>
                </c:pt>
                <c:pt idx="584">
                  <c:v>8796.0360229062298</c:v>
                </c:pt>
                <c:pt idx="585">
                  <c:v>8855.9406754853608</c:v>
                </c:pt>
                <c:pt idx="586">
                  <c:v>8886.0687530927808</c:v>
                </c:pt>
                <c:pt idx="587">
                  <c:v>8834.5515734832807</c:v>
                </c:pt>
                <c:pt idx="588">
                  <c:v>8921.6098183579397</c:v>
                </c:pt>
                <c:pt idx="589">
                  <c:v>8879.4851391279808</c:v>
                </c:pt>
                <c:pt idx="590">
                  <c:v>8854.5070025464702</c:v>
                </c:pt>
                <c:pt idx="591">
                  <c:v>8790.79092092477</c:v>
                </c:pt>
                <c:pt idx="592">
                  <c:v>8785.4952862636001</c:v>
                </c:pt>
                <c:pt idx="593">
                  <c:v>8856.5404930978493</c:v>
                </c:pt>
                <c:pt idx="594">
                  <c:v>8790.8255831136194</c:v>
                </c:pt>
                <c:pt idx="595">
                  <c:v>8749.9692804751794</c:v>
                </c:pt>
                <c:pt idx="596">
                  <c:v>8848.9138352056198</c:v>
                </c:pt>
                <c:pt idx="597">
                  <c:v>8783.7061278593701</c:v>
                </c:pt>
                <c:pt idx="598">
                  <c:v>8803.6969391147595</c:v>
                </c:pt>
                <c:pt idx="599">
                  <c:v>8796.7871222541398</c:v>
                </c:pt>
                <c:pt idx="600">
                  <c:v>8828.1462790475198</c:v>
                </c:pt>
                <c:pt idx="601">
                  <c:v>8872.2514907161494</c:v>
                </c:pt>
                <c:pt idx="602">
                  <c:v>8836.60103642176</c:v>
                </c:pt>
                <c:pt idx="603">
                  <c:v>8788.8104167816891</c:v>
                </c:pt>
                <c:pt idx="604">
                  <c:v>8807.5061380714105</c:v>
                </c:pt>
                <c:pt idx="605">
                  <c:v>8782.3477038275596</c:v>
                </c:pt>
                <c:pt idx="606">
                  <c:v>8815.1628632474894</c:v>
                </c:pt>
                <c:pt idx="607">
                  <c:v>8796.7062332764108</c:v>
                </c:pt>
                <c:pt idx="608">
                  <c:v>8887.2000518296099</c:v>
                </c:pt>
                <c:pt idx="609">
                  <c:v>8760.0777750323596</c:v>
                </c:pt>
                <c:pt idx="610">
                  <c:v>8811.91649854563</c:v>
                </c:pt>
                <c:pt idx="611">
                  <c:v>8803.7687768980904</c:v>
                </c:pt>
                <c:pt idx="612">
                  <c:v>8819.9683376485991</c:v>
                </c:pt>
                <c:pt idx="613">
                  <c:v>8832.4837844330905</c:v>
                </c:pt>
                <c:pt idx="614">
                  <c:v>8834.5487175352991</c:v>
                </c:pt>
                <c:pt idx="615">
                  <c:v>8769.6873156600504</c:v>
                </c:pt>
                <c:pt idx="616">
                  <c:v>8754.3151946217695</c:v>
                </c:pt>
                <c:pt idx="617">
                  <c:v>8807.742083268</c:v>
                </c:pt>
                <c:pt idx="618">
                  <c:v>8833.0011636742402</c:v>
                </c:pt>
                <c:pt idx="619">
                  <c:v>8863.2513303415508</c:v>
                </c:pt>
                <c:pt idx="620">
                  <c:v>8746.9854141163305</c:v>
                </c:pt>
                <c:pt idx="621">
                  <c:v>8836.9188124063894</c:v>
                </c:pt>
                <c:pt idx="622">
                  <c:v>8816.1924551156499</c:v>
                </c:pt>
                <c:pt idx="623">
                  <c:v>8798.5061143091007</c:v>
                </c:pt>
                <c:pt idx="624">
                  <c:v>8772.7098428210593</c:v>
                </c:pt>
                <c:pt idx="625">
                  <c:v>8839.5897184893092</c:v>
                </c:pt>
                <c:pt idx="626">
                  <c:v>8762.99073747902</c:v>
                </c:pt>
                <c:pt idx="627">
                  <c:v>8812.91428681053</c:v>
                </c:pt>
                <c:pt idx="628">
                  <c:v>8674.7795126909004</c:v>
                </c:pt>
                <c:pt idx="629">
                  <c:v>8802.2740755879604</c:v>
                </c:pt>
                <c:pt idx="630">
                  <c:v>8724.7875983050308</c:v>
                </c:pt>
                <c:pt idx="631">
                  <c:v>8777.1931177882598</c:v>
                </c:pt>
                <c:pt idx="632">
                  <c:v>8779.0910535031908</c:v>
                </c:pt>
                <c:pt idx="633">
                  <c:v>8827.0095564132807</c:v>
                </c:pt>
                <c:pt idx="634">
                  <c:v>8697.7101885412794</c:v>
                </c:pt>
                <c:pt idx="635">
                  <c:v>8729.3937638080097</c:v>
                </c:pt>
                <c:pt idx="636">
                  <c:v>8745.9575923264292</c:v>
                </c:pt>
                <c:pt idx="637">
                  <c:v>8772.4513890220805</c:v>
                </c:pt>
                <c:pt idx="638">
                  <c:v>8737.5160930141792</c:v>
                </c:pt>
                <c:pt idx="639">
                  <c:v>8664.0177918651498</c:v>
                </c:pt>
                <c:pt idx="640">
                  <c:v>8698.0761395918307</c:v>
                </c:pt>
                <c:pt idx="641">
                  <c:v>8722.1700072946405</c:v>
                </c:pt>
                <c:pt idx="642">
                  <c:v>8786.4426539359902</c:v>
                </c:pt>
                <c:pt idx="643">
                  <c:v>8700.4397941293191</c:v>
                </c:pt>
                <c:pt idx="644">
                  <c:v>8792.7282740471201</c:v>
                </c:pt>
                <c:pt idx="645">
                  <c:v>8717.0192667163992</c:v>
                </c:pt>
                <c:pt idx="646">
                  <c:v>8708.9401805161797</c:v>
                </c:pt>
                <c:pt idx="647">
                  <c:v>8733.9327868545806</c:v>
                </c:pt>
                <c:pt idx="648">
                  <c:v>8693.2336156111196</c:v>
                </c:pt>
                <c:pt idx="649">
                  <c:v>8708.34629735829</c:v>
                </c:pt>
                <c:pt idx="650">
                  <c:v>8672.6947272075904</c:v>
                </c:pt>
                <c:pt idx="651">
                  <c:v>8695.5921856236491</c:v>
                </c:pt>
                <c:pt idx="652">
                  <c:v>8667.6140079618399</c:v>
                </c:pt>
                <c:pt idx="653">
                  <c:v>8724.9485170264597</c:v>
                </c:pt>
                <c:pt idx="654">
                  <c:v>8705.3044827816193</c:v>
                </c:pt>
                <c:pt idx="655">
                  <c:v>8712.1448888952</c:v>
                </c:pt>
                <c:pt idx="656">
                  <c:v>8708.4224311859507</c:v>
                </c:pt>
                <c:pt idx="657">
                  <c:v>8683.8153422948799</c:v>
                </c:pt>
                <c:pt idx="658">
                  <c:v>8722.6040555403506</c:v>
                </c:pt>
                <c:pt idx="659">
                  <c:v>8698.7125320698906</c:v>
                </c:pt>
                <c:pt idx="660">
                  <c:v>8665.6504175833397</c:v>
                </c:pt>
                <c:pt idx="661">
                  <c:v>8715.9483807192191</c:v>
                </c:pt>
                <c:pt idx="662">
                  <c:v>8643.3198882420693</c:v>
                </c:pt>
                <c:pt idx="663">
                  <c:v>8702.8105155108206</c:v>
                </c:pt>
                <c:pt idx="664">
                  <c:v>8639.9828832244493</c:v>
                </c:pt>
                <c:pt idx="665">
                  <c:v>8719.1574976955199</c:v>
                </c:pt>
                <c:pt idx="666">
                  <c:v>8641.2217508219892</c:v>
                </c:pt>
                <c:pt idx="667">
                  <c:v>8722.2579804583893</c:v>
                </c:pt>
                <c:pt idx="668">
                  <c:v>8619.2062964526194</c:v>
                </c:pt>
                <c:pt idx="669">
                  <c:v>8706.96150520214</c:v>
                </c:pt>
                <c:pt idx="670">
                  <c:v>8645.8005259606307</c:v>
                </c:pt>
                <c:pt idx="671">
                  <c:v>8700.1029415254507</c:v>
                </c:pt>
                <c:pt idx="672">
                  <c:v>8677.4080457975906</c:v>
                </c:pt>
                <c:pt idx="673">
                  <c:v>8657.3147749749696</c:v>
                </c:pt>
                <c:pt idx="674">
                  <c:v>8656.8029178733595</c:v>
                </c:pt>
                <c:pt idx="675">
                  <c:v>8648.05374971329</c:v>
                </c:pt>
                <c:pt idx="676">
                  <c:v>8679.4882403641095</c:v>
                </c:pt>
                <c:pt idx="677">
                  <c:v>8715.2750277546802</c:v>
                </c:pt>
                <c:pt idx="678">
                  <c:v>8682.3231120706896</c:v>
                </c:pt>
                <c:pt idx="679">
                  <c:v>8600.4380463406706</c:v>
                </c:pt>
                <c:pt idx="680">
                  <c:v>8651.3353964461694</c:v>
                </c:pt>
                <c:pt idx="681">
                  <c:v>8618.7362744698203</c:v>
                </c:pt>
                <c:pt idx="682">
                  <c:v>8637.0122813122307</c:v>
                </c:pt>
                <c:pt idx="683">
                  <c:v>8579.2607075951692</c:v>
                </c:pt>
                <c:pt idx="684">
                  <c:v>8675.1945610844305</c:v>
                </c:pt>
                <c:pt idx="685">
                  <c:v>8616.4396904604491</c:v>
                </c:pt>
                <c:pt idx="686">
                  <c:v>8634.7450832546492</c:v>
                </c:pt>
                <c:pt idx="687">
                  <c:v>8548.3336171296396</c:v>
                </c:pt>
                <c:pt idx="688">
                  <c:v>8646.7578242971995</c:v>
                </c:pt>
                <c:pt idx="689">
                  <c:v>8695.5686017559492</c:v>
                </c:pt>
                <c:pt idx="690">
                  <c:v>8620.5780887703204</c:v>
                </c:pt>
                <c:pt idx="691">
                  <c:v>8609.2858926718909</c:v>
                </c:pt>
                <c:pt idx="692">
                  <c:v>8577.8791017290496</c:v>
                </c:pt>
                <c:pt idx="693">
                  <c:v>8593.9474923603993</c:v>
                </c:pt>
                <c:pt idx="694">
                  <c:v>8549.6915807901496</c:v>
                </c:pt>
                <c:pt idx="695">
                  <c:v>8579.3784486103705</c:v>
                </c:pt>
                <c:pt idx="696">
                  <c:v>8637.9603629994508</c:v>
                </c:pt>
                <c:pt idx="697">
                  <c:v>8656.6043511421303</c:v>
                </c:pt>
                <c:pt idx="698">
                  <c:v>8573.8520835178206</c:v>
                </c:pt>
                <c:pt idx="699">
                  <c:v>8541.5662515662207</c:v>
                </c:pt>
                <c:pt idx="700">
                  <c:v>8559.2215142619807</c:v>
                </c:pt>
                <c:pt idx="701">
                  <c:v>8579.4008392594405</c:v>
                </c:pt>
                <c:pt idx="702">
                  <c:v>8626.5498842731304</c:v>
                </c:pt>
                <c:pt idx="703">
                  <c:v>8600.3330910138593</c:v>
                </c:pt>
                <c:pt idx="704">
                  <c:v>8609.4694085246592</c:v>
                </c:pt>
                <c:pt idx="705">
                  <c:v>8565.6905437145397</c:v>
                </c:pt>
                <c:pt idx="706">
                  <c:v>8544.2415492119708</c:v>
                </c:pt>
                <c:pt idx="707">
                  <c:v>8616.4164156855495</c:v>
                </c:pt>
                <c:pt idx="708">
                  <c:v>8666.7191868665395</c:v>
                </c:pt>
                <c:pt idx="709">
                  <c:v>8531.4597916904004</c:v>
                </c:pt>
                <c:pt idx="710">
                  <c:v>8585.5850911335601</c:v>
                </c:pt>
                <c:pt idx="711">
                  <c:v>8473.9364284390995</c:v>
                </c:pt>
                <c:pt idx="712">
                  <c:v>8588.7260011358994</c:v>
                </c:pt>
                <c:pt idx="713">
                  <c:v>8523.04448812804</c:v>
                </c:pt>
                <c:pt idx="714">
                  <c:v>8596.24408138543</c:v>
                </c:pt>
                <c:pt idx="715">
                  <c:v>8535.9179514453408</c:v>
                </c:pt>
                <c:pt idx="716">
                  <c:v>8544.6798980671192</c:v>
                </c:pt>
                <c:pt idx="717">
                  <c:v>8447.0204562518702</c:v>
                </c:pt>
                <c:pt idx="718">
                  <c:v>8544.9214338511701</c:v>
                </c:pt>
                <c:pt idx="719">
                  <c:v>8553.5427466675901</c:v>
                </c:pt>
                <c:pt idx="720">
                  <c:v>8569.2672590128204</c:v>
                </c:pt>
                <c:pt idx="721">
                  <c:v>8516.6955822253694</c:v>
                </c:pt>
                <c:pt idx="722">
                  <c:v>8543.6109901438194</c:v>
                </c:pt>
                <c:pt idx="723">
                  <c:v>8477.6420501964203</c:v>
                </c:pt>
                <c:pt idx="724">
                  <c:v>8549.1652128373898</c:v>
                </c:pt>
                <c:pt idx="725">
                  <c:v>8518.5979532640795</c:v>
                </c:pt>
                <c:pt idx="726">
                  <c:v>8553.9795969855404</c:v>
                </c:pt>
                <c:pt idx="727">
                  <c:v>8537.1250398596894</c:v>
                </c:pt>
                <c:pt idx="728">
                  <c:v>8494.3699696564508</c:v>
                </c:pt>
                <c:pt idx="729">
                  <c:v>8490.1482970063807</c:v>
                </c:pt>
                <c:pt idx="730">
                  <c:v>8519.2273636630507</c:v>
                </c:pt>
                <c:pt idx="731">
                  <c:v>8551.7727442384294</c:v>
                </c:pt>
                <c:pt idx="732">
                  <c:v>8547.6156680691292</c:v>
                </c:pt>
                <c:pt idx="733">
                  <c:v>8531.2480555104394</c:v>
                </c:pt>
                <c:pt idx="734">
                  <c:v>8502.1652582565002</c:v>
                </c:pt>
                <c:pt idx="735">
                  <c:v>8462.7681191307202</c:v>
                </c:pt>
                <c:pt idx="736">
                  <c:v>8482.2283958094104</c:v>
                </c:pt>
                <c:pt idx="737">
                  <c:v>8543.5591526542994</c:v>
                </c:pt>
                <c:pt idx="738">
                  <c:v>8464.0370963729092</c:v>
                </c:pt>
                <c:pt idx="739">
                  <c:v>8517.1535626446494</c:v>
                </c:pt>
                <c:pt idx="740">
                  <c:v>8498.0588485367007</c:v>
                </c:pt>
                <c:pt idx="741">
                  <c:v>8478.0315373543908</c:v>
                </c:pt>
                <c:pt idx="742">
                  <c:v>8475.2891659171892</c:v>
                </c:pt>
                <c:pt idx="743">
                  <c:v>8477.5122145993901</c:v>
                </c:pt>
                <c:pt idx="744">
                  <c:v>8498.1225246029007</c:v>
                </c:pt>
                <c:pt idx="745">
                  <c:v>8513.60363179454</c:v>
                </c:pt>
                <c:pt idx="746">
                  <c:v>8443.1613448542394</c:v>
                </c:pt>
                <c:pt idx="747">
                  <c:v>8456.99216343847</c:v>
                </c:pt>
                <c:pt idx="748">
                  <c:v>8508.2121016462297</c:v>
                </c:pt>
                <c:pt idx="749">
                  <c:v>8488.6841928294107</c:v>
                </c:pt>
                <c:pt idx="750">
                  <c:v>8450.8802953736795</c:v>
                </c:pt>
                <c:pt idx="751">
                  <c:v>8482.2738316074792</c:v>
                </c:pt>
                <c:pt idx="752">
                  <c:v>8406.4941174384803</c:v>
                </c:pt>
                <c:pt idx="753">
                  <c:v>8451.8077219523093</c:v>
                </c:pt>
                <c:pt idx="754">
                  <c:v>8463.7855935912394</c:v>
                </c:pt>
                <c:pt idx="755">
                  <c:v>8449.8451283448594</c:v>
                </c:pt>
                <c:pt idx="756">
                  <c:v>8504.8399530474198</c:v>
                </c:pt>
                <c:pt idx="757">
                  <c:v>8389.0795125099394</c:v>
                </c:pt>
                <c:pt idx="758">
                  <c:v>8461.6569608508707</c:v>
                </c:pt>
                <c:pt idx="759">
                  <c:v>8430.7406020868493</c:v>
                </c:pt>
                <c:pt idx="760">
                  <c:v>8407.7188644382295</c:v>
                </c:pt>
                <c:pt idx="761">
                  <c:v>8520.7170837172598</c:v>
                </c:pt>
                <c:pt idx="762">
                  <c:v>8539.7653227817791</c:v>
                </c:pt>
                <c:pt idx="763">
                  <c:v>8472.7047749718004</c:v>
                </c:pt>
                <c:pt idx="764">
                  <c:v>8386.7596030871991</c:v>
                </c:pt>
                <c:pt idx="765">
                  <c:v>8377.7905544814894</c:v>
                </c:pt>
                <c:pt idx="766">
                  <c:v>8392.4108711722693</c:v>
                </c:pt>
                <c:pt idx="767">
                  <c:v>8475.96579270031</c:v>
                </c:pt>
                <c:pt idx="768">
                  <c:v>8450.6053131015196</c:v>
                </c:pt>
                <c:pt idx="769">
                  <c:v>8440.8684812160991</c:v>
                </c:pt>
                <c:pt idx="770">
                  <c:v>8381.3728372945498</c:v>
                </c:pt>
                <c:pt idx="771">
                  <c:v>8299.0837507852793</c:v>
                </c:pt>
                <c:pt idx="772">
                  <c:v>8279.4448329556999</c:v>
                </c:pt>
                <c:pt idx="773">
                  <c:v>8488.1936460670204</c:v>
                </c:pt>
                <c:pt idx="774">
                  <c:v>8461.1661998228192</c:v>
                </c:pt>
                <c:pt idx="775">
                  <c:v>8474.1256284424908</c:v>
                </c:pt>
                <c:pt idx="776">
                  <c:v>8369.9564088259103</c:v>
                </c:pt>
                <c:pt idx="777">
                  <c:v>8315.7438086700004</c:v>
                </c:pt>
                <c:pt idx="778">
                  <c:v>7687.5615009126504</c:v>
                </c:pt>
                <c:pt idx="779">
                  <c:v>8391.8207312293198</c:v>
                </c:pt>
                <c:pt idx="780">
                  <c:v>8385.2752689577592</c:v>
                </c:pt>
                <c:pt idx="781">
                  <c:v>8402.7233139411492</c:v>
                </c:pt>
                <c:pt idx="782">
                  <c:v>8349.5001026872797</c:v>
                </c:pt>
                <c:pt idx="783">
                  <c:v>8309.0006581047801</c:v>
                </c:pt>
                <c:pt idx="784">
                  <c:v>7278.1289912458797</c:v>
                </c:pt>
                <c:pt idx="785">
                  <c:v>8360.4492452387803</c:v>
                </c:pt>
                <c:pt idx="786">
                  <c:v>8413.3340086957505</c:v>
                </c:pt>
                <c:pt idx="787">
                  <c:v>8424.1401554206404</c:v>
                </c:pt>
                <c:pt idx="788">
                  <c:v>8373.1227948873202</c:v>
                </c:pt>
                <c:pt idx="789">
                  <c:v>8245.2578065893103</c:v>
                </c:pt>
                <c:pt idx="790">
                  <c:v>7337.2299974437301</c:v>
                </c:pt>
                <c:pt idx="791">
                  <c:v>8360.8296395351608</c:v>
                </c:pt>
                <c:pt idx="792">
                  <c:v>8465.4460976580795</c:v>
                </c:pt>
                <c:pt idx="793">
                  <c:v>8363.3128701298501</c:v>
                </c:pt>
                <c:pt idx="794">
                  <c:v>8412.8957170417198</c:v>
                </c:pt>
                <c:pt idx="795">
                  <c:v>8283.1627135459094</c:v>
                </c:pt>
                <c:pt idx="796">
                  <c:v>7731.2150227020202</c:v>
                </c:pt>
                <c:pt idx="797">
                  <c:v>8384.9328191202403</c:v>
                </c:pt>
                <c:pt idx="798">
                  <c:v>8413.7053609585801</c:v>
                </c:pt>
                <c:pt idx="799">
                  <c:v>8361.9797374138398</c:v>
                </c:pt>
                <c:pt idx="800">
                  <c:v>8354.4200278798999</c:v>
                </c:pt>
                <c:pt idx="801">
                  <c:v>8331.9743252459593</c:v>
                </c:pt>
                <c:pt idx="802">
                  <c:v>8209.3397746648898</c:v>
                </c:pt>
                <c:pt idx="803">
                  <c:v>8437.8389110296102</c:v>
                </c:pt>
                <c:pt idx="804">
                  <c:v>8387.2146536592099</c:v>
                </c:pt>
                <c:pt idx="805">
                  <c:v>8343.1917947008005</c:v>
                </c:pt>
                <c:pt idx="806">
                  <c:v>8270.4737552380502</c:v>
                </c:pt>
                <c:pt idx="807">
                  <c:v>8387.7000312136297</c:v>
                </c:pt>
                <c:pt idx="808">
                  <c:v>8363.4952359786803</c:v>
                </c:pt>
                <c:pt idx="809">
                  <c:v>8432.3631550251594</c:v>
                </c:pt>
                <c:pt idx="810">
                  <c:v>8373.5991136976209</c:v>
                </c:pt>
                <c:pt idx="811">
                  <c:v>8368.5514994796995</c:v>
                </c:pt>
                <c:pt idx="812">
                  <c:v>8276.6348974545399</c:v>
                </c:pt>
                <c:pt idx="813">
                  <c:v>8268.0495256605609</c:v>
                </c:pt>
                <c:pt idx="814">
                  <c:v>8376.8388587398604</c:v>
                </c:pt>
                <c:pt idx="815">
                  <c:v>8328.7422277911101</c:v>
                </c:pt>
                <c:pt idx="816">
                  <c:v>8390.3782791236208</c:v>
                </c:pt>
                <c:pt idx="817">
                  <c:v>8298.5334936344898</c:v>
                </c:pt>
                <c:pt idx="818">
                  <c:v>8298.4040117595305</c:v>
                </c:pt>
                <c:pt idx="819">
                  <c:v>8342.8812463113609</c:v>
                </c:pt>
                <c:pt idx="820">
                  <c:v>8342.0481389722099</c:v>
                </c:pt>
                <c:pt idx="821">
                  <c:v>8377.9775247597208</c:v>
                </c:pt>
                <c:pt idx="822">
                  <c:v>8364.3898091767096</c:v>
                </c:pt>
                <c:pt idx="823">
                  <c:v>8311.9644365599797</c:v>
                </c:pt>
                <c:pt idx="824">
                  <c:v>8279.9290953407508</c:v>
                </c:pt>
                <c:pt idx="825">
                  <c:v>8322.3536454505193</c:v>
                </c:pt>
                <c:pt idx="826">
                  <c:v>8310.4555035632002</c:v>
                </c:pt>
                <c:pt idx="827">
                  <c:v>8355.0217288828098</c:v>
                </c:pt>
                <c:pt idx="828">
                  <c:v>8280.1784032168307</c:v>
                </c:pt>
                <c:pt idx="829">
                  <c:v>8272.8712445544606</c:v>
                </c:pt>
                <c:pt idx="830">
                  <c:v>8302.1110563918191</c:v>
                </c:pt>
                <c:pt idx="831">
                  <c:v>8307.5556864261107</c:v>
                </c:pt>
                <c:pt idx="832">
                  <c:v>8289.5673064615603</c:v>
                </c:pt>
                <c:pt idx="833">
                  <c:v>8379.3102895091306</c:v>
                </c:pt>
                <c:pt idx="834">
                  <c:v>8288.8799410890897</c:v>
                </c:pt>
                <c:pt idx="835">
                  <c:v>8319.07876206736</c:v>
                </c:pt>
                <c:pt idx="836">
                  <c:v>8315.45178365229</c:v>
                </c:pt>
                <c:pt idx="837">
                  <c:v>8306.3537325747802</c:v>
                </c:pt>
                <c:pt idx="838">
                  <c:v>8292.9847637591192</c:v>
                </c:pt>
                <c:pt idx="839">
                  <c:v>8333.0302063586605</c:v>
                </c:pt>
                <c:pt idx="840">
                  <c:v>8305.4736611538901</c:v>
                </c:pt>
                <c:pt idx="841">
                  <c:v>8257.2615955215006</c:v>
                </c:pt>
                <c:pt idx="842">
                  <c:v>8277.8298194742893</c:v>
                </c:pt>
                <c:pt idx="843">
                  <c:v>8289.2211866829293</c:v>
                </c:pt>
                <c:pt idx="844">
                  <c:v>8269.1511478259799</c:v>
                </c:pt>
                <c:pt idx="845">
                  <c:v>8270.3689622846396</c:v>
                </c:pt>
                <c:pt idx="846">
                  <c:v>8239.2931315477908</c:v>
                </c:pt>
                <c:pt idx="847">
                  <c:v>8264.4259287365694</c:v>
                </c:pt>
                <c:pt idx="848">
                  <c:v>8281.8136994830493</c:v>
                </c:pt>
                <c:pt idx="849">
                  <c:v>8257.3587296452497</c:v>
                </c:pt>
                <c:pt idx="850">
                  <c:v>8323.1336394383598</c:v>
                </c:pt>
                <c:pt idx="851">
                  <c:v>8258.4189410441595</c:v>
                </c:pt>
                <c:pt idx="852">
                  <c:v>8243.4346899888296</c:v>
                </c:pt>
                <c:pt idx="853">
                  <c:v>8251.4805782728108</c:v>
                </c:pt>
                <c:pt idx="854">
                  <c:v>8217.9281811713608</c:v>
                </c:pt>
                <c:pt idx="855">
                  <c:v>8286.6212952958995</c:v>
                </c:pt>
                <c:pt idx="856">
                  <c:v>8275.8335721422409</c:v>
                </c:pt>
                <c:pt idx="857">
                  <c:v>8256.6691596096607</c:v>
                </c:pt>
                <c:pt idx="858">
                  <c:v>8238.5814009452097</c:v>
                </c:pt>
                <c:pt idx="859">
                  <c:v>8197.0888499226803</c:v>
                </c:pt>
                <c:pt idx="860">
                  <c:v>8224.43159908507</c:v>
                </c:pt>
                <c:pt idx="861">
                  <c:v>8251.5512082481691</c:v>
                </c:pt>
                <c:pt idx="862">
                  <c:v>8256.8979841442997</c:v>
                </c:pt>
                <c:pt idx="863">
                  <c:v>8274.5292860945392</c:v>
                </c:pt>
                <c:pt idx="864">
                  <c:v>8192.9790887043291</c:v>
                </c:pt>
                <c:pt idx="865">
                  <c:v>8223.9589379083009</c:v>
                </c:pt>
                <c:pt idx="866">
                  <c:v>8191.2832783774102</c:v>
                </c:pt>
                <c:pt idx="867">
                  <c:v>8209.9737315733601</c:v>
                </c:pt>
                <c:pt idx="868">
                  <c:v>8227.7037362346891</c:v>
                </c:pt>
                <c:pt idx="869">
                  <c:v>8264.3813960248699</c:v>
                </c:pt>
                <c:pt idx="870">
                  <c:v>8166.3698695795701</c:v>
                </c:pt>
                <c:pt idx="871">
                  <c:v>8234.9154695365505</c:v>
                </c:pt>
                <c:pt idx="872">
                  <c:v>8235.7349550338295</c:v>
                </c:pt>
                <c:pt idx="873">
                  <c:v>8203.3807145456904</c:v>
                </c:pt>
                <c:pt idx="874">
                  <c:v>8238.9874452420499</c:v>
                </c:pt>
                <c:pt idx="875">
                  <c:v>8217.8521458748401</c:v>
                </c:pt>
                <c:pt idx="876">
                  <c:v>8238.4848032241098</c:v>
                </c:pt>
                <c:pt idx="877">
                  <c:v>8192.2665884468006</c:v>
                </c:pt>
                <c:pt idx="878">
                  <c:v>8202.9005354475194</c:v>
                </c:pt>
                <c:pt idx="879">
                  <c:v>8181.2156985438296</c:v>
                </c:pt>
                <c:pt idx="880">
                  <c:v>8226.7659612576608</c:v>
                </c:pt>
                <c:pt idx="881">
                  <c:v>8225.3950656249799</c:v>
                </c:pt>
                <c:pt idx="882">
                  <c:v>8189.5765861986401</c:v>
                </c:pt>
                <c:pt idx="883">
                  <c:v>8203.4025046366496</c:v>
                </c:pt>
                <c:pt idx="884">
                  <c:v>8194.7371397391307</c:v>
                </c:pt>
                <c:pt idx="885">
                  <c:v>8149.9339773516203</c:v>
                </c:pt>
                <c:pt idx="886">
                  <c:v>8179.9766196558703</c:v>
                </c:pt>
                <c:pt idx="887">
                  <c:v>8193.0163566223091</c:v>
                </c:pt>
                <c:pt idx="888">
                  <c:v>8209.7081332259404</c:v>
                </c:pt>
                <c:pt idx="889">
                  <c:v>8179.2560623333902</c:v>
                </c:pt>
                <c:pt idx="890">
                  <c:v>8205.3565344690996</c:v>
                </c:pt>
                <c:pt idx="891">
                  <c:v>8169.3557295418796</c:v>
                </c:pt>
                <c:pt idx="892">
                  <c:v>8148.1623551259599</c:v>
                </c:pt>
                <c:pt idx="893">
                  <c:v>8264.0899628748393</c:v>
                </c:pt>
                <c:pt idx="894">
                  <c:v>8192.5023462537192</c:v>
                </c:pt>
                <c:pt idx="895">
                  <c:v>8151.2622325901102</c:v>
                </c:pt>
                <c:pt idx="896">
                  <c:v>8174.6235953995101</c:v>
                </c:pt>
                <c:pt idx="897">
                  <c:v>8178.3112985991902</c:v>
                </c:pt>
                <c:pt idx="898">
                  <c:v>8172.9477314653304</c:v>
                </c:pt>
                <c:pt idx="899">
                  <c:v>8186.5285856455803</c:v>
                </c:pt>
                <c:pt idx="900">
                  <c:v>8153.2783649124003</c:v>
                </c:pt>
                <c:pt idx="901">
                  <c:v>8176.5101190009</c:v>
                </c:pt>
                <c:pt idx="902">
                  <c:v>8191.2134486568302</c:v>
                </c:pt>
                <c:pt idx="903">
                  <c:v>8171.7168311637997</c:v>
                </c:pt>
                <c:pt idx="904">
                  <c:v>8210.2303979725493</c:v>
                </c:pt>
                <c:pt idx="905">
                  <c:v>8107.5358008775102</c:v>
                </c:pt>
                <c:pt idx="906">
                  <c:v>8155.9731724805797</c:v>
                </c:pt>
                <c:pt idx="907">
                  <c:v>8166.3664730129804</c:v>
                </c:pt>
                <c:pt idx="908">
                  <c:v>8164.3433970742099</c:v>
                </c:pt>
                <c:pt idx="909">
                  <c:v>8110.1039260863399</c:v>
                </c:pt>
                <c:pt idx="910">
                  <c:v>8121.8859397799397</c:v>
                </c:pt>
                <c:pt idx="911">
                  <c:v>8186.9379865113897</c:v>
                </c:pt>
                <c:pt idx="912">
                  <c:v>8157.5195829295599</c:v>
                </c:pt>
                <c:pt idx="913">
                  <c:v>8082.9401238339597</c:v>
                </c:pt>
                <c:pt idx="914">
                  <c:v>8167.0011080999302</c:v>
                </c:pt>
                <c:pt idx="915">
                  <c:v>8150.2218600188498</c:v>
                </c:pt>
                <c:pt idx="916">
                  <c:v>8116.9068938014098</c:v>
                </c:pt>
                <c:pt idx="917">
                  <c:v>8154.4170901708003</c:v>
                </c:pt>
                <c:pt idx="918">
                  <c:v>8164.3330112158501</c:v>
                </c:pt>
                <c:pt idx="919">
                  <c:v>8212.9383960781306</c:v>
                </c:pt>
                <c:pt idx="920">
                  <c:v>8094.47459320282</c:v>
                </c:pt>
                <c:pt idx="921">
                  <c:v>8133.9905309350997</c:v>
                </c:pt>
                <c:pt idx="922">
                  <c:v>8127.4786259437797</c:v>
                </c:pt>
                <c:pt idx="923">
                  <c:v>8128.7623589147397</c:v>
                </c:pt>
                <c:pt idx="924">
                  <c:v>8109.7036798228801</c:v>
                </c:pt>
                <c:pt idx="925">
                  <c:v>8183.7028426586403</c:v>
                </c:pt>
                <c:pt idx="926">
                  <c:v>8175.5397106499304</c:v>
                </c:pt>
                <c:pt idx="927">
                  <c:v>8092.3876540882602</c:v>
                </c:pt>
                <c:pt idx="928">
                  <c:v>8139.9811749198798</c:v>
                </c:pt>
                <c:pt idx="929">
                  <c:v>8079.1352316870598</c:v>
                </c:pt>
                <c:pt idx="930">
                  <c:v>8156.5048891351398</c:v>
                </c:pt>
                <c:pt idx="931">
                  <c:v>8102.3213628407002</c:v>
                </c:pt>
                <c:pt idx="932">
                  <c:v>8105.9725744805501</c:v>
                </c:pt>
                <c:pt idx="933">
                  <c:v>8143.7088844281097</c:v>
                </c:pt>
                <c:pt idx="934">
                  <c:v>8104.30209417889</c:v>
                </c:pt>
                <c:pt idx="935">
                  <c:v>8059.5629651603704</c:v>
                </c:pt>
                <c:pt idx="936">
                  <c:v>8127.02564747205</c:v>
                </c:pt>
                <c:pt idx="937">
                  <c:v>8084.8217798736196</c:v>
                </c:pt>
                <c:pt idx="938">
                  <c:v>8100.0002979718602</c:v>
                </c:pt>
                <c:pt idx="939">
                  <c:v>8060.6114544440597</c:v>
                </c:pt>
                <c:pt idx="940">
                  <c:v>8125.7713865676697</c:v>
                </c:pt>
                <c:pt idx="941">
                  <c:v>8168.1990478255902</c:v>
                </c:pt>
                <c:pt idx="942">
                  <c:v>8097.1197274755004</c:v>
                </c:pt>
                <c:pt idx="943">
                  <c:v>8068.5268913018699</c:v>
                </c:pt>
                <c:pt idx="944">
                  <c:v>8104.6599227811203</c:v>
                </c:pt>
                <c:pt idx="945">
                  <c:v>8091.1860953888199</c:v>
                </c:pt>
                <c:pt idx="946">
                  <c:v>8071.52254862465</c:v>
                </c:pt>
                <c:pt idx="947">
                  <c:v>8065.0313813391904</c:v>
                </c:pt>
                <c:pt idx="948">
                  <c:v>8094.9806667918701</c:v>
                </c:pt>
                <c:pt idx="949">
                  <c:v>8094.0698216365199</c:v>
                </c:pt>
                <c:pt idx="950">
                  <c:v>7976.3287153156498</c:v>
                </c:pt>
                <c:pt idx="951">
                  <c:v>8076.91043715865</c:v>
                </c:pt>
                <c:pt idx="952">
                  <c:v>8052.9922457494204</c:v>
                </c:pt>
                <c:pt idx="953">
                  <c:v>8013.8234116003896</c:v>
                </c:pt>
                <c:pt idx="954">
                  <c:v>8007.1028211410003</c:v>
                </c:pt>
                <c:pt idx="955">
                  <c:v>8062.0988559296402</c:v>
                </c:pt>
                <c:pt idx="956">
                  <c:v>8096.6309346429498</c:v>
                </c:pt>
                <c:pt idx="957">
                  <c:v>8048.3778602008397</c:v>
                </c:pt>
                <c:pt idx="958">
                  <c:v>8056.2197110506804</c:v>
                </c:pt>
                <c:pt idx="959">
                  <c:v>8078.4411780048604</c:v>
                </c:pt>
                <c:pt idx="960">
                  <c:v>8082.5430918728198</c:v>
                </c:pt>
                <c:pt idx="961">
                  <c:v>8009.0676049920303</c:v>
                </c:pt>
                <c:pt idx="962">
                  <c:v>8079.3732032090802</c:v>
                </c:pt>
                <c:pt idx="963">
                  <c:v>8001.3826970710898</c:v>
                </c:pt>
                <c:pt idx="964">
                  <c:v>8009.8379080454797</c:v>
                </c:pt>
                <c:pt idx="965">
                  <c:v>7998.7086674682296</c:v>
                </c:pt>
                <c:pt idx="966">
                  <c:v>8050.6139903700696</c:v>
                </c:pt>
                <c:pt idx="967">
                  <c:v>8015.9980085309198</c:v>
                </c:pt>
                <c:pt idx="968">
                  <c:v>7994.1565866725005</c:v>
                </c:pt>
                <c:pt idx="969">
                  <c:v>7999.3564237136798</c:v>
                </c:pt>
                <c:pt idx="970">
                  <c:v>8042.3827255157703</c:v>
                </c:pt>
                <c:pt idx="971">
                  <c:v>8013.34295057073</c:v>
                </c:pt>
                <c:pt idx="972">
                  <c:v>7987.1269514729802</c:v>
                </c:pt>
                <c:pt idx="973">
                  <c:v>8024.9219181845801</c:v>
                </c:pt>
                <c:pt idx="974">
                  <c:v>8011.0176960919198</c:v>
                </c:pt>
                <c:pt idx="975">
                  <c:v>8057.42227995143</c:v>
                </c:pt>
                <c:pt idx="976">
                  <c:v>7983.8773217221096</c:v>
                </c:pt>
                <c:pt idx="977">
                  <c:v>7959.6387367726502</c:v>
                </c:pt>
                <c:pt idx="978">
                  <c:v>7997.4196366176802</c:v>
                </c:pt>
                <c:pt idx="979">
                  <c:v>8034.7923521983303</c:v>
                </c:pt>
                <c:pt idx="980">
                  <c:v>8022.5952988784302</c:v>
                </c:pt>
                <c:pt idx="981">
                  <c:v>8003.3920081101696</c:v>
                </c:pt>
                <c:pt idx="982">
                  <c:v>8028.2537300364102</c:v>
                </c:pt>
                <c:pt idx="983">
                  <c:v>8027.3370697656601</c:v>
                </c:pt>
                <c:pt idx="984">
                  <c:v>8016.9755103901098</c:v>
                </c:pt>
                <c:pt idx="985">
                  <c:v>8049.1148667481702</c:v>
                </c:pt>
                <c:pt idx="986">
                  <c:v>8015.6515545521697</c:v>
                </c:pt>
                <c:pt idx="987">
                  <c:v>8068.4404421277904</c:v>
                </c:pt>
                <c:pt idx="988">
                  <c:v>8049.0065520394401</c:v>
                </c:pt>
                <c:pt idx="989">
                  <c:v>7956.4983910594701</c:v>
                </c:pt>
                <c:pt idx="990">
                  <c:v>8016.2827479151902</c:v>
                </c:pt>
                <c:pt idx="991">
                  <c:v>8061.6514759054198</c:v>
                </c:pt>
                <c:pt idx="992">
                  <c:v>8021.0981700736302</c:v>
                </c:pt>
                <c:pt idx="993">
                  <c:v>8019.8275353591698</c:v>
                </c:pt>
                <c:pt idx="994">
                  <c:v>7962.59953332235</c:v>
                </c:pt>
                <c:pt idx="995">
                  <c:v>8031.0567333658901</c:v>
                </c:pt>
                <c:pt idx="996">
                  <c:v>8037.4124924651096</c:v>
                </c:pt>
                <c:pt idx="997">
                  <c:v>8029.4038461399396</c:v>
                </c:pt>
                <c:pt idx="998">
                  <c:v>8018.0980695078097</c:v>
                </c:pt>
                <c:pt idx="999">
                  <c:v>8002.6825249480999</c:v>
                </c:pt>
                <c:pt idx="1000">
                  <c:v>7988.9539610658903</c:v>
                </c:pt>
                <c:pt idx="1001">
                  <c:v>7944.9734181061303</c:v>
                </c:pt>
                <c:pt idx="1002">
                  <c:v>7926.3144832901298</c:v>
                </c:pt>
                <c:pt idx="1003">
                  <c:v>7966.9438076599999</c:v>
                </c:pt>
                <c:pt idx="1004">
                  <c:v>7941.4467607752704</c:v>
                </c:pt>
                <c:pt idx="1005">
                  <c:v>7977.4806719138296</c:v>
                </c:pt>
                <c:pt idx="1006">
                  <c:v>7942.5497385848503</c:v>
                </c:pt>
                <c:pt idx="1007">
                  <c:v>7962.1540595590704</c:v>
                </c:pt>
                <c:pt idx="1008">
                  <c:v>7942.47908971791</c:v>
                </c:pt>
                <c:pt idx="1009">
                  <c:v>7922.16219045036</c:v>
                </c:pt>
                <c:pt idx="1010">
                  <c:v>7931.7053637245299</c:v>
                </c:pt>
                <c:pt idx="1011">
                  <c:v>7928.6296917937498</c:v>
                </c:pt>
                <c:pt idx="1012">
                  <c:v>7947.49280007569</c:v>
                </c:pt>
                <c:pt idx="1013">
                  <c:v>7983.69243386575</c:v>
                </c:pt>
                <c:pt idx="1014">
                  <c:v>7915.2201201288299</c:v>
                </c:pt>
                <c:pt idx="1015">
                  <c:v>7903.5214832661304</c:v>
                </c:pt>
                <c:pt idx="1016">
                  <c:v>7911.3494276637202</c:v>
                </c:pt>
                <c:pt idx="1017">
                  <c:v>7954.0688733646102</c:v>
                </c:pt>
                <c:pt idx="1018">
                  <c:v>7951.1429134581203</c:v>
                </c:pt>
                <c:pt idx="1019">
                  <c:v>7916.2579922575796</c:v>
                </c:pt>
                <c:pt idx="1020">
                  <c:v>7966.9270470126103</c:v>
                </c:pt>
                <c:pt idx="1021">
                  <c:v>7894.6061189355996</c:v>
                </c:pt>
                <c:pt idx="1022">
                  <c:v>7927.3447889291601</c:v>
                </c:pt>
                <c:pt idx="1023">
                  <c:v>7967.3840874733696</c:v>
                </c:pt>
                <c:pt idx="1024">
                  <c:v>7857.5384794418596</c:v>
                </c:pt>
                <c:pt idx="1025">
                  <c:v>7872.8510052226502</c:v>
                </c:pt>
                <c:pt idx="1026">
                  <c:v>7863.7512400049</c:v>
                </c:pt>
                <c:pt idx="1027">
                  <c:v>7796.63920207105</c:v>
                </c:pt>
                <c:pt idx="1028">
                  <c:v>7843.1203673237696</c:v>
                </c:pt>
                <c:pt idx="1029">
                  <c:v>7869.2562102878001</c:v>
                </c:pt>
                <c:pt idx="1030">
                  <c:v>7845.1365088729199</c:v>
                </c:pt>
                <c:pt idx="1031">
                  <c:v>7906.0183723864702</c:v>
                </c:pt>
                <c:pt idx="1032">
                  <c:v>7853.7737876935698</c:v>
                </c:pt>
                <c:pt idx="1033">
                  <c:v>7881.8159349321304</c:v>
                </c:pt>
                <c:pt idx="1034">
                  <c:v>7935.6470416429702</c:v>
                </c:pt>
                <c:pt idx="1035">
                  <c:v>7857.5418903212903</c:v>
                </c:pt>
                <c:pt idx="1036">
                  <c:v>7872.3822480977396</c:v>
                </c:pt>
                <c:pt idx="1037">
                  <c:v>7830.2828157966396</c:v>
                </c:pt>
                <c:pt idx="1038">
                  <c:v>7824.3878982328797</c:v>
                </c:pt>
                <c:pt idx="1039">
                  <c:v>7814.0533181013698</c:v>
                </c:pt>
                <c:pt idx="1040">
                  <c:v>7806.4626351146899</c:v>
                </c:pt>
                <c:pt idx="1041">
                  <c:v>7829.4098312196702</c:v>
                </c:pt>
                <c:pt idx="1042">
                  <c:v>7829.7018507094599</c:v>
                </c:pt>
                <c:pt idx="1043">
                  <c:v>7850.7802316994403</c:v>
                </c:pt>
                <c:pt idx="1044">
                  <c:v>7829.8669310946998</c:v>
                </c:pt>
                <c:pt idx="1045">
                  <c:v>7841.1037971730902</c:v>
                </c:pt>
                <c:pt idx="1046">
                  <c:v>7830.6003528457404</c:v>
                </c:pt>
                <c:pt idx="1047">
                  <c:v>7873.5122208365701</c:v>
                </c:pt>
                <c:pt idx="1048">
                  <c:v>7817.6724437122402</c:v>
                </c:pt>
                <c:pt idx="1049">
                  <c:v>7796.34785152318</c:v>
                </c:pt>
                <c:pt idx="1050">
                  <c:v>7822.8697078954701</c:v>
                </c:pt>
                <c:pt idx="1051">
                  <c:v>7830.7819924599098</c:v>
                </c:pt>
                <c:pt idx="1052">
                  <c:v>7848.9121008020702</c:v>
                </c:pt>
                <c:pt idx="1053">
                  <c:v>7885.7664606785602</c:v>
                </c:pt>
                <c:pt idx="1054">
                  <c:v>7819.9436114883201</c:v>
                </c:pt>
                <c:pt idx="1055">
                  <c:v>7733.6926935557703</c:v>
                </c:pt>
                <c:pt idx="1056">
                  <c:v>7753.04690271445</c:v>
                </c:pt>
                <c:pt idx="1057">
                  <c:v>7789.6251131772897</c:v>
                </c:pt>
                <c:pt idx="1058">
                  <c:v>7703.1147096801697</c:v>
                </c:pt>
                <c:pt idx="1059">
                  <c:v>7777.3072224538801</c:v>
                </c:pt>
                <c:pt idx="1060">
                  <c:v>7772.5390103008704</c:v>
                </c:pt>
                <c:pt idx="1061">
                  <c:v>7730.1707631476402</c:v>
                </c:pt>
                <c:pt idx="1062">
                  <c:v>7712.5747206904798</c:v>
                </c:pt>
                <c:pt idx="1063">
                  <c:v>7728.4154609076604</c:v>
                </c:pt>
                <c:pt idx="1064">
                  <c:v>7817.6096323109005</c:v>
                </c:pt>
                <c:pt idx="1065">
                  <c:v>7828.2513099726602</c:v>
                </c:pt>
                <c:pt idx="1066">
                  <c:v>7784.57236150269</c:v>
                </c:pt>
                <c:pt idx="1067">
                  <c:v>7763.9454962945001</c:v>
                </c:pt>
                <c:pt idx="1068">
                  <c:v>7775.8590987629595</c:v>
                </c:pt>
                <c:pt idx="1069">
                  <c:v>7732.512426622</c:v>
                </c:pt>
                <c:pt idx="1070">
                  <c:v>7740.4406170613402</c:v>
                </c:pt>
                <c:pt idx="1071">
                  <c:v>7738.1709368814199</c:v>
                </c:pt>
                <c:pt idx="1072">
                  <c:v>7723.4650619071499</c:v>
                </c:pt>
                <c:pt idx="1073">
                  <c:v>7770.1083300198798</c:v>
                </c:pt>
                <c:pt idx="1074">
                  <c:v>7734.7266262887297</c:v>
                </c:pt>
                <c:pt idx="1075">
                  <c:v>7737.4682930926701</c:v>
                </c:pt>
                <c:pt idx="1076">
                  <c:v>7726.2809068611396</c:v>
                </c:pt>
                <c:pt idx="1077">
                  <c:v>7755.0714887312497</c:v>
                </c:pt>
                <c:pt idx="1078">
                  <c:v>7620.4920141645498</c:v>
                </c:pt>
                <c:pt idx="1079">
                  <c:v>7604.1875983500804</c:v>
                </c:pt>
                <c:pt idx="1080">
                  <c:v>7737.6526601715896</c:v>
                </c:pt>
                <c:pt idx="1081">
                  <c:v>7703.9233518392402</c:v>
                </c:pt>
                <c:pt idx="1082">
                  <c:v>7694.0500767864296</c:v>
                </c:pt>
                <c:pt idx="1083">
                  <c:v>7687.2426306422203</c:v>
                </c:pt>
                <c:pt idx="1084">
                  <c:v>7663.8763255699896</c:v>
                </c:pt>
                <c:pt idx="1085">
                  <c:v>7625.7877432060504</c:v>
                </c:pt>
                <c:pt idx="1086">
                  <c:v>7749.8904707275096</c:v>
                </c:pt>
                <c:pt idx="1087">
                  <c:v>7718.8687568278801</c:v>
                </c:pt>
                <c:pt idx="1088">
                  <c:v>7690.6595755939597</c:v>
                </c:pt>
                <c:pt idx="1089">
                  <c:v>7670.1858287742298</c:v>
                </c:pt>
                <c:pt idx="1090">
                  <c:v>7673.9413321052498</c:v>
                </c:pt>
                <c:pt idx="1091">
                  <c:v>7665.7110051878299</c:v>
                </c:pt>
                <c:pt idx="1092">
                  <c:v>7687.1355405649501</c:v>
                </c:pt>
                <c:pt idx="1093">
                  <c:v>7657.0681554202802</c:v>
                </c:pt>
                <c:pt idx="1094">
                  <c:v>7729.7603181621798</c:v>
                </c:pt>
                <c:pt idx="1095">
                  <c:v>7641.8547138233898</c:v>
                </c:pt>
                <c:pt idx="1096">
                  <c:v>7630.0034544238397</c:v>
                </c:pt>
                <c:pt idx="1097">
                  <c:v>7660.7951718404502</c:v>
                </c:pt>
                <c:pt idx="1098">
                  <c:v>7579.3825947605001</c:v>
                </c:pt>
                <c:pt idx="1099">
                  <c:v>7580.2386439788997</c:v>
                </c:pt>
                <c:pt idx="1100">
                  <c:v>7581.7469429349703</c:v>
                </c:pt>
                <c:pt idx="1101">
                  <c:v>7593.0215264475901</c:v>
                </c:pt>
                <c:pt idx="1102">
                  <c:v>7614.7741669001498</c:v>
                </c:pt>
                <c:pt idx="1103">
                  <c:v>7672.0265097439597</c:v>
                </c:pt>
                <c:pt idx="1104">
                  <c:v>7655.3410295001604</c:v>
                </c:pt>
                <c:pt idx="1105">
                  <c:v>7610.0921973374998</c:v>
                </c:pt>
                <c:pt idx="1106">
                  <c:v>7581.4499528257402</c:v>
                </c:pt>
                <c:pt idx="1107">
                  <c:v>7621.9933065925597</c:v>
                </c:pt>
                <c:pt idx="1108">
                  <c:v>7604.0513619314197</c:v>
                </c:pt>
                <c:pt idx="1109">
                  <c:v>7653.5557299828897</c:v>
                </c:pt>
                <c:pt idx="1110">
                  <c:v>7631.71410310176</c:v>
                </c:pt>
                <c:pt idx="1111">
                  <c:v>7640.6949545775797</c:v>
                </c:pt>
                <c:pt idx="1112">
                  <c:v>7632.2183820611499</c:v>
                </c:pt>
                <c:pt idx="1113">
                  <c:v>7568.1807835086602</c:v>
                </c:pt>
                <c:pt idx="1114">
                  <c:v>7596.1824456658496</c:v>
                </c:pt>
                <c:pt idx="1115">
                  <c:v>7562.32802042611</c:v>
                </c:pt>
                <c:pt idx="1116">
                  <c:v>7574.3730539296203</c:v>
                </c:pt>
                <c:pt idx="1117">
                  <c:v>7599.1874042115496</c:v>
                </c:pt>
                <c:pt idx="1118">
                  <c:v>7592.0141582085598</c:v>
                </c:pt>
                <c:pt idx="1119">
                  <c:v>7549.7715312665696</c:v>
                </c:pt>
                <c:pt idx="1120">
                  <c:v>7563.43429541774</c:v>
                </c:pt>
                <c:pt idx="1121">
                  <c:v>7499.3726950945702</c:v>
                </c:pt>
                <c:pt idx="1122">
                  <c:v>7580.5593487380502</c:v>
                </c:pt>
                <c:pt idx="1123">
                  <c:v>7518.1367150223796</c:v>
                </c:pt>
                <c:pt idx="1124">
                  <c:v>7588.3009631053701</c:v>
                </c:pt>
                <c:pt idx="1125">
                  <c:v>7511.8575654902797</c:v>
                </c:pt>
                <c:pt idx="1126">
                  <c:v>7514.9113081440701</c:v>
                </c:pt>
                <c:pt idx="1127">
                  <c:v>7548.4616442986098</c:v>
                </c:pt>
                <c:pt idx="1128">
                  <c:v>7509.0022539171896</c:v>
                </c:pt>
                <c:pt idx="1129">
                  <c:v>7519.6883821122601</c:v>
                </c:pt>
                <c:pt idx="1130">
                  <c:v>7528.5303036044097</c:v>
                </c:pt>
                <c:pt idx="1131">
                  <c:v>7537.0268530236699</c:v>
                </c:pt>
                <c:pt idx="1132">
                  <c:v>7536.4817038048805</c:v>
                </c:pt>
                <c:pt idx="1133">
                  <c:v>7505.3985675194899</c:v>
                </c:pt>
                <c:pt idx="1134">
                  <c:v>7508.1897907845996</c:v>
                </c:pt>
                <c:pt idx="1135">
                  <c:v>7511.7087316055204</c:v>
                </c:pt>
                <c:pt idx="1136">
                  <c:v>7517.2917844856502</c:v>
                </c:pt>
                <c:pt idx="1137">
                  <c:v>7494.7536855358303</c:v>
                </c:pt>
                <c:pt idx="1138">
                  <c:v>7549.9774837423402</c:v>
                </c:pt>
                <c:pt idx="1139">
                  <c:v>7536.9250157485703</c:v>
                </c:pt>
                <c:pt idx="1140">
                  <c:v>7525.6932931449801</c:v>
                </c:pt>
                <c:pt idx="1141">
                  <c:v>7519.3968917049096</c:v>
                </c:pt>
                <c:pt idx="1142">
                  <c:v>7517.5702507895303</c:v>
                </c:pt>
                <c:pt idx="1143">
                  <c:v>7549.1849423260101</c:v>
                </c:pt>
                <c:pt idx="1144">
                  <c:v>7513.2493656501001</c:v>
                </c:pt>
                <c:pt idx="1145">
                  <c:v>7471.6535943502204</c:v>
                </c:pt>
                <c:pt idx="1146">
                  <c:v>7465.0710448294103</c:v>
                </c:pt>
                <c:pt idx="1147">
                  <c:v>7482.5934605073098</c:v>
                </c:pt>
                <c:pt idx="1148">
                  <c:v>7461.00252437375</c:v>
                </c:pt>
                <c:pt idx="1149">
                  <c:v>7439.7049120234697</c:v>
                </c:pt>
                <c:pt idx="1150">
                  <c:v>7445.1960213740103</c:v>
                </c:pt>
                <c:pt idx="1151">
                  <c:v>7435.69554418403</c:v>
                </c:pt>
                <c:pt idx="1152">
                  <c:v>7373.92730236632</c:v>
                </c:pt>
                <c:pt idx="1153">
                  <c:v>7374.1283948496603</c:v>
                </c:pt>
                <c:pt idx="1154">
                  <c:v>7460.2400466048402</c:v>
                </c:pt>
                <c:pt idx="1155">
                  <c:v>7442.3503343844004</c:v>
                </c:pt>
                <c:pt idx="1156">
                  <c:v>7436.11260785594</c:v>
                </c:pt>
                <c:pt idx="1157">
                  <c:v>7467.1323617168</c:v>
                </c:pt>
                <c:pt idx="1158">
                  <c:v>7398.5050674723598</c:v>
                </c:pt>
                <c:pt idx="1159">
                  <c:v>7440.3078561272096</c:v>
                </c:pt>
                <c:pt idx="1160">
                  <c:v>7384.8380164167002</c:v>
                </c:pt>
                <c:pt idx="1161">
                  <c:v>7381.8438832895699</c:v>
                </c:pt>
                <c:pt idx="1162">
                  <c:v>7426.2432107811301</c:v>
                </c:pt>
                <c:pt idx="1163">
                  <c:v>7420.1087463821004</c:v>
                </c:pt>
                <c:pt idx="1164">
                  <c:v>7405.4134729818898</c:v>
                </c:pt>
                <c:pt idx="1165">
                  <c:v>7406.3010251229098</c:v>
                </c:pt>
                <c:pt idx="1166">
                  <c:v>7391.33473924583</c:v>
                </c:pt>
                <c:pt idx="1167">
                  <c:v>7408.3538812386796</c:v>
                </c:pt>
                <c:pt idx="1168">
                  <c:v>7405.7530455625601</c:v>
                </c:pt>
                <c:pt idx="1169">
                  <c:v>7379.6315258244304</c:v>
                </c:pt>
                <c:pt idx="1170">
                  <c:v>7326.9718314899301</c:v>
                </c:pt>
                <c:pt idx="1171">
                  <c:v>7399.6405719076502</c:v>
                </c:pt>
                <c:pt idx="1172">
                  <c:v>7445.4247487512503</c:v>
                </c:pt>
                <c:pt idx="1173">
                  <c:v>7379.4924701336904</c:v>
                </c:pt>
                <c:pt idx="1174">
                  <c:v>7332.0425008845305</c:v>
                </c:pt>
                <c:pt idx="1175">
                  <c:v>7384.7719375138504</c:v>
                </c:pt>
                <c:pt idx="1176">
                  <c:v>7408.6344929711804</c:v>
                </c:pt>
                <c:pt idx="1177">
                  <c:v>7393.1291999751602</c:v>
                </c:pt>
                <c:pt idx="1178">
                  <c:v>7371.7480864423596</c:v>
                </c:pt>
                <c:pt idx="1179">
                  <c:v>7382.5920510507003</c:v>
                </c:pt>
                <c:pt idx="1180">
                  <c:v>7363.0815631386104</c:v>
                </c:pt>
                <c:pt idx="1181">
                  <c:v>7392.5035849587302</c:v>
                </c:pt>
                <c:pt idx="1182">
                  <c:v>7387.6004054118303</c:v>
                </c:pt>
                <c:pt idx="1183">
                  <c:v>7344.8508611796296</c:v>
                </c:pt>
                <c:pt idx="1184">
                  <c:v>7345.3779893543297</c:v>
                </c:pt>
                <c:pt idx="1185">
                  <c:v>7330.2300117223604</c:v>
                </c:pt>
                <c:pt idx="1186">
                  <c:v>7361.9434047198902</c:v>
                </c:pt>
                <c:pt idx="1187">
                  <c:v>7333.3762991807198</c:v>
                </c:pt>
                <c:pt idx="1188">
                  <c:v>7388.9180627093601</c:v>
                </c:pt>
                <c:pt idx="1189">
                  <c:v>7334.0204704021498</c:v>
                </c:pt>
                <c:pt idx="1190">
                  <c:v>7291.2100641441502</c:v>
                </c:pt>
                <c:pt idx="1191">
                  <c:v>7363.6077107779101</c:v>
                </c:pt>
                <c:pt idx="1192">
                  <c:v>7319.5884848317401</c:v>
                </c:pt>
                <c:pt idx="1193">
                  <c:v>7320.8378849636101</c:v>
                </c:pt>
                <c:pt idx="1194">
                  <c:v>7331.3590501971003</c:v>
                </c:pt>
                <c:pt idx="1195">
                  <c:v>7321.9371206982296</c:v>
                </c:pt>
                <c:pt idx="1196">
                  <c:v>7338.8419731321001</c:v>
                </c:pt>
                <c:pt idx="1197">
                  <c:v>7276.8222625265898</c:v>
                </c:pt>
                <c:pt idx="1198">
                  <c:v>7347.3334036687702</c:v>
                </c:pt>
                <c:pt idx="1199">
                  <c:v>7299.9404591039902</c:v>
                </c:pt>
                <c:pt idx="1200">
                  <c:v>7236.4896793768103</c:v>
                </c:pt>
                <c:pt idx="1201">
                  <c:v>7306.0159278298397</c:v>
                </c:pt>
                <c:pt idx="1202">
                  <c:v>7253.2869382643803</c:v>
                </c:pt>
                <c:pt idx="1203">
                  <c:v>7250.9039485369103</c:v>
                </c:pt>
                <c:pt idx="1204">
                  <c:v>7240.2967232381498</c:v>
                </c:pt>
                <c:pt idx="1205">
                  <c:v>7252.80482258762</c:v>
                </c:pt>
                <c:pt idx="1206">
                  <c:v>7247.5143974192997</c:v>
                </c:pt>
                <c:pt idx="1207">
                  <c:v>7258.2325553091596</c:v>
                </c:pt>
                <c:pt idx="1208">
                  <c:v>7247.4785427492998</c:v>
                </c:pt>
                <c:pt idx="1209">
                  <c:v>7226.1025282822102</c:v>
                </c:pt>
                <c:pt idx="1210">
                  <c:v>7186.66107186933</c:v>
                </c:pt>
                <c:pt idx="1211">
                  <c:v>7239.3893348298297</c:v>
                </c:pt>
                <c:pt idx="1212">
                  <c:v>7204.2086955813802</c:v>
                </c:pt>
                <c:pt idx="1213">
                  <c:v>7231.5554329550796</c:v>
                </c:pt>
                <c:pt idx="1214">
                  <c:v>7223.9782412733903</c:v>
                </c:pt>
                <c:pt idx="1215">
                  <c:v>7231.3035867024701</c:v>
                </c:pt>
                <c:pt idx="1216">
                  <c:v>7248.6922920182797</c:v>
                </c:pt>
                <c:pt idx="1217">
                  <c:v>7180.8123812779704</c:v>
                </c:pt>
                <c:pt idx="1218">
                  <c:v>7179.2685483018004</c:v>
                </c:pt>
                <c:pt idx="1219">
                  <c:v>7152.6303103750097</c:v>
                </c:pt>
                <c:pt idx="1220">
                  <c:v>7204.8327752682699</c:v>
                </c:pt>
                <c:pt idx="1221">
                  <c:v>7188.2545775710496</c:v>
                </c:pt>
                <c:pt idx="1222">
                  <c:v>7197.6053883783097</c:v>
                </c:pt>
                <c:pt idx="1223">
                  <c:v>7208.4820010922404</c:v>
                </c:pt>
                <c:pt idx="1224">
                  <c:v>7149.4128694762303</c:v>
                </c:pt>
                <c:pt idx="1225">
                  <c:v>7203.2291631748003</c:v>
                </c:pt>
                <c:pt idx="1226">
                  <c:v>7240.5793755448303</c:v>
                </c:pt>
                <c:pt idx="1227">
                  <c:v>7225.7731101505296</c:v>
                </c:pt>
                <c:pt idx="1228">
                  <c:v>7159.8723360353897</c:v>
                </c:pt>
                <c:pt idx="1229">
                  <c:v>7222.9904275703502</c:v>
                </c:pt>
                <c:pt idx="1230">
                  <c:v>7164.8277632134896</c:v>
                </c:pt>
                <c:pt idx="1231">
                  <c:v>7191.0701465387201</c:v>
                </c:pt>
                <c:pt idx="1232">
                  <c:v>7220.0390966961604</c:v>
                </c:pt>
                <c:pt idx="1233">
                  <c:v>7190.6448681236297</c:v>
                </c:pt>
                <c:pt idx="1234">
                  <c:v>7167.4407389753596</c:v>
                </c:pt>
                <c:pt idx="1235">
                  <c:v>7199.5378687062102</c:v>
                </c:pt>
                <c:pt idx="1236">
                  <c:v>7141.0207647552597</c:v>
                </c:pt>
                <c:pt idx="1237">
                  <c:v>7126.7564774345101</c:v>
                </c:pt>
                <c:pt idx="1238">
                  <c:v>7171.1590776471303</c:v>
                </c:pt>
                <c:pt idx="1239">
                  <c:v>7127.2282219360404</c:v>
                </c:pt>
                <c:pt idx="1240">
                  <c:v>7121.8070268769898</c:v>
                </c:pt>
                <c:pt idx="1241">
                  <c:v>7089.5569742153002</c:v>
                </c:pt>
                <c:pt idx="1242">
                  <c:v>7125.1346280646403</c:v>
                </c:pt>
                <c:pt idx="1243">
                  <c:v>7129.18606316564</c:v>
                </c:pt>
                <c:pt idx="1244">
                  <c:v>7154.3433370667999</c:v>
                </c:pt>
                <c:pt idx="1245">
                  <c:v>7143.9893764567996</c:v>
                </c:pt>
                <c:pt idx="1246">
                  <c:v>7091.9058024075803</c:v>
                </c:pt>
                <c:pt idx="1247">
                  <c:v>7085.4811614549899</c:v>
                </c:pt>
                <c:pt idx="1248">
                  <c:v>7135.1072498189997</c:v>
                </c:pt>
                <c:pt idx="1249">
                  <c:v>7096.8039680329102</c:v>
                </c:pt>
                <c:pt idx="1250">
                  <c:v>7075.6405883042798</c:v>
                </c:pt>
                <c:pt idx="1251">
                  <c:v>7123.9110536785602</c:v>
                </c:pt>
                <c:pt idx="1252">
                  <c:v>7036.1277981790299</c:v>
                </c:pt>
                <c:pt idx="1253">
                  <c:v>7097.1332656444301</c:v>
                </c:pt>
                <c:pt idx="1254">
                  <c:v>7106.3466449915504</c:v>
                </c:pt>
                <c:pt idx="1255">
                  <c:v>7055.8027055505299</c:v>
                </c:pt>
                <c:pt idx="1256">
                  <c:v>7074.6585118734201</c:v>
                </c:pt>
                <c:pt idx="1257">
                  <c:v>7059.8879640300602</c:v>
                </c:pt>
                <c:pt idx="1258">
                  <c:v>7096.4272599856704</c:v>
                </c:pt>
                <c:pt idx="1259">
                  <c:v>7096.00974539651</c:v>
                </c:pt>
                <c:pt idx="1260">
                  <c:v>7079.82120927694</c:v>
                </c:pt>
                <c:pt idx="1261">
                  <c:v>7031.8518904614202</c:v>
                </c:pt>
                <c:pt idx="1262">
                  <c:v>7088.6101008062396</c:v>
                </c:pt>
                <c:pt idx="1263">
                  <c:v>7049.4173571469701</c:v>
                </c:pt>
                <c:pt idx="1264">
                  <c:v>7008.88306544855</c:v>
                </c:pt>
                <c:pt idx="1265">
                  <c:v>7059.2259648536201</c:v>
                </c:pt>
                <c:pt idx="1266">
                  <c:v>7020.0124214252101</c:v>
                </c:pt>
                <c:pt idx="1267">
                  <c:v>7035.6821491601404</c:v>
                </c:pt>
                <c:pt idx="1268">
                  <c:v>7034.5282730867202</c:v>
                </c:pt>
                <c:pt idx="1269">
                  <c:v>7052.0482795586104</c:v>
                </c:pt>
                <c:pt idx="1270">
                  <c:v>7041.0198699905704</c:v>
                </c:pt>
                <c:pt idx="1271">
                  <c:v>7045.8924485556599</c:v>
                </c:pt>
                <c:pt idx="1272">
                  <c:v>7040.0596311344798</c:v>
                </c:pt>
                <c:pt idx="1273">
                  <c:v>6999.6509955616102</c:v>
                </c:pt>
                <c:pt idx="1274">
                  <c:v>6979.6685914002801</c:v>
                </c:pt>
                <c:pt idx="1275">
                  <c:v>7015.7386284969798</c:v>
                </c:pt>
                <c:pt idx="1276">
                  <c:v>6993.6408157096203</c:v>
                </c:pt>
                <c:pt idx="1277">
                  <c:v>7008.5154758422404</c:v>
                </c:pt>
                <c:pt idx="1278">
                  <c:v>6988.5530539424799</c:v>
                </c:pt>
                <c:pt idx="1279">
                  <c:v>7016.0935546707096</c:v>
                </c:pt>
                <c:pt idx="1280">
                  <c:v>6978.3669534170704</c:v>
                </c:pt>
                <c:pt idx="1281">
                  <c:v>6962.7602901766504</c:v>
                </c:pt>
                <c:pt idx="1282">
                  <c:v>7010.8783701640496</c:v>
                </c:pt>
                <c:pt idx="1283">
                  <c:v>6995.4280520682096</c:v>
                </c:pt>
                <c:pt idx="1284">
                  <c:v>6931.5269729223201</c:v>
                </c:pt>
                <c:pt idx="1285">
                  <c:v>6964.6620676397397</c:v>
                </c:pt>
                <c:pt idx="1286">
                  <c:v>6966.5285451992304</c:v>
                </c:pt>
                <c:pt idx="1287">
                  <c:v>6955.9966413843704</c:v>
                </c:pt>
                <c:pt idx="1288">
                  <c:v>6965.1126745645997</c:v>
                </c:pt>
                <c:pt idx="1289">
                  <c:v>6974.527905891</c:v>
                </c:pt>
                <c:pt idx="1290">
                  <c:v>6981.2733651680001</c:v>
                </c:pt>
                <c:pt idx="1291">
                  <c:v>6949.6626716331402</c:v>
                </c:pt>
                <c:pt idx="1292">
                  <c:v>6957.8796008893196</c:v>
                </c:pt>
                <c:pt idx="1293">
                  <c:v>6958.2164067872</c:v>
                </c:pt>
                <c:pt idx="1294">
                  <c:v>6925.6276779045102</c:v>
                </c:pt>
                <c:pt idx="1295">
                  <c:v>6914.6329445449901</c:v>
                </c:pt>
                <c:pt idx="1296">
                  <c:v>6935.9877722075898</c:v>
                </c:pt>
                <c:pt idx="1297">
                  <c:v>6903.6102943406904</c:v>
                </c:pt>
                <c:pt idx="1298">
                  <c:v>6876.3933202224998</c:v>
                </c:pt>
                <c:pt idx="1299">
                  <c:v>6889.9754013100601</c:v>
                </c:pt>
                <c:pt idx="1300">
                  <c:v>6914.62940327869</c:v>
                </c:pt>
                <c:pt idx="1301">
                  <c:v>6882.3197604879597</c:v>
                </c:pt>
                <c:pt idx="1302">
                  <c:v>6889.0122509663097</c:v>
                </c:pt>
                <c:pt idx="1303">
                  <c:v>6872.7531640300303</c:v>
                </c:pt>
                <c:pt idx="1304">
                  <c:v>6867.8833284237298</c:v>
                </c:pt>
                <c:pt idx="1305">
                  <c:v>6890.2917584013503</c:v>
                </c:pt>
                <c:pt idx="1306">
                  <c:v>6893.5997103072996</c:v>
                </c:pt>
                <c:pt idx="1307">
                  <c:v>6909.8437443605198</c:v>
                </c:pt>
                <c:pt idx="1308">
                  <c:v>6872.2992397409498</c:v>
                </c:pt>
                <c:pt idx="1309">
                  <c:v>6918.8129578980097</c:v>
                </c:pt>
                <c:pt idx="1310">
                  <c:v>6891.5232880163903</c:v>
                </c:pt>
                <c:pt idx="1311">
                  <c:v>6898.35492964889</c:v>
                </c:pt>
                <c:pt idx="1312">
                  <c:v>6913.1628077625701</c:v>
                </c:pt>
                <c:pt idx="1313">
                  <c:v>6848.1377877038103</c:v>
                </c:pt>
                <c:pt idx="1314">
                  <c:v>6887.5495267582701</c:v>
                </c:pt>
                <c:pt idx="1315">
                  <c:v>6872.3319316782599</c:v>
                </c:pt>
                <c:pt idx="1316">
                  <c:v>6889.9684497332601</c:v>
                </c:pt>
                <c:pt idx="1317">
                  <c:v>6848.2042621135297</c:v>
                </c:pt>
                <c:pt idx="1318">
                  <c:v>6864.66688376607</c:v>
                </c:pt>
                <c:pt idx="1319">
                  <c:v>6880.7124047965999</c:v>
                </c:pt>
                <c:pt idx="1320">
                  <c:v>6866.9976735187702</c:v>
                </c:pt>
                <c:pt idx="1321">
                  <c:v>6815.3893257858599</c:v>
                </c:pt>
                <c:pt idx="1322">
                  <c:v>6792.9204097357497</c:v>
                </c:pt>
                <c:pt idx="1323">
                  <c:v>6825.1857575123404</c:v>
                </c:pt>
                <c:pt idx="1324">
                  <c:v>6831.6197032188202</c:v>
                </c:pt>
                <c:pt idx="1325">
                  <c:v>6805.5810720423997</c:v>
                </c:pt>
                <c:pt idx="1326">
                  <c:v>6784.33237075138</c:v>
                </c:pt>
                <c:pt idx="1327">
                  <c:v>6797.3657238634396</c:v>
                </c:pt>
                <c:pt idx="1328">
                  <c:v>6784.0105884371496</c:v>
                </c:pt>
                <c:pt idx="1329">
                  <c:v>6791.4720806334099</c:v>
                </c:pt>
                <c:pt idx="1330">
                  <c:v>6767.29504033996</c:v>
                </c:pt>
                <c:pt idx="1331">
                  <c:v>6747.6587696258102</c:v>
                </c:pt>
                <c:pt idx="1332">
                  <c:v>6810.40370350784</c:v>
                </c:pt>
                <c:pt idx="1333">
                  <c:v>6801.0586468492302</c:v>
                </c:pt>
                <c:pt idx="1334">
                  <c:v>6798.2884362804498</c:v>
                </c:pt>
                <c:pt idx="1335">
                  <c:v>6806.9376391666301</c:v>
                </c:pt>
                <c:pt idx="1336">
                  <c:v>6820.6855074328796</c:v>
                </c:pt>
                <c:pt idx="1337">
                  <c:v>6740.1792009309302</c:v>
                </c:pt>
                <c:pt idx="1338">
                  <c:v>6791.7332970441803</c:v>
                </c:pt>
                <c:pt idx="1339">
                  <c:v>6789.7880827793397</c:v>
                </c:pt>
                <c:pt idx="1340">
                  <c:v>6705.0033312985397</c:v>
                </c:pt>
                <c:pt idx="1341">
                  <c:v>6761.1560035145703</c:v>
                </c:pt>
                <c:pt idx="1342">
                  <c:v>6767.51478661079</c:v>
                </c:pt>
                <c:pt idx="1343">
                  <c:v>6764.3636244515201</c:v>
                </c:pt>
                <c:pt idx="1344">
                  <c:v>6734.3801443734701</c:v>
                </c:pt>
                <c:pt idx="1345">
                  <c:v>6735.7822649719601</c:v>
                </c:pt>
                <c:pt idx="1346">
                  <c:v>6724.5780832697501</c:v>
                </c:pt>
                <c:pt idx="1347">
                  <c:v>6723.1219242001798</c:v>
                </c:pt>
                <c:pt idx="1348">
                  <c:v>6777.3037859723399</c:v>
                </c:pt>
                <c:pt idx="1349">
                  <c:v>6691.3984618374598</c:v>
                </c:pt>
                <c:pt idx="1350">
                  <c:v>6735.1463905848404</c:v>
                </c:pt>
                <c:pt idx="1351">
                  <c:v>6734.7566422239497</c:v>
                </c:pt>
                <c:pt idx="1352">
                  <c:v>6701.5888152687803</c:v>
                </c:pt>
                <c:pt idx="1353">
                  <c:v>6704.3613570813504</c:v>
                </c:pt>
                <c:pt idx="1354">
                  <c:v>6651.2457980222598</c:v>
                </c:pt>
                <c:pt idx="1355">
                  <c:v>6702.16668793587</c:v>
                </c:pt>
                <c:pt idx="1356">
                  <c:v>6692.7319704194397</c:v>
                </c:pt>
                <c:pt idx="1357">
                  <c:v>6686.7338563408102</c:v>
                </c:pt>
                <c:pt idx="1358">
                  <c:v>6662.7981688918198</c:v>
                </c:pt>
                <c:pt idx="1359">
                  <c:v>6732.9224146274801</c:v>
                </c:pt>
                <c:pt idx="1360">
                  <c:v>6658.5606065385</c:v>
                </c:pt>
                <c:pt idx="1361">
                  <c:v>6676.7061563237403</c:v>
                </c:pt>
                <c:pt idx="1362">
                  <c:v>6659.9738441954896</c:v>
                </c:pt>
                <c:pt idx="1363">
                  <c:v>6692.4300016461602</c:v>
                </c:pt>
                <c:pt idx="1364">
                  <c:v>6714.0463466154197</c:v>
                </c:pt>
                <c:pt idx="1365">
                  <c:v>6691.2814108764296</c:v>
                </c:pt>
                <c:pt idx="1366">
                  <c:v>6728.4253464438498</c:v>
                </c:pt>
                <c:pt idx="1367">
                  <c:v>6633.13804854312</c:v>
                </c:pt>
                <c:pt idx="1368">
                  <c:v>6677.9903790540102</c:v>
                </c:pt>
                <c:pt idx="1369">
                  <c:v>6652.9634091514299</c:v>
                </c:pt>
                <c:pt idx="1370">
                  <c:v>6650.3129901186703</c:v>
                </c:pt>
                <c:pt idx="1371">
                  <c:v>6691.8026803090597</c:v>
                </c:pt>
                <c:pt idx="1372">
                  <c:v>6644.7339358376603</c:v>
                </c:pt>
                <c:pt idx="1373">
                  <c:v>6639.1022002218897</c:v>
                </c:pt>
                <c:pt idx="1374">
                  <c:v>6658.7030925117497</c:v>
                </c:pt>
                <c:pt idx="1375">
                  <c:v>6646.18003310934</c:v>
                </c:pt>
                <c:pt idx="1376">
                  <c:v>6607.3708475702297</c:v>
                </c:pt>
                <c:pt idx="1377">
                  <c:v>6621.7135196447498</c:v>
                </c:pt>
                <c:pt idx="1378">
                  <c:v>6619.5874210761303</c:v>
                </c:pt>
                <c:pt idx="1379">
                  <c:v>6591.8238695227901</c:v>
                </c:pt>
                <c:pt idx="1380">
                  <c:v>6682.1231832924004</c:v>
                </c:pt>
                <c:pt idx="1381">
                  <c:v>6655.8388676270997</c:v>
                </c:pt>
                <c:pt idx="1382">
                  <c:v>6574.7082318057001</c:v>
                </c:pt>
                <c:pt idx="1383">
                  <c:v>6606.4270088799904</c:v>
                </c:pt>
                <c:pt idx="1384">
                  <c:v>6633.0475551159298</c:v>
                </c:pt>
                <c:pt idx="1385">
                  <c:v>6616.1557737845696</c:v>
                </c:pt>
                <c:pt idx="1386">
                  <c:v>6623.0219133897799</c:v>
                </c:pt>
                <c:pt idx="1387">
                  <c:v>6597.0260716557596</c:v>
                </c:pt>
                <c:pt idx="1388">
                  <c:v>6606.2893040220197</c:v>
                </c:pt>
                <c:pt idx="1389">
                  <c:v>6627.6492752776903</c:v>
                </c:pt>
                <c:pt idx="1390">
                  <c:v>6616.3298382673202</c:v>
                </c:pt>
                <c:pt idx="1391">
                  <c:v>6601.1035563966398</c:v>
                </c:pt>
                <c:pt idx="1392">
                  <c:v>6625.4162838730999</c:v>
                </c:pt>
                <c:pt idx="1393">
                  <c:v>6568.0769142385298</c:v>
                </c:pt>
                <c:pt idx="1394">
                  <c:v>6548.4847455148401</c:v>
                </c:pt>
                <c:pt idx="1395">
                  <c:v>6611.6260119764202</c:v>
                </c:pt>
                <c:pt idx="1396">
                  <c:v>6586.5018145338099</c:v>
                </c:pt>
                <c:pt idx="1397">
                  <c:v>6539.7016507997996</c:v>
                </c:pt>
                <c:pt idx="1398">
                  <c:v>6559.2002494204598</c:v>
                </c:pt>
                <c:pt idx="1399">
                  <c:v>6588.4583607607901</c:v>
                </c:pt>
                <c:pt idx="1400">
                  <c:v>6535.1626507088604</c:v>
                </c:pt>
                <c:pt idx="1401">
                  <c:v>6530.86213677872</c:v>
                </c:pt>
                <c:pt idx="1402">
                  <c:v>6512.2426549840802</c:v>
                </c:pt>
                <c:pt idx="1403">
                  <c:v>6510.5157591325897</c:v>
                </c:pt>
                <c:pt idx="1404">
                  <c:v>6529.0891029243603</c:v>
                </c:pt>
                <c:pt idx="1405">
                  <c:v>6535.3130505366198</c:v>
                </c:pt>
                <c:pt idx="1406">
                  <c:v>6484.0294409130802</c:v>
                </c:pt>
                <c:pt idx="1407">
                  <c:v>6532.2003497684</c:v>
                </c:pt>
                <c:pt idx="1408">
                  <c:v>6535.1936001079703</c:v>
                </c:pt>
                <c:pt idx="1409">
                  <c:v>6495.2023821255998</c:v>
                </c:pt>
                <c:pt idx="1410">
                  <c:v>6518.0178117736596</c:v>
                </c:pt>
                <c:pt idx="1411">
                  <c:v>6498.9703616939796</c:v>
                </c:pt>
                <c:pt idx="1412">
                  <c:v>6481.3369185329002</c:v>
                </c:pt>
                <c:pt idx="1413">
                  <c:v>6522.3546293603104</c:v>
                </c:pt>
                <c:pt idx="1414">
                  <c:v>6510.2640447394497</c:v>
                </c:pt>
                <c:pt idx="1415">
                  <c:v>6428.2720126844597</c:v>
                </c:pt>
                <c:pt idx="1416">
                  <c:v>6494.8317263089402</c:v>
                </c:pt>
                <c:pt idx="1417">
                  <c:v>6444.3464792955201</c:v>
                </c:pt>
                <c:pt idx="1418">
                  <c:v>6450.2197273879601</c:v>
                </c:pt>
                <c:pt idx="1419">
                  <c:v>6486.15035568246</c:v>
                </c:pt>
                <c:pt idx="1420">
                  <c:v>6478.5571634964299</c:v>
                </c:pt>
                <c:pt idx="1421">
                  <c:v>6452.6853188814503</c:v>
                </c:pt>
                <c:pt idx="1422">
                  <c:v>6476.2182288010799</c:v>
                </c:pt>
                <c:pt idx="1423">
                  <c:v>6490.9720462584601</c:v>
                </c:pt>
                <c:pt idx="1424">
                  <c:v>6456.6366490606997</c:v>
                </c:pt>
                <c:pt idx="1425">
                  <c:v>6500.4285205584702</c:v>
                </c:pt>
                <c:pt idx="1426">
                  <c:v>6415.8575537398501</c:v>
                </c:pt>
                <c:pt idx="1427">
                  <c:v>6428.9611840355501</c:v>
                </c:pt>
                <c:pt idx="1428">
                  <c:v>6459.8283815987097</c:v>
                </c:pt>
                <c:pt idx="1429">
                  <c:v>6469.6308814638796</c:v>
                </c:pt>
                <c:pt idx="1430">
                  <c:v>6419.9598994160297</c:v>
                </c:pt>
                <c:pt idx="1431">
                  <c:v>6429.89875901091</c:v>
                </c:pt>
                <c:pt idx="1432">
                  <c:v>6416.3074670572396</c:v>
                </c:pt>
                <c:pt idx="1433">
                  <c:v>6388.2721093143</c:v>
                </c:pt>
                <c:pt idx="1434">
                  <c:v>6398.6728028572197</c:v>
                </c:pt>
                <c:pt idx="1435">
                  <c:v>6429.4021814709404</c:v>
                </c:pt>
                <c:pt idx="1436">
                  <c:v>6377.4852347087599</c:v>
                </c:pt>
                <c:pt idx="1437">
                  <c:v>6421.1815904281102</c:v>
                </c:pt>
                <c:pt idx="1438">
                  <c:v>6358.6686713376503</c:v>
                </c:pt>
                <c:pt idx="1439">
                  <c:v>6382.7948230851498</c:v>
                </c:pt>
                <c:pt idx="1440">
                  <c:v>6355.3552137179904</c:v>
                </c:pt>
                <c:pt idx="1441">
                  <c:v>6358.0582541509302</c:v>
                </c:pt>
                <c:pt idx="1442">
                  <c:v>6337.8295845038701</c:v>
                </c:pt>
                <c:pt idx="1443">
                  <c:v>6322.2594425243196</c:v>
                </c:pt>
                <c:pt idx="1444">
                  <c:v>6294.5443471198596</c:v>
                </c:pt>
                <c:pt idx="1445">
                  <c:v>6325.2959617214001</c:v>
                </c:pt>
                <c:pt idx="1446">
                  <c:v>6349.2553950808197</c:v>
                </c:pt>
                <c:pt idx="1447">
                  <c:v>6301.6254560974003</c:v>
                </c:pt>
                <c:pt idx="1448">
                  <c:v>6280.04897122288</c:v>
                </c:pt>
                <c:pt idx="1449">
                  <c:v>6345.0758127196304</c:v>
                </c:pt>
                <c:pt idx="1450">
                  <c:v>6285.7277517581997</c:v>
                </c:pt>
                <c:pt idx="1451">
                  <c:v>6321.2512355485997</c:v>
                </c:pt>
                <c:pt idx="1452">
                  <c:v>6329.7518105069703</c:v>
                </c:pt>
                <c:pt idx="1453">
                  <c:v>6323.43792488701</c:v>
                </c:pt>
                <c:pt idx="1454">
                  <c:v>6281.8602892853996</c:v>
                </c:pt>
                <c:pt idx="1455">
                  <c:v>6358.1863199637701</c:v>
                </c:pt>
                <c:pt idx="1456">
                  <c:v>6307.8051248315596</c:v>
                </c:pt>
                <c:pt idx="1457">
                  <c:v>6290.6320882727796</c:v>
                </c:pt>
                <c:pt idx="1458">
                  <c:v>6346.5920510203896</c:v>
                </c:pt>
                <c:pt idx="1459">
                  <c:v>6279.3230767424902</c:v>
                </c:pt>
                <c:pt idx="1460">
                  <c:v>6289.5044618807096</c:v>
                </c:pt>
                <c:pt idx="1461">
                  <c:v>6297.9364005089401</c:v>
                </c:pt>
                <c:pt idx="1462">
                  <c:v>6299.0917359728401</c:v>
                </c:pt>
                <c:pt idx="1463">
                  <c:v>6266.5629378271497</c:v>
                </c:pt>
                <c:pt idx="1464">
                  <c:v>6320.3002461822298</c:v>
                </c:pt>
                <c:pt idx="1465">
                  <c:v>6290.3311156765203</c:v>
                </c:pt>
                <c:pt idx="1466">
                  <c:v>6313.1068503771403</c:v>
                </c:pt>
                <c:pt idx="1467">
                  <c:v>6313.9386476343998</c:v>
                </c:pt>
                <c:pt idx="1468">
                  <c:v>6228.4006883720704</c:v>
                </c:pt>
                <c:pt idx="1469">
                  <c:v>6253.3544327751497</c:v>
                </c:pt>
                <c:pt idx="1470">
                  <c:v>6300.0166801373098</c:v>
                </c:pt>
                <c:pt idx="1471">
                  <c:v>6262.1480553597103</c:v>
                </c:pt>
                <c:pt idx="1472">
                  <c:v>6271.0635487930804</c:v>
                </c:pt>
                <c:pt idx="1473">
                  <c:v>6254.1859104342402</c:v>
                </c:pt>
                <c:pt idx="1474">
                  <c:v>6245.5002666747296</c:v>
                </c:pt>
                <c:pt idx="1475">
                  <c:v>6247.7706941249098</c:v>
                </c:pt>
                <c:pt idx="1476">
                  <c:v>6253.4139969668004</c:v>
                </c:pt>
                <c:pt idx="1477">
                  <c:v>6214.2291324969501</c:v>
                </c:pt>
                <c:pt idx="1478">
                  <c:v>6233.5557531575096</c:v>
                </c:pt>
                <c:pt idx="1479">
                  <c:v>6235.3923730181104</c:v>
                </c:pt>
                <c:pt idx="1480">
                  <c:v>6205.7003112450002</c:v>
                </c:pt>
                <c:pt idx="1481">
                  <c:v>6178.3177169528399</c:v>
                </c:pt>
                <c:pt idx="1482">
                  <c:v>6225.60942659594</c:v>
                </c:pt>
                <c:pt idx="1483">
                  <c:v>6215.2358115587604</c:v>
                </c:pt>
                <c:pt idx="1484">
                  <c:v>6158.2510608585999</c:v>
                </c:pt>
                <c:pt idx="1485">
                  <c:v>6173.9656982735496</c:v>
                </c:pt>
                <c:pt idx="1486">
                  <c:v>6202.8597477596704</c:v>
                </c:pt>
                <c:pt idx="1487">
                  <c:v>6156.9401101942503</c:v>
                </c:pt>
                <c:pt idx="1488">
                  <c:v>6184.7238301715497</c:v>
                </c:pt>
                <c:pt idx="1489">
                  <c:v>6150.5844661303399</c:v>
                </c:pt>
                <c:pt idx="1490">
                  <c:v>6192.9896056001498</c:v>
                </c:pt>
                <c:pt idx="1491">
                  <c:v>6135.5732151213497</c:v>
                </c:pt>
                <c:pt idx="1492">
                  <c:v>6145.5910749732902</c:v>
                </c:pt>
                <c:pt idx="1493">
                  <c:v>6194.6528854390099</c:v>
                </c:pt>
                <c:pt idx="1494">
                  <c:v>6140.4291368179001</c:v>
                </c:pt>
                <c:pt idx="1495">
                  <c:v>6186.6505892570804</c:v>
                </c:pt>
                <c:pt idx="1496">
                  <c:v>6097.8657206867401</c:v>
                </c:pt>
                <c:pt idx="1497">
                  <c:v>6131.9918858932197</c:v>
                </c:pt>
                <c:pt idx="1498">
                  <c:v>6167.6994038492403</c:v>
                </c:pt>
                <c:pt idx="1499">
                  <c:v>6135.78073024882</c:v>
                </c:pt>
                <c:pt idx="1500">
                  <c:v>6096.2150730231897</c:v>
                </c:pt>
                <c:pt idx="1501">
                  <c:v>6136.5617400213296</c:v>
                </c:pt>
                <c:pt idx="1502">
                  <c:v>6138.50240451217</c:v>
                </c:pt>
                <c:pt idx="1503">
                  <c:v>6092.0757643166398</c:v>
                </c:pt>
                <c:pt idx="1504">
                  <c:v>6102.4432228640499</c:v>
                </c:pt>
                <c:pt idx="1505">
                  <c:v>6098.9127717976298</c:v>
                </c:pt>
                <c:pt idx="1506">
                  <c:v>6097.8742847857502</c:v>
                </c:pt>
                <c:pt idx="1507">
                  <c:v>6079.8096232488797</c:v>
                </c:pt>
                <c:pt idx="1508">
                  <c:v>6076.60196011887</c:v>
                </c:pt>
                <c:pt idx="1509">
                  <c:v>6055.9016830693699</c:v>
                </c:pt>
                <c:pt idx="1510">
                  <c:v>6089.1962861370503</c:v>
                </c:pt>
                <c:pt idx="1511">
                  <c:v>6076.4745171349396</c:v>
                </c:pt>
                <c:pt idx="1512">
                  <c:v>6088.08930275069</c:v>
                </c:pt>
                <c:pt idx="1513">
                  <c:v>6059.9030229902301</c:v>
                </c:pt>
                <c:pt idx="1514">
                  <c:v>6086.1449429859504</c:v>
                </c:pt>
                <c:pt idx="1515">
                  <c:v>6076.9681944909698</c:v>
                </c:pt>
                <c:pt idx="1516">
                  <c:v>6100.92531035517</c:v>
                </c:pt>
                <c:pt idx="1517">
                  <c:v>6057.8922826857897</c:v>
                </c:pt>
                <c:pt idx="1518">
                  <c:v>6039.5295215260803</c:v>
                </c:pt>
                <c:pt idx="1519">
                  <c:v>6069.7872331417002</c:v>
                </c:pt>
                <c:pt idx="1520">
                  <c:v>6087.3500791783599</c:v>
                </c:pt>
                <c:pt idx="1521">
                  <c:v>6048.3385655879702</c:v>
                </c:pt>
                <c:pt idx="1522">
                  <c:v>6061.3513817426201</c:v>
                </c:pt>
                <c:pt idx="1523">
                  <c:v>6055.87599593916</c:v>
                </c:pt>
                <c:pt idx="1524">
                  <c:v>6009.0492005094102</c:v>
                </c:pt>
                <c:pt idx="1525">
                  <c:v>6088.1316391286</c:v>
                </c:pt>
                <c:pt idx="1526">
                  <c:v>6051.3480188411504</c:v>
                </c:pt>
                <c:pt idx="1527">
                  <c:v>6028.0242193611102</c:v>
                </c:pt>
                <c:pt idx="1528">
                  <c:v>6040.0167866354795</c:v>
                </c:pt>
                <c:pt idx="1529">
                  <c:v>6030.3348537776101</c:v>
                </c:pt>
                <c:pt idx="1530">
                  <c:v>6029.5379714015298</c:v>
                </c:pt>
                <c:pt idx="1531">
                  <c:v>6011.7554130177105</c:v>
                </c:pt>
                <c:pt idx="1532">
                  <c:v>6019.9593175869004</c:v>
                </c:pt>
                <c:pt idx="1533">
                  <c:v>6002.9731650399099</c:v>
                </c:pt>
                <c:pt idx="1534">
                  <c:v>5997.72590063609</c:v>
                </c:pt>
                <c:pt idx="1535">
                  <c:v>6007.2432994247001</c:v>
                </c:pt>
                <c:pt idx="1536">
                  <c:v>5991.59855376011</c:v>
                </c:pt>
                <c:pt idx="1537">
                  <c:v>5942.9925251232398</c:v>
                </c:pt>
                <c:pt idx="1538">
                  <c:v>5969.8128505260402</c:v>
                </c:pt>
                <c:pt idx="1539">
                  <c:v>5973.2987652603097</c:v>
                </c:pt>
                <c:pt idx="1540">
                  <c:v>5931.6946642004996</c:v>
                </c:pt>
                <c:pt idx="1541">
                  <c:v>5950.6824768107799</c:v>
                </c:pt>
                <c:pt idx="1542">
                  <c:v>5938.3922057064601</c:v>
                </c:pt>
                <c:pt idx="1543">
                  <c:v>5945.2771766968199</c:v>
                </c:pt>
                <c:pt idx="1544">
                  <c:v>5910.33318764056</c:v>
                </c:pt>
                <c:pt idx="1545">
                  <c:v>5924.6711770248403</c:v>
                </c:pt>
                <c:pt idx="1546">
                  <c:v>5910.4066635075196</c:v>
                </c:pt>
                <c:pt idx="1547">
                  <c:v>5897.8923590589302</c:v>
                </c:pt>
                <c:pt idx="1548">
                  <c:v>5886.6797369338801</c:v>
                </c:pt>
                <c:pt idx="1549">
                  <c:v>5905.8610268807397</c:v>
                </c:pt>
                <c:pt idx="1550">
                  <c:v>5906.0209687923798</c:v>
                </c:pt>
                <c:pt idx="1551">
                  <c:v>5876.0649611966701</c:v>
                </c:pt>
                <c:pt idx="1552">
                  <c:v>5900.3110410098998</c:v>
                </c:pt>
                <c:pt idx="1553">
                  <c:v>5861.0024051931796</c:v>
                </c:pt>
                <c:pt idx="1554">
                  <c:v>5887.7137383731897</c:v>
                </c:pt>
                <c:pt idx="1555">
                  <c:v>5848.5273434639703</c:v>
                </c:pt>
                <c:pt idx="1556">
                  <c:v>5872.3680413552602</c:v>
                </c:pt>
                <c:pt idx="1557">
                  <c:v>5850.9997759519401</c:v>
                </c:pt>
                <c:pt idx="1558">
                  <c:v>5853.7150658729497</c:v>
                </c:pt>
                <c:pt idx="1559">
                  <c:v>5864.7171533311102</c:v>
                </c:pt>
                <c:pt idx="1560">
                  <c:v>5861.8845625857602</c:v>
                </c:pt>
                <c:pt idx="1561">
                  <c:v>5868.88061880636</c:v>
                </c:pt>
                <c:pt idx="1562">
                  <c:v>5864.7834301081703</c:v>
                </c:pt>
                <c:pt idx="1563">
                  <c:v>5823.4457103155801</c:v>
                </c:pt>
                <c:pt idx="1564">
                  <c:v>5804.7915657409903</c:v>
                </c:pt>
                <c:pt idx="1565">
                  <c:v>5838.7021061936503</c:v>
                </c:pt>
                <c:pt idx="1566">
                  <c:v>5816.8214303730501</c:v>
                </c:pt>
                <c:pt idx="1567">
                  <c:v>5820.4590016141001</c:v>
                </c:pt>
                <c:pt idx="1568">
                  <c:v>5825.9689887438899</c:v>
                </c:pt>
                <c:pt idx="1569">
                  <c:v>5820.0645131945203</c:v>
                </c:pt>
                <c:pt idx="1570">
                  <c:v>5812.7482638617003</c:v>
                </c:pt>
                <c:pt idx="1571">
                  <c:v>5797.6367710649301</c:v>
                </c:pt>
                <c:pt idx="1572">
                  <c:v>5804.1693485858796</c:v>
                </c:pt>
                <c:pt idx="1573">
                  <c:v>5793.5593050616299</c:v>
                </c:pt>
                <c:pt idx="1574">
                  <c:v>5773.4400796580803</c:v>
                </c:pt>
                <c:pt idx="1575">
                  <c:v>5761.93811130619</c:v>
                </c:pt>
                <c:pt idx="1576">
                  <c:v>5750.1132439849398</c:v>
                </c:pt>
                <c:pt idx="1577">
                  <c:v>5716.6558308874701</c:v>
                </c:pt>
                <c:pt idx="1578">
                  <c:v>5741.29276503044</c:v>
                </c:pt>
                <c:pt idx="1579">
                  <c:v>5736.1742364583097</c:v>
                </c:pt>
                <c:pt idx="1580">
                  <c:v>5737.7389816261402</c:v>
                </c:pt>
                <c:pt idx="1581">
                  <c:v>5724.9228809987299</c:v>
                </c:pt>
                <c:pt idx="1582">
                  <c:v>5720.2952607556399</c:v>
                </c:pt>
                <c:pt idx="1583">
                  <c:v>5739.4399769779102</c:v>
                </c:pt>
                <c:pt idx="1584">
                  <c:v>5722.9667866133896</c:v>
                </c:pt>
                <c:pt idx="1585">
                  <c:v>5683.1173897811104</c:v>
                </c:pt>
                <c:pt idx="1586">
                  <c:v>5687.0301181551504</c:v>
                </c:pt>
                <c:pt idx="1587">
                  <c:v>5713.7893009482596</c:v>
                </c:pt>
                <c:pt idx="1588">
                  <c:v>5682.5129075303203</c:v>
                </c:pt>
                <c:pt idx="1589">
                  <c:v>5671.7801497615801</c:v>
                </c:pt>
                <c:pt idx="1590">
                  <c:v>5666.5973093552902</c:v>
                </c:pt>
                <c:pt idx="1591">
                  <c:v>5645.0712713234998</c:v>
                </c:pt>
                <c:pt idx="1592">
                  <c:v>5685.6686712139699</c:v>
                </c:pt>
                <c:pt idx="1593">
                  <c:v>5696.1201053567602</c:v>
                </c:pt>
                <c:pt idx="1594">
                  <c:v>5638.2628665994898</c:v>
                </c:pt>
                <c:pt idx="1595">
                  <c:v>5639.4625223618696</c:v>
                </c:pt>
                <c:pt idx="1596">
                  <c:v>5642.1075435378198</c:v>
                </c:pt>
                <c:pt idx="1597">
                  <c:v>5611.8020789524999</c:v>
                </c:pt>
                <c:pt idx="1598">
                  <c:v>5653.5224233087802</c:v>
                </c:pt>
                <c:pt idx="1599">
                  <c:v>5607.4653189876699</c:v>
                </c:pt>
                <c:pt idx="1600">
                  <c:v>5641.3682259586203</c:v>
                </c:pt>
                <c:pt idx="1601">
                  <c:v>5654.6913112745997</c:v>
                </c:pt>
                <c:pt idx="1602">
                  <c:v>5624.0760961516899</c:v>
                </c:pt>
                <c:pt idx="1603">
                  <c:v>5625.9364009257097</c:v>
                </c:pt>
                <c:pt idx="1604">
                  <c:v>5615.6250479602204</c:v>
                </c:pt>
                <c:pt idx="1605">
                  <c:v>5587.5115970627003</c:v>
                </c:pt>
                <c:pt idx="1606">
                  <c:v>5565.1064866079196</c:v>
                </c:pt>
                <c:pt idx="1607">
                  <c:v>5543.6354310020197</c:v>
                </c:pt>
                <c:pt idx="1608">
                  <c:v>5588.9163063144797</c:v>
                </c:pt>
                <c:pt idx="1609">
                  <c:v>5537.7833840310404</c:v>
                </c:pt>
                <c:pt idx="1610">
                  <c:v>5551.9649506007199</c:v>
                </c:pt>
                <c:pt idx="1611">
                  <c:v>5530.1945129136102</c:v>
                </c:pt>
                <c:pt idx="1612">
                  <c:v>5578.4385833324004</c:v>
                </c:pt>
                <c:pt idx="1613">
                  <c:v>5527.2175402723797</c:v>
                </c:pt>
                <c:pt idx="1614">
                  <c:v>5524.4522758390003</c:v>
                </c:pt>
                <c:pt idx="1615">
                  <c:v>5530.4579862791397</c:v>
                </c:pt>
                <c:pt idx="1616">
                  <c:v>5526.0110516344403</c:v>
                </c:pt>
                <c:pt idx="1617">
                  <c:v>5500.4301567185203</c:v>
                </c:pt>
                <c:pt idx="1618">
                  <c:v>5491.5734070987601</c:v>
                </c:pt>
                <c:pt idx="1619">
                  <c:v>5462.9127401443502</c:v>
                </c:pt>
                <c:pt idx="1620">
                  <c:v>5487.2244938676004</c:v>
                </c:pt>
                <c:pt idx="1621">
                  <c:v>5501.5380414772899</c:v>
                </c:pt>
                <c:pt idx="1622">
                  <c:v>5471.6555060154797</c:v>
                </c:pt>
                <c:pt idx="1623">
                  <c:v>5477.6942042320397</c:v>
                </c:pt>
                <c:pt idx="1624">
                  <c:v>5501.9833251249702</c:v>
                </c:pt>
                <c:pt idx="1625">
                  <c:v>5496.4625992200899</c:v>
                </c:pt>
                <c:pt idx="1626">
                  <c:v>5442.6488157172498</c:v>
                </c:pt>
                <c:pt idx="1627">
                  <c:v>5453.4986777043196</c:v>
                </c:pt>
                <c:pt idx="1628">
                  <c:v>5468.9153050973</c:v>
                </c:pt>
                <c:pt idx="1629">
                  <c:v>5453.8919890356601</c:v>
                </c:pt>
                <c:pt idx="1630">
                  <c:v>5417.33592224124</c:v>
                </c:pt>
                <c:pt idx="1631">
                  <c:v>5435.3879765741303</c:v>
                </c:pt>
                <c:pt idx="1632">
                  <c:v>5430.4648821235996</c:v>
                </c:pt>
                <c:pt idx="1633">
                  <c:v>5424.6742355844299</c:v>
                </c:pt>
                <c:pt idx="1634">
                  <c:v>5373.2359014470603</c:v>
                </c:pt>
                <c:pt idx="1635">
                  <c:v>5371.1670457420696</c:v>
                </c:pt>
                <c:pt idx="1636">
                  <c:v>5378.4549890431899</c:v>
                </c:pt>
                <c:pt idx="1637">
                  <c:v>5365.0990678811804</c:v>
                </c:pt>
                <c:pt idx="1638">
                  <c:v>5349.7332548027598</c:v>
                </c:pt>
                <c:pt idx="1639">
                  <c:v>5355.7268894070403</c:v>
                </c:pt>
                <c:pt idx="1640">
                  <c:v>5332.2073302106</c:v>
                </c:pt>
                <c:pt idx="1641">
                  <c:v>5329.5709793753704</c:v>
                </c:pt>
                <c:pt idx="1642">
                  <c:v>5313.2931519409403</c:v>
                </c:pt>
                <c:pt idx="1643">
                  <c:v>5325.68684483998</c:v>
                </c:pt>
                <c:pt idx="1644">
                  <c:v>5305.0467573737496</c:v>
                </c:pt>
                <c:pt idx="1645">
                  <c:v>5297.4578716370697</c:v>
                </c:pt>
                <c:pt idx="1646">
                  <c:v>5308.1982752869999</c:v>
                </c:pt>
                <c:pt idx="1647">
                  <c:v>5321.1947931910399</c:v>
                </c:pt>
                <c:pt idx="1648">
                  <c:v>5280.4415688790996</c:v>
                </c:pt>
                <c:pt idx="1649">
                  <c:v>5274.1425509124501</c:v>
                </c:pt>
                <c:pt idx="1650">
                  <c:v>5278.5096474730999</c:v>
                </c:pt>
                <c:pt idx="1651">
                  <c:v>5241.0683628392799</c:v>
                </c:pt>
                <c:pt idx="1652">
                  <c:v>5258.0490565454102</c:v>
                </c:pt>
                <c:pt idx="1653">
                  <c:v>5237.7206974709798</c:v>
                </c:pt>
                <c:pt idx="1654">
                  <c:v>5216.9904506972898</c:v>
                </c:pt>
                <c:pt idx="1655">
                  <c:v>5229.4066534785097</c:v>
                </c:pt>
                <c:pt idx="1656">
                  <c:v>5234.6443762668696</c:v>
                </c:pt>
                <c:pt idx="1657">
                  <c:v>5198.4923209861099</c:v>
                </c:pt>
                <c:pt idx="1658">
                  <c:v>5207.5510658462699</c:v>
                </c:pt>
                <c:pt idx="1659">
                  <c:v>5199.9254219848799</c:v>
                </c:pt>
                <c:pt idx="1660">
                  <c:v>5173.0917862219003</c:v>
                </c:pt>
                <c:pt idx="1661">
                  <c:v>5181.26202804492</c:v>
                </c:pt>
                <c:pt idx="1662">
                  <c:v>5167.8914837216698</c:v>
                </c:pt>
                <c:pt idx="1663">
                  <c:v>5140.8293511165502</c:v>
                </c:pt>
                <c:pt idx="1664">
                  <c:v>5176.5834201807302</c:v>
                </c:pt>
                <c:pt idx="1665">
                  <c:v>5172.9020085265702</c:v>
                </c:pt>
                <c:pt idx="1666">
                  <c:v>5155.65034099482</c:v>
                </c:pt>
                <c:pt idx="1667">
                  <c:v>5132.2840432297598</c:v>
                </c:pt>
                <c:pt idx="1668">
                  <c:v>5103.6266483946602</c:v>
                </c:pt>
                <c:pt idx="1669">
                  <c:v>5127.6723180776398</c:v>
                </c:pt>
                <c:pt idx="1670">
                  <c:v>5110.4453838377603</c:v>
                </c:pt>
                <c:pt idx="1671">
                  <c:v>5100.42759718242</c:v>
                </c:pt>
                <c:pt idx="1672">
                  <c:v>5096.7464012193304</c:v>
                </c:pt>
                <c:pt idx="1673">
                  <c:v>5107.8644759864401</c:v>
                </c:pt>
                <c:pt idx="1674">
                  <c:v>5079.5598419381304</c:v>
                </c:pt>
                <c:pt idx="1675">
                  <c:v>5065.4517774337</c:v>
                </c:pt>
                <c:pt idx="1676">
                  <c:v>5080.1345393762203</c:v>
                </c:pt>
                <c:pt idx="1677">
                  <c:v>5053.9948799143003</c:v>
                </c:pt>
                <c:pt idx="1678">
                  <c:v>5066.6461271838298</c:v>
                </c:pt>
                <c:pt idx="1679">
                  <c:v>5044.7381565927599</c:v>
                </c:pt>
                <c:pt idx="1680">
                  <c:v>5041.0443978522198</c:v>
                </c:pt>
                <c:pt idx="1681">
                  <c:v>5015.6899875747104</c:v>
                </c:pt>
                <c:pt idx="1682">
                  <c:v>5035.4634227552096</c:v>
                </c:pt>
                <c:pt idx="1683">
                  <c:v>5005.5661334919996</c:v>
                </c:pt>
                <c:pt idx="1684">
                  <c:v>4999.6665094173704</c:v>
                </c:pt>
                <c:pt idx="1685">
                  <c:v>4986.7723539542403</c:v>
                </c:pt>
                <c:pt idx="1686">
                  <c:v>5000.4623015691104</c:v>
                </c:pt>
                <c:pt idx="1687">
                  <c:v>4963.3678010231797</c:v>
                </c:pt>
                <c:pt idx="1688">
                  <c:v>4957.1860680756399</c:v>
                </c:pt>
                <c:pt idx="1689">
                  <c:v>4926.90460465468</c:v>
                </c:pt>
                <c:pt idx="1690">
                  <c:v>4930.65767387912</c:v>
                </c:pt>
                <c:pt idx="1691">
                  <c:v>4898.0776851181399</c:v>
                </c:pt>
                <c:pt idx="1692">
                  <c:v>4912.4007432809804</c:v>
                </c:pt>
                <c:pt idx="1693">
                  <c:v>4891.0411800142301</c:v>
                </c:pt>
                <c:pt idx="1694">
                  <c:v>4862.5989108853901</c:v>
                </c:pt>
                <c:pt idx="1695">
                  <c:v>4855.9395544794897</c:v>
                </c:pt>
                <c:pt idx="1696">
                  <c:v>4858.3217821995704</c:v>
                </c:pt>
                <c:pt idx="1697">
                  <c:v>4824.74059755504</c:v>
                </c:pt>
                <c:pt idx="1698">
                  <c:v>4811.4391933062498</c:v>
                </c:pt>
                <c:pt idx="1699">
                  <c:v>4819.05105664443</c:v>
                </c:pt>
                <c:pt idx="1700">
                  <c:v>4794.5194995165202</c:v>
                </c:pt>
                <c:pt idx="1701">
                  <c:v>4788.4913950626196</c:v>
                </c:pt>
                <c:pt idx="1702">
                  <c:v>4800.9739509614701</c:v>
                </c:pt>
                <c:pt idx="1703">
                  <c:v>4755.8652206151801</c:v>
                </c:pt>
                <c:pt idx="1704">
                  <c:v>4772.2334150639899</c:v>
                </c:pt>
                <c:pt idx="1705">
                  <c:v>4759.45275245011</c:v>
                </c:pt>
                <c:pt idx="1706">
                  <c:v>4747.1971087143102</c:v>
                </c:pt>
                <c:pt idx="1707">
                  <c:v>4717.8418140702597</c:v>
                </c:pt>
                <c:pt idx="1708">
                  <c:v>4742.7307540501297</c:v>
                </c:pt>
                <c:pt idx="1709">
                  <c:v>4727.8095212564904</c:v>
                </c:pt>
                <c:pt idx="1710">
                  <c:v>4724.5385530191597</c:v>
                </c:pt>
                <c:pt idx="1711">
                  <c:v>4689.6852347533904</c:v>
                </c:pt>
                <c:pt idx="1712">
                  <c:v>4689.6235722268202</c:v>
                </c:pt>
                <c:pt idx="1713">
                  <c:v>4668.1550261645598</c:v>
                </c:pt>
                <c:pt idx="1714">
                  <c:v>4674.03395650934</c:v>
                </c:pt>
                <c:pt idx="1715">
                  <c:v>4671.1821079282499</c:v>
                </c:pt>
                <c:pt idx="1716">
                  <c:v>4673.85342365411</c:v>
                </c:pt>
                <c:pt idx="1717">
                  <c:v>4656.7792324530501</c:v>
                </c:pt>
                <c:pt idx="1718">
                  <c:v>4644.6949882418403</c:v>
                </c:pt>
                <c:pt idx="1719">
                  <c:v>4638.6918254070897</c:v>
                </c:pt>
                <c:pt idx="1720">
                  <c:v>4620.9814299340696</c:v>
                </c:pt>
                <c:pt idx="1721">
                  <c:v>4614.2615282166398</c:v>
                </c:pt>
                <c:pt idx="1722">
                  <c:v>4600.9577981330804</c:v>
                </c:pt>
                <c:pt idx="1723">
                  <c:v>4601.8231858130302</c:v>
                </c:pt>
                <c:pt idx="1724">
                  <c:v>4569.5941121177502</c:v>
                </c:pt>
                <c:pt idx="1725">
                  <c:v>4570.8407898635096</c:v>
                </c:pt>
                <c:pt idx="1726">
                  <c:v>4534.48279434284</c:v>
                </c:pt>
                <c:pt idx="1727">
                  <c:v>4525.01275944587</c:v>
                </c:pt>
                <c:pt idx="1728">
                  <c:v>4526.6890125412401</c:v>
                </c:pt>
                <c:pt idx="1729">
                  <c:v>4533.9865238710399</c:v>
                </c:pt>
                <c:pt idx="1730">
                  <c:v>4500.2956324206898</c:v>
                </c:pt>
                <c:pt idx="1731">
                  <c:v>4487.6972662278404</c:v>
                </c:pt>
                <c:pt idx="1732">
                  <c:v>4467.5435718879799</c:v>
                </c:pt>
                <c:pt idx="1733">
                  <c:v>4474.9474708170301</c:v>
                </c:pt>
                <c:pt idx="1734">
                  <c:v>4466.3668647839904</c:v>
                </c:pt>
                <c:pt idx="1735">
                  <c:v>4446.3713812776596</c:v>
                </c:pt>
                <c:pt idx="1736">
                  <c:v>4432.7231572474402</c:v>
                </c:pt>
                <c:pt idx="1737">
                  <c:v>4408.3936376619904</c:v>
                </c:pt>
                <c:pt idx="1738">
                  <c:v>4407.06354643538</c:v>
                </c:pt>
                <c:pt idx="1739">
                  <c:v>4378.4223288570602</c:v>
                </c:pt>
                <c:pt idx="1740">
                  <c:v>4352.6706162258697</c:v>
                </c:pt>
                <c:pt idx="1741">
                  <c:v>4350.4803191702304</c:v>
                </c:pt>
                <c:pt idx="1742">
                  <c:v>4346.0142265646</c:v>
                </c:pt>
                <c:pt idx="1743">
                  <c:v>4307.2455365548103</c:v>
                </c:pt>
                <c:pt idx="1744">
                  <c:v>4318.8968507156997</c:v>
                </c:pt>
                <c:pt idx="1745">
                  <c:v>4298.6164772464699</c:v>
                </c:pt>
                <c:pt idx="1746">
                  <c:v>4290.8312026820404</c:v>
                </c:pt>
                <c:pt idx="1747">
                  <c:v>4272.2298758338502</c:v>
                </c:pt>
                <c:pt idx="1748">
                  <c:v>4251.4127307362396</c:v>
                </c:pt>
                <c:pt idx="1749">
                  <c:v>4252.7537782763902</c:v>
                </c:pt>
                <c:pt idx="1750">
                  <c:v>4239.98223101239</c:v>
                </c:pt>
                <c:pt idx="1751">
                  <c:v>4212.7999331454403</c:v>
                </c:pt>
                <c:pt idx="1752">
                  <c:v>4219.7697226554801</c:v>
                </c:pt>
                <c:pt idx="1753">
                  <c:v>4217.2464411921201</c:v>
                </c:pt>
                <c:pt idx="1754">
                  <c:v>4206.4328761685601</c:v>
                </c:pt>
                <c:pt idx="1755">
                  <c:v>4183.5856460655305</c:v>
                </c:pt>
                <c:pt idx="1756">
                  <c:v>4165.2766035814802</c:v>
                </c:pt>
                <c:pt idx="1757">
                  <c:v>4153.4261965920296</c:v>
                </c:pt>
                <c:pt idx="1758">
                  <c:v>4158.6186009263101</c:v>
                </c:pt>
                <c:pt idx="1759">
                  <c:v>4135.9977070725499</c:v>
                </c:pt>
                <c:pt idx="1760">
                  <c:v>4116.2847884777202</c:v>
                </c:pt>
                <c:pt idx="1761">
                  <c:v>4105.3299993180799</c:v>
                </c:pt>
                <c:pt idx="1762">
                  <c:v>4095.60089877156</c:v>
                </c:pt>
                <c:pt idx="1763">
                  <c:v>4102.7841927681302</c:v>
                </c:pt>
                <c:pt idx="1764">
                  <c:v>4080.4687524656201</c:v>
                </c:pt>
                <c:pt idx="1765">
                  <c:v>4059.0623422322201</c:v>
                </c:pt>
                <c:pt idx="1766">
                  <c:v>4039.6486898723601</c:v>
                </c:pt>
                <c:pt idx="1767">
                  <c:v>4037.05439676795</c:v>
                </c:pt>
                <c:pt idx="1768">
                  <c:v>4030.9525531842301</c:v>
                </c:pt>
                <c:pt idx="1769">
                  <c:v>4012.6145678396201</c:v>
                </c:pt>
                <c:pt idx="1770">
                  <c:v>3999.2521668629602</c:v>
                </c:pt>
                <c:pt idx="1771">
                  <c:v>3970.40400646326</c:v>
                </c:pt>
                <c:pt idx="1772">
                  <c:v>3975.54626493467</c:v>
                </c:pt>
                <c:pt idx="1773">
                  <c:v>3946.1258860026001</c:v>
                </c:pt>
                <c:pt idx="1774">
                  <c:v>3950.0233457412701</c:v>
                </c:pt>
                <c:pt idx="1775">
                  <c:v>3929.8571746278499</c:v>
                </c:pt>
                <c:pt idx="1776">
                  <c:v>3915.2361450916401</c:v>
                </c:pt>
                <c:pt idx="1777">
                  <c:v>3895.3944184070801</c:v>
                </c:pt>
                <c:pt idx="1778">
                  <c:v>3886.1238274652001</c:v>
                </c:pt>
                <c:pt idx="1779">
                  <c:v>3866.5517800560601</c:v>
                </c:pt>
                <c:pt idx="1780">
                  <c:v>3862.6278158792002</c:v>
                </c:pt>
                <c:pt idx="1781">
                  <c:v>3843.65408046634</c:v>
                </c:pt>
                <c:pt idx="1782">
                  <c:v>3837.0096818427</c:v>
                </c:pt>
                <c:pt idx="1783">
                  <c:v>3825.7457661672101</c:v>
                </c:pt>
                <c:pt idx="1784">
                  <c:v>3802.96228711291</c:v>
                </c:pt>
                <c:pt idx="1785">
                  <c:v>3789.8024536645398</c:v>
                </c:pt>
                <c:pt idx="1786">
                  <c:v>3787.1099509553701</c:v>
                </c:pt>
                <c:pt idx="1787">
                  <c:v>3771.7184561385102</c:v>
                </c:pt>
                <c:pt idx="1788">
                  <c:v>3747.3925233329601</c:v>
                </c:pt>
                <c:pt idx="1789">
                  <c:v>3739.21280102127</c:v>
                </c:pt>
                <c:pt idx="1790">
                  <c:v>3732.5786879641601</c:v>
                </c:pt>
                <c:pt idx="1791">
                  <c:v>3713.1439136916902</c:v>
                </c:pt>
                <c:pt idx="1792">
                  <c:v>3700.2579149515</c:v>
                </c:pt>
                <c:pt idx="1793">
                  <c:v>3696.6438686521401</c:v>
                </c:pt>
                <c:pt idx="1794">
                  <c:v>3677.8296403685399</c:v>
                </c:pt>
                <c:pt idx="1795">
                  <c:v>3662.9117771831902</c:v>
                </c:pt>
                <c:pt idx="1796">
                  <c:v>3659.6852962210801</c:v>
                </c:pt>
                <c:pt idx="1797">
                  <c:v>3642.0058589980799</c:v>
                </c:pt>
                <c:pt idx="1798">
                  <c:v>3639.7260742252702</c:v>
                </c:pt>
                <c:pt idx="1799">
                  <c:v>3627.6949836884701</c:v>
                </c:pt>
                <c:pt idx="1800">
                  <c:v>3605.3387235335499</c:v>
                </c:pt>
                <c:pt idx="1801">
                  <c:v>3595.7310759234701</c:v>
                </c:pt>
                <c:pt idx="1802">
                  <c:v>3588.7992803633501</c:v>
                </c:pt>
                <c:pt idx="1803">
                  <c:v>3557.1466273584902</c:v>
                </c:pt>
                <c:pt idx="1804">
                  <c:v>3555.2027152925102</c:v>
                </c:pt>
                <c:pt idx="1805">
                  <c:v>3544.89267541249</c:v>
                </c:pt>
                <c:pt idx="1806">
                  <c:v>3514.1161902102999</c:v>
                </c:pt>
                <c:pt idx="1807">
                  <c:v>3517.2504787144899</c:v>
                </c:pt>
                <c:pt idx="1808">
                  <c:v>3501.3050231013099</c:v>
                </c:pt>
                <c:pt idx="1809">
                  <c:v>3476.5464336842701</c:v>
                </c:pt>
                <c:pt idx="1810">
                  <c:v>3468.9439641607601</c:v>
                </c:pt>
                <c:pt idx="1811">
                  <c:v>3442.42761158229</c:v>
                </c:pt>
                <c:pt idx="1812">
                  <c:v>3429.8583406420998</c:v>
                </c:pt>
                <c:pt idx="1813">
                  <c:v>3425.9650879440901</c:v>
                </c:pt>
                <c:pt idx="1814">
                  <c:v>3404.1475525158999</c:v>
                </c:pt>
                <c:pt idx="1815">
                  <c:v>3394.2590741327399</c:v>
                </c:pt>
                <c:pt idx="1816">
                  <c:v>3388.1517302759698</c:v>
                </c:pt>
                <c:pt idx="1817">
                  <c:v>3371.0524591304702</c:v>
                </c:pt>
                <c:pt idx="1818">
                  <c:v>3355.79606386869</c:v>
                </c:pt>
                <c:pt idx="1819">
                  <c:v>3338.0784446142802</c:v>
                </c:pt>
                <c:pt idx="1820">
                  <c:v>3317.7482358551001</c:v>
                </c:pt>
                <c:pt idx="1821">
                  <c:v>3302.9465578540999</c:v>
                </c:pt>
                <c:pt idx="1822">
                  <c:v>3301.38915579474</c:v>
                </c:pt>
                <c:pt idx="1823">
                  <c:v>3282.9581997620899</c:v>
                </c:pt>
                <c:pt idx="1824">
                  <c:v>3272.6265759532198</c:v>
                </c:pt>
                <c:pt idx="1825">
                  <c:v>3253.1119352606902</c:v>
                </c:pt>
                <c:pt idx="1826">
                  <c:v>3241.6653449892101</c:v>
                </c:pt>
                <c:pt idx="1827">
                  <c:v>3231.0769661658201</c:v>
                </c:pt>
                <c:pt idx="1828">
                  <c:v>3219.27579807763</c:v>
                </c:pt>
                <c:pt idx="1829">
                  <c:v>3200.7414590928902</c:v>
                </c:pt>
                <c:pt idx="1830">
                  <c:v>3194.95457084487</c:v>
                </c:pt>
                <c:pt idx="1831">
                  <c:v>3185.5053948608702</c:v>
                </c:pt>
                <c:pt idx="1832">
                  <c:v>3164.2071210797099</c:v>
                </c:pt>
                <c:pt idx="1833">
                  <c:v>3157.4198135172801</c:v>
                </c:pt>
                <c:pt idx="1834">
                  <c:v>3142.2878423672801</c:v>
                </c:pt>
                <c:pt idx="1835">
                  <c:v>3121.1316244853201</c:v>
                </c:pt>
                <c:pt idx="1836">
                  <c:v>3105.9387036507601</c:v>
                </c:pt>
                <c:pt idx="1837">
                  <c:v>3095.8620875718202</c:v>
                </c:pt>
                <c:pt idx="1838">
                  <c:v>3078.8094193638999</c:v>
                </c:pt>
                <c:pt idx="1839">
                  <c:v>3067.6375237729399</c:v>
                </c:pt>
                <c:pt idx="1840">
                  <c:v>3055.4386657088398</c:v>
                </c:pt>
                <c:pt idx="1841">
                  <c:v>3038.7277916183002</c:v>
                </c:pt>
                <c:pt idx="1842">
                  <c:v>3024.0015741453199</c:v>
                </c:pt>
                <c:pt idx="1843">
                  <c:v>3012.3870444690201</c:v>
                </c:pt>
                <c:pt idx="1844">
                  <c:v>2986.4754026760702</c:v>
                </c:pt>
                <c:pt idx="1845">
                  <c:v>2978.6930049612101</c:v>
                </c:pt>
                <c:pt idx="1846">
                  <c:v>2957.8436677052</c:v>
                </c:pt>
                <c:pt idx="1847">
                  <c:v>2943.6573069195101</c:v>
                </c:pt>
                <c:pt idx="1848">
                  <c:v>2925.3030968694802</c:v>
                </c:pt>
                <c:pt idx="1849">
                  <c:v>2906.8734916186299</c:v>
                </c:pt>
                <c:pt idx="1850">
                  <c:v>2892.7885789638199</c:v>
                </c:pt>
                <c:pt idx="1851">
                  <c:v>2877.4371736681801</c:v>
                </c:pt>
                <c:pt idx="1852">
                  <c:v>2861.8776968683801</c:v>
                </c:pt>
                <c:pt idx="1853">
                  <c:v>2850.35204774667</c:v>
                </c:pt>
                <c:pt idx="1854">
                  <c:v>2838.8903306342099</c:v>
                </c:pt>
                <c:pt idx="1855">
                  <c:v>2815.0946016807702</c:v>
                </c:pt>
                <c:pt idx="1856">
                  <c:v>2794.1153442760901</c:v>
                </c:pt>
                <c:pt idx="1857">
                  <c:v>2776.1529975454901</c:v>
                </c:pt>
                <c:pt idx="1858">
                  <c:v>2762.30203624967</c:v>
                </c:pt>
                <c:pt idx="1859">
                  <c:v>2746.2973585947602</c:v>
                </c:pt>
                <c:pt idx="1860">
                  <c:v>2720.8040473864799</c:v>
                </c:pt>
                <c:pt idx="1861">
                  <c:v>2702.8674355408698</c:v>
                </c:pt>
                <c:pt idx="1862">
                  <c:v>2689.7498642862602</c:v>
                </c:pt>
                <c:pt idx="1863">
                  <c:v>2671.8692657319398</c:v>
                </c:pt>
                <c:pt idx="1864">
                  <c:v>2654.1158337102402</c:v>
                </c:pt>
                <c:pt idx="1865">
                  <c:v>2636.3238201418599</c:v>
                </c:pt>
                <c:pt idx="1866">
                  <c:v>2616.5747658600199</c:v>
                </c:pt>
                <c:pt idx="1867">
                  <c:v>2601.5263043781902</c:v>
                </c:pt>
                <c:pt idx="1868">
                  <c:v>2588.9622390836398</c:v>
                </c:pt>
                <c:pt idx="1869">
                  <c:v>2563.6683768659</c:v>
                </c:pt>
                <c:pt idx="1870">
                  <c:v>2548.6744274777798</c:v>
                </c:pt>
                <c:pt idx="1871">
                  <c:v>2532.85530050838</c:v>
                </c:pt>
                <c:pt idx="1872">
                  <c:v>2515.67432168194</c:v>
                </c:pt>
                <c:pt idx="1873">
                  <c:v>2490.9984101320001</c:v>
                </c:pt>
                <c:pt idx="1874">
                  <c:v>2475.627408886</c:v>
                </c:pt>
                <c:pt idx="1875">
                  <c:v>2457.1637445603001</c:v>
                </c:pt>
                <c:pt idx="1876">
                  <c:v>2440.00383926534</c:v>
                </c:pt>
                <c:pt idx="1877">
                  <c:v>2425.1306857250702</c:v>
                </c:pt>
                <c:pt idx="1878">
                  <c:v>2397.4826920959299</c:v>
                </c:pt>
                <c:pt idx="1879">
                  <c:v>2386.9315466328098</c:v>
                </c:pt>
                <c:pt idx="1880">
                  <c:v>2367.2910474721698</c:v>
                </c:pt>
                <c:pt idx="1881">
                  <c:v>2350.9297835287898</c:v>
                </c:pt>
                <c:pt idx="1882">
                  <c:v>2330.04254051626</c:v>
                </c:pt>
                <c:pt idx="1883">
                  <c:v>2317.5068288417901</c:v>
                </c:pt>
                <c:pt idx="1884">
                  <c:v>2303.5062802008101</c:v>
                </c:pt>
                <c:pt idx="1885">
                  <c:v>2276.0181002935801</c:v>
                </c:pt>
                <c:pt idx="1886">
                  <c:v>2268.5343197549701</c:v>
                </c:pt>
                <c:pt idx="1887">
                  <c:v>2250.8978097940299</c:v>
                </c:pt>
                <c:pt idx="1888">
                  <c:v>2230.3901192066601</c:v>
                </c:pt>
                <c:pt idx="1889">
                  <c:v>2225.69171779011</c:v>
                </c:pt>
                <c:pt idx="1890">
                  <c:v>2204.62371578069</c:v>
                </c:pt>
                <c:pt idx="1891">
                  <c:v>2181.1162896763999</c:v>
                </c:pt>
                <c:pt idx="1892">
                  <c:v>2169.9758129798201</c:v>
                </c:pt>
                <c:pt idx="1893">
                  <c:v>2149.5305273568702</c:v>
                </c:pt>
                <c:pt idx="1894">
                  <c:v>2134.0474632159498</c:v>
                </c:pt>
                <c:pt idx="1895">
                  <c:v>2114.6698415425299</c:v>
                </c:pt>
                <c:pt idx="1896">
                  <c:v>2099.3065766022</c:v>
                </c:pt>
                <c:pt idx="1897">
                  <c:v>2081.4432275220802</c:v>
                </c:pt>
                <c:pt idx="1898">
                  <c:v>2064.6610852430899</c:v>
                </c:pt>
                <c:pt idx="1899">
                  <c:v>2049.7422727942499</c:v>
                </c:pt>
                <c:pt idx="1900">
                  <c:v>2032.22694771842</c:v>
                </c:pt>
                <c:pt idx="1901">
                  <c:v>2014.9900243797899</c:v>
                </c:pt>
                <c:pt idx="1902">
                  <c:v>2001.73630428152</c:v>
                </c:pt>
                <c:pt idx="1903">
                  <c:v>1983.7761699422299</c:v>
                </c:pt>
                <c:pt idx="1904">
                  <c:v>1968.6655460351799</c:v>
                </c:pt>
                <c:pt idx="1905">
                  <c:v>1957.2164297936399</c:v>
                </c:pt>
                <c:pt idx="1906">
                  <c:v>1941.92885353368</c:v>
                </c:pt>
                <c:pt idx="1907">
                  <c:v>1925.46384601199</c:v>
                </c:pt>
                <c:pt idx="1908">
                  <c:v>1914.38544601801</c:v>
                </c:pt>
                <c:pt idx="1909">
                  <c:v>1898.67609636713</c:v>
                </c:pt>
                <c:pt idx="1910">
                  <c:v>1882.1628670965099</c:v>
                </c:pt>
                <c:pt idx="1911">
                  <c:v>1861.99080015662</c:v>
                </c:pt>
                <c:pt idx="1912">
                  <c:v>1856.39863693446</c:v>
                </c:pt>
                <c:pt idx="1913">
                  <c:v>1839.19817190858</c:v>
                </c:pt>
                <c:pt idx="1914">
                  <c:v>1827.0059578641699</c:v>
                </c:pt>
                <c:pt idx="1915">
                  <c:v>1809.3590519775901</c:v>
                </c:pt>
                <c:pt idx="1916">
                  <c:v>1796.3074545188799</c:v>
                </c:pt>
                <c:pt idx="1917">
                  <c:v>1786.1560642335201</c:v>
                </c:pt>
                <c:pt idx="1918">
                  <c:v>1771.4534445987499</c:v>
                </c:pt>
                <c:pt idx="1919">
                  <c:v>1754.2241702751901</c:v>
                </c:pt>
                <c:pt idx="1920">
                  <c:v>1732.66209395846</c:v>
                </c:pt>
                <c:pt idx="1921">
                  <c:v>1721.17769958342</c:v>
                </c:pt>
                <c:pt idx="1922">
                  <c:v>1702.7625656643199</c:v>
                </c:pt>
                <c:pt idx="1923">
                  <c:v>1685.28180165453</c:v>
                </c:pt>
                <c:pt idx="1924">
                  <c:v>1676.2426693720299</c:v>
                </c:pt>
                <c:pt idx="1925">
                  <c:v>1663.5488311747899</c:v>
                </c:pt>
                <c:pt idx="1926">
                  <c:v>1652.59728715705</c:v>
                </c:pt>
                <c:pt idx="1927">
                  <c:v>1626.1786531043299</c:v>
                </c:pt>
                <c:pt idx="1928">
                  <c:v>1617.1119997410999</c:v>
                </c:pt>
                <c:pt idx="1929">
                  <c:v>1605.61530300246</c:v>
                </c:pt>
                <c:pt idx="1930">
                  <c:v>1584.8843503739499</c:v>
                </c:pt>
                <c:pt idx="1931">
                  <c:v>1573.2687594748199</c:v>
                </c:pt>
                <c:pt idx="1932">
                  <c:v>1553.1840424924701</c:v>
                </c:pt>
                <c:pt idx="1933">
                  <c:v>1539.7921361968499</c:v>
                </c:pt>
                <c:pt idx="1934">
                  <c:v>1524.4532973041601</c:v>
                </c:pt>
                <c:pt idx="1935">
                  <c:v>1510.5561334315601</c:v>
                </c:pt>
                <c:pt idx="1936">
                  <c:v>1490.1354568940101</c:v>
                </c:pt>
                <c:pt idx="1937">
                  <c:v>1471.94739930432</c:v>
                </c:pt>
                <c:pt idx="1938">
                  <c:v>1454.55959556773</c:v>
                </c:pt>
                <c:pt idx="1939">
                  <c:v>1439.1992187764599</c:v>
                </c:pt>
                <c:pt idx="1940">
                  <c:v>1419.6186802296399</c:v>
                </c:pt>
                <c:pt idx="1941">
                  <c:v>1405.1584235681901</c:v>
                </c:pt>
                <c:pt idx="1942">
                  <c:v>1385.82035622794</c:v>
                </c:pt>
                <c:pt idx="1943">
                  <c:v>1362.5701664057001</c:v>
                </c:pt>
                <c:pt idx="1944">
                  <c:v>1350.8527350398999</c:v>
                </c:pt>
                <c:pt idx="1945">
                  <c:v>1329.5107482425301</c:v>
                </c:pt>
                <c:pt idx="1946">
                  <c:v>1307.07565224113</c:v>
                </c:pt>
                <c:pt idx="1947">
                  <c:v>1290.5246534411899</c:v>
                </c:pt>
                <c:pt idx="1948">
                  <c:v>1271.4495084836501</c:v>
                </c:pt>
                <c:pt idx="1949">
                  <c:v>1243.36409905255</c:v>
                </c:pt>
                <c:pt idx="1950">
                  <c:v>1222.79179914626</c:v>
                </c:pt>
                <c:pt idx="1951">
                  <c:v>1203.14438300912</c:v>
                </c:pt>
                <c:pt idx="1952">
                  <c:v>1170.5236743517</c:v>
                </c:pt>
                <c:pt idx="1953">
                  <c:v>1149.8312566509201</c:v>
                </c:pt>
                <c:pt idx="1954">
                  <c:v>1121.5980924569899</c:v>
                </c:pt>
                <c:pt idx="1955">
                  <c:v>1089.44531912448</c:v>
                </c:pt>
                <c:pt idx="1956">
                  <c:v>1064.77662606594</c:v>
                </c:pt>
                <c:pt idx="1957">
                  <c:v>1036.2695155942799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98F-4C3B-B424-A27B8C381E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A16_SP2_20_E!$B$3</c:f>
              <c:strCache>
                <c:ptCount val="1"/>
                <c:pt idx="0">
                  <c:v>A16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A16_SP2_20_E!$A$18:$A$1975</c:f>
              <c:numCache>
                <c:formatCode>General</c:formatCode>
                <c:ptCount val="195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1002</c:v>
                </c:pt>
                <c:pt idx="1001">
                  <c:v>1004</c:v>
                </c:pt>
                <c:pt idx="1002">
                  <c:v>1006</c:v>
                </c:pt>
                <c:pt idx="1003">
                  <c:v>1008</c:v>
                </c:pt>
                <c:pt idx="1004">
                  <c:v>1010</c:v>
                </c:pt>
                <c:pt idx="1005">
                  <c:v>1012</c:v>
                </c:pt>
                <c:pt idx="1006">
                  <c:v>1014</c:v>
                </c:pt>
                <c:pt idx="1007">
                  <c:v>1016</c:v>
                </c:pt>
                <c:pt idx="1008">
                  <c:v>1018</c:v>
                </c:pt>
                <c:pt idx="1009">
                  <c:v>1020</c:v>
                </c:pt>
                <c:pt idx="1010">
                  <c:v>1022</c:v>
                </c:pt>
                <c:pt idx="1011">
                  <c:v>1024</c:v>
                </c:pt>
                <c:pt idx="1012">
                  <c:v>1026</c:v>
                </c:pt>
                <c:pt idx="1013">
                  <c:v>1028</c:v>
                </c:pt>
                <c:pt idx="1014">
                  <c:v>1030</c:v>
                </c:pt>
                <c:pt idx="1015">
                  <c:v>1032</c:v>
                </c:pt>
                <c:pt idx="1016">
                  <c:v>1034</c:v>
                </c:pt>
                <c:pt idx="1017">
                  <c:v>1036</c:v>
                </c:pt>
                <c:pt idx="1018">
                  <c:v>1038</c:v>
                </c:pt>
                <c:pt idx="1019">
                  <c:v>1040</c:v>
                </c:pt>
                <c:pt idx="1020">
                  <c:v>1042</c:v>
                </c:pt>
                <c:pt idx="1021">
                  <c:v>1044</c:v>
                </c:pt>
                <c:pt idx="1022">
                  <c:v>1046</c:v>
                </c:pt>
                <c:pt idx="1023">
                  <c:v>1048</c:v>
                </c:pt>
                <c:pt idx="1024">
                  <c:v>1050</c:v>
                </c:pt>
                <c:pt idx="1025">
                  <c:v>1052</c:v>
                </c:pt>
                <c:pt idx="1026">
                  <c:v>1054</c:v>
                </c:pt>
                <c:pt idx="1027">
                  <c:v>1056</c:v>
                </c:pt>
                <c:pt idx="1028">
                  <c:v>1058</c:v>
                </c:pt>
                <c:pt idx="1029">
                  <c:v>1060</c:v>
                </c:pt>
                <c:pt idx="1030">
                  <c:v>1062</c:v>
                </c:pt>
                <c:pt idx="1031">
                  <c:v>1064</c:v>
                </c:pt>
                <c:pt idx="1032">
                  <c:v>1066</c:v>
                </c:pt>
                <c:pt idx="1033">
                  <c:v>1068</c:v>
                </c:pt>
                <c:pt idx="1034">
                  <c:v>1070</c:v>
                </c:pt>
                <c:pt idx="1035">
                  <c:v>1072</c:v>
                </c:pt>
                <c:pt idx="1036">
                  <c:v>1074</c:v>
                </c:pt>
                <c:pt idx="1037">
                  <c:v>1076</c:v>
                </c:pt>
                <c:pt idx="1038">
                  <c:v>1078</c:v>
                </c:pt>
                <c:pt idx="1039">
                  <c:v>1080</c:v>
                </c:pt>
                <c:pt idx="1040">
                  <c:v>1082</c:v>
                </c:pt>
                <c:pt idx="1041">
                  <c:v>1084</c:v>
                </c:pt>
                <c:pt idx="1042">
                  <c:v>1086</c:v>
                </c:pt>
                <c:pt idx="1043">
                  <c:v>1088</c:v>
                </c:pt>
                <c:pt idx="1044">
                  <c:v>1090</c:v>
                </c:pt>
                <c:pt idx="1045">
                  <c:v>1092</c:v>
                </c:pt>
                <c:pt idx="1046">
                  <c:v>1094</c:v>
                </c:pt>
                <c:pt idx="1047">
                  <c:v>1096</c:v>
                </c:pt>
                <c:pt idx="1048">
                  <c:v>1098</c:v>
                </c:pt>
                <c:pt idx="1049">
                  <c:v>1100</c:v>
                </c:pt>
                <c:pt idx="1050">
                  <c:v>1102</c:v>
                </c:pt>
                <c:pt idx="1051">
                  <c:v>1104</c:v>
                </c:pt>
                <c:pt idx="1052">
                  <c:v>1106</c:v>
                </c:pt>
                <c:pt idx="1053">
                  <c:v>1108</c:v>
                </c:pt>
                <c:pt idx="1054">
                  <c:v>1110</c:v>
                </c:pt>
                <c:pt idx="1055">
                  <c:v>1112</c:v>
                </c:pt>
                <c:pt idx="1056">
                  <c:v>1114</c:v>
                </c:pt>
                <c:pt idx="1057">
                  <c:v>1116</c:v>
                </c:pt>
                <c:pt idx="1058">
                  <c:v>1118</c:v>
                </c:pt>
                <c:pt idx="1059">
                  <c:v>1120</c:v>
                </c:pt>
                <c:pt idx="1060">
                  <c:v>1122</c:v>
                </c:pt>
                <c:pt idx="1061">
                  <c:v>1124</c:v>
                </c:pt>
                <c:pt idx="1062">
                  <c:v>1126</c:v>
                </c:pt>
                <c:pt idx="1063">
                  <c:v>1128</c:v>
                </c:pt>
                <c:pt idx="1064">
                  <c:v>1130</c:v>
                </c:pt>
                <c:pt idx="1065">
                  <c:v>1132</c:v>
                </c:pt>
                <c:pt idx="1066">
                  <c:v>1134</c:v>
                </c:pt>
                <c:pt idx="1067">
                  <c:v>1136</c:v>
                </c:pt>
                <c:pt idx="1068">
                  <c:v>1138</c:v>
                </c:pt>
                <c:pt idx="1069">
                  <c:v>1140</c:v>
                </c:pt>
                <c:pt idx="1070">
                  <c:v>1142</c:v>
                </c:pt>
                <c:pt idx="1071">
                  <c:v>1144</c:v>
                </c:pt>
                <c:pt idx="1072">
                  <c:v>1146</c:v>
                </c:pt>
                <c:pt idx="1073">
                  <c:v>1148</c:v>
                </c:pt>
                <c:pt idx="1074">
                  <c:v>1150</c:v>
                </c:pt>
                <c:pt idx="1075">
                  <c:v>1152</c:v>
                </c:pt>
                <c:pt idx="1076">
                  <c:v>1154</c:v>
                </c:pt>
                <c:pt idx="1077">
                  <c:v>1156</c:v>
                </c:pt>
                <c:pt idx="1078">
                  <c:v>1158</c:v>
                </c:pt>
                <c:pt idx="1079">
                  <c:v>1160</c:v>
                </c:pt>
                <c:pt idx="1080">
                  <c:v>1162</c:v>
                </c:pt>
                <c:pt idx="1081">
                  <c:v>1164</c:v>
                </c:pt>
                <c:pt idx="1082">
                  <c:v>1166</c:v>
                </c:pt>
                <c:pt idx="1083">
                  <c:v>1168</c:v>
                </c:pt>
                <c:pt idx="1084">
                  <c:v>1170</c:v>
                </c:pt>
                <c:pt idx="1085">
                  <c:v>1172</c:v>
                </c:pt>
                <c:pt idx="1086">
                  <c:v>1174</c:v>
                </c:pt>
                <c:pt idx="1087">
                  <c:v>1176</c:v>
                </c:pt>
                <c:pt idx="1088">
                  <c:v>1178</c:v>
                </c:pt>
                <c:pt idx="1089">
                  <c:v>1180</c:v>
                </c:pt>
                <c:pt idx="1090">
                  <c:v>1182</c:v>
                </c:pt>
                <c:pt idx="1091">
                  <c:v>1184</c:v>
                </c:pt>
                <c:pt idx="1092">
                  <c:v>1186</c:v>
                </c:pt>
                <c:pt idx="1093">
                  <c:v>1188</c:v>
                </c:pt>
                <c:pt idx="1094">
                  <c:v>1190</c:v>
                </c:pt>
                <c:pt idx="1095">
                  <c:v>1192</c:v>
                </c:pt>
                <c:pt idx="1096">
                  <c:v>1194</c:v>
                </c:pt>
                <c:pt idx="1097">
                  <c:v>1196</c:v>
                </c:pt>
                <c:pt idx="1098">
                  <c:v>1198</c:v>
                </c:pt>
                <c:pt idx="1099">
                  <c:v>1200</c:v>
                </c:pt>
                <c:pt idx="1100">
                  <c:v>1202</c:v>
                </c:pt>
                <c:pt idx="1101">
                  <c:v>1204</c:v>
                </c:pt>
                <c:pt idx="1102">
                  <c:v>1206</c:v>
                </c:pt>
                <c:pt idx="1103">
                  <c:v>1208</c:v>
                </c:pt>
                <c:pt idx="1104">
                  <c:v>1210</c:v>
                </c:pt>
                <c:pt idx="1105">
                  <c:v>1212</c:v>
                </c:pt>
                <c:pt idx="1106">
                  <c:v>1214</c:v>
                </c:pt>
                <c:pt idx="1107">
                  <c:v>1216</c:v>
                </c:pt>
                <c:pt idx="1108">
                  <c:v>1218</c:v>
                </c:pt>
                <c:pt idx="1109">
                  <c:v>1220</c:v>
                </c:pt>
                <c:pt idx="1110">
                  <c:v>1222</c:v>
                </c:pt>
                <c:pt idx="1111">
                  <c:v>1224</c:v>
                </c:pt>
                <c:pt idx="1112">
                  <c:v>1226</c:v>
                </c:pt>
                <c:pt idx="1113">
                  <c:v>1228</c:v>
                </c:pt>
                <c:pt idx="1114">
                  <c:v>1230</c:v>
                </c:pt>
                <c:pt idx="1115">
                  <c:v>1232</c:v>
                </c:pt>
                <c:pt idx="1116">
                  <c:v>1234</c:v>
                </c:pt>
                <c:pt idx="1117">
                  <c:v>1236</c:v>
                </c:pt>
                <c:pt idx="1118">
                  <c:v>1238</c:v>
                </c:pt>
                <c:pt idx="1119">
                  <c:v>1240</c:v>
                </c:pt>
                <c:pt idx="1120">
                  <c:v>1242</c:v>
                </c:pt>
                <c:pt idx="1121">
                  <c:v>1244</c:v>
                </c:pt>
                <c:pt idx="1122">
                  <c:v>1246</c:v>
                </c:pt>
                <c:pt idx="1123">
                  <c:v>1248</c:v>
                </c:pt>
                <c:pt idx="1124">
                  <c:v>1250</c:v>
                </c:pt>
                <c:pt idx="1125">
                  <c:v>1252</c:v>
                </c:pt>
                <c:pt idx="1126">
                  <c:v>1254</c:v>
                </c:pt>
                <c:pt idx="1127">
                  <c:v>1256</c:v>
                </c:pt>
                <c:pt idx="1128">
                  <c:v>1258</c:v>
                </c:pt>
                <c:pt idx="1129">
                  <c:v>1260</c:v>
                </c:pt>
                <c:pt idx="1130">
                  <c:v>1262</c:v>
                </c:pt>
                <c:pt idx="1131">
                  <c:v>1264</c:v>
                </c:pt>
                <c:pt idx="1132">
                  <c:v>1266</c:v>
                </c:pt>
                <c:pt idx="1133">
                  <c:v>1268</c:v>
                </c:pt>
                <c:pt idx="1134">
                  <c:v>1270</c:v>
                </c:pt>
                <c:pt idx="1135">
                  <c:v>1272</c:v>
                </c:pt>
                <c:pt idx="1136">
                  <c:v>1274</c:v>
                </c:pt>
                <c:pt idx="1137">
                  <c:v>1276</c:v>
                </c:pt>
                <c:pt idx="1138">
                  <c:v>1278</c:v>
                </c:pt>
                <c:pt idx="1139">
                  <c:v>1280</c:v>
                </c:pt>
                <c:pt idx="1140">
                  <c:v>1282</c:v>
                </c:pt>
                <c:pt idx="1141">
                  <c:v>1284</c:v>
                </c:pt>
                <c:pt idx="1142">
                  <c:v>1286</c:v>
                </c:pt>
                <c:pt idx="1143">
                  <c:v>1288</c:v>
                </c:pt>
                <c:pt idx="1144">
                  <c:v>1290</c:v>
                </c:pt>
                <c:pt idx="1145">
                  <c:v>1292</c:v>
                </c:pt>
                <c:pt idx="1146">
                  <c:v>1294</c:v>
                </c:pt>
                <c:pt idx="1147">
                  <c:v>1296</c:v>
                </c:pt>
                <c:pt idx="1148">
                  <c:v>1298</c:v>
                </c:pt>
                <c:pt idx="1149">
                  <c:v>1300</c:v>
                </c:pt>
                <c:pt idx="1150">
                  <c:v>1302</c:v>
                </c:pt>
                <c:pt idx="1151">
                  <c:v>1304</c:v>
                </c:pt>
                <c:pt idx="1152">
                  <c:v>1306</c:v>
                </c:pt>
                <c:pt idx="1153">
                  <c:v>1308</c:v>
                </c:pt>
                <c:pt idx="1154">
                  <c:v>1310</c:v>
                </c:pt>
                <c:pt idx="1155">
                  <c:v>1312</c:v>
                </c:pt>
                <c:pt idx="1156">
                  <c:v>1314</c:v>
                </c:pt>
                <c:pt idx="1157">
                  <c:v>1316</c:v>
                </c:pt>
                <c:pt idx="1158">
                  <c:v>1318</c:v>
                </c:pt>
                <c:pt idx="1159">
                  <c:v>1320</c:v>
                </c:pt>
                <c:pt idx="1160">
                  <c:v>1322</c:v>
                </c:pt>
                <c:pt idx="1161">
                  <c:v>1324</c:v>
                </c:pt>
                <c:pt idx="1162">
                  <c:v>1326</c:v>
                </c:pt>
                <c:pt idx="1163">
                  <c:v>1328</c:v>
                </c:pt>
                <c:pt idx="1164">
                  <c:v>1330</c:v>
                </c:pt>
                <c:pt idx="1165">
                  <c:v>1332</c:v>
                </c:pt>
                <c:pt idx="1166">
                  <c:v>1334</c:v>
                </c:pt>
                <c:pt idx="1167">
                  <c:v>1336</c:v>
                </c:pt>
                <c:pt idx="1168">
                  <c:v>1338</c:v>
                </c:pt>
                <c:pt idx="1169">
                  <c:v>1340</c:v>
                </c:pt>
                <c:pt idx="1170">
                  <c:v>1342</c:v>
                </c:pt>
                <c:pt idx="1171">
                  <c:v>1344</c:v>
                </c:pt>
                <c:pt idx="1172">
                  <c:v>1346</c:v>
                </c:pt>
                <c:pt idx="1173">
                  <c:v>1348</c:v>
                </c:pt>
                <c:pt idx="1174">
                  <c:v>1350</c:v>
                </c:pt>
                <c:pt idx="1175">
                  <c:v>1352</c:v>
                </c:pt>
                <c:pt idx="1176">
                  <c:v>1354</c:v>
                </c:pt>
                <c:pt idx="1177">
                  <c:v>1356</c:v>
                </c:pt>
                <c:pt idx="1178">
                  <c:v>1358</c:v>
                </c:pt>
                <c:pt idx="1179">
                  <c:v>1360</c:v>
                </c:pt>
                <c:pt idx="1180">
                  <c:v>1362</c:v>
                </c:pt>
                <c:pt idx="1181">
                  <c:v>1364</c:v>
                </c:pt>
                <c:pt idx="1182">
                  <c:v>1366</c:v>
                </c:pt>
                <c:pt idx="1183">
                  <c:v>1368</c:v>
                </c:pt>
                <c:pt idx="1184">
                  <c:v>1370</c:v>
                </c:pt>
                <c:pt idx="1185">
                  <c:v>1372</c:v>
                </c:pt>
                <c:pt idx="1186">
                  <c:v>1374</c:v>
                </c:pt>
                <c:pt idx="1187">
                  <c:v>1376</c:v>
                </c:pt>
                <c:pt idx="1188">
                  <c:v>1378</c:v>
                </c:pt>
                <c:pt idx="1189">
                  <c:v>1380</c:v>
                </c:pt>
                <c:pt idx="1190">
                  <c:v>1382</c:v>
                </c:pt>
                <c:pt idx="1191">
                  <c:v>1384</c:v>
                </c:pt>
                <c:pt idx="1192">
                  <c:v>1386</c:v>
                </c:pt>
                <c:pt idx="1193">
                  <c:v>1388</c:v>
                </c:pt>
                <c:pt idx="1194">
                  <c:v>1390</c:v>
                </c:pt>
                <c:pt idx="1195">
                  <c:v>1392</c:v>
                </c:pt>
                <c:pt idx="1196">
                  <c:v>1394</c:v>
                </c:pt>
                <c:pt idx="1197">
                  <c:v>1396</c:v>
                </c:pt>
                <c:pt idx="1198">
                  <c:v>1398</c:v>
                </c:pt>
                <c:pt idx="1199">
                  <c:v>1400</c:v>
                </c:pt>
                <c:pt idx="1200">
                  <c:v>1402</c:v>
                </c:pt>
                <c:pt idx="1201">
                  <c:v>1404</c:v>
                </c:pt>
                <c:pt idx="1202">
                  <c:v>1406</c:v>
                </c:pt>
                <c:pt idx="1203">
                  <c:v>1408</c:v>
                </c:pt>
                <c:pt idx="1204">
                  <c:v>1410</c:v>
                </c:pt>
                <c:pt idx="1205">
                  <c:v>1412</c:v>
                </c:pt>
                <c:pt idx="1206">
                  <c:v>1414</c:v>
                </c:pt>
                <c:pt idx="1207">
                  <c:v>1416</c:v>
                </c:pt>
                <c:pt idx="1208">
                  <c:v>1418</c:v>
                </c:pt>
                <c:pt idx="1209">
                  <c:v>1420</c:v>
                </c:pt>
                <c:pt idx="1210">
                  <c:v>1422</c:v>
                </c:pt>
                <c:pt idx="1211">
                  <c:v>1424</c:v>
                </c:pt>
                <c:pt idx="1212">
                  <c:v>1426</c:v>
                </c:pt>
                <c:pt idx="1213">
                  <c:v>1428</c:v>
                </c:pt>
                <c:pt idx="1214">
                  <c:v>1430</c:v>
                </c:pt>
                <c:pt idx="1215">
                  <c:v>1432</c:v>
                </c:pt>
                <c:pt idx="1216">
                  <c:v>1434</c:v>
                </c:pt>
                <c:pt idx="1217">
                  <c:v>1436</c:v>
                </c:pt>
                <c:pt idx="1218">
                  <c:v>1438</c:v>
                </c:pt>
                <c:pt idx="1219">
                  <c:v>1440</c:v>
                </c:pt>
                <c:pt idx="1220">
                  <c:v>1442</c:v>
                </c:pt>
                <c:pt idx="1221">
                  <c:v>1444</c:v>
                </c:pt>
                <c:pt idx="1222">
                  <c:v>1446</c:v>
                </c:pt>
                <c:pt idx="1223">
                  <c:v>1448</c:v>
                </c:pt>
                <c:pt idx="1224">
                  <c:v>1450</c:v>
                </c:pt>
                <c:pt idx="1225">
                  <c:v>1452</c:v>
                </c:pt>
                <c:pt idx="1226">
                  <c:v>1454</c:v>
                </c:pt>
                <c:pt idx="1227">
                  <c:v>1456</c:v>
                </c:pt>
                <c:pt idx="1228">
                  <c:v>1458</c:v>
                </c:pt>
                <c:pt idx="1229">
                  <c:v>1460</c:v>
                </c:pt>
                <c:pt idx="1230">
                  <c:v>1462</c:v>
                </c:pt>
                <c:pt idx="1231">
                  <c:v>1464</c:v>
                </c:pt>
                <c:pt idx="1232">
                  <c:v>1466</c:v>
                </c:pt>
                <c:pt idx="1233">
                  <c:v>1468</c:v>
                </c:pt>
                <c:pt idx="1234">
                  <c:v>1470</c:v>
                </c:pt>
                <c:pt idx="1235">
                  <c:v>1472</c:v>
                </c:pt>
                <c:pt idx="1236">
                  <c:v>1474</c:v>
                </c:pt>
                <c:pt idx="1237">
                  <c:v>1476</c:v>
                </c:pt>
                <c:pt idx="1238">
                  <c:v>1478</c:v>
                </c:pt>
                <c:pt idx="1239">
                  <c:v>1480</c:v>
                </c:pt>
                <c:pt idx="1240">
                  <c:v>1482</c:v>
                </c:pt>
                <c:pt idx="1241">
                  <c:v>1484</c:v>
                </c:pt>
                <c:pt idx="1242">
                  <c:v>1486</c:v>
                </c:pt>
                <c:pt idx="1243">
                  <c:v>1488</c:v>
                </c:pt>
                <c:pt idx="1244">
                  <c:v>1490</c:v>
                </c:pt>
                <c:pt idx="1245">
                  <c:v>1492</c:v>
                </c:pt>
                <c:pt idx="1246">
                  <c:v>1494</c:v>
                </c:pt>
                <c:pt idx="1247">
                  <c:v>1496</c:v>
                </c:pt>
                <c:pt idx="1248">
                  <c:v>1498</c:v>
                </c:pt>
                <c:pt idx="1249">
                  <c:v>1500</c:v>
                </c:pt>
                <c:pt idx="1250">
                  <c:v>1502</c:v>
                </c:pt>
                <c:pt idx="1251">
                  <c:v>1504</c:v>
                </c:pt>
                <c:pt idx="1252">
                  <c:v>1506</c:v>
                </c:pt>
                <c:pt idx="1253">
                  <c:v>1508</c:v>
                </c:pt>
                <c:pt idx="1254">
                  <c:v>1510</c:v>
                </c:pt>
                <c:pt idx="1255">
                  <c:v>1512</c:v>
                </c:pt>
                <c:pt idx="1256">
                  <c:v>1514</c:v>
                </c:pt>
                <c:pt idx="1257">
                  <c:v>1516</c:v>
                </c:pt>
                <c:pt idx="1258">
                  <c:v>1518</c:v>
                </c:pt>
                <c:pt idx="1259">
                  <c:v>1520</c:v>
                </c:pt>
                <c:pt idx="1260">
                  <c:v>1522</c:v>
                </c:pt>
                <c:pt idx="1261">
                  <c:v>1524</c:v>
                </c:pt>
                <c:pt idx="1262">
                  <c:v>1526</c:v>
                </c:pt>
                <c:pt idx="1263">
                  <c:v>1528</c:v>
                </c:pt>
                <c:pt idx="1264">
                  <c:v>1530</c:v>
                </c:pt>
                <c:pt idx="1265">
                  <c:v>1532</c:v>
                </c:pt>
                <c:pt idx="1266">
                  <c:v>1534</c:v>
                </c:pt>
                <c:pt idx="1267">
                  <c:v>1536</c:v>
                </c:pt>
                <c:pt idx="1268">
                  <c:v>1538</c:v>
                </c:pt>
                <c:pt idx="1269">
                  <c:v>1540</c:v>
                </c:pt>
                <c:pt idx="1270">
                  <c:v>1542</c:v>
                </c:pt>
                <c:pt idx="1271">
                  <c:v>1544</c:v>
                </c:pt>
                <c:pt idx="1272">
                  <c:v>1546</c:v>
                </c:pt>
                <c:pt idx="1273">
                  <c:v>1548</c:v>
                </c:pt>
                <c:pt idx="1274">
                  <c:v>1550</c:v>
                </c:pt>
                <c:pt idx="1275">
                  <c:v>1552</c:v>
                </c:pt>
                <c:pt idx="1276">
                  <c:v>1554</c:v>
                </c:pt>
                <c:pt idx="1277">
                  <c:v>1556</c:v>
                </c:pt>
                <c:pt idx="1278">
                  <c:v>1558</c:v>
                </c:pt>
                <c:pt idx="1279">
                  <c:v>1560</c:v>
                </c:pt>
                <c:pt idx="1280">
                  <c:v>1562</c:v>
                </c:pt>
                <c:pt idx="1281">
                  <c:v>1564</c:v>
                </c:pt>
                <c:pt idx="1282">
                  <c:v>1566</c:v>
                </c:pt>
                <c:pt idx="1283">
                  <c:v>1568</c:v>
                </c:pt>
                <c:pt idx="1284">
                  <c:v>1570</c:v>
                </c:pt>
                <c:pt idx="1285">
                  <c:v>1572</c:v>
                </c:pt>
                <c:pt idx="1286">
                  <c:v>1574</c:v>
                </c:pt>
                <c:pt idx="1287">
                  <c:v>1576</c:v>
                </c:pt>
                <c:pt idx="1288">
                  <c:v>1578</c:v>
                </c:pt>
                <c:pt idx="1289">
                  <c:v>1580</c:v>
                </c:pt>
                <c:pt idx="1290">
                  <c:v>1582</c:v>
                </c:pt>
                <c:pt idx="1291">
                  <c:v>1584</c:v>
                </c:pt>
                <c:pt idx="1292">
                  <c:v>1586</c:v>
                </c:pt>
                <c:pt idx="1293">
                  <c:v>1588</c:v>
                </c:pt>
                <c:pt idx="1294">
                  <c:v>1590</c:v>
                </c:pt>
                <c:pt idx="1295">
                  <c:v>1592</c:v>
                </c:pt>
                <c:pt idx="1296">
                  <c:v>1594</c:v>
                </c:pt>
                <c:pt idx="1297">
                  <c:v>1596</c:v>
                </c:pt>
                <c:pt idx="1298">
                  <c:v>1598</c:v>
                </c:pt>
                <c:pt idx="1299">
                  <c:v>1600</c:v>
                </c:pt>
                <c:pt idx="1300">
                  <c:v>1602</c:v>
                </c:pt>
                <c:pt idx="1301">
                  <c:v>1604</c:v>
                </c:pt>
                <c:pt idx="1302">
                  <c:v>1606</c:v>
                </c:pt>
                <c:pt idx="1303">
                  <c:v>1608</c:v>
                </c:pt>
                <c:pt idx="1304">
                  <c:v>1610</c:v>
                </c:pt>
                <c:pt idx="1305">
                  <c:v>1612</c:v>
                </c:pt>
                <c:pt idx="1306">
                  <c:v>1614</c:v>
                </c:pt>
                <c:pt idx="1307">
                  <c:v>1616</c:v>
                </c:pt>
                <c:pt idx="1308">
                  <c:v>1618</c:v>
                </c:pt>
                <c:pt idx="1309">
                  <c:v>1620</c:v>
                </c:pt>
                <c:pt idx="1310">
                  <c:v>1622</c:v>
                </c:pt>
                <c:pt idx="1311">
                  <c:v>1624</c:v>
                </c:pt>
                <c:pt idx="1312">
                  <c:v>1626</c:v>
                </c:pt>
                <c:pt idx="1313">
                  <c:v>1628</c:v>
                </c:pt>
                <c:pt idx="1314">
                  <c:v>1630</c:v>
                </c:pt>
                <c:pt idx="1315">
                  <c:v>1632</c:v>
                </c:pt>
                <c:pt idx="1316">
                  <c:v>1634</c:v>
                </c:pt>
                <c:pt idx="1317">
                  <c:v>1636</c:v>
                </c:pt>
                <c:pt idx="1318">
                  <c:v>1638</c:v>
                </c:pt>
                <c:pt idx="1319">
                  <c:v>1640</c:v>
                </c:pt>
                <c:pt idx="1320">
                  <c:v>1642</c:v>
                </c:pt>
                <c:pt idx="1321">
                  <c:v>1644</c:v>
                </c:pt>
                <c:pt idx="1322">
                  <c:v>1646</c:v>
                </c:pt>
                <c:pt idx="1323">
                  <c:v>1648</c:v>
                </c:pt>
                <c:pt idx="1324">
                  <c:v>1650</c:v>
                </c:pt>
                <c:pt idx="1325">
                  <c:v>1652</c:v>
                </c:pt>
                <c:pt idx="1326">
                  <c:v>1654</c:v>
                </c:pt>
                <c:pt idx="1327">
                  <c:v>1656</c:v>
                </c:pt>
                <c:pt idx="1328">
                  <c:v>1658</c:v>
                </c:pt>
                <c:pt idx="1329">
                  <c:v>1660</c:v>
                </c:pt>
                <c:pt idx="1330">
                  <c:v>1662</c:v>
                </c:pt>
                <c:pt idx="1331">
                  <c:v>1664</c:v>
                </c:pt>
                <c:pt idx="1332">
                  <c:v>1666</c:v>
                </c:pt>
                <c:pt idx="1333">
                  <c:v>1668</c:v>
                </c:pt>
                <c:pt idx="1334">
                  <c:v>1670</c:v>
                </c:pt>
                <c:pt idx="1335">
                  <c:v>1672</c:v>
                </c:pt>
                <c:pt idx="1336">
                  <c:v>1674</c:v>
                </c:pt>
                <c:pt idx="1337">
                  <c:v>1676</c:v>
                </c:pt>
                <c:pt idx="1338">
                  <c:v>1678</c:v>
                </c:pt>
                <c:pt idx="1339">
                  <c:v>1680</c:v>
                </c:pt>
                <c:pt idx="1340">
                  <c:v>1682</c:v>
                </c:pt>
                <c:pt idx="1341">
                  <c:v>1684</c:v>
                </c:pt>
                <c:pt idx="1342">
                  <c:v>1686</c:v>
                </c:pt>
                <c:pt idx="1343">
                  <c:v>1688</c:v>
                </c:pt>
                <c:pt idx="1344">
                  <c:v>1690</c:v>
                </c:pt>
                <c:pt idx="1345">
                  <c:v>1692</c:v>
                </c:pt>
                <c:pt idx="1346">
                  <c:v>1694</c:v>
                </c:pt>
                <c:pt idx="1347">
                  <c:v>1696</c:v>
                </c:pt>
                <c:pt idx="1348">
                  <c:v>1698</c:v>
                </c:pt>
                <c:pt idx="1349">
                  <c:v>1700</c:v>
                </c:pt>
                <c:pt idx="1350">
                  <c:v>1702</c:v>
                </c:pt>
                <c:pt idx="1351">
                  <c:v>1704</c:v>
                </c:pt>
                <c:pt idx="1352">
                  <c:v>1706</c:v>
                </c:pt>
                <c:pt idx="1353">
                  <c:v>1708</c:v>
                </c:pt>
                <c:pt idx="1354">
                  <c:v>1710</c:v>
                </c:pt>
                <c:pt idx="1355">
                  <c:v>1712</c:v>
                </c:pt>
                <c:pt idx="1356">
                  <c:v>1714</c:v>
                </c:pt>
                <c:pt idx="1357">
                  <c:v>1716</c:v>
                </c:pt>
                <c:pt idx="1358">
                  <c:v>1718</c:v>
                </c:pt>
                <c:pt idx="1359">
                  <c:v>1720</c:v>
                </c:pt>
                <c:pt idx="1360">
                  <c:v>1722</c:v>
                </c:pt>
                <c:pt idx="1361">
                  <c:v>1724</c:v>
                </c:pt>
                <c:pt idx="1362">
                  <c:v>1726</c:v>
                </c:pt>
                <c:pt idx="1363">
                  <c:v>1728</c:v>
                </c:pt>
                <c:pt idx="1364">
                  <c:v>1730</c:v>
                </c:pt>
                <c:pt idx="1365">
                  <c:v>1732</c:v>
                </c:pt>
                <c:pt idx="1366">
                  <c:v>1734</c:v>
                </c:pt>
                <c:pt idx="1367">
                  <c:v>1736</c:v>
                </c:pt>
                <c:pt idx="1368">
                  <c:v>1738</c:v>
                </c:pt>
                <c:pt idx="1369">
                  <c:v>1740</c:v>
                </c:pt>
                <c:pt idx="1370">
                  <c:v>1742</c:v>
                </c:pt>
                <c:pt idx="1371">
                  <c:v>1744</c:v>
                </c:pt>
                <c:pt idx="1372">
                  <c:v>1746</c:v>
                </c:pt>
                <c:pt idx="1373">
                  <c:v>1748</c:v>
                </c:pt>
                <c:pt idx="1374">
                  <c:v>1750</c:v>
                </c:pt>
                <c:pt idx="1375">
                  <c:v>1752</c:v>
                </c:pt>
                <c:pt idx="1376">
                  <c:v>1754</c:v>
                </c:pt>
                <c:pt idx="1377">
                  <c:v>1756</c:v>
                </c:pt>
                <c:pt idx="1378">
                  <c:v>1758</c:v>
                </c:pt>
                <c:pt idx="1379">
                  <c:v>1760</c:v>
                </c:pt>
                <c:pt idx="1380">
                  <c:v>1762</c:v>
                </c:pt>
                <c:pt idx="1381">
                  <c:v>1764</c:v>
                </c:pt>
                <c:pt idx="1382">
                  <c:v>1766</c:v>
                </c:pt>
                <c:pt idx="1383">
                  <c:v>1768</c:v>
                </c:pt>
                <c:pt idx="1384">
                  <c:v>1770</c:v>
                </c:pt>
                <c:pt idx="1385">
                  <c:v>1772</c:v>
                </c:pt>
                <c:pt idx="1386">
                  <c:v>1774</c:v>
                </c:pt>
                <c:pt idx="1387">
                  <c:v>1776</c:v>
                </c:pt>
                <c:pt idx="1388">
                  <c:v>1778</c:v>
                </c:pt>
                <c:pt idx="1389">
                  <c:v>1780</c:v>
                </c:pt>
                <c:pt idx="1390">
                  <c:v>1782</c:v>
                </c:pt>
                <c:pt idx="1391">
                  <c:v>1784</c:v>
                </c:pt>
                <c:pt idx="1392">
                  <c:v>1786</c:v>
                </c:pt>
                <c:pt idx="1393">
                  <c:v>1788</c:v>
                </c:pt>
                <c:pt idx="1394">
                  <c:v>1790</c:v>
                </c:pt>
                <c:pt idx="1395">
                  <c:v>1792</c:v>
                </c:pt>
                <c:pt idx="1396">
                  <c:v>1794</c:v>
                </c:pt>
                <c:pt idx="1397">
                  <c:v>1796</c:v>
                </c:pt>
                <c:pt idx="1398">
                  <c:v>1798</c:v>
                </c:pt>
                <c:pt idx="1399">
                  <c:v>1800</c:v>
                </c:pt>
                <c:pt idx="1400">
                  <c:v>1802</c:v>
                </c:pt>
                <c:pt idx="1401">
                  <c:v>1804</c:v>
                </c:pt>
                <c:pt idx="1402">
                  <c:v>1806</c:v>
                </c:pt>
                <c:pt idx="1403">
                  <c:v>1808</c:v>
                </c:pt>
                <c:pt idx="1404">
                  <c:v>1810</c:v>
                </c:pt>
                <c:pt idx="1405">
                  <c:v>1812</c:v>
                </c:pt>
                <c:pt idx="1406">
                  <c:v>1814</c:v>
                </c:pt>
                <c:pt idx="1407">
                  <c:v>1816</c:v>
                </c:pt>
                <c:pt idx="1408">
                  <c:v>1818</c:v>
                </c:pt>
                <c:pt idx="1409">
                  <c:v>1820</c:v>
                </c:pt>
                <c:pt idx="1410">
                  <c:v>1822</c:v>
                </c:pt>
                <c:pt idx="1411">
                  <c:v>1824</c:v>
                </c:pt>
                <c:pt idx="1412">
                  <c:v>1826</c:v>
                </c:pt>
                <c:pt idx="1413">
                  <c:v>1828</c:v>
                </c:pt>
                <c:pt idx="1414">
                  <c:v>1830</c:v>
                </c:pt>
                <c:pt idx="1415">
                  <c:v>1832</c:v>
                </c:pt>
                <c:pt idx="1416">
                  <c:v>1834</c:v>
                </c:pt>
                <c:pt idx="1417">
                  <c:v>1836</c:v>
                </c:pt>
                <c:pt idx="1418">
                  <c:v>1838</c:v>
                </c:pt>
                <c:pt idx="1419">
                  <c:v>1840</c:v>
                </c:pt>
                <c:pt idx="1420">
                  <c:v>1842</c:v>
                </c:pt>
                <c:pt idx="1421">
                  <c:v>1844</c:v>
                </c:pt>
                <c:pt idx="1422">
                  <c:v>1846</c:v>
                </c:pt>
                <c:pt idx="1423">
                  <c:v>1848</c:v>
                </c:pt>
                <c:pt idx="1424">
                  <c:v>1850</c:v>
                </c:pt>
                <c:pt idx="1425">
                  <c:v>1852</c:v>
                </c:pt>
                <c:pt idx="1426">
                  <c:v>1854</c:v>
                </c:pt>
                <c:pt idx="1427">
                  <c:v>1856</c:v>
                </c:pt>
                <c:pt idx="1428">
                  <c:v>1858</c:v>
                </c:pt>
                <c:pt idx="1429">
                  <c:v>1860</c:v>
                </c:pt>
                <c:pt idx="1430">
                  <c:v>1862</c:v>
                </c:pt>
                <c:pt idx="1431">
                  <c:v>1864</c:v>
                </c:pt>
                <c:pt idx="1432">
                  <c:v>1866</c:v>
                </c:pt>
                <c:pt idx="1433">
                  <c:v>1868</c:v>
                </c:pt>
                <c:pt idx="1434">
                  <c:v>1870</c:v>
                </c:pt>
                <c:pt idx="1435">
                  <c:v>1872</c:v>
                </c:pt>
                <c:pt idx="1436">
                  <c:v>1874</c:v>
                </c:pt>
                <c:pt idx="1437">
                  <c:v>1876</c:v>
                </c:pt>
                <c:pt idx="1438">
                  <c:v>1878</c:v>
                </c:pt>
                <c:pt idx="1439">
                  <c:v>1880</c:v>
                </c:pt>
                <c:pt idx="1440">
                  <c:v>1882</c:v>
                </c:pt>
                <c:pt idx="1441">
                  <c:v>1884</c:v>
                </c:pt>
                <c:pt idx="1442">
                  <c:v>1886</c:v>
                </c:pt>
                <c:pt idx="1443">
                  <c:v>1888</c:v>
                </c:pt>
                <c:pt idx="1444">
                  <c:v>1890</c:v>
                </c:pt>
                <c:pt idx="1445">
                  <c:v>1892</c:v>
                </c:pt>
                <c:pt idx="1446">
                  <c:v>1894</c:v>
                </c:pt>
                <c:pt idx="1447">
                  <c:v>1896</c:v>
                </c:pt>
                <c:pt idx="1448">
                  <c:v>1898</c:v>
                </c:pt>
                <c:pt idx="1449">
                  <c:v>1900</c:v>
                </c:pt>
                <c:pt idx="1450">
                  <c:v>1902</c:v>
                </c:pt>
                <c:pt idx="1451">
                  <c:v>1904</c:v>
                </c:pt>
                <c:pt idx="1452">
                  <c:v>1906</c:v>
                </c:pt>
                <c:pt idx="1453">
                  <c:v>1908</c:v>
                </c:pt>
                <c:pt idx="1454">
                  <c:v>1910</c:v>
                </c:pt>
                <c:pt idx="1455">
                  <c:v>1912</c:v>
                </c:pt>
                <c:pt idx="1456">
                  <c:v>1914</c:v>
                </c:pt>
                <c:pt idx="1457">
                  <c:v>1916</c:v>
                </c:pt>
                <c:pt idx="1458">
                  <c:v>1918</c:v>
                </c:pt>
                <c:pt idx="1459">
                  <c:v>1920</c:v>
                </c:pt>
                <c:pt idx="1460">
                  <c:v>1922</c:v>
                </c:pt>
                <c:pt idx="1461">
                  <c:v>1924</c:v>
                </c:pt>
                <c:pt idx="1462">
                  <c:v>1926</c:v>
                </c:pt>
                <c:pt idx="1463">
                  <c:v>1928</c:v>
                </c:pt>
                <c:pt idx="1464">
                  <c:v>1930</c:v>
                </c:pt>
                <c:pt idx="1465">
                  <c:v>1932</c:v>
                </c:pt>
                <c:pt idx="1466">
                  <c:v>1934</c:v>
                </c:pt>
                <c:pt idx="1467">
                  <c:v>1936</c:v>
                </c:pt>
                <c:pt idx="1468">
                  <c:v>1938</c:v>
                </c:pt>
                <c:pt idx="1469">
                  <c:v>1940</c:v>
                </c:pt>
                <c:pt idx="1470">
                  <c:v>1942</c:v>
                </c:pt>
                <c:pt idx="1471">
                  <c:v>1944</c:v>
                </c:pt>
                <c:pt idx="1472">
                  <c:v>1946</c:v>
                </c:pt>
                <c:pt idx="1473">
                  <c:v>1948</c:v>
                </c:pt>
                <c:pt idx="1474">
                  <c:v>1950</c:v>
                </c:pt>
                <c:pt idx="1475">
                  <c:v>1952</c:v>
                </c:pt>
                <c:pt idx="1476">
                  <c:v>1954</c:v>
                </c:pt>
                <c:pt idx="1477">
                  <c:v>1956</c:v>
                </c:pt>
                <c:pt idx="1478">
                  <c:v>1958</c:v>
                </c:pt>
                <c:pt idx="1479">
                  <c:v>1960</c:v>
                </c:pt>
                <c:pt idx="1480">
                  <c:v>1962</c:v>
                </c:pt>
                <c:pt idx="1481">
                  <c:v>1964</c:v>
                </c:pt>
                <c:pt idx="1482">
                  <c:v>1966</c:v>
                </c:pt>
                <c:pt idx="1483">
                  <c:v>1968</c:v>
                </c:pt>
                <c:pt idx="1484">
                  <c:v>1970</c:v>
                </c:pt>
                <c:pt idx="1485">
                  <c:v>1972</c:v>
                </c:pt>
                <c:pt idx="1486">
                  <c:v>1974</c:v>
                </c:pt>
                <c:pt idx="1487">
                  <c:v>1976</c:v>
                </c:pt>
                <c:pt idx="1488">
                  <c:v>1978</c:v>
                </c:pt>
                <c:pt idx="1489">
                  <c:v>1980</c:v>
                </c:pt>
                <c:pt idx="1490">
                  <c:v>1982</c:v>
                </c:pt>
                <c:pt idx="1491">
                  <c:v>1984</c:v>
                </c:pt>
                <c:pt idx="1492">
                  <c:v>1986</c:v>
                </c:pt>
                <c:pt idx="1493">
                  <c:v>1988</c:v>
                </c:pt>
                <c:pt idx="1494">
                  <c:v>1990</c:v>
                </c:pt>
                <c:pt idx="1495">
                  <c:v>1992</c:v>
                </c:pt>
                <c:pt idx="1496">
                  <c:v>1994</c:v>
                </c:pt>
                <c:pt idx="1497">
                  <c:v>1996</c:v>
                </c:pt>
                <c:pt idx="1498">
                  <c:v>1998</c:v>
                </c:pt>
                <c:pt idx="1499">
                  <c:v>2000</c:v>
                </c:pt>
                <c:pt idx="1500">
                  <c:v>2002</c:v>
                </c:pt>
                <c:pt idx="1501">
                  <c:v>2004</c:v>
                </c:pt>
                <c:pt idx="1502">
                  <c:v>2006</c:v>
                </c:pt>
                <c:pt idx="1503">
                  <c:v>2008</c:v>
                </c:pt>
                <c:pt idx="1504">
                  <c:v>2010</c:v>
                </c:pt>
                <c:pt idx="1505">
                  <c:v>2012</c:v>
                </c:pt>
                <c:pt idx="1506">
                  <c:v>2014</c:v>
                </c:pt>
                <c:pt idx="1507">
                  <c:v>2016</c:v>
                </c:pt>
                <c:pt idx="1508">
                  <c:v>2018</c:v>
                </c:pt>
                <c:pt idx="1509">
                  <c:v>2020</c:v>
                </c:pt>
                <c:pt idx="1510">
                  <c:v>2022</c:v>
                </c:pt>
                <c:pt idx="1511">
                  <c:v>2024</c:v>
                </c:pt>
                <c:pt idx="1512">
                  <c:v>2026</c:v>
                </c:pt>
                <c:pt idx="1513">
                  <c:v>2028</c:v>
                </c:pt>
                <c:pt idx="1514">
                  <c:v>2030</c:v>
                </c:pt>
                <c:pt idx="1515">
                  <c:v>2032</c:v>
                </c:pt>
                <c:pt idx="1516">
                  <c:v>2034</c:v>
                </c:pt>
                <c:pt idx="1517">
                  <c:v>2036</c:v>
                </c:pt>
                <c:pt idx="1518">
                  <c:v>2038</c:v>
                </c:pt>
                <c:pt idx="1519">
                  <c:v>2040</c:v>
                </c:pt>
                <c:pt idx="1520">
                  <c:v>2042</c:v>
                </c:pt>
                <c:pt idx="1521">
                  <c:v>2044</c:v>
                </c:pt>
                <c:pt idx="1522">
                  <c:v>2046</c:v>
                </c:pt>
                <c:pt idx="1523">
                  <c:v>2048</c:v>
                </c:pt>
                <c:pt idx="1524">
                  <c:v>2050</c:v>
                </c:pt>
                <c:pt idx="1525">
                  <c:v>2052</c:v>
                </c:pt>
                <c:pt idx="1526">
                  <c:v>2054</c:v>
                </c:pt>
                <c:pt idx="1527">
                  <c:v>2056</c:v>
                </c:pt>
                <c:pt idx="1528">
                  <c:v>2058</c:v>
                </c:pt>
                <c:pt idx="1529">
                  <c:v>2060</c:v>
                </c:pt>
                <c:pt idx="1530">
                  <c:v>2062</c:v>
                </c:pt>
                <c:pt idx="1531">
                  <c:v>2064</c:v>
                </c:pt>
                <c:pt idx="1532">
                  <c:v>2066</c:v>
                </c:pt>
                <c:pt idx="1533">
                  <c:v>2068</c:v>
                </c:pt>
                <c:pt idx="1534">
                  <c:v>2070</c:v>
                </c:pt>
                <c:pt idx="1535">
                  <c:v>2072</c:v>
                </c:pt>
                <c:pt idx="1536">
                  <c:v>2074</c:v>
                </c:pt>
                <c:pt idx="1537">
                  <c:v>2076</c:v>
                </c:pt>
                <c:pt idx="1538">
                  <c:v>2078</c:v>
                </c:pt>
                <c:pt idx="1539">
                  <c:v>2080</c:v>
                </c:pt>
                <c:pt idx="1540">
                  <c:v>2082</c:v>
                </c:pt>
                <c:pt idx="1541">
                  <c:v>2084</c:v>
                </c:pt>
                <c:pt idx="1542">
                  <c:v>2086</c:v>
                </c:pt>
                <c:pt idx="1543">
                  <c:v>2088</c:v>
                </c:pt>
                <c:pt idx="1544">
                  <c:v>2090</c:v>
                </c:pt>
                <c:pt idx="1545">
                  <c:v>2092</c:v>
                </c:pt>
                <c:pt idx="1546">
                  <c:v>2094</c:v>
                </c:pt>
                <c:pt idx="1547">
                  <c:v>2096</c:v>
                </c:pt>
                <c:pt idx="1548">
                  <c:v>2098</c:v>
                </c:pt>
                <c:pt idx="1549">
                  <c:v>2100</c:v>
                </c:pt>
                <c:pt idx="1550">
                  <c:v>2102</c:v>
                </c:pt>
                <c:pt idx="1551">
                  <c:v>2104</c:v>
                </c:pt>
                <c:pt idx="1552">
                  <c:v>2106</c:v>
                </c:pt>
                <c:pt idx="1553">
                  <c:v>2108</c:v>
                </c:pt>
                <c:pt idx="1554">
                  <c:v>2110</c:v>
                </c:pt>
                <c:pt idx="1555">
                  <c:v>2112</c:v>
                </c:pt>
                <c:pt idx="1556">
                  <c:v>2114</c:v>
                </c:pt>
                <c:pt idx="1557">
                  <c:v>2116</c:v>
                </c:pt>
                <c:pt idx="1558">
                  <c:v>2118</c:v>
                </c:pt>
                <c:pt idx="1559">
                  <c:v>2120</c:v>
                </c:pt>
                <c:pt idx="1560">
                  <c:v>2122</c:v>
                </c:pt>
                <c:pt idx="1561">
                  <c:v>2124</c:v>
                </c:pt>
                <c:pt idx="1562">
                  <c:v>2126</c:v>
                </c:pt>
                <c:pt idx="1563">
                  <c:v>2128</c:v>
                </c:pt>
                <c:pt idx="1564">
                  <c:v>2130</c:v>
                </c:pt>
                <c:pt idx="1565">
                  <c:v>2132</c:v>
                </c:pt>
                <c:pt idx="1566">
                  <c:v>2134</c:v>
                </c:pt>
                <c:pt idx="1567">
                  <c:v>2136</c:v>
                </c:pt>
                <c:pt idx="1568">
                  <c:v>2138</c:v>
                </c:pt>
                <c:pt idx="1569">
                  <c:v>2140</c:v>
                </c:pt>
                <c:pt idx="1570">
                  <c:v>2142</c:v>
                </c:pt>
                <c:pt idx="1571">
                  <c:v>2144</c:v>
                </c:pt>
                <c:pt idx="1572">
                  <c:v>2146</c:v>
                </c:pt>
                <c:pt idx="1573">
                  <c:v>2148</c:v>
                </c:pt>
                <c:pt idx="1574">
                  <c:v>2150</c:v>
                </c:pt>
                <c:pt idx="1575">
                  <c:v>2152</c:v>
                </c:pt>
                <c:pt idx="1576">
                  <c:v>2154</c:v>
                </c:pt>
                <c:pt idx="1577">
                  <c:v>2156</c:v>
                </c:pt>
                <c:pt idx="1578">
                  <c:v>2158</c:v>
                </c:pt>
                <c:pt idx="1579">
                  <c:v>2160</c:v>
                </c:pt>
                <c:pt idx="1580">
                  <c:v>2162</c:v>
                </c:pt>
                <c:pt idx="1581">
                  <c:v>2164</c:v>
                </c:pt>
                <c:pt idx="1582">
                  <c:v>2166</c:v>
                </c:pt>
                <c:pt idx="1583">
                  <c:v>2168</c:v>
                </c:pt>
                <c:pt idx="1584">
                  <c:v>2170</c:v>
                </c:pt>
                <c:pt idx="1585">
                  <c:v>2172</c:v>
                </c:pt>
                <c:pt idx="1586">
                  <c:v>2174</c:v>
                </c:pt>
                <c:pt idx="1587">
                  <c:v>2176</c:v>
                </c:pt>
                <c:pt idx="1588">
                  <c:v>2178</c:v>
                </c:pt>
                <c:pt idx="1589">
                  <c:v>2180</c:v>
                </c:pt>
                <c:pt idx="1590">
                  <c:v>2182</c:v>
                </c:pt>
                <c:pt idx="1591">
                  <c:v>2184</c:v>
                </c:pt>
                <c:pt idx="1592">
                  <c:v>2186</c:v>
                </c:pt>
                <c:pt idx="1593">
                  <c:v>2188</c:v>
                </c:pt>
                <c:pt idx="1594">
                  <c:v>2190</c:v>
                </c:pt>
                <c:pt idx="1595">
                  <c:v>2192</c:v>
                </c:pt>
                <c:pt idx="1596">
                  <c:v>2194</c:v>
                </c:pt>
                <c:pt idx="1597">
                  <c:v>2196</c:v>
                </c:pt>
                <c:pt idx="1598">
                  <c:v>2198</c:v>
                </c:pt>
                <c:pt idx="1599">
                  <c:v>2200</c:v>
                </c:pt>
                <c:pt idx="1600">
                  <c:v>2202</c:v>
                </c:pt>
                <c:pt idx="1601">
                  <c:v>2204</c:v>
                </c:pt>
                <c:pt idx="1602">
                  <c:v>2206</c:v>
                </c:pt>
                <c:pt idx="1603">
                  <c:v>2208</c:v>
                </c:pt>
                <c:pt idx="1604">
                  <c:v>2210</c:v>
                </c:pt>
                <c:pt idx="1605">
                  <c:v>2212</c:v>
                </c:pt>
                <c:pt idx="1606">
                  <c:v>2214</c:v>
                </c:pt>
                <c:pt idx="1607">
                  <c:v>2216</c:v>
                </c:pt>
                <c:pt idx="1608">
                  <c:v>2218</c:v>
                </c:pt>
                <c:pt idx="1609">
                  <c:v>2220</c:v>
                </c:pt>
                <c:pt idx="1610">
                  <c:v>2222</c:v>
                </c:pt>
                <c:pt idx="1611">
                  <c:v>2224</c:v>
                </c:pt>
                <c:pt idx="1612">
                  <c:v>2226</c:v>
                </c:pt>
                <c:pt idx="1613">
                  <c:v>2228</c:v>
                </c:pt>
                <c:pt idx="1614">
                  <c:v>2230</c:v>
                </c:pt>
                <c:pt idx="1615">
                  <c:v>2232</c:v>
                </c:pt>
                <c:pt idx="1616">
                  <c:v>2234</c:v>
                </c:pt>
                <c:pt idx="1617">
                  <c:v>2236</c:v>
                </c:pt>
                <c:pt idx="1618">
                  <c:v>2238</c:v>
                </c:pt>
                <c:pt idx="1619">
                  <c:v>2240</c:v>
                </c:pt>
                <c:pt idx="1620">
                  <c:v>2242</c:v>
                </c:pt>
                <c:pt idx="1621">
                  <c:v>2244</c:v>
                </c:pt>
                <c:pt idx="1622">
                  <c:v>2246</c:v>
                </c:pt>
                <c:pt idx="1623">
                  <c:v>2248</c:v>
                </c:pt>
                <c:pt idx="1624">
                  <c:v>2250</c:v>
                </c:pt>
                <c:pt idx="1625">
                  <c:v>2252</c:v>
                </c:pt>
                <c:pt idx="1626">
                  <c:v>2254</c:v>
                </c:pt>
                <c:pt idx="1627">
                  <c:v>2256</c:v>
                </c:pt>
                <c:pt idx="1628">
                  <c:v>2258</c:v>
                </c:pt>
                <c:pt idx="1629">
                  <c:v>2260</c:v>
                </c:pt>
                <c:pt idx="1630">
                  <c:v>2262</c:v>
                </c:pt>
                <c:pt idx="1631">
                  <c:v>2264</c:v>
                </c:pt>
                <c:pt idx="1632">
                  <c:v>2266</c:v>
                </c:pt>
                <c:pt idx="1633">
                  <c:v>2268</c:v>
                </c:pt>
                <c:pt idx="1634">
                  <c:v>2270</c:v>
                </c:pt>
                <c:pt idx="1635">
                  <c:v>2272</c:v>
                </c:pt>
                <c:pt idx="1636">
                  <c:v>2274</c:v>
                </c:pt>
                <c:pt idx="1637">
                  <c:v>2276</c:v>
                </c:pt>
                <c:pt idx="1638">
                  <c:v>2278</c:v>
                </c:pt>
                <c:pt idx="1639">
                  <c:v>2280</c:v>
                </c:pt>
                <c:pt idx="1640">
                  <c:v>2282</c:v>
                </c:pt>
                <c:pt idx="1641">
                  <c:v>2284</c:v>
                </c:pt>
                <c:pt idx="1642">
                  <c:v>2286</c:v>
                </c:pt>
                <c:pt idx="1643">
                  <c:v>2288</c:v>
                </c:pt>
                <c:pt idx="1644">
                  <c:v>2290</c:v>
                </c:pt>
                <c:pt idx="1645">
                  <c:v>2292</c:v>
                </c:pt>
                <c:pt idx="1646">
                  <c:v>2294</c:v>
                </c:pt>
                <c:pt idx="1647">
                  <c:v>2296</c:v>
                </c:pt>
                <c:pt idx="1648">
                  <c:v>2298</c:v>
                </c:pt>
                <c:pt idx="1649">
                  <c:v>2300</c:v>
                </c:pt>
                <c:pt idx="1650">
                  <c:v>2302</c:v>
                </c:pt>
                <c:pt idx="1651">
                  <c:v>2304</c:v>
                </c:pt>
                <c:pt idx="1652">
                  <c:v>2306</c:v>
                </c:pt>
                <c:pt idx="1653">
                  <c:v>2308</c:v>
                </c:pt>
                <c:pt idx="1654">
                  <c:v>2310</c:v>
                </c:pt>
                <c:pt idx="1655">
                  <c:v>2312</c:v>
                </c:pt>
                <c:pt idx="1656">
                  <c:v>2314</c:v>
                </c:pt>
                <c:pt idx="1657">
                  <c:v>2316</c:v>
                </c:pt>
                <c:pt idx="1658">
                  <c:v>2318</c:v>
                </c:pt>
                <c:pt idx="1659">
                  <c:v>2320</c:v>
                </c:pt>
                <c:pt idx="1660">
                  <c:v>2322</c:v>
                </c:pt>
                <c:pt idx="1661">
                  <c:v>2324</c:v>
                </c:pt>
                <c:pt idx="1662">
                  <c:v>2326</c:v>
                </c:pt>
                <c:pt idx="1663">
                  <c:v>2328</c:v>
                </c:pt>
                <c:pt idx="1664">
                  <c:v>2330</c:v>
                </c:pt>
                <c:pt idx="1665">
                  <c:v>2332</c:v>
                </c:pt>
                <c:pt idx="1666">
                  <c:v>2334</c:v>
                </c:pt>
                <c:pt idx="1667">
                  <c:v>2336</c:v>
                </c:pt>
                <c:pt idx="1668">
                  <c:v>2338</c:v>
                </c:pt>
                <c:pt idx="1669">
                  <c:v>2340</c:v>
                </c:pt>
                <c:pt idx="1670">
                  <c:v>2342</c:v>
                </c:pt>
                <c:pt idx="1671">
                  <c:v>2344</c:v>
                </c:pt>
                <c:pt idx="1672">
                  <c:v>2346</c:v>
                </c:pt>
                <c:pt idx="1673">
                  <c:v>2348</c:v>
                </c:pt>
                <c:pt idx="1674">
                  <c:v>2350</c:v>
                </c:pt>
                <c:pt idx="1675">
                  <c:v>2352</c:v>
                </c:pt>
                <c:pt idx="1676">
                  <c:v>2354</c:v>
                </c:pt>
                <c:pt idx="1677">
                  <c:v>2356</c:v>
                </c:pt>
                <c:pt idx="1678">
                  <c:v>2358</c:v>
                </c:pt>
                <c:pt idx="1679">
                  <c:v>2360</c:v>
                </c:pt>
                <c:pt idx="1680">
                  <c:v>2362</c:v>
                </c:pt>
                <c:pt idx="1681">
                  <c:v>2364</c:v>
                </c:pt>
                <c:pt idx="1682">
                  <c:v>2366</c:v>
                </c:pt>
                <c:pt idx="1683">
                  <c:v>2368</c:v>
                </c:pt>
                <c:pt idx="1684">
                  <c:v>2370</c:v>
                </c:pt>
                <c:pt idx="1685">
                  <c:v>2372</c:v>
                </c:pt>
                <c:pt idx="1686">
                  <c:v>2374</c:v>
                </c:pt>
                <c:pt idx="1687">
                  <c:v>2376</c:v>
                </c:pt>
                <c:pt idx="1688">
                  <c:v>2378</c:v>
                </c:pt>
                <c:pt idx="1689">
                  <c:v>2380</c:v>
                </c:pt>
                <c:pt idx="1690">
                  <c:v>2382</c:v>
                </c:pt>
                <c:pt idx="1691">
                  <c:v>2384</c:v>
                </c:pt>
                <c:pt idx="1692">
                  <c:v>2386</c:v>
                </c:pt>
                <c:pt idx="1693">
                  <c:v>2388</c:v>
                </c:pt>
                <c:pt idx="1694">
                  <c:v>2390</c:v>
                </c:pt>
                <c:pt idx="1695">
                  <c:v>2392</c:v>
                </c:pt>
                <c:pt idx="1696">
                  <c:v>2394</c:v>
                </c:pt>
                <c:pt idx="1697">
                  <c:v>2396</c:v>
                </c:pt>
                <c:pt idx="1698">
                  <c:v>2398</c:v>
                </c:pt>
                <c:pt idx="1699">
                  <c:v>2400</c:v>
                </c:pt>
                <c:pt idx="1700">
                  <c:v>2402</c:v>
                </c:pt>
                <c:pt idx="1701">
                  <c:v>2404</c:v>
                </c:pt>
                <c:pt idx="1702">
                  <c:v>2406</c:v>
                </c:pt>
                <c:pt idx="1703">
                  <c:v>2408</c:v>
                </c:pt>
                <c:pt idx="1704">
                  <c:v>2410</c:v>
                </c:pt>
                <c:pt idx="1705">
                  <c:v>2412</c:v>
                </c:pt>
                <c:pt idx="1706">
                  <c:v>2414</c:v>
                </c:pt>
                <c:pt idx="1707">
                  <c:v>2416</c:v>
                </c:pt>
                <c:pt idx="1708">
                  <c:v>2418</c:v>
                </c:pt>
                <c:pt idx="1709">
                  <c:v>2420</c:v>
                </c:pt>
                <c:pt idx="1710">
                  <c:v>2422</c:v>
                </c:pt>
                <c:pt idx="1711">
                  <c:v>2424</c:v>
                </c:pt>
                <c:pt idx="1712">
                  <c:v>2426</c:v>
                </c:pt>
                <c:pt idx="1713">
                  <c:v>2428</c:v>
                </c:pt>
                <c:pt idx="1714">
                  <c:v>2430</c:v>
                </c:pt>
                <c:pt idx="1715">
                  <c:v>2432</c:v>
                </c:pt>
                <c:pt idx="1716">
                  <c:v>2434</c:v>
                </c:pt>
                <c:pt idx="1717">
                  <c:v>2436</c:v>
                </c:pt>
                <c:pt idx="1718">
                  <c:v>2438</c:v>
                </c:pt>
                <c:pt idx="1719">
                  <c:v>2440</c:v>
                </c:pt>
                <c:pt idx="1720">
                  <c:v>2442</c:v>
                </c:pt>
                <c:pt idx="1721">
                  <c:v>2444</c:v>
                </c:pt>
                <c:pt idx="1722">
                  <c:v>2446</c:v>
                </c:pt>
                <c:pt idx="1723">
                  <c:v>2448</c:v>
                </c:pt>
                <c:pt idx="1724">
                  <c:v>2450</c:v>
                </c:pt>
                <c:pt idx="1725">
                  <c:v>2452</c:v>
                </c:pt>
                <c:pt idx="1726">
                  <c:v>2454</c:v>
                </c:pt>
                <c:pt idx="1727">
                  <c:v>2456</c:v>
                </c:pt>
                <c:pt idx="1728">
                  <c:v>2458</c:v>
                </c:pt>
                <c:pt idx="1729">
                  <c:v>2460</c:v>
                </c:pt>
                <c:pt idx="1730">
                  <c:v>2462</c:v>
                </c:pt>
                <c:pt idx="1731">
                  <c:v>2464</c:v>
                </c:pt>
                <c:pt idx="1732">
                  <c:v>2466</c:v>
                </c:pt>
                <c:pt idx="1733">
                  <c:v>2468</c:v>
                </c:pt>
                <c:pt idx="1734">
                  <c:v>2470</c:v>
                </c:pt>
                <c:pt idx="1735">
                  <c:v>2472</c:v>
                </c:pt>
                <c:pt idx="1736">
                  <c:v>2474</c:v>
                </c:pt>
                <c:pt idx="1737">
                  <c:v>2476</c:v>
                </c:pt>
                <c:pt idx="1738">
                  <c:v>2478</c:v>
                </c:pt>
                <c:pt idx="1739">
                  <c:v>2480</c:v>
                </c:pt>
                <c:pt idx="1740">
                  <c:v>2482</c:v>
                </c:pt>
                <c:pt idx="1741">
                  <c:v>2484</c:v>
                </c:pt>
                <c:pt idx="1742">
                  <c:v>2486</c:v>
                </c:pt>
                <c:pt idx="1743">
                  <c:v>2488</c:v>
                </c:pt>
                <c:pt idx="1744">
                  <c:v>2490</c:v>
                </c:pt>
                <c:pt idx="1745">
                  <c:v>2492</c:v>
                </c:pt>
                <c:pt idx="1746">
                  <c:v>2494</c:v>
                </c:pt>
                <c:pt idx="1747">
                  <c:v>2496</c:v>
                </c:pt>
                <c:pt idx="1748">
                  <c:v>2498</c:v>
                </c:pt>
                <c:pt idx="1749">
                  <c:v>2500</c:v>
                </c:pt>
                <c:pt idx="1750">
                  <c:v>2502</c:v>
                </c:pt>
                <c:pt idx="1751">
                  <c:v>2504</c:v>
                </c:pt>
                <c:pt idx="1752">
                  <c:v>2506</c:v>
                </c:pt>
                <c:pt idx="1753">
                  <c:v>2508</c:v>
                </c:pt>
                <c:pt idx="1754">
                  <c:v>2510</c:v>
                </c:pt>
                <c:pt idx="1755">
                  <c:v>2512</c:v>
                </c:pt>
                <c:pt idx="1756">
                  <c:v>2514</c:v>
                </c:pt>
                <c:pt idx="1757">
                  <c:v>2516</c:v>
                </c:pt>
                <c:pt idx="1758">
                  <c:v>2518</c:v>
                </c:pt>
                <c:pt idx="1759">
                  <c:v>2520</c:v>
                </c:pt>
                <c:pt idx="1760">
                  <c:v>2522</c:v>
                </c:pt>
                <c:pt idx="1761">
                  <c:v>2524</c:v>
                </c:pt>
                <c:pt idx="1762">
                  <c:v>2526</c:v>
                </c:pt>
                <c:pt idx="1763">
                  <c:v>2528</c:v>
                </c:pt>
                <c:pt idx="1764">
                  <c:v>2530</c:v>
                </c:pt>
                <c:pt idx="1765">
                  <c:v>2532</c:v>
                </c:pt>
                <c:pt idx="1766">
                  <c:v>2534</c:v>
                </c:pt>
                <c:pt idx="1767">
                  <c:v>2536</c:v>
                </c:pt>
                <c:pt idx="1768">
                  <c:v>2538</c:v>
                </c:pt>
                <c:pt idx="1769">
                  <c:v>2540</c:v>
                </c:pt>
                <c:pt idx="1770">
                  <c:v>2542</c:v>
                </c:pt>
                <c:pt idx="1771">
                  <c:v>2544</c:v>
                </c:pt>
                <c:pt idx="1772">
                  <c:v>2546</c:v>
                </c:pt>
                <c:pt idx="1773">
                  <c:v>2548</c:v>
                </c:pt>
                <c:pt idx="1774">
                  <c:v>2550</c:v>
                </c:pt>
                <c:pt idx="1775">
                  <c:v>2552</c:v>
                </c:pt>
                <c:pt idx="1776">
                  <c:v>2554</c:v>
                </c:pt>
                <c:pt idx="1777">
                  <c:v>2556</c:v>
                </c:pt>
                <c:pt idx="1778">
                  <c:v>2558</c:v>
                </c:pt>
                <c:pt idx="1779">
                  <c:v>2560</c:v>
                </c:pt>
                <c:pt idx="1780">
                  <c:v>2562</c:v>
                </c:pt>
                <c:pt idx="1781">
                  <c:v>2564</c:v>
                </c:pt>
                <c:pt idx="1782">
                  <c:v>2566</c:v>
                </c:pt>
                <c:pt idx="1783">
                  <c:v>2568</c:v>
                </c:pt>
                <c:pt idx="1784">
                  <c:v>2570</c:v>
                </c:pt>
                <c:pt idx="1785">
                  <c:v>2572</c:v>
                </c:pt>
                <c:pt idx="1786">
                  <c:v>2574</c:v>
                </c:pt>
                <c:pt idx="1787">
                  <c:v>2576</c:v>
                </c:pt>
                <c:pt idx="1788">
                  <c:v>2578</c:v>
                </c:pt>
                <c:pt idx="1789">
                  <c:v>2580</c:v>
                </c:pt>
                <c:pt idx="1790">
                  <c:v>2582</c:v>
                </c:pt>
                <c:pt idx="1791">
                  <c:v>2584</c:v>
                </c:pt>
                <c:pt idx="1792">
                  <c:v>2586</c:v>
                </c:pt>
                <c:pt idx="1793">
                  <c:v>2588</c:v>
                </c:pt>
                <c:pt idx="1794">
                  <c:v>2590</c:v>
                </c:pt>
                <c:pt idx="1795">
                  <c:v>2592</c:v>
                </c:pt>
                <c:pt idx="1796">
                  <c:v>2594</c:v>
                </c:pt>
                <c:pt idx="1797">
                  <c:v>2596</c:v>
                </c:pt>
                <c:pt idx="1798">
                  <c:v>2598</c:v>
                </c:pt>
                <c:pt idx="1799">
                  <c:v>2600</c:v>
                </c:pt>
                <c:pt idx="1800">
                  <c:v>2602</c:v>
                </c:pt>
                <c:pt idx="1801">
                  <c:v>2604</c:v>
                </c:pt>
                <c:pt idx="1802">
                  <c:v>2606</c:v>
                </c:pt>
                <c:pt idx="1803">
                  <c:v>2608</c:v>
                </c:pt>
                <c:pt idx="1804">
                  <c:v>2610</c:v>
                </c:pt>
                <c:pt idx="1805">
                  <c:v>2612</c:v>
                </c:pt>
                <c:pt idx="1806">
                  <c:v>2614</c:v>
                </c:pt>
                <c:pt idx="1807">
                  <c:v>2616</c:v>
                </c:pt>
                <c:pt idx="1808">
                  <c:v>2618</c:v>
                </c:pt>
                <c:pt idx="1809">
                  <c:v>2620</c:v>
                </c:pt>
                <c:pt idx="1810">
                  <c:v>2622</c:v>
                </c:pt>
                <c:pt idx="1811">
                  <c:v>2624</c:v>
                </c:pt>
                <c:pt idx="1812">
                  <c:v>2626</c:v>
                </c:pt>
                <c:pt idx="1813">
                  <c:v>2628</c:v>
                </c:pt>
                <c:pt idx="1814">
                  <c:v>2630</c:v>
                </c:pt>
                <c:pt idx="1815">
                  <c:v>2632</c:v>
                </c:pt>
                <c:pt idx="1816">
                  <c:v>2634</c:v>
                </c:pt>
                <c:pt idx="1817">
                  <c:v>2636</c:v>
                </c:pt>
                <c:pt idx="1818">
                  <c:v>2638</c:v>
                </c:pt>
                <c:pt idx="1819">
                  <c:v>2640</c:v>
                </c:pt>
                <c:pt idx="1820">
                  <c:v>2642</c:v>
                </c:pt>
                <c:pt idx="1821">
                  <c:v>2644</c:v>
                </c:pt>
                <c:pt idx="1822">
                  <c:v>2646</c:v>
                </c:pt>
                <c:pt idx="1823">
                  <c:v>2648</c:v>
                </c:pt>
                <c:pt idx="1824">
                  <c:v>2650</c:v>
                </c:pt>
                <c:pt idx="1825">
                  <c:v>2652</c:v>
                </c:pt>
                <c:pt idx="1826">
                  <c:v>2654</c:v>
                </c:pt>
                <c:pt idx="1827">
                  <c:v>2656</c:v>
                </c:pt>
                <c:pt idx="1828">
                  <c:v>2658</c:v>
                </c:pt>
                <c:pt idx="1829">
                  <c:v>2660</c:v>
                </c:pt>
                <c:pt idx="1830">
                  <c:v>2662</c:v>
                </c:pt>
                <c:pt idx="1831">
                  <c:v>2664</c:v>
                </c:pt>
                <c:pt idx="1832">
                  <c:v>2666</c:v>
                </c:pt>
                <c:pt idx="1833">
                  <c:v>2668</c:v>
                </c:pt>
                <c:pt idx="1834">
                  <c:v>2670</c:v>
                </c:pt>
                <c:pt idx="1835">
                  <c:v>2672</c:v>
                </c:pt>
                <c:pt idx="1836">
                  <c:v>2674</c:v>
                </c:pt>
                <c:pt idx="1837">
                  <c:v>2676</c:v>
                </c:pt>
                <c:pt idx="1838">
                  <c:v>2678</c:v>
                </c:pt>
                <c:pt idx="1839">
                  <c:v>2680</c:v>
                </c:pt>
                <c:pt idx="1840">
                  <c:v>2682</c:v>
                </c:pt>
                <c:pt idx="1841">
                  <c:v>2684</c:v>
                </c:pt>
                <c:pt idx="1842">
                  <c:v>2686</c:v>
                </c:pt>
                <c:pt idx="1843">
                  <c:v>2688</c:v>
                </c:pt>
                <c:pt idx="1844">
                  <c:v>2690</c:v>
                </c:pt>
                <c:pt idx="1845">
                  <c:v>2692</c:v>
                </c:pt>
                <c:pt idx="1846">
                  <c:v>2694</c:v>
                </c:pt>
                <c:pt idx="1847">
                  <c:v>2696</c:v>
                </c:pt>
                <c:pt idx="1848">
                  <c:v>2698</c:v>
                </c:pt>
                <c:pt idx="1849">
                  <c:v>2700</c:v>
                </c:pt>
                <c:pt idx="1850">
                  <c:v>2702</c:v>
                </c:pt>
                <c:pt idx="1851">
                  <c:v>2704</c:v>
                </c:pt>
                <c:pt idx="1852">
                  <c:v>2706</c:v>
                </c:pt>
                <c:pt idx="1853">
                  <c:v>2708</c:v>
                </c:pt>
                <c:pt idx="1854">
                  <c:v>2710</c:v>
                </c:pt>
                <c:pt idx="1855">
                  <c:v>2712</c:v>
                </c:pt>
                <c:pt idx="1856">
                  <c:v>2714</c:v>
                </c:pt>
                <c:pt idx="1857">
                  <c:v>2716</c:v>
                </c:pt>
                <c:pt idx="1858">
                  <c:v>2718</c:v>
                </c:pt>
                <c:pt idx="1859">
                  <c:v>2720</c:v>
                </c:pt>
                <c:pt idx="1860">
                  <c:v>2722</c:v>
                </c:pt>
                <c:pt idx="1861">
                  <c:v>2724</c:v>
                </c:pt>
                <c:pt idx="1862">
                  <c:v>2726</c:v>
                </c:pt>
                <c:pt idx="1863">
                  <c:v>2728</c:v>
                </c:pt>
                <c:pt idx="1864">
                  <c:v>2730</c:v>
                </c:pt>
                <c:pt idx="1865">
                  <c:v>2732</c:v>
                </c:pt>
                <c:pt idx="1866">
                  <c:v>2734</c:v>
                </c:pt>
                <c:pt idx="1867">
                  <c:v>2736</c:v>
                </c:pt>
                <c:pt idx="1868">
                  <c:v>2738</c:v>
                </c:pt>
                <c:pt idx="1869">
                  <c:v>2740</c:v>
                </c:pt>
                <c:pt idx="1870">
                  <c:v>2742</c:v>
                </c:pt>
                <c:pt idx="1871">
                  <c:v>2744</c:v>
                </c:pt>
                <c:pt idx="1872">
                  <c:v>2746</c:v>
                </c:pt>
                <c:pt idx="1873">
                  <c:v>2748</c:v>
                </c:pt>
                <c:pt idx="1874">
                  <c:v>2750</c:v>
                </c:pt>
                <c:pt idx="1875">
                  <c:v>2752</c:v>
                </c:pt>
                <c:pt idx="1876">
                  <c:v>2754</c:v>
                </c:pt>
                <c:pt idx="1877">
                  <c:v>2756</c:v>
                </c:pt>
                <c:pt idx="1878">
                  <c:v>2758</c:v>
                </c:pt>
                <c:pt idx="1879">
                  <c:v>2760</c:v>
                </c:pt>
                <c:pt idx="1880">
                  <c:v>2762</c:v>
                </c:pt>
                <c:pt idx="1881">
                  <c:v>2764</c:v>
                </c:pt>
                <c:pt idx="1882">
                  <c:v>2766</c:v>
                </c:pt>
                <c:pt idx="1883">
                  <c:v>2768</c:v>
                </c:pt>
                <c:pt idx="1884">
                  <c:v>2770</c:v>
                </c:pt>
                <c:pt idx="1885">
                  <c:v>2772</c:v>
                </c:pt>
                <c:pt idx="1886">
                  <c:v>2774</c:v>
                </c:pt>
                <c:pt idx="1887">
                  <c:v>2776</c:v>
                </c:pt>
                <c:pt idx="1888">
                  <c:v>2778</c:v>
                </c:pt>
                <c:pt idx="1889">
                  <c:v>2780</c:v>
                </c:pt>
                <c:pt idx="1890">
                  <c:v>2782</c:v>
                </c:pt>
                <c:pt idx="1891">
                  <c:v>2784</c:v>
                </c:pt>
                <c:pt idx="1892">
                  <c:v>2786</c:v>
                </c:pt>
                <c:pt idx="1893">
                  <c:v>2788</c:v>
                </c:pt>
                <c:pt idx="1894">
                  <c:v>2790</c:v>
                </c:pt>
                <c:pt idx="1895">
                  <c:v>2792</c:v>
                </c:pt>
                <c:pt idx="1896">
                  <c:v>2794</c:v>
                </c:pt>
                <c:pt idx="1897">
                  <c:v>2796</c:v>
                </c:pt>
                <c:pt idx="1898">
                  <c:v>2798</c:v>
                </c:pt>
                <c:pt idx="1899">
                  <c:v>2800</c:v>
                </c:pt>
                <c:pt idx="1900">
                  <c:v>2802</c:v>
                </c:pt>
                <c:pt idx="1901">
                  <c:v>2804</c:v>
                </c:pt>
                <c:pt idx="1902">
                  <c:v>2806</c:v>
                </c:pt>
                <c:pt idx="1903">
                  <c:v>2808</c:v>
                </c:pt>
                <c:pt idx="1904">
                  <c:v>2810</c:v>
                </c:pt>
                <c:pt idx="1905">
                  <c:v>2812</c:v>
                </c:pt>
                <c:pt idx="1906">
                  <c:v>2814</c:v>
                </c:pt>
                <c:pt idx="1907">
                  <c:v>2816</c:v>
                </c:pt>
                <c:pt idx="1908">
                  <c:v>2818</c:v>
                </c:pt>
                <c:pt idx="1909">
                  <c:v>2820</c:v>
                </c:pt>
                <c:pt idx="1910">
                  <c:v>2822</c:v>
                </c:pt>
                <c:pt idx="1911">
                  <c:v>2824</c:v>
                </c:pt>
                <c:pt idx="1912">
                  <c:v>2826</c:v>
                </c:pt>
                <c:pt idx="1913">
                  <c:v>2828</c:v>
                </c:pt>
                <c:pt idx="1914">
                  <c:v>2830</c:v>
                </c:pt>
                <c:pt idx="1915">
                  <c:v>2832</c:v>
                </c:pt>
                <c:pt idx="1916">
                  <c:v>2834</c:v>
                </c:pt>
                <c:pt idx="1917">
                  <c:v>2836</c:v>
                </c:pt>
                <c:pt idx="1918">
                  <c:v>2838</c:v>
                </c:pt>
                <c:pt idx="1919">
                  <c:v>2840</c:v>
                </c:pt>
                <c:pt idx="1920">
                  <c:v>2842</c:v>
                </c:pt>
                <c:pt idx="1921">
                  <c:v>2844</c:v>
                </c:pt>
                <c:pt idx="1922">
                  <c:v>2846</c:v>
                </c:pt>
                <c:pt idx="1923">
                  <c:v>2848</c:v>
                </c:pt>
                <c:pt idx="1924">
                  <c:v>2850</c:v>
                </c:pt>
                <c:pt idx="1925">
                  <c:v>2852</c:v>
                </c:pt>
                <c:pt idx="1926">
                  <c:v>2854</c:v>
                </c:pt>
                <c:pt idx="1927">
                  <c:v>2856</c:v>
                </c:pt>
                <c:pt idx="1928">
                  <c:v>2858</c:v>
                </c:pt>
                <c:pt idx="1929">
                  <c:v>2860</c:v>
                </c:pt>
                <c:pt idx="1930">
                  <c:v>2862</c:v>
                </c:pt>
                <c:pt idx="1931">
                  <c:v>2864</c:v>
                </c:pt>
                <c:pt idx="1932">
                  <c:v>2866</c:v>
                </c:pt>
                <c:pt idx="1933">
                  <c:v>2868</c:v>
                </c:pt>
                <c:pt idx="1934">
                  <c:v>2870</c:v>
                </c:pt>
                <c:pt idx="1935">
                  <c:v>2872</c:v>
                </c:pt>
                <c:pt idx="1936">
                  <c:v>2874</c:v>
                </c:pt>
                <c:pt idx="1937">
                  <c:v>2876</c:v>
                </c:pt>
                <c:pt idx="1938">
                  <c:v>2878</c:v>
                </c:pt>
                <c:pt idx="1939">
                  <c:v>2880</c:v>
                </c:pt>
                <c:pt idx="1940">
                  <c:v>2882</c:v>
                </c:pt>
                <c:pt idx="1941">
                  <c:v>2884</c:v>
                </c:pt>
                <c:pt idx="1942">
                  <c:v>2886</c:v>
                </c:pt>
                <c:pt idx="1943">
                  <c:v>2888</c:v>
                </c:pt>
                <c:pt idx="1944">
                  <c:v>2890</c:v>
                </c:pt>
                <c:pt idx="1945">
                  <c:v>2892</c:v>
                </c:pt>
                <c:pt idx="1946">
                  <c:v>2894</c:v>
                </c:pt>
                <c:pt idx="1947">
                  <c:v>2896</c:v>
                </c:pt>
                <c:pt idx="1948">
                  <c:v>2898</c:v>
                </c:pt>
                <c:pt idx="1949">
                  <c:v>2900</c:v>
                </c:pt>
                <c:pt idx="1950">
                  <c:v>2902</c:v>
                </c:pt>
                <c:pt idx="1951">
                  <c:v>2904</c:v>
                </c:pt>
                <c:pt idx="1952">
                  <c:v>2906</c:v>
                </c:pt>
                <c:pt idx="1953">
                  <c:v>2908</c:v>
                </c:pt>
                <c:pt idx="1954">
                  <c:v>2910</c:v>
                </c:pt>
                <c:pt idx="1955">
                  <c:v>2912</c:v>
                </c:pt>
                <c:pt idx="1956">
                  <c:v>2914</c:v>
                </c:pt>
                <c:pt idx="1957">
                  <c:v>2916</c:v>
                </c:pt>
              </c:numCache>
            </c:numRef>
          </c:xVal>
          <c:yVal>
            <c:numRef>
              <c:f>A16_SP2_20_E!$H$18:$H$1975</c:f>
              <c:numCache>
                <c:formatCode>0.0</c:formatCode>
                <c:ptCount val="1958"/>
                <c:pt idx="0">
                  <c:v>7398.2008696860294</c:v>
                </c:pt>
                <c:pt idx="1">
                  <c:v>13998.556547543232</c:v>
                </c:pt>
                <c:pt idx="2">
                  <c:v>20983.1407451628</c:v>
                </c:pt>
                <c:pt idx="3">
                  <c:v>27350.694373034534</c:v>
                </c:pt>
                <c:pt idx="4">
                  <c:v>34382.419590456928</c:v>
                </c:pt>
                <c:pt idx="5">
                  <c:v>40643.725008251306</c:v>
                </c:pt>
                <c:pt idx="6">
                  <c:v>47130.202509006849</c:v>
                </c:pt>
                <c:pt idx="7">
                  <c:v>53315.389231249828</c:v>
                </c:pt>
                <c:pt idx="8">
                  <c:v>59141.830620981105</c:v>
                </c:pt>
                <c:pt idx="9">
                  <c:v>67035.341213587104</c:v>
                </c:pt>
                <c:pt idx="10">
                  <c:v>72248.833990079991</c:v>
                </c:pt>
                <c:pt idx="11">
                  <c:v>79285.82548296146</c:v>
                </c:pt>
                <c:pt idx="12">
                  <c:v>84661.737660397717</c:v>
                </c:pt>
                <c:pt idx="13">
                  <c:v>92362.753299829477</c:v>
                </c:pt>
                <c:pt idx="14">
                  <c:v>97830.042821655457</c:v>
                </c:pt>
                <c:pt idx="15">
                  <c:v>104250.00651834015</c:v>
                </c:pt>
                <c:pt idx="16">
                  <c:v>110334.07751563587</c:v>
                </c:pt>
                <c:pt idx="17">
                  <c:v>116220.57412727713</c:v>
                </c:pt>
                <c:pt idx="18">
                  <c:v>122598.07496705685</c:v>
                </c:pt>
                <c:pt idx="19">
                  <c:v>127385.3034882379</c:v>
                </c:pt>
                <c:pt idx="20">
                  <c:v>134547.66466273298</c:v>
                </c:pt>
                <c:pt idx="21">
                  <c:v>142484.57881017897</c:v>
                </c:pt>
                <c:pt idx="22">
                  <c:v>147835.55988665845</c:v>
                </c:pt>
                <c:pt idx="23">
                  <c:v>151200.29309719539</c:v>
                </c:pt>
                <c:pt idx="24">
                  <c:v>160690.82596375918</c:v>
                </c:pt>
                <c:pt idx="25">
                  <c:v>164136.55692315917</c:v>
                </c:pt>
                <c:pt idx="26">
                  <c:v>171478.42613092202</c:v>
                </c:pt>
                <c:pt idx="27">
                  <c:v>175076.09790333596</c:v>
                </c:pt>
                <c:pt idx="28">
                  <c:v>184239.06681927782</c:v>
                </c:pt>
                <c:pt idx="29">
                  <c:v>189059.95034575916</c:v>
                </c:pt>
                <c:pt idx="30">
                  <c:v>194503.48438375531</c:v>
                </c:pt>
                <c:pt idx="31">
                  <c:v>201536.87460508256</c:v>
                </c:pt>
                <c:pt idx="32">
                  <c:v>205120.64015747109</c:v>
                </c:pt>
                <c:pt idx="33">
                  <c:v>212559.16106217963</c:v>
                </c:pt>
                <c:pt idx="34">
                  <c:v>219911.31738054735</c:v>
                </c:pt>
                <c:pt idx="35">
                  <c:v>226087.90292054627</c:v>
                </c:pt>
                <c:pt idx="36">
                  <c:v>230126.86177535565</c:v>
                </c:pt>
                <c:pt idx="37">
                  <c:v>236016.05483793226</c:v>
                </c:pt>
                <c:pt idx="38">
                  <c:v>242566.15160105054</c:v>
                </c:pt>
                <c:pt idx="39">
                  <c:v>248553.79235177679</c:v>
                </c:pt>
                <c:pt idx="40">
                  <c:v>253193.5399275746</c:v>
                </c:pt>
                <c:pt idx="41">
                  <c:v>259529.34389349309</c:v>
                </c:pt>
                <c:pt idx="42">
                  <c:v>265380.47738355771</c:v>
                </c:pt>
                <c:pt idx="43">
                  <c:v>272014.01113197178</c:v>
                </c:pt>
                <c:pt idx="44">
                  <c:v>276911.5726474144</c:v>
                </c:pt>
                <c:pt idx="45">
                  <c:v>286326.3840868813</c:v>
                </c:pt>
                <c:pt idx="46">
                  <c:v>287713.0979160635</c:v>
                </c:pt>
                <c:pt idx="47">
                  <c:v>294691.97174287413</c:v>
                </c:pt>
                <c:pt idx="48">
                  <c:v>299131.77546028065</c:v>
                </c:pt>
                <c:pt idx="49">
                  <c:v>308391.52653334971</c:v>
                </c:pt>
                <c:pt idx="50">
                  <c:v>309498.14093639218</c:v>
                </c:pt>
                <c:pt idx="51">
                  <c:v>318223.42415256938</c:v>
                </c:pt>
                <c:pt idx="52">
                  <c:v>323155.94135862665</c:v>
                </c:pt>
                <c:pt idx="53">
                  <c:v>327157.65797670768</c:v>
                </c:pt>
                <c:pt idx="54">
                  <c:v>335914.03337734332</c:v>
                </c:pt>
                <c:pt idx="55">
                  <c:v>340409.47848378553</c:v>
                </c:pt>
                <c:pt idx="56">
                  <c:v>349142.48774132982</c:v>
                </c:pt>
                <c:pt idx="57">
                  <c:v>350223.96843187284</c:v>
                </c:pt>
                <c:pt idx="58">
                  <c:v>358482.18426857353</c:v>
                </c:pt>
                <c:pt idx="59">
                  <c:v>364281.34396157862</c:v>
                </c:pt>
                <c:pt idx="60">
                  <c:v>368116.60792253318</c:v>
                </c:pt>
                <c:pt idx="61">
                  <c:v>373474.82371351117</c:v>
                </c:pt>
                <c:pt idx="62">
                  <c:v>380243.40013380954</c:v>
                </c:pt>
                <c:pt idx="63">
                  <c:v>386162.41472775856</c:v>
                </c:pt>
                <c:pt idx="64">
                  <c:v>390252.59610841068</c:v>
                </c:pt>
                <c:pt idx="65">
                  <c:v>395484.39972807141</c:v>
                </c:pt>
                <c:pt idx="66">
                  <c:v>402925.96156520495</c:v>
                </c:pt>
                <c:pt idx="67">
                  <c:v>404377.75843898219</c:v>
                </c:pt>
                <c:pt idx="68">
                  <c:v>413646.95568826777</c:v>
                </c:pt>
                <c:pt idx="69">
                  <c:v>420777.54096900311</c:v>
                </c:pt>
                <c:pt idx="70">
                  <c:v>424490.99782931444</c:v>
                </c:pt>
                <c:pt idx="71">
                  <c:v>431566.89355088491</c:v>
                </c:pt>
                <c:pt idx="72">
                  <c:v>439273.18745999073</c:v>
                </c:pt>
                <c:pt idx="73">
                  <c:v>445357.6599403834</c:v>
                </c:pt>
                <c:pt idx="74">
                  <c:v>449481.45892426127</c:v>
                </c:pt>
                <c:pt idx="75">
                  <c:v>454316.78977026569</c:v>
                </c:pt>
                <c:pt idx="76">
                  <c:v>457150.36642163922</c:v>
                </c:pt>
                <c:pt idx="77">
                  <c:v>466272.49476422009</c:v>
                </c:pt>
                <c:pt idx="78">
                  <c:v>467704.77158046502</c:v>
                </c:pt>
                <c:pt idx="79">
                  <c:v>476518.20619527169</c:v>
                </c:pt>
                <c:pt idx="80">
                  <c:v>480684.29233820102</c:v>
                </c:pt>
                <c:pt idx="81">
                  <c:v>487197.19943264039</c:v>
                </c:pt>
                <c:pt idx="82">
                  <c:v>492187.75326046062</c:v>
                </c:pt>
                <c:pt idx="83">
                  <c:v>498191.61993499286</c:v>
                </c:pt>
                <c:pt idx="84">
                  <c:v>504721.45959922631</c:v>
                </c:pt>
                <c:pt idx="85">
                  <c:v>508544.51486190956</c:v>
                </c:pt>
                <c:pt idx="86">
                  <c:v>514077.64446957596</c:v>
                </c:pt>
                <c:pt idx="87">
                  <c:v>521605.51815877279</c:v>
                </c:pt>
                <c:pt idx="88">
                  <c:v>532825.56116812304</c:v>
                </c:pt>
                <c:pt idx="89">
                  <c:v>534728.63352362975</c:v>
                </c:pt>
                <c:pt idx="90">
                  <c:v>538270.28443264833</c:v>
                </c:pt>
                <c:pt idx="91">
                  <c:v>543702.69474945648</c:v>
                </c:pt>
                <c:pt idx="92">
                  <c:v>549531.27512265008</c:v>
                </c:pt>
                <c:pt idx="93">
                  <c:v>554948.09287944832</c:v>
                </c:pt>
                <c:pt idx="94">
                  <c:v>561847.39089932363</c:v>
                </c:pt>
                <c:pt idx="95">
                  <c:v>564920.25904904271</c:v>
                </c:pt>
                <c:pt idx="96">
                  <c:v>568878.99625626788</c:v>
                </c:pt>
                <c:pt idx="97">
                  <c:v>579589.94008561806</c:v>
                </c:pt>
                <c:pt idx="98">
                  <c:v>578740.73292565439</c:v>
                </c:pt>
                <c:pt idx="99">
                  <c:v>591856.06957488495</c:v>
                </c:pt>
                <c:pt idx="100">
                  <c:v>588625.01858281775</c:v>
                </c:pt>
                <c:pt idx="101">
                  <c:v>603693.19096638262</c:v>
                </c:pt>
                <c:pt idx="102">
                  <c:v>602124.19688224653</c:v>
                </c:pt>
                <c:pt idx="103">
                  <c:v>612899.06544479216</c:v>
                </c:pt>
                <c:pt idx="104">
                  <c:v>612830.23904777155</c:v>
                </c:pt>
                <c:pt idx="105">
                  <c:v>624225.51406348997</c:v>
                </c:pt>
                <c:pt idx="106">
                  <c:v>623320.25243724429</c:v>
                </c:pt>
                <c:pt idx="107">
                  <c:v>632092.92489775887</c:v>
                </c:pt>
                <c:pt idx="108">
                  <c:v>633678.44226790336</c:v>
                </c:pt>
                <c:pt idx="109">
                  <c:v>642951.2463415435</c:v>
                </c:pt>
                <c:pt idx="110">
                  <c:v>645305.56964896596</c:v>
                </c:pt>
                <c:pt idx="111">
                  <c:v>656080.04102208582</c:v>
                </c:pt>
                <c:pt idx="112">
                  <c:v>654648.04484502703</c:v>
                </c:pt>
                <c:pt idx="113">
                  <c:v>664001.46197192348</c:v>
                </c:pt>
                <c:pt idx="114">
                  <c:v>669728.46503643051</c:v>
                </c:pt>
                <c:pt idx="115">
                  <c:v>673491.9822792412</c:v>
                </c:pt>
                <c:pt idx="116">
                  <c:v>681773.16243618377</c:v>
                </c:pt>
                <c:pt idx="117">
                  <c:v>679577.28968228877</c:v>
                </c:pt>
                <c:pt idx="118">
                  <c:v>694845.24937552586</c:v>
                </c:pt>
                <c:pt idx="119">
                  <c:v>696513.54529239389</c:v>
                </c:pt>
                <c:pt idx="120">
                  <c:v>698061.3531708204</c:v>
                </c:pt>
                <c:pt idx="121">
                  <c:v>702007.06030131981</c:v>
                </c:pt>
                <c:pt idx="122">
                  <c:v>711241.67377398501</c:v>
                </c:pt>
                <c:pt idx="123">
                  <c:v>707608.45132360084</c:v>
                </c:pt>
                <c:pt idx="124">
                  <c:v>722702.05169529014</c:v>
                </c:pt>
                <c:pt idx="125">
                  <c:v>723150.23901416955</c:v>
                </c:pt>
                <c:pt idx="126">
                  <c:v>726594.79714832513</c:v>
                </c:pt>
                <c:pt idx="127">
                  <c:v>728770.19652125624</c:v>
                </c:pt>
                <c:pt idx="128">
                  <c:v>738671.46913091303</c:v>
                </c:pt>
                <c:pt idx="129">
                  <c:v>737217.59928678302</c:v>
                </c:pt>
                <c:pt idx="130">
                  <c:v>756516.53220736654</c:v>
                </c:pt>
                <c:pt idx="131">
                  <c:v>753798.5759136437</c:v>
                </c:pt>
                <c:pt idx="132">
                  <c:v>761357.91916826903</c:v>
                </c:pt>
                <c:pt idx="133">
                  <c:v>763257.38495098834</c:v>
                </c:pt>
                <c:pt idx="134">
                  <c:v>768187.22779259167</c:v>
                </c:pt>
                <c:pt idx="135">
                  <c:v>777863.13876545441</c:v>
                </c:pt>
                <c:pt idx="136">
                  <c:v>781570.09381711087</c:v>
                </c:pt>
                <c:pt idx="137">
                  <c:v>785705.36812447931</c:v>
                </c:pt>
                <c:pt idx="138">
                  <c:v>790385.8586929139</c:v>
                </c:pt>
                <c:pt idx="139">
                  <c:v>799369.1588074374</c:v>
                </c:pt>
                <c:pt idx="140">
                  <c:v>798238.84557766258</c:v>
                </c:pt>
                <c:pt idx="141">
                  <c:v>808479.43676576857</c:v>
                </c:pt>
                <c:pt idx="142">
                  <c:v>815217.80728204886</c:v>
                </c:pt>
                <c:pt idx="143">
                  <c:v>812690.90343997895</c:v>
                </c:pt>
                <c:pt idx="144">
                  <c:v>827799.8339952284</c:v>
                </c:pt>
                <c:pt idx="145">
                  <c:v>822700.79139793629</c:v>
                </c:pt>
                <c:pt idx="146">
                  <c:v>831147.21997852554</c:v>
                </c:pt>
                <c:pt idx="147">
                  <c:v>841083.42145954969</c:v>
                </c:pt>
                <c:pt idx="148">
                  <c:v>839487.28121021681</c:v>
                </c:pt>
                <c:pt idx="149">
                  <c:v>852449.41364143556</c:v>
                </c:pt>
                <c:pt idx="150">
                  <c:v>848483.69676279754</c:v>
                </c:pt>
                <c:pt idx="151">
                  <c:v>859296.00961072673</c:v>
                </c:pt>
                <c:pt idx="152">
                  <c:v>857552.39835509227</c:v>
                </c:pt>
                <c:pt idx="153">
                  <c:v>864611.87122126645</c:v>
                </c:pt>
                <c:pt idx="154">
                  <c:v>869615.63464305608</c:v>
                </c:pt>
                <c:pt idx="155">
                  <c:v>884912.15805422922</c:v>
                </c:pt>
                <c:pt idx="156">
                  <c:v>886559.43043304945</c:v>
                </c:pt>
                <c:pt idx="157">
                  <c:v>900473.36350189405</c:v>
                </c:pt>
                <c:pt idx="158">
                  <c:v>889809.70359260275</c:v>
                </c:pt>
                <c:pt idx="159">
                  <c:v>901462.85230627295</c:v>
                </c:pt>
                <c:pt idx="160">
                  <c:v>899617.08979246672</c:v>
                </c:pt>
                <c:pt idx="161">
                  <c:v>910421.72546596616</c:v>
                </c:pt>
                <c:pt idx="162">
                  <c:v>912833.73476182844</c:v>
                </c:pt>
                <c:pt idx="163">
                  <c:v>921920.68475315964</c:v>
                </c:pt>
                <c:pt idx="164">
                  <c:v>924163.60149401368</c:v>
                </c:pt>
                <c:pt idx="165">
                  <c:v>932377.02514245885</c:v>
                </c:pt>
                <c:pt idx="166">
                  <c:v>937598.58762306173</c:v>
                </c:pt>
                <c:pt idx="167">
                  <c:v>947337.01268880069</c:v>
                </c:pt>
                <c:pt idx="168">
                  <c:v>948827.31322333787</c:v>
                </c:pt>
                <c:pt idx="169">
                  <c:v>954173.68734566192</c:v>
                </c:pt>
                <c:pt idx="170">
                  <c:v>955627.48846281006</c:v>
                </c:pt>
                <c:pt idx="171">
                  <c:v>958803.53178509907</c:v>
                </c:pt>
                <c:pt idx="172">
                  <c:v>970467.06994001765</c:v>
                </c:pt>
                <c:pt idx="173">
                  <c:v>961506.38354696671</c:v>
                </c:pt>
                <c:pt idx="174">
                  <c:v>970924.0303166958</c:v>
                </c:pt>
                <c:pt idx="175">
                  <c:v>983157.52968588506</c:v>
                </c:pt>
                <c:pt idx="176">
                  <c:v>988881.82189235254</c:v>
                </c:pt>
                <c:pt idx="177">
                  <c:v>978067.37149002717</c:v>
                </c:pt>
                <c:pt idx="178">
                  <c:v>996435.26489295484</c:v>
                </c:pt>
                <c:pt idx="179">
                  <c:v>997557.24285569519</c:v>
                </c:pt>
                <c:pt idx="180">
                  <c:v>1008832.8213384592</c:v>
                </c:pt>
                <c:pt idx="181">
                  <c:v>1008221.9350090853</c:v>
                </c:pt>
                <c:pt idx="182">
                  <c:v>1010541.1025497721</c:v>
                </c:pt>
                <c:pt idx="183">
                  <c:v>1022986.7139424444</c:v>
                </c:pt>
                <c:pt idx="184">
                  <c:v>1029835.3296379701</c:v>
                </c:pt>
                <c:pt idx="185">
                  <c:v>1036845.6797210955</c:v>
                </c:pt>
                <c:pt idx="186">
                  <c:v>1036782.2898986972</c:v>
                </c:pt>
                <c:pt idx="187">
                  <c:v>1033299.006043338</c:v>
                </c:pt>
                <c:pt idx="188">
                  <c:v>1048452.4555930437</c:v>
                </c:pt>
                <c:pt idx="189">
                  <c:v>1045441.3329147883</c:v>
                </c:pt>
                <c:pt idx="190">
                  <c:v>1049932.1603820438</c:v>
                </c:pt>
                <c:pt idx="191">
                  <c:v>1065982.0136034403</c:v>
                </c:pt>
                <c:pt idx="192">
                  <c:v>1065173.434215653</c:v>
                </c:pt>
                <c:pt idx="193">
                  <c:v>1071136.0633832279</c:v>
                </c:pt>
                <c:pt idx="194">
                  <c:v>1075320.843097619</c:v>
                </c:pt>
                <c:pt idx="195">
                  <c:v>1083076.1561793417</c:v>
                </c:pt>
                <c:pt idx="196">
                  <c:v>1086199.954138366</c:v>
                </c:pt>
                <c:pt idx="197">
                  <c:v>1094279.2016805529</c:v>
                </c:pt>
                <c:pt idx="198">
                  <c:v>1092856.541546277</c:v>
                </c:pt>
                <c:pt idx="199">
                  <c:v>1099254.2617482319</c:v>
                </c:pt>
                <c:pt idx="200">
                  <c:v>1094518.5749736347</c:v>
                </c:pt>
                <c:pt idx="201">
                  <c:v>1112847.6305575653</c:v>
                </c:pt>
                <c:pt idx="202">
                  <c:v>1107370.0549128186</c:v>
                </c:pt>
                <c:pt idx="203">
                  <c:v>1119546.329437997</c:v>
                </c:pt>
                <c:pt idx="204">
                  <c:v>1113721.2783605894</c:v>
                </c:pt>
                <c:pt idx="205">
                  <c:v>1124655.8466414521</c:v>
                </c:pt>
                <c:pt idx="206">
                  <c:v>1127497.9076914378</c:v>
                </c:pt>
                <c:pt idx="207">
                  <c:v>1142753.129030497</c:v>
                </c:pt>
                <c:pt idx="208">
                  <c:v>1138081.5033307942</c:v>
                </c:pt>
                <c:pt idx="209">
                  <c:v>1155965.0660821281</c:v>
                </c:pt>
                <c:pt idx="210">
                  <c:v>1151010.2541212053</c:v>
                </c:pt>
                <c:pt idx="211">
                  <c:v>1162492.6662946173</c:v>
                </c:pt>
                <c:pt idx="212">
                  <c:v>1160020.9654616318</c:v>
                </c:pt>
                <c:pt idx="213">
                  <c:v>1163248.6451330548</c:v>
                </c:pt>
                <c:pt idx="214">
                  <c:v>1170434.8668918067</c:v>
                </c:pt>
                <c:pt idx="215">
                  <c:v>1166980.2081017827</c:v>
                </c:pt>
                <c:pt idx="216">
                  <c:v>1177314.8890559049</c:v>
                </c:pt>
                <c:pt idx="217">
                  <c:v>1188546.7468911414</c:v>
                </c:pt>
                <c:pt idx="218">
                  <c:v>1173986.7487868813</c:v>
                </c:pt>
                <c:pt idx="219">
                  <c:v>1205038.0942529575</c:v>
                </c:pt>
                <c:pt idx="220">
                  <c:v>1208859.3415586408</c:v>
                </c:pt>
                <c:pt idx="221">
                  <c:v>1209695.0804077799</c:v>
                </c:pt>
                <c:pt idx="222">
                  <c:v>1201875.5301229011</c:v>
                </c:pt>
                <c:pt idx="223">
                  <c:v>1221425.6082857957</c:v>
                </c:pt>
                <c:pt idx="224">
                  <c:v>1210859.1247073924</c:v>
                </c:pt>
                <c:pt idx="225">
                  <c:v>1229480.5163901264</c:v>
                </c:pt>
                <c:pt idx="226">
                  <c:v>1230567.0769424872</c:v>
                </c:pt>
                <c:pt idx="227">
                  <c:v>1237162.3330551838</c:v>
                </c:pt>
                <c:pt idx="228">
                  <c:v>1246649.2303173197</c:v>
                </c:pt>
                <c:pt idx="229">
                  <c:v>1253629.4239877544</c:v>
                </c:pt>
                <c:pt idx="230">
                  <c:v>1233188.904052607</c:v>
                </c:pt>
                <c:pt idx="231">
                  <c:v>1252407.7207601541</c:v>
                </c:pt>
                <c:pt idx="232">
                  <c:v>1258996.0072238848</c:v>
                </c:pt>
                <c:pt idx="233">
                  <c:v>1267654.6524321567</c:v>
                </c:pt>
                <c:pt idx="234">
                  <c:v>1265526.8335734182</c:v>
                </c:pt>
                <c:pt idx="235">
                  <c:v>1266646.6760570379</c:v>
                </c:pt>
                <c:pt idx="236">
                  <c:v>1268947.4979842862</c:v>
                </c:pt>
                <c:pt idx="237">
                  <c:v>1283065.1085421331</c:v>
                </c:pt>
                <c:pt idx="238">
                  <c:v>1284472.4724355747</c:v>
                </c:pt>
                <c:pt idx="239">
                  <c:v>1285526.6077100732</c:v>
                </c:pt>
                <c:pt idx="240">
                  <c:v>1287089.297014131</c:v>
                </c:pt>
                <c:pt idx="241">
                  <c:v>1294158.6884627584</c:v>
                </c:pt>
                <c:pt idx="242">
                  <c:v>1307024.1130697329</c:v>
                </c:pt>
                <c:pt idx="243">
                  <c:v>1303807.82009451</c:v>
                </c:pt>
                <c:pt idx="244">
                  <c:v>1316187.8510409691</c:v>
                </c:pt>
                <c:pt idx="245">
                  <c:v>1318017.9395532995</c:v>
                </c:pt>
                <c:pt idx="246">
                  <c:v>1321781.5208735785</c:v>
                </c:pt>
                <c:pt idx="247">
                  <c:v>1317259.1497205084</c:v>
                </c:pt>
                <c:pt idx="248">
                  <c:v>1338575.9711504683</c:v>
                </c:pt>
                <c:pt idx="249">
                  <c:v>1337835.5474428933</c:v>
                </c:pt>
                <c:pt idx="250">
                  <c:v>1342647.7458450082</c:v>
                </c:pt>
                <c:pt idx="251">
                  <c:v>1347996.9400515622</c:v>
                </c:pt>
                <c:pt idx="252">
                  <c:v>1362460.8038045736</c:v>
                </c:pt>
                <c:pt idx="253">
                  <c:v>1353083.1292398339</c:v>
                </c:pt>
                <c:pt idx="254">
                  <c:v>1357867.4430533783</c:v>
                </c:pt>
                <c:pt idx="255">
                  <c:v>1350778.4927998597</c:v>
                </c:pt>
                <c:pt idx="256">
                  <c:v>1365788.7169273309</c:v>
                </c:pt>
                <c:pt idx="257">
                  <c:v>1378063.9138201897</c:v>
                </c:pt>
                <c:pt idx="258">
                  <c:v>1379902.4883320746</c:v>
                </c:pt>
                <c:pt idx="259">
                  <c:v>1383755.0785335053</c:v>
                </c:pt>
                <c:pt idx="260">
                  <c:v>1395579.5141692457</c:v>
                </c:pt>
                <c:pt idx="261">
                  <c:v>1389589.7990107725</c:v>
                </c:pt>
                <c:pt idx="262">
                  <c:v>1397489.0726266601</c:v>
                </c:pt>
                <c:pt idx="263">
                  <c:v>1390055.0059189734</c:v>
                </c:pt>
                <c:pt idx="264">
                  <c:v>1402895.595529998</c:v>
                </c:pt>
                <c:pt idx="265">
                  <c:v>1421744.3068104803</c:v>
                </c:pt>
                <c:pt idx="266">
                  <c:v>1428999.6375424515</c:v>
                </c:pt>
                <c:pt idx="267">
                  <c:v>1414282.8893798776</c:v>
                </c:pt>
                <c:pt idx="268">
                  <c:v>1428801.2551403902</c:v>
                </c:pt>
                <c:pt idx="269">
                  <c:v>1433922.2801463183</c:v>
                </c:pt>
                <c:pt idx="270">
                  <c:v>1427288.4735135396</c:v>
                </c:pt>
                <c:pt idx="271">
                  <c:v>1444352.0626830964</c:v>
                </c:pt>
                <c:pt idx="272">
                  <c:v>1447931.3554577895</c:v>
                </c:pt>
                <c:pt idx="273">
                  <c:v>1456132.7176579323</c:v>
                </c:pt>
                <c:pt idx="274">
                  <c:v>1452373.3569934454</c:v>
                </c:pt>
                <c:pt idx="275">
                  <c:v>1450946.2445680725</c:v>
                </c:pt>
                <c:pt idx="276">
                  <c:v>1461970.4379458774</c:v>
                </c:pt>
                <c:pt idx="277">
                  <c:v>1470937.7904896424</c:v>
                </c:pt>
                <c:pt idx="278">
                  <c:v>1473498.7876406226</c:v>
                </c:pt>
                <c:pt idx="279">
                  <c:v>1479757.5280818648</c:v>
                </c:pt>
                <c:pt idx="280">
                  <c:v>1479371.2901552732</c:v>
                </c:pt>
                <c:pt idx="281">
                  <c:v>1484635.9566682812</c:v>
                </c:pt>
                <c:pt idx="282">
                  <c:v>1486963.5080087637</c:v>
                </c:pt>
                <c:pt idx="283">
                  <c:v>1494574.8598049807</c:v>
                </c:pt>
                <c:pt idx="284">
                  <c:v>1503597.9265555865</c:v>
                </c:pt>
                <c:pt idx="285">
                  <c:v>1511266.8470708528</c:v>
                </c:pt>
                <c:pt idx="286">
                  <c:v>1510760.3479180809</c:v>
                </c:pt>
                <c:pt idx="287">
                  <c:v>1511248.8147969006</c:v>
                </c:pt>
                <c:pt idx="288">
                  <c:v>1508379.1902659752</c:v>
                </c:pt>
                <c:pt idx="289">
                  <c:v>1534025.4663849145</c:v>
                </c:pt>
                <c:pt idx="290">
                  <c:v>1532623.4162082658</c:v>
                </c:pt>
                <c:pt idx="291">
                  <c:v>1531635.2965018037</c:v>
                </c:pt>
                <c:pt idx="292">
                  <c:v>1537082.2867650636</c:v>
                </c:pt>
                <c:pt idx="293">
                  <c:v>1544354.7477251692</c:v>
                </c:pt>
                <c:pt idx="294">
                  <c:v>1535685.3987547031</c:v>
                </c:pt>
                <c:pt idx="295">
                  <c:v>1561837.6322998379</c:v>
                </c:pt>
                <c:pt idx="296">
                  <c:v>1545090.9066279351</c:v>
                </c:pt>
                <c:pt idx="297">
                  <c:v>1565777.8282212422</c:v>
                </c:pt>
                <c:pt idx="298">
                  <c:v>1564657.5094810517</c:v>
                </c:pt>
                <c:pt idx="299">
                  <c:v>1568863.7344584709</c:v>
                </c:pt>
                <c:pt idx="300">
                  <c:v>1577808.1981689772</c:v>
                </c:pt>
                <c:pt idx="301">
                  <c:v>1587838.375188661</c:v>
                </c:pt>
                <c:pt idx="302">
                  <c:v>1583930.8162178858</c:v>
                </c:pt>
                <c:pt idx="303">
                  <c:v>1598353.8611170629</c:v>
                </c:pt>
                <c:pt idx="304">
                  <c:v>1589812.5994046784</c:v>
                </c:pt>
                <c:pt idx="305">
                  <c:v>1607178.4701699596</c:v>
                </c:pt>
                <c:pt idx="306">
                  <c:v>1590697.5625237739</c:v>
                </c:pt>
                <c:pt idx="307">
                  <c:v>1621303.7880096477</c:v>
                </c:pt>
                <c:pt idx="308">
                  <c:v>1609403.6148297389</c:v>
                </c:pt>
                <c:pt idx="309">
                  <c:v>1616296.5603720448</c:v>
                </c:pt>
                <c:pt idx="310">
                  <c:v>1632153.0457380705</c:v>
                </c:pt>
                <c:pt idx="311">
                  <c:v>1639553.3359532624</c:v>
                </c:pt>
                <c:pt idx="312">
                  <c:v>1619267.8128147225</c:v>
                </c:pt>
                <c:pt idx="313">
                  <c:v>1626967.5395194299</c:v>
                </c:pt>
                <c:pt idx="314">
                  <c:v>1638732.7797569006</c:v>
                </c:pt>
                <c:pt idx="315">
                  <c:v>1651024.7373146228</c:v>
                </c:pt>
                <c:pt idx="316">
                  <c:v>1655384.1650249851</c:v>
                </c:pt>
                <c:pt idx="317">
                  <c:v>1647266.2665108978</c:v>
                </c:pt>
                <c:pt idx="318">
                  <c:v>1656954.7775017351</c:v>
                </c:pt>
                <c:pt idx="319">
                  <c:v>1669523.7896294771</c:v>
                </c:pt>
                <c:pt idx="320">
                  <c:v>1674304.0675055999</c:v>
                </c:pt>
                <c:pt idx="321">
                  <c:v>1671234.6559691378</c:v>
                </c:pt>
                <c:pt idx="322">
                  <c:v>1685395.5145432074</c:v>
                </c:pt>
                <c:pt idx="323">
                  <c:v>1689290.5985823951</c:v>
                </c:pt>
                <c:pt idx="324">
                  <c:v>1696495.6505326526</c:v>
                </c:pt>
                <c:pt idx="325">
                  <c:v>1694855.6651403625</c:v>
                </c:pt>
                <c:pt idx="326">
                  <c:v>1694326.0682256485</c:v>
                </c:pt>
                <c:pt idx="327">
                  <c:v>1699948.1228842274</c:v>
                </c:pt>
                <c:pt idx="328">
                  <c:v>1717151.3965311621</c:v>
                </c:pt>
                <c:pt idx="329">
                  <c:v>1709427.2576999883</c:v>
                </c:pt>
                <c:pt idx="330">
                  <c:v>1733700.9632422712</c:v>
                </c:pt>
                <c:pt idx="331">
                  <c:v>1715342.379158444</c:v>
                </c:pt>
                <c:pt idx="332">
                  <c:v>1728550.9228028844</c:v>
                </c:pt>
                <c:pt idx="333">
                  <c:v>1726568.2809577959</c:v>
                </c:pt>
                <c:pt idx="334">
                  <c:v>1730618.8089452726</c:v>
                </c:pt>
                <c:pt idx="335">
                  <c:v>1752999.9791109511</c:v>
                </c:pt>
                <c:pt idx="336">
                  <c:v>1738031.3102975939</c:v>
                </c:pt>
                <c:pt idx="337">
                  <c:v>1747245.7454004041</c:v>
                </c:pt>
                <c:pt idx="338">
                  <c:v>1750378.2090180179</c:v>
                </c:pt>
                <c:pt idx="339">
                  <c:v>1758949.0618434683</c:v>
                </c:pt>
                <c:pt idx="340">
                  <c:v>1757300.6222513723</c:v>
                </c:pt>
                <c:pt idx="341">
                  <c:v>1775268.5153110703</c:v>
                </c:pt>
                <c:pt idx="342">
                  <c:v>1768747.3213498932</c:v>
                </c:pt>
                <c:pt idx="343">
                  <c:v>1785418.3902278987</c:v>
                </c:pt>
                <c:pt idx="344">
                  <c:v>1782739.7876987515</c:v>
                </c:pt>
                <c:pt idx="345">
                  <c:v>1783297.3591497983</c:v>
                </c:pt>
                <c:pt idx="346">
                  <c:v>1789604.9396832795</c:v>
                </c:pt>
                <c:pt idx="347">
                  <c:v>1783946.3225957986</c:v>
                </c:pt>
                <c:pt idx="348">
                  <c:v>1784724.6415226909</c:v>
                </c:pt>
                <c:pt idx="349">
                  <c:v>1816087.8812361013</c:v>
                </c:pt>
                <c:pt idx="350">
                  <c:v>1805808.3904805037</c:v>
                </c:pt>
                <c:pt idx="351">
                  <c:v>1810487.1838316913</c:v>
                </c:pt>
                <c:pt idx="352">
                  <c:v>1809577.7352767726</c:v>
                </c:pt>
                <c:pt idx="353">
                  <c:v>1813076.6890754905</c:v>
                </c:pt>
                <c:pt idx="354">
                  <c:v>1829447.861874596</c:v>
                </c:pt>
                <c:pt idx="355">
                  <c:v>1807344.303482264</c:v>
                </c:pt>
                <c:pt idx="356">
                  <c:v>1838332.8525789089</c:v>
                </c:pt>
                <c:pt idx="357">
                  <c:v>1843719.714662174</c:v>
                </c:pt>
                <c:pt idx="358">
                  <c:v>1841988.7092430957</c:v>
                </c:pt>
                <c:pt idx="359">
                  <c:v>1846882.5740949521</c:v>
                </c:pt>
                <c:pt idx="360">
                  <c:v>1858930.419554583</c:v>
                </c:pt>
                <c:pt idx="361">
                  <c:v>1861203.1449230458</c:v>
                </c:pt>
                <c:pt idx="362">
                  <c:v>1855368.8995680618</c:v>
                </c:pt>
                <c:pt idx="363">
                  <c:v>1871967.5083510564</c:v>
                </c:pt>
                <c:pt idx="364">
                  <c:v>1867262.352836967</c:v>
                </c:pt>
                <c:pt idx="365">
                  <c:v>1880801.4350797881</c:v>
                </c:pt>
                <c:pt idx="366">
                  <c:v>1884486.9050116234</c:v>
                </c:pt>
                <c:pt idx="367">
                  <c:v>1878763.238401264</c:v>
                </c:pt>
                <c:pt idx="368">
                  <c:v>1890144.1124176872</c:v>
                </c:pt>
                <c:pt idx="369">
                  <c:v>1894780.9241603415</c:v>
                </c:pt>
                <c:pt idx="370">
                  <c:v>1899415.360791347</c:v>
                </c:pt>
                <c:pt idx="371">
                  <c:v>1899912.4207868413</c:v>
                </c:pt>
                <c:pt idx="372">
                  <c:v>1917759.0415919782</c:v>
                </c:pt>
                <c:pt idx="373">
                  <c:v>1909883.0227256278</c:v>
                </c:pt>
                <c:pt idx="374">
                  <c:v>1903561.9683111722</c:v>
                </c:pt>
                <c:pt idx="375">
                  <c:v>1924028.4064915599</c:v>
                </c:pt>
                <c:pt idx="376">
                  <c:v>1940071.2855474716</c:v>
                </c:pt>
                <c:pt idx="377">
                  <c:v>1915628.5581085123</c:v>
                </c:pt>
                <c:pt idx="378">
                  <c:v>1917293.8849067362</c:v>
                </c:pt>
                <c:pt idx="379">
                  <c:v>1933361.3451155138</c:v>
                </c:pt>
                <c:pt idx="380">
                  <c:v>1951612.2136345226</c:v>
                </c:pt>
                <c:pt idx="381">
                  <c:v>1958742.2348232919</c:v>
                </c:pt>
                <c:pt idx="382">
                  <c:v>1958845.219702834</c:v>
                </c:pt>
                <c:pt idx="383">
                  <c:v>1964462.3109298502</c:v>
                </c:pt>
                <c:pt idx="384">
                  <c:v>1961796.1811644894</c:v>
                </c:pt>
                <c:pt idx="385">
                  <c:v>1936776.1941411132</c:v>
                </c:pt>
                <c:pt idx="386">
                  <c:v>1968725.3584955039</c:v>
                </c:pt>
                <c:pt idx="387">
                  <c:v>1980111.3696599302</c:v>
                </c:pt>
                <c:pt idx="388">
                  <c:v>1981673.3368266651</c:v>
                </c:pt>
                <c:pt idx="389">
                  <c:v>1987780.7527939251</c:v>
                </c:pt>
                <c:pt idx="390">
                  <c:v>1982515.1683469035</c:v>
                </c:pt>
                <c:pt idx="391">
                  <c:v>1990362.2021736158</c:v>
                </c:pt>
                <c:pt idx="392">
                  <c:v>2003071.3739692629</c:v>
                </c:pt>
                <c:pt idx="393">
                  <c:v>2018719.945522835</c:v>
                </c:pt>
                <c:pt idx="394">
                  <c:v>2009166.8718084486</c:v>
                </c:pt>
                <c:pt idx="395">
                  <c:v>2001015.1023652868</c:v>
                </c:pt>
                <c:pt idx="396">
                  <c:v>2005307.8164768121</c:v>
                </c:pt>
                <c:pt idx="397">
                  <c:v>2029073.0993259056</c:v>
                </c:pt>
                <c:pt idx="398">
                  <c:v>2026676.5496650359</c:v>
                </c:pt>
                <c:pt idx="399">
                  <c:v>2024297.5949257405</c:v>
                </c:pt>
                <c:pt idx="400">
                  <c:v>2021426.1603093119</c:v>
                </c:pt>
                <c:pt idx="401">
                  <c:v>2017057.0726547346</c:v>
                </c:pt>
                <c:pt idx="402">
                  <c:v>2034072.7979311494</c:v>
                </c:pt>
                <c:pt idx="403">
                  <c:v>2051291.6573421957</c:v>
                </c:pt>
                <c:pt idx="404">
                  <c:v>2044683.7211026954</c:v>
                </c:pt>
                <c:pt idx="405">
                  <c:v>2053102.7403126759</c:v>
                </c:pt>
                <c:pt idx="406">
                  <c:v>2057639.1176545096</c:v>
                </c:pt>
                <c:pt idx="407">
                  <c:v>2071338.4152268644</c:v>
                </c:pt>
                <c:pt idx="408">
                  <c:v>2053468.5291236241</c:v>
                </c:pt>
                <c:pt idx="409">
                  <c:v>2082549.8380016657</c:v>
                </c:pt>
                <c:pt idx="410">
                  <c:v>2071835.7902422126</c:v>
                </c:pt>
                <c:pt idx="411">
                  <c:v>2081864.1974103483</c:v>
                </c:pt>
                <c:pt idx="412">
                  <c:v>2073030.6851739488</c:v>
                </c:pt>
                <c:pt idx="413">
                  <c:v>2074144.0206654454</c:v>
                </c:pt>
                <c:pt idx="414">
                  <c:v>2102337.7043094365</c:v>
                </c:pt>
                <c:pt idx="415">
                  <c:v>2111952.8939568028</c:v>
                </c:pt>
                <c:pt idx="416">
                  <c:v>2097057.7254603358</c:v>
                </c:pt>
                <c:pt idx="417">
                  <c:v>2105794.9590359707</c:v>
                </c:pt>
                <c:pt idx="418">
                  <c:v>2106585.5976369702</c:v>
                </c:pt>
                <c:pt idx="419">
                  <c:v>2116137.183353378</c:v>
                </c:pt>
                <c:pt idx="420">
                  <c:v>2106310.6529106251</c:v>
                </c:pt>
                <c:pt idx="421">
                  <c:v>2129165.6114220787</c:v>
                </c:pt>
                <c:pt idx="422">
                  <c:v>2137177.8317210143</c:v>
                </c:pt>
                <c:pt idx="423">
                  <c:v>2149019.784471109</c:v>
                </c:pt>
                <c:pt idx="424">
                  <c:v>2122074.1772708725</c:v>
                </c:pt>
                <c:pt idx="425">
                  <c:v>2138283.4670317248</c:v>
                </c:pt>
                <c:pt idx="426">
                  <c:v>2134993.4582800767</c:v>
                </c:pt>
                <c:pt idx="427">
                  <c:v>2145359.5248128534</c:v>
                </c:pt>
                <c:pt idx="428">
                  <c:v>2147141.6433909652</c:v>
                </c:pt>
                <c:pt idx="429">
                  <c:v>2165157.0938169872</c:v>
                </c:pt>
                <c:pt idx="430">
                  <c:v>2157421.7105805213</c:v>
                </c:pt>
                <c:pt idx="431">
                  <c:v>2161074.4594477471</c:v>
                </c:pt>
                <c:pt idx="432">
                  <c:v>2169878.034270016</c:v>
                </c:pt>
                <c:pt idx="433">
                  <c:v>2179533.5805685138</c:v>
                </c:pt>
                <c:pt idx="434">
                  <c:v>2199474.7328197421</c:v>
                </c:pt>
                <c:pt idx="435">
                  <c:v>2175368.350169172</c:v>
                </c:pt>
                <c:pt idx="436">
                  <c:v>2194323.8466974702</c:v>
                </c:pt>
                <c:pt idx="437">
                  <c:v>2183439.6938784393</c:v>
                </c:pt>
                <c:pt idx="438">
                  <c:v>2209361.306949263</c:v>
                </c:pt>
                <c:pt idx="439">
                  <c:v>2205509.7918636813</c:v>
                </c:pt>
                <c:pt idx="440">
                  <c:v>2205820.8404109115</c:v>
                </c:pt>
                <c:pt idx="441">
                  <c:v>2191900.9991198443</c:v>
                </c:pt>
                <c:pt idx="442">
                  <c:v>2210018.1847272315</c:v>
                </c:pt>
                <c:pt idx="443">
                  <c:v>2206746.0977006145</c:v>
                </c:pt>
                <c:pt idx="444">
                  <c:v>2224158.7057636748</c:v>
                </c:pt>
                <c:pt idx="445">
                  <c:v>2213934.1153344191</c:v>
                </c:pt>
                <c:pt idx="446">
                  <c:v>2234154.9246659833</c:v>
                </c:pt>
                <c:pt idx="447">
                  <c:v>2230508.7322419533</c:v>
                </c:pt>
                <c:pt idx="448">
                  <c:v>2229102.8185027521</c:v>
                </c:pt>
                <c:pt idx="449">
                  <c:v>2236566.9909127848</c:v>
                </c:pt>
                <c:pt idx="450">
                  <c:v>2238476.0710617383</c:v>
                </c:pt>
                <c:pt idx="451">
                  <c:v>2248743.7319440152</c:v>
                </c:pt>
                <c:pt idx="452">
                  <c:v>2272952.3729169024</c:v>
                </c:pt>
                <c:pt idx="453">
                  <c:v>2269141.6908240635</c:v>
                </c:pt>
                <c:pt idx="454">
                  <c:v>2260574.6566921091</c:v>
                </c:pt>
                <c:pt idx="455">
                  <c:v>2258806.1132327029</c:v>
                </c:pt>
                <c:pt idx="456">
                  <c:v>2265724.7045388143</c:v>
                </c:pt>
                <c:pt idx="457">
                  <c:v>2295159.6759715178</c:v>
                </c:pt>
                <c:pt idx="458">
                  <c:v>2260781.5415055426</c:v>
                </c:pt>
                <c:pt idx="459">
                  <c:v>2288829.3279278497</c:v>
                </c:pt>
                <c:pt idx="460">
                  <c:v>2282159.9216691498</c:v>
                </c:pt>
                <c:pt idx="461">
                  <c:v>2291934.9056830788</c:v>
                </c:pt>
                <c:pt idx="462">
                  <c:v>2290642.6534339478</c:v>
                </c:pt>
                <c:pt idx="463">
                  <c:v>2308732.1916489615</c:v>
                </c:pt>
                <c:pt idx="464">
                  <c:v>2308823.0299800327</c:v>
                </c:pt>
                <c:pt idx="465">
                  <c:v>2319838.4902128112</c:v>
                </c:pt>
                <c:pt idx="466">
                  <c:v>2299052.1847554208</c:v>
                </c:pt>
                <c:pt idx="467">
                  <c:v>2317100.0210400699</c:v>
                </c:pt>
                <c:pt idx="468">
                  <c:v>2332739.8043541131</c:v>
                </c:pt>
                <c:pt idx="469">
                  <c:v>2337713.6632120116</c:v>
                </c:pt>
                <c:pt idx="470">
                  <c:v>2329357.0388913802</c:v>
                </c:pt>
                <c:pt idx="471">
                  <c:v>2351757.4999872539</c:v>
                </c:pt>
                <c:pt idx="472">
                  <c:v>2344177.7683646437</c:v>
                </c:pt>
                <c:pt idx="473">
                  <c:v>2353509.9273344851</c:v>
                </c:pt>
                <c:pt idx="474">
                  <c:v>2338148.4624965698</c:v>
                </c:pt>
                <c:pt idx="475">
                  <c:v>2356708.5684082764</c:v>
                </c:pt>
                <c:pt idx="476">
                  <c:v>2343664.9339310145</c:v>
                </c:pt>
                <c:pt idx="477">
                  <c:v>2349733.3634447851</c:v>
                </c:pt>
                <c:pt idx="478">
                  <c:v>2360453.7559960885</c:v>
                </c:pt>
                <c:pt idx="479">
                  <c:v>2377690.6455081087</c:v>
                </c:pt>
                <c:pt idx="480">
                  <c:v>2374406.8499068827</c:v>
                </c:pt>
                <c:pt idx="481">
                  <c:v>2377581.8574824906</c:v>
                </c:pt>
                <c:pt idx="482">
                  <c:v>2406265.5242860201</c:v>
                </c:pt>
                <c:pt idx="483">
                  <c:v>2386269.6645573028</c:v>
                </c:pt>
                <c:pt idx="484">
                  <c:v>2392970.5772423623</c:v>
                </c:pt>
                <c:pt idx="485">
                  <c:v>2378531.0888596782</c:v>
                </c:pt>
                <c:pt idx="486">
                  <c:v>2394858.5907004224</c:v>
                </c:pt>
                <c:pt idx="487">
                  <c:v>2389489.3104585749</c:v>
                </c:pt>
                <c:pt idx="488">
                  <c:v>2407358.711660387</c:v>
                </c:pt>
                <c:pt idx="489">
                  <c:v>2406059.9330500909</c:v>
                </c:pt>
                <c:pt idx="490">
                  <c:v>2430673.5825152989</c:v>
                </c:pt>
                <c:pt idx="491">
                  <c:v>2432611.8884359933</c:v>
                </c:pt>
                <c:pt idx="492">
                  <c:v>2440272.3297503064</c:v>
                </c:pt>
                <c:pt idx="493">
                  <c:v>2434371.9320711223</c:v>
                </c:pt>
                <c:pt idx="494">
                  <c:v>2433899.8108956846</c:v>
                </c:pt>
                <c:pt idx="495">
                  <c:v>2433728.4290491519</c:v>
                </c:pt>
                <c:pt idx="496">
                  <c:v>2445839.3792949673</c:v>
                </c:pt>
                <c:pt idx="497">
                  <c:v>2440546.5794179989</c:v>
                </c:pt>
                <c:pt idx="498">
                  <c:v>2447847.7144039166</c:v>
                </c:pt>
                <c:pt idx="499">
                  <c:v>2448247.2443223102</c:v>
                </c:pt>
                <c:pt idx="500">
                  <c:v>2455850.7390131736</c:v>
                </c:pt>
                <c:pt idx="501">
                  <c:v>2462262.115677983</c:v>
                </c:pt>
                <c:pt idx="502">
                  <c:v>2476586.0076836208</c:v>
                </c:pt>
                <c:pt idx="503">
                  <c:v>2471465.5047087879</c:v>
                </c:pt>
                <c:pt idx="504">
                  <c:v>2476065.5061798673</c:v>
                </c:pt>
                <c:pt idx="505">
                  <c:v>2493506.4729311499</c:v>
                </c:pt>
                <c:pt idx="506">
                  <c:v>2473132.9785737158</c:v>
                </c:pt>
                <c:pt idx="507">
                  <c:v>2471076.5019941544</c:v>
                </c:pt>
                <c:pt idx="508">
                  <c:v>2502121.9288564762</c:v>
                </c:pt>
                <c:pt idx="509">
                  <c:v>2503036.7695665997</c:v>
                </c:pt>
                <c:pt idx="510">
                  <c:v>2496604.8395929718</c:v>
                </c:pt>
                <c:pt idx="511">
                  <c:v>2511927.5101103373</c:v>
                </c:pt>
                <c:pt idx="512">
                  <c:v>2506989.0181382368</c:v>
                </c:pt>
                <c:pt idx="513">
                  <c:v>2528255.0485837418</c:v>
                </c:pt>
                <c:pt idx="514">
                  <c:v>2512769.9429324339</c:v>
                </c:pt>
                <c:pt idx="515">
                  <c:v>2516113.7687386428</c:v>
                </c:pt>
                <c:pt idx="516">
                  <c:v>2510274.0669647753</c:v>
                </c:pt>
                <c:pt idx="517">
                  <c:v>2523096.5576130245</c:v>
                </c:pt>
                <c:pt idx="518">
                  <c:v>2536930.7277647066</c:v>
                </c:pt>
                <c:pt idx="519">
                  <c:v>2555566.8469437337</c:v>
                </c:pt>
                <c:pt idx="520">
                  <c:v>2546084.3634503344</c:v>
                </c:pt>
                <c:pt idx="521">
                  <c:v>2529942.5451432704</c:v>
                </c:pt>
                <c:pt idx="522">
                  <c:v>2543113.1029417114</c:v>
                </c:pt>
                <c:pt idx="523">
                  <c:v>2555123.2845330401</c:v>
                </c:pt>
                <c:pt idx="524">
                  <c:v>2548498.7478613779</c:v>
                </c:pt>
                <c:pt idx="525">
                  <c:v>2570833.1986413188</c:v>
                </c:pt>
                <c:pt idx="526">
                  <c:v>2576980.851563816</c:v>
                </c:pt>
                <c:pt idx="527">
                  <c:v>2579662.1434541862</c:v>
                </c:pt>
                <c:pt idx="528">
                  <c:v>2586444.3191128089</c:v>
                </c:pt>
                <c:pt idx="529">
                  <c:v>2562502.7300623041</c:v>
                </c:pt>
                <c:pt idx="530">
                  <c:v>2572626.6301969141</c:v>
                </c:pt>
                <c:pt idx="531">
                  <c:v>2567205.169569666</c:v>
                </c:pt>
                <c:pt idx="532">
                  <c:v>2590163.4505147161</c:v>
                </c:pt>
                <c:pt idx="533">
                  <c:v>2592187.2978247162</c:v>
                </c:pt>
                <c:pt idx="534">
                  <c:v>2612585.1303754863</c:v>
                </c:pt>
                <c:pt idx="535">
                  <c:v>2606009.2837022869</c:v>
                </c:pt>
                <c:pt idx="536">
                  <c:v>2615642.5703440043</c:v>
                </c:pt>
                <c:pt idx="537">
                  <c:v>2610336.6620004079</c:v>
                </c:pt>
                <c:pt idx="538">
                  <c:v>2628586.7251016325</c:v>
                </c:pt>
                <c:pt idx="539">
                  <c:v>2624818.7051529451</c:v>
                </c:pt>
                <c:pt idx="540">
                  <c:v>2617269.3280956945</c:v>
                </c:pt>
                <c:pt idx="541">
                  <c:v>2629425.2645167592</c:v>
                </c:pt>
                <c:pt idx="542">
                  <c:v>2642613.9357738709</c:v>
                </c:pt>
                <c:pt idx="543">
                  <c:v>2618790.290172447</c:v>
                </c:pt>
                <c:pt idx="544">
                  <c:v>2635026.3922338784</c:v>
                </c:pt>
                <c:pt idx="545">
                  <c:v>2654306.06941655</c:v>
                </c:pt>
                <c:pt idx="546">
                  <c:v>2647257.3529090271</c:v>
                </c:pt>
                <c:pt idx="547">
                  <c:v>2659501.440869296</c:v>
                </c:pt>
                <c:pt idx="548">
                  <c:v>2653724.1866015</c:v>
                </c:pt>
                <c:pt idx="549">
                  <c:v>2668559.7845729077</c:v>
                </c:pt>
                <c:pt idx="550">
                  <c:v>2688419.8806908177</c:v>
                </c:pt>
                <c:pt idx="551">
                  <c:v>2662752.4589624028</c:v>
                </c:pt>
                <c:pt idx="552">
                  <c:v>2680513.1252885726</c:v>
                </c:pt>
                <c:pt idx="553">
                  <c:v>2680161.1973475316</c:v>
                </c:pt>
                <c:pt idx="554">
                  <c:v>2674319.8761455645</c:v>
                </c:pt>
                <c:pt idx="555">
                  <c:v>2703577.218423693</c:v>
                </c:pt>
                <c:pt idx="556">
                  <c:v>2676537.4720407831</c:v>
                </c:pt>
                <c:pt idx="557">
                  <c:v>2693645.4533783076</c:v>
                </c:pt>
                <c:pt idx="558">
                  <c:v>2718164.8652856913</c:v>
                </c:pt>
                <c:pt idx="559">
                  <c:v>2714443.6711783013</c:v>
                </c:pt>
                <c:pt idx="560">
                  <c:v>2694139.4927781899</c:v>
                </c:pt>
                <c:pt idx="561">
                  <c:v>2726782.9071454075</c:v>
                </c:pt>
                <c:pt idx="562">
                  <c:v>2718438.5304804319</c:v>
                </c:pt>
                <c:pt idx="563">
                  <c:v>2758919.7246883437</c:v>
                </c:pt>
                <c:pt idx="564">
                  <c:v>2726778.2215569247</c:v>
                </c:pt>
                <c:pt idx="565">
                  <c:v>2732593.9699163497</c:v>
                </c:pt>
                <c:pt idx="566">
                  <c:v>2741394.4300855217</c:v>
                </c:pt>
                <c:pt idx="567">
                  <c:v>2749554.4763139589</c:v>
                </c:pt>
                <c:pt idx="568">
                  <c:v>2746082.846134319</c:v>
                </c:pt>
                <c:pt idx="569">
                  <c:v>2759236.0061601344</c:v>
                </c:pt>
                <c:pt idx="570">
                  <c:v>2759732.8399874712</c:v>
                </c:pt>
                <c:pt idx="571">
                  <c:v>2753249.4497804088</c:v>
                </c:pt>
                <c:pt idx="572">
                  <c:v>2753090.9514933079</c:v>
                </c:pt>
                <c:pt idx="573">
                  <c:v>2769210.7740890146</c:v>
                </c:pt>
                <c:pt idx="574">
                  <c:v>2764029.0444120909</c:v>
                </c:pt>
                <c:pt idx="575">
                  <c:v>2773838.7665472403</c:v>
                </c:pt>
                <c:pt idx="576">
                  <c:v>2763012.2550455052</c:v>
                </c:pt>
                <c:pt idx="577">
                  <c:v>2799317.891565694</c:v>
                </c:pt>
                <c:pt idx="578">
                  <c:v>2782922.4660224351</c:v>
                </c:pt>
                <c:pt idx="579">
                  <c:v>2802553.6560157533</c:v>
                </c:pt>
                <c:pt idx="580">
                  <c:v>2811803.5137845422</c:v>
                </c:pt>
                <c:pt idx="581">
                  <c:v>2790631.8907260615</c:v>
                </c:pt>
                <c:pt idx="582">
                  <c:v>2794086.3800495928</c:v>
                </c:pt>
                <c:pt idx="583">
                  <c:v>2835245.7146172929</c:v>
                </c:pt>
                <c:pt idx="584">
                  <c:v>2790958.0354860639</c:v>
                </c:pt>
                <c:pt idx="585">
                  <c:v>2816228.8994918936</c:v>
                </c:pt>
                <c:pt idx="586">
                  <c:v>2828855.8452715594</c:v>
                </c:pt>
                <c:pt idx="587">
                  <c:v>2818387.2401238047</c:v>
                </c:pt>
                <c:pt idx="588">
                  <c:v>2847762.4679371645</c:v>
                </c:pt>
                <c:pt idx="589">
                  <c:v>2841258.4587897076</c:v>
                </c:pt>
                <c:pt idx="590">
                  <c:v>2836507.515290746</c:v>
                </c:pt>
                <c:pt idx="591">
                  <c:v>2822669.9439322231</c:v>
                </c:pt>
                <c:pt idx="592">
                  <c:v>2825079.5230423668</c:v>
                </c:pt>
                <c:pt idx="593">
                  <c:v>2852960.9844871834</c:v>
                </c:pt>
                <c:pt idx="594">
                  <c:v>2835283.3268618621</c:v>
                </c:pt>
                <c:pt idx="595">
                  <c:v>2828250.0878184992</c:v>
                </c:pt>
                <c:pt idx="596">
                  <c:v>2865304.5459028347</c:v>
                </c:pt>
                <c:pt idx="597">
                  <c:v>2849239.2736110706</c:v>
                </c:pt>
                <c:pt idx="598">
                  <c:v>2858432.3970363154</c:v>
                </c:pt>
                <c:pt idx="599">
                  <c:v>2860814.1323637394</c:v>
                </c:pt>
                <c:pt idx="600">
                  <c:v>2876215.7502238285</c:v>
                </c:pt>
                <c:pt idx="601">
                  <c:v>2895210.6646059966</c:v>
                </c:pt>
                <c:pt idx="602">
                  <c:v>2890284.8738004323</c:v>
                </c:pt>
                <c:pt idx="603">
                  <c:v>2877484.0335878409</c:v>
                </c:pt>
                <c:pt idx="604">
                  <c:v>2889823.8814060837</c:v>
                </c:pt>
                <c:pt idx="605">
                  <c:v>2885636.703771885</c:v>
                </c:pt>
                <c:pt idx="606">
                  <c:v>2900763.2850069879</c:v>
                </c:pt>
                <c:pt idx="607">
                  <c:v>2900341.906677986</c:v>
                </c:pt>
                <c:pt idx="608">
                  <c:v>2934877.6997791813</c:v>
                </c:pt>
                <c:pt idx="609">
                  <c:v>2897436.7678350694</c:v>
                </c:pt>
                <c:pt idx="610">
                  <c:v>2917437.6152355988</c:v>
                </c:pt>
                <c:pt idx="611">
                  <c:v>2921514.6304319259</c:v>
                </c:pt>
                <c:pt idx="612">
                  <c:v>2930487.2542588906</c:v>
                </c:pt>
                <c:pt idx="613">
                  <c:v>2940542.0202284306</c:v>
                </c:pt>
                <c:pt idx="614">
                  <c:v>2946743.1282798066</c:v>
                </c:pt>
                <c:pt idx="615">
                  <c:v>2928719.7692789398</c:v>
                </c:pt>
                <c:pt idx="616">
                  <c:v>2928598.411179672</c:v>
                </c:pt>
                <c:pt idx="617">
                  <c:v>2950509.2303398759</c:v>
                </c:pt>
                <c:pt idx="618">
                  <c:v>2962358.6512288689</c:v>
                </c:pt>
                <c:pt idx="619">
                  <c:v>2979986.0603349051</c:v>
                </c:pt>
                <c:pt idx="620">
                  <c:v>2946884.7391531677</c:v>
                </c:pt>
                <c:pt idx="621">
                  <c:v>2980283.2939675436</c:v>
                </c:pt>
                <c:pt idx="622">
                  <c:v>2976869.0907571362</c:v>
                </c:pt>
                <c:pt idx="623">
                  <c:v>2973828.0557712205</c:v>
                </c:pt>
                <c:pt idx="624">
                  <c:v>2971156.1756676123</c:v>
                </c:pt>
                <c:pt idx="625">
                  <c:v>3000887.6876336085</c:v>
                </c:pt>
                <c:pt idx="626">
                  <c:v>2981018.3365874924</c:v>
                </c:pt>
                <c:pt idx="627">
                  <c:v>3002195.7515082927</c:v>
                </c:pt>
                <c:pt idx="628">
                  <c:v>2958162.9158174046</c:v>
                </c:pt>
                <c:pt idx="629">
                  <c:v>3004213.1231945949</c:v>
                </c:pt>
                <c:pt idx="630">
                  <c:v>2983008.4784631981</c:v>
                </c:pt>
                <c:pt idx="631">
                  <c:v>3007293.8086006977</c:v>
                </c:pt>
                <c:pt idx="632">
                  <c:v>3013128.0458819843</c:v>
                </c:pt>
                <c:pt idx="633">
                  <c:v>3034870.969212479</c:v>
                </c:pt>
                <c:pt idx="634">
                  <c:v>2996249.5234701387</c:v>
                </c:pt>
                <c:pt idx="635">
                  <c:v>3008424.2889093943</c:v>
                </c:pt>
                <c:pt idx="636">
                  <c:v>3019585.2463080357</c:v>
                </c:pt>
                <c:pt idx="637">
                  <c:v>3034038.5208590156</c:v>
                </c:pt>
                <c:pt idx="638">
                  <c:v>3026912.526346148</c:v>
                </c:pt>
                <c:pt idx="639">
                  <c:v>3007419.0879009506</c:v>
                </c:pt>
                <c:pt idx="640">
                  <c:v>3022776.7725125225</c:v>
                </c:pt>
                <c:pt idx="641">
                  <c:v>3034292.6297270339</c:v>
                </c:pt>
                <c:pt idx="642">
                  <c:v>3061093.2641534479</c:v>
                </c:pt>
                <c:pt idx="643">
                  <c:v>3038716.0521492427</c:v>
                </c:pt>
                <c:pt idx="644">
                  <c:v>3076108.9093833081</c:v>
                </c:pt>
                <c:pt idx="645">
                  <c:v>3053919.9319924344</c:v>
                </c:pt>
                <c:pt idx="646">
                  <c:v>3055395.7881360506</c:v>
                </c:pt>
                <c:pt idx="647">
                  <c:v>3068091.025563661</c:v>
                </c:pt>
                <c:pt idx="648">
                  <c:v>3057617.310553771</c:v>
                </c:pt>
                <c:pt idx="649">
                  <c:v>3069563.0019913954</c:v>
                </c:pt>
                <c:pt idx="650">
                  <c:v>3061267.9666383145</c:v>
                </c:pt>
                <c:pt idx="651">
                  <c:v>3073562.0952551197</c:v>
                </c:pt>
                <c:pt idx="652">
                  <c:v>3067786.1348247435</c:v>
                </c:pt>
                <c:pt idx="653">
                  <c:v>3092470.713762077</c:v>
                </c:pt>
                <c:pt idx="654">
                  <c:v>3090984.3912131749</c:v>
                </c:pt>
                <c:pt idx="655">
                  <c:v>3100461.0048301155</c:v>
                </c:pt>
                <c:pt idx="656">
                  <c:v>3104086.4473360456</c:v>
                </c:pt>
                <c:pt idx="657">
                  <c:v>3097828.4732521749</c:v>
                </c:pt>
                <c:pt idx="658">
                  <c:v>3113903.7078781724</c:v>
                </c:pt>
                <c:pt idx="659">
                  <c:v>3111641.409181247</c:v>
                </c:pt>
                <c:pt idx="660">
                  <c:v>3105005.1729945708</c:v>
                </c:pt>
                <c:pt idx="661">
                  <c:v>3127340.0572913261</c:v>
                </c:pt>
                <c:pt idx="662">
                  <c:v>3109285.4876664337</c:v>
                </c:pt>
                <c:pt idx="663">
                  <c:v>3133825.8363659666</c:v>
                </c:pt>
                <c:pt idx="664">
                  <c:v>3113551.766876203</c:v>
                </c:pt>
                <c:pt idx="665">
                  <c:v>3146980.0750331762</c:v>
                </c:pt>
                <c:pt idx="666">
                  <c:v>3123647.4513711538</c:v>
                </c:pt>
                <c:pt idx="667">
                  <c:v>3160913.5009888993</c:v>
                </c:pt>
                <c:pt idx="668">
                  <c:v>3127518.480747785</c:v>
                </c:pt>
                <c:pt idx="669">
                  <c:v>3163637.4069746993</c:v>
                </c:pt>
                <c:pt idx="670">
                  <c:v>3141276.0892686839</c:v>
                </c:pt>
                <c:pt idx="671">
                  <c:v>3166722.9702798678</c:v>
                </c:pt>
                <c:pt idx="672">
                  <c:v>3166210.5857088924</c:v>
                </c:pt>
                <c:pt idx="673">
                  <c:v>3165328.020069764</c:v>
                </c:pt>
                <c:pt idx="674">
                  <c:v>3170024.3524437542</c:v>
                </c:pt>
                <c:pt idx="675">
                  <c:v>3169508.2901200247</c:v>
                </c:pt>
                <c:pt idx="676">
                  <c:v>3182407.6504824674</c:v>
                </c:pt>
                <c:pt idx="677">
                  <c:v>3202546.8980214037</c:v>
                </c:pt>
                <c:pt idx="678">
                  <c:v>3195942.6444964502</c:v>
                </c:pt>
                <c:pt idx="679">
                  <c:v>3172265.6592593566</c:v>
                </c:pt>
                <c:pt idx="680">
                  <c:v>3195949.8271337599</c:v>
                </c:pt>
                <c:pt idx="681">
                  <c:v>3185684.8294020505</c:v>
                </c:pt>
                <c:pt idx="682">
                  <c:v>3194087.7684351346</c:v>
                </c:pt>
                <c:pt idx="683">
                  <c:v>3179425.2075167829</c:v>
                </c:pt>
                <c:pt idx="684">
                  <c:v>3223045.3203897383</c:v>
                </c:pt>
                <c:pt idx="685">
                  <c:v>3207742.2181112822</c:v>
                </c:pt>
                <c:pt idx="686">
                  <c:v>3218818.2166121169</c:v>
                </c:pt>
                <c:pt idx="687">
                  <c:v>3186533.3317714343</c:v>
                </c:pt>
                <c:pt idx="688">
                  <c:v>3226676.3028406673</c:v>
                </c:pt>
                <c:pt idx="689">
                  <c:v>3250013.6044828608</c:v>
                </c:pt>
                <c:pt idx="690">
                  <c:v>3230366.6221176675</c:v>
                </c:pt>
                <c:pt idx="691">
                  <c:v>3232773.4552290277</c:v>
                </c:pt>
                <c:pt idx="692">
                  <c:v>3223508.4476265009</c:v>
                </c:pt>
                <c:pt idx="693">
                  <c:v>3232296.7130533126</c:v>
                </c:pt>
                <c:pt idx="694">
                  <c:v>3217463.5088408226</c:v>
                </c:pt>
                <c:pt idx="695">
                  <c:v>3233324.9755809009</c:v>
                </c:pt>
                <c:pt idx="696">
                  <c:v>3267586.1418092218</c:v>
                </c:pt>
                <c:pt idx="697">
                  <c:v>3280352.0036262786</c:v>
                </c:pt>
                <c:pt idx="698">
                  <c:v>3252552.8831876866</c:v>
                </c:pt>
                <c:pt idx="699">
                  <c:v>3237237.0445168619</c:v>
                </c:pt>
                <c:pt idx="700">
                  <c:v>3245615.9962186553</c:v>
                </c:pt>
                <c:pt idx="701">
                  <c:v>3263473.7214939315</c:v>
                </c:pt>
                <c:pt idx="702">
                  <c:v>3290313.027668898</c:v>
                </c:pt>
                <c:pt idx="703">
                  <c:v>3284994.6031567906</c:v>
                </c:pt>
                <c:pt idx="704">
                  <c:v>3293889.6385821248</c:v>
                </c:pt>
                <c:pt idx="705">
                  <c:v>3276734.7939223493</c:v>
                </c:pt>
                <c:pt idx="706">
                  <c:v>3269609.4149620305</c:v>
                </c:pt>
                <c:pt idx="707">
                  <c:v>3304816.4938524975</c:v>
                </c:pt>
                <c:pt idx="708">
                  <c:v>3332831.6457785363</c:v>
                </c:pt>
                <c:pt idx="709">
                  <c:v>3288809.294965371</c:v>
                </c:pt>
                <c:pt idx="710">
                  <c:v>3312631.7331716456</c:v>
                </c:pt>
                <c:pt idx="711">
                  <c:v>3268159.9058376355</c:v>
                </c:pt>
                <c:pt idx="712">
                  <c:v>3312299.8672258374</c:v>
                </c:pt>
                <c:pt idx="713">
                  <c:v>3297785.6440440551</c:v>
                </c:pt>
                <c:pt idx="714">
                  <c:v>3333599.1151422844</c:v>
                </c:pt>
                <c:pt idx="715">
                  <c:v>3318909.2509965072</c:v>
                </c:pt>
                <c:pt idx="716">
                  <c:v>3325472.4092047187</c:v>
                </c:pt>
                <c:pt idx="717">
                  <c:v>3285515.8572558677</c:v>
                </c:pt>
                <c:pt idx="718">
                  <c:v>3323182.8811958535</c:v>
                </c:pt>
                <c:pt idx="719">
                  <c:v>3337837.6391284848</c:v>
                </c:pt>
                <c:pt idx="720">
                  <c:v>3351801.3578306618</c:v>
                </c:pt>
                <c:pt idx="721">
                  <c:v>3336662.9932774971</c:v>
                </c:pt>
                <c:pt idx="722">
                  <c:v>3352911.6613320182</c:v>
                </c:pt>
                <c:pt idx="723">
                  <c:v>3323622.8395732068</c:v>
                </c:pt>
                <c:pt idx="724">
                  <c:v>3352077.1582448189</c:v>
                </c:pt>
                <c:pt idx="725">
                  <c:v>3352436.0204253476</c:v>
                </c:pt>
                <c:pt idx="726">
                  <c:v>3374985.0142060453</c:v>
                </c:pt>
                <c:pt idx="727">
                  <c:v>3373751.1092896936</c:v>
                </c:pt>
                <c:pt idx="728">
                  <c:v>3359692.2994054253</c:v>
                </c:pt>
                <c:pt idx="729">
                  <c:v>3356948.5363287111</c:v>
                </c:pt>
                <c:pt idx="730">
                  <c:v>3367356.8904645294</c:v>
                </c:pt>
                <c:pt idx="731">
                  <c:v>3392288.2032967801</c:v>
                </c:pt>
                <c:pt idx="732">
                  <c:v>3399286.6497321846</c:v>
                </c:pt>
                <c:pt idx="733">
                  <c:v>3399586.4324421985</c:v>
                </c:pt>
                <c:pt idx="734">
                  <c:v>3392427.8414154616</c:v>
                </c:pt>
                <c:pt idx="735">
                  <c:v>3371741.7027432639</c:v>
                </c:pt>
                <c:pt idx="736">
                  <c:v>3380971.8551165084</c:v>
                </c:pt>
                <c:pt idx="737">
                  <c:v>3416529.5964381685</c:v>
                </c:pt>
                <c:pt idx="738">
                  <c:v>3394821.2653498636</c:v>
                </c:pt>
                <c:pt idx="739">
                  <c:v>3420639.3051034366</c:v>
                </c:pt>
                <c:pt idx="740">
                  <c:v>3417753.7179671628</c:v>
                </c:pt>
                <c:pt idx="741">
                  <c:v>3405081.3940357231</c:v>
                </c:pt>
                <c:pt idx="742">
                  <c:v>3403809.8982856595</c:v>
                </c:pt>
                <c:pt idx="743">
                  <c:v>3418968.8344642203</c:v>
                </c:pt>
                <c:pt idx="744">
                  <c:v>3435806.7524903277</c:v>
                </c:pt>
                <c:pt idx="745">
                  <c:v>3448772.9665631778</c:v>
                </c:pt>
                <c:pt idx="746">
                  <c:v>3425274.5145473364</c:v>
                </c:pt>
                <c:pt idx="747">
                  <c:v>3424361.4301887094</c:v>
                </c:pt>
                <c:pt idx="748">
                  <c:v>3445906.5877258535</c:v>
                </c:pt>
                <c:pt idx="749">
                  <c:v>3447730.0362007059</c:v>
                </c:pt>
                <c:pt idx="750">
                  <c:v>3443221.1011854722</c:v>
                </c:pt>
                <c:pt idx="751">
                  <c:v>3461700.3891579779</c:v>
                </c:pt>
                <c:pt idx="752">
                  <c:v>3438981.9233877999</c:v>
                </c:pt>
                <c:pt idx="753">
                  <c:v>3449854.3871408422</c:v>
                </c:pt>
                <c:pt idx="754">
                  <c:v>3454825.1702342341</c:v>
                </c:pt>
                <c:pt idx="755">
                  <c:v>3460589.3507941631</c:v>
                </c:pt>
                <c:pt idx="756">
                  <c:v>3495180.4212190667</c:v>
                </c:pt>
                <c:pt idx="757">
                  <c:v>3450386.7863868643</c:v>
                </c:pt>
                <c:pt idx="758">
                  <c:v>3490306.7658540984</c:v>
                </c:pt>
                <c:pt idx="759">
                  <c:v>3468969.8481373745</c:v>
                </c:pt>
                <c:pt idx="760">
                  <c:v>3456565.1871546409</c:v>
                </c:pt>
                <c:pt idx="761">
                  <c:v>3517453.7183737359</c:v>
                </c:pt>
                <c:pt idx="762">
                  <c:v>3536770.612444602</c:v>
                </c:pt>
                <c:pt idx="763">
                  <c:v>3514107.9624752109</c:v>
                </c:pt>
                <c:pt idx="764">
                  <c:v>3486219.7979407455</c:v>
                </c:pt>
                <c:pt idx="765">
                  <c:v>3473356.7159843505</c:v>
                </c:pt>
                <c:pt idx="766">
                  <c:v>3473557.5489730295</c:v>
                </c:pt>
                <c:pt idx="767">
                  <c:v>3530475.5570695228</c:v>
                </c:pt>
                <c:pt idx="768">
                  <c:v>3527366.4292488983</c:v>
                </c:pt>
                <c:pt idx="769">
                  <c:v>3527097.3504621051</c:v>
                </c:pt>
                <c:pt idx="770">
                  <c:v>3514363.8755367622</c:v>
                </c:pt>
                <c:pt idx="771">
                  <c:v>3465192.0320908003</c:v>
                </c:pt>
                <c:pt idx="772">
                  <c:v>3441091.7834687117</c:v>
                </c:pt>
                <c:pt idx="773">
                  <c:v>3574910.4880813709</c:v>
                </c:pt>
                <c:pt idx="774">
                  <c:v>3562654.3707407294</c:v>
                </c:pt>
                <c:pt idx="775">
                  <c:v>3570535.7279125168</c:v>
                </c:pt>
                <c:pt idx="776">
                  <c:v>3538082.5532268398</c:v>
                </c:pt>
                <c:pt idx="777">
                  <c:v>3496834.7043093182</c:v>
                </c:pt>
                <c:pt idx="778">
                  <c:v>3244538.4490396148</c:v>
                </c:pt>
                <c:pt idx="779">
                  <c:v>3526439.4944963292</c:v>
                </c:pt>
                <c:pt idx="780">
                  <c:v>3562789.1747296541</c:v>
                </c:pt>
                <c:pt idx="781">
                  <c:v>3568572.5607613972</c:v>
                </c:pt>
                <c:pt idx="782">
                  <c:v>3555684.243790356</c:v>
                </c:pt>
                <c:pt idx="783">
                  <c:v>3521822.9168348392</c:v>
                </c:pt>
                <c:pt idx="784">
                  <c:v>3034635.8380709677</c:v>
                </c:pt>
                <c:pt idx="785">
                  <c:v>3586416.7672711359</c:v>
                </c:pt>
                <c:pt idx="786">
                  <c:v>3634114.5290285796</c:v>
                </c:pt>
                <c:pt idx="787">
                  <c:v>3604593.0743511701</c:v>
                </c:pt>
                <c:pt idx="788">
                  <c:v>3593952.7569020148</c:v>
                </c:pt>
                <c:pt idx="789">
                  <c:v>3518728.0776324454</c:v>
                </c:pt>
                <c:pt idx="790">
                  <c:v>3080767.9593111193</c:v>
                </c:pt>
                <c:pt idx="791">
                  <c:v>3614206.4809757373</c:v>
                </c:pt>
                <c:pt idx="792">
                  <c:v>3685231.0655966704</c:v>
                </c:pt>
                <c:pt idx="793">
                  <c:v>3607275.310775897</c:v>
                </c:pt>
                <c:pt idx="794">
                  <c:v>3635781.5845719306</c:v>
                </c:pt>
                <c:pt idx="795">
                  <c:v>3560526.1232745135</c:v>
                </c:pt>
                <c:pt idx="796">
                  <c:v>3336191.2226287588</c:v>
                </c:pt>
                <c:pt idx="797">
                  <c:v>3615177.5914818272</c:v>
                </c:pt>
                <c:pt idx="798">
                  <c:v>3658678.5159004503</c:v>
                </c:pt>
                <c:pt idx="799">
                  <c:v>3634534.318162113</c:v>
                </c:pt>
                <c:pt idx="800">
                  <c:v>3636185.0661208658</c:v>
                </c:pt>
                <c:pt idx="801">
                  <c:v>3605516.8958536237</c:v>
                </c:pt>
                <c:pt idx="802">
                  <c:v>3545427.0162701216</c:v>
                </c:pt>
                <c:pt idx="803">
                  <c:v>3700221.1937177265</c:v>
                </c:pt>
                <c:pt idx="804">
                  <c:v>3666833.9281446408</c:v>
                </c:pt>
                <c:pt idx="805">
                  <c:v>3655147.6026344588</c:v>
                </c:pt>
                <c:pt idx="806">
                  <c:v>3626364.0712965284</c:v>
                </c:pt>
                <c:pt idx="807">
                  <c:v>3657993.5477097598</c:v>
                </c:pt>
                <c:pt idx="808">
                  <c:v>3660034.0497142491</c:v>
                </c:pt>
                <c:pt idx="809">
                  <c:v>3709048.3077338738</c:v>
                </c:pt>
                <c:pt idx="810">
                  <c:v>3683253.5104310215</c:v>
                </c:pt>
                <c:pt idx="811">
                  <c:v>3694930.6316667432</c:v>
                </c:pt>
                <c:pt idx="812">
                  <c:v>3651273.9167966633</c:v>
                </c:pt>
                <c:pt idx="813">
                  <c:v>3636158.6910417397</c:v>
                </c:pt>
                <c:pt idx="814">
                  <c:v>3697220.034304251</c:v>
                </c:pt>
                <c:pt idx="815">
                  <c:v>3689615.4761166344</c:v>
                </c:pt>
                <c:pt idx="816">
                  <c:v>3719375.9869418009</c:v>
                </c:pt>
                <c:pt idx="817">
                  <c:v>3691561.1011200696</c:v>
                </c:pt>
                <c:pt idx="818">
                  <c:v>3686503.0029635751</c:v>
                </c:pt>
                <c:pt idx="819">
                  <c:v>3700169.249415624</c:v>
                </c:pt>
                <c:pt idx="820">
                  <c:v>3712223.4140830352</c:v>
                </c:pt>
                <c:pt idx="821">
                  <c:v>3734059.6869471627</c:v>
                </c:pt>
                <c:pt idx="822">
                  <c:v>3736479.5800955873</c:v>
                </c:pt>
                <c:pt idx="823">
                  <c:v>3722840.8927360647</c:v>
                </c:pt>
                <c:pt idx="824">
                  <c:v>3703087.339993407</c:v>
                </c:pt>
                <c:pt idx="825">
                  <c:v>3721363.4003629833</c:v>
                </c:pt>
                <c:pt idx="826">
                  <c:v>3725868.6829300085</c:v>
                </c:pt>
                <c:pt idx="827">
                  <c:v>3754064.2515106071</c:v>
                </c:pt>
                <c:pt idx="828">
                  <c:v>3724386.8352983892</c:v>
                </c:pt>
                <c:pt idx="829">
                  <c:v>3728879.4611552027</c:v>
                </c:pt>
                <c:pt idx="830">
                  <c:v>3740096.6117662988</c:v>
                </c:pt>
                <c:pt idx="831">
                  <c:v>3742069.7581077456</c:v>
                </c:pt>
                <c:pt idx="832">
                  <c:v>3741936.8491370161</c:v>
                </c:pt>
                <c:pt idx="833">
                  <c:v>3790725.0835401784</c:v>
                </c:pt>
                <c:pt idx="834">
                  <c:v>3755985.3411700218</c:v>
                </c:pt>
                <c:pt idx="835">
                  <c:v>3777483.9048167812</c:v>
                </c:pt>
                <c:pt idx="836">
                  <c:v>3774749.8553095004</c:v>
                </c:pt>
                <c:pt idx="837">
                  <c:v>3770752.6555788894</c:v>
                </c:pt>
                <c:pt idx="838">
                  <c:v>3769313.0938665243</c:v>
                </c:pt>
                <c:pt idx="839">
                  <c:v>3794700.2372675622</c:v>
                </c:pt>
                <c:pt idx="840">
                  <c:v>3786808.9849440083</c:v>
                </c:pt>
                <c:pt idx="841">
                  <c:v>3775154.9685788439</c:v>
                </c:pt>
                <c:pt idx="842">
                  <c:v>3782183.451051218</c:v>
                </c:pt>
                <c:pt idx="843">
                  <c:v>3790072.628306991</c:v>
                </c:pt>
                <c:pt idx="844">
                  <c:v>3784361.6542306333</c:v>
                </c:pt>
                <c:pt idx="845">
                  <c:v>3794791.4691817183</c:v>
                </c:pt>
                <c:pt idx="846">
                  <c:v>3784416.2094676485</c:v>
                </c:pt>
                <c:pt idx="847">
                  <c:v>3805043.3355573923</c:v>
                </c:pt>
                <c:pt idx="848">
                  <c:v>3815096.7738918872</c:v>
                </c:pt>
                <c:pt idx="849">
                  <c:v>3798669.3354365909</c:v>
                </c:pt>
                <c:pt idx="850">
                  <c:v>3837454.9686798607</c:v>
                </c:pt>
                <c:pt idx="851">
                  <c:v>3813148.5088789314</c:v>
                </c:pt>
                <c:pt idx="852">
                  <c:v>3813781.6492188862</c:v>
                </c:pt>
                <c:pt idx="853">
                  <c:v>3824240.0744640306</c:v>
                </c:pt>
                <c:pt idx="854">
                  <c:v>3811640.8633267945</c:v>
                </c:pt>
                <c:pt idx="855">
                  <c:v>3840939.9707984999</c:v>
                </c:pt>
                <c:pt idx="856">
                  <c:v>3843701.4827590561</c:v>
                </c:pt>
                <c:pt idx="857">
                  <c:v>3839571.8485352746</c:v>
                </c:pt>
                <c:pt idx="858">
                  <c:v>3838032.4957883232</c:v>
                </c:pt>
                <c:pt idx="859">
                  <c:v>3824974.3742144508</c:v>
                </c:pt>
                <c:pt idx="860">
                  <c:v>3838389.2202624213</c:v>
                </c:pt>
                <c:pt idx="861">
                  <c:v>3852297.6084074602</c:v>
                </c:pt>
                <c:pt idx="862">
                  <c:v>3860650.5854663677</c:v>
                </c:pt>
                <c:pt idx="863">
                  <c:v>3874662.2725533242</c:v>
                </c:pt>
                <c:pt idx="864">
                  <c:v>3845073.8311443841</c:v>
                </c:pt>
                <c:pt idx="865">
                  <c:v>3864989.2738124975</c:v>
                </c:pt>
                <c:pt idx="866">
                  <c:v>3850539.1904368154</c:v>
                </c:pt>
                <c:pt idx="867">
                  <c:v>3857551.5417754385</c:v>
                </c:pt>
                <c:pt idx="868">
                  <c:v>3874485.7307139193</c:v>
                </c:pt>
                <c:pt idx="869">
                  <c:v>3897634.8526234408</c:v>
                </c:pt>
                <c:pt idx="870">
                  <c:v>3857590.9274743814</c:v>
                </c:pt>
                <c:pt idx="871">
                  <c:v>3896987.8358831848</c:v>
                </c:pt>
                <c:pt idx="872">
                  <c:v>3894491.5261449311</c:v>
                </c:pt>
                <c:pt idx="873">
                  <c:v>3883353.2934886268</c:v>
                </c:pt>
                <c:pt idx="874">
                  <c:v>3908647.2415989214</c:v>
                </c:pt>
                <c:pt idx="875">
                  <c:v>3904389.3745607878</c:v>
                </c:pt>
                <c:pt idx="876">
                  <c:v>3918019.0599295972</c:v>
                </c:pt>
                <c:pt idx="877">
                  <c:v>3903729.1419939809</c:v>
                </c:pt>
                <c:pt idx="878">
                  <c:v>3903833.8505120655</c:v>
                </c:pt>
                <c:pt idx="879">
                  <c:v>3898314.9251866359</c:v>
                </c:pt>
                <c:pt idx="880">
                  <c:v>3927112.5072258911</c:v>
                </c:pt>
                <c:pt idx="881">
                  <c:v>3935080.0083482824</c:v>
                </c:pt>
                <c:pt idx="882">
                  <c:v>3923778.1296330751</c:v>
                </c:pt>
                <c:pt idx="883">
                  <c:v>3934781.9761532382</c:v>
                </c:pt>
                <c:pt idx="884">
                  <c:v>3928299.2769299764</c:v>
                </c:pt>
                <c:pt idx="885">
                  <c:v>3908006.5605480978</c:v>
                </c:pt>
                <c:pt idx="886">
                  <c:v>3933246.599634856</c:v>
                </c:pt>
                <c:pt idx="887">
                  <c:v>3947312.7885042927</c:v>
                </c:pt>
                <c:pt idx="888">
                  <c:v>3958800.5232019699</c:v>
                </c:pt>
                <c:pt idx="889">
                  <c:v>3950493.0581555692</c:v>
                </c:pt>
                <c:pt idx="890">
                  <c:v>3958007.8724785433</c:v>
                </c:pt>
                <c:pt idx="891">
                  <c:v>3944044.5399034335</c:v>
                </c:pt>
                <c:pt idx="892">
                  <c:v>3943232.892346641</c:v>
                </c:pt>
                <c:pt idx="893">
                  <c:v>4008749.4935852773</c:v>
                </c:pt>
                <c:pt idx="894">
                  <c:v>3980641.9359557363</c:v>
                </c:pt>
                <c:pt idx="895">
                  <c:v>3964361.4696553592</c:v>
                </c:pt>
                <c:pt idx="896">
                  <c:v>3969664.6133834077</c:v>
                </c:pt>
                <c:pt idx="897">
                  <c:v>3978934.9434562069</c:v>
                </c:pt>
                <c:pt idx="898">
                  <c:v>3982924.4096083026</c:v>
                </c:pt>
                <c:pt idx="899">
                  <c:v>3995324.2005113359</c:v>
                </c:pt>
                <c:pt idx="900">
                  <c:v>3985601.8618394416</c:v>
                </c:pt>
                <c:pt idx="901">
                  <c:v>4002869.297902598</c:v>
                </c:pt>
                <c:pt idx="902">
                  <c:v>4009532.3614287334</c:v>
                </c:pt>
                <c:pt idx="903">
                  <c:v>4003745.348377544</c:v>
                </c:pt>
                <c:pt idx="904">
                  <c:v>4030947.987667548</c:v>
                </c:pt>
                <c:pt idx="905">
                  <c:v>3985670.0060303477</c:v>
                </c:pt>
                <c:pt idx="906">
                  <c:v>4014363.8760437942</c:v>
                </c:pt>
                <c:pt idx="907">
                  <c:v>4025028.1372439475</c:v>
                </c:pt>
                <c:pt idx="908">
                  <c:v>4021435.0611157422</c:v>
                </c:pt>
                <c:pt idx="909">
                  <c:v>4000185.6541839256</c:v>
                </c:pt>
                <c:pt idx="910">
                  <c:v>4011638.771043364</c:v>
                </c:pt>
                <c:pt idx="911">
                  <c:v>4048595.1898514871</c:v>
                </c:pt>
                <c:pt idx="912">
                  <c:v>4041814.6558855232</c:v>
                </c:pt>
                <c:pt idx="913">
                  <c:v>4009832.9896633327</c:v>
                </c:pt>
                <c:pt idx="914">
                  <c:v>4052463.4886785974</c:v>
                </c:pt>
                <c:pt idx="915">
                  <c:v>4045688.0015247012</c:v>
                </c:pt>
                <c:pt idx="916">
                  <c:v>4036281.8085766188</c:v>
                </c:pt>
                <c:pt idx="917">
                  <c:v>4057659.20893323</c:v>
                </c:pt>
                <c:pt idx="918">
                  <c:v>4072886.312193871</c:v>
                </c:pt>
                <c:pt idx="919">
                  <c:v>4100957.4422790236</c:v>
                </c:pt>
                <c:pt idx="920">
                  <c:v>4042317.1783181918</c:v>
                </c:pt>
                <c:pt idx="921">
                  <c:v>4063210.6541887368</c:v>
                </c:pt>
                <c:pt idx="922">
                  <c:v>4067169.2860465054</c:v>
                </c:pt>
                <c:pt idx="923">
                  <c:v>4071127.0453824014</c:v>
                </c:pt>
                <c:pt idx="924">
                  <c:v>4071046.5309664956</c:v>
                </c:pt>
                <c:pt idx="925">
                  <c:v>4113028.1707365271</c:v>
                </c:pt>
                <c:pt idx="926">
                  <c:v>4107885.8836509786</c:v>
                </c:pt>
                <c:pt idx="927">
                  <c:v>4070806.0478164223</c:v>
                </c:pt>
                <c:pt idx="928">
                  <c:v>4095865.2621635059</c:v>
                </c:pt>
                <c:pt idx="929">
                  <c:v>4073768.6068586018</c:v>
                </c:pt>
                <c:pt idx="930">
                  <c:v>4118307.8061848162</c:v>
                </c:pt>
                <c:pt idx="931">
                  <c:v>4096443.0331791989</c:v>
                </c:pt>
                <c:pt idx="932">
                  <c:v>4098585.3980109603</c:v>
                </c:pt>
                <c:pt idx="933">
                  <c:v>4123821.7100825575</c:v>
                </c:pt>
                <c:pt idx="934">
                  <c:v>4106468.79735224</c:v>
                </c:pt>
                <c:pt idx="935">
                  <c:v>4090638.9746171036</c:v>
                </c:pt>
                <c:pt idx="936">
                  <c:v>4130225.4925355087</c:v>
                </c:pt>
                <c:pt idx="937">
                  <c:v>4111965.4709207085</c:v>
                </c:pt>
                <c:pt idx="938">
                  <c:v>4121772.6144374786</c:v>
                </c:pt>
                <c:pt idx="939">
                  <c:v>4104530.8922888213</c:v>
                </c:pt>
                <c:pt idx="940">
                  <c:v>4144201.8866816508</c:v>
                </c:pt>
                <c:pt idx="941">
                  <c:v>4171120.2353301565</c:v>
                </c:pt>
                <c:pt idx="942">
                  <c:v>4144335.9879406155</c:v>
                </c:pt>
                <c:pt idx="943">
                  <c:v>4129664.55408639</c:v>
                </c:pt>
                <c:pt idx="944">
                  <c:v>4152212.7967134034</c:v>
                </c:pt>
                <c:pt idx="945">
                  <c:v>4144309.0198109853</c:v>
                </c:pt>
                <c:pt idx="946">
                  <c:v>4140976.0464065284</c:v>
                </c:pt>
                <c:pt idx="947">
                  <c:v>4144895.4363292456</c:v>
                </c:pt>
                <c:pt idx="948">
                  <c:v>4167498.2147731069</c:v>
                </c:pt>
                <c:pt idx="949">
                  <c:v>4169599.6953336392</c:v>
                </c:pt>
                <c:pt idx="950">
                  <c:v>4109030.96317886</c:v>
                </c:pt>
                <c:pt idx="951">
                  <c:v>4167397.7203321606</c:v>
                </c:pt>
                <c:pt idx="952">
                  <c:v>4159024.4795648516</c:v>
                </c:pt>
                <c:pt idx="953">
                  <c:v>4146190.1440149271</c:v>
                </c:pt>
                <c:pt idx="954">
                  <c:v>4148281.5093756048</c:v>
                </c:pt>
                <c:pt idx="955">
                  <c:v>4179873.4568889858</c:v>
                </c:pt>
                <c:pt idx="956">
                  <c:v>4196177.0966541572</c:v>
                </c:pt>
                <c:pt idx="957">
                  <c:v>4176286.4076755503</c:v>
                </c:pt>
                <c:pt idx="958">
                  <c:v>4187952.2143410323</c:v>
                </c:pt>
                <c:pt idx="959">
                  <c:v>4205641.288603114</c:v>
                </c:pt>
                <c:pt idx="960">
                  <c:v>4212791.9163697232</c:v>
                </c:pt>
                <c:pt idx="961">
                  <c:v>4174605.6827082993</c:v>
                </c:pt>
                <c:pt idx="962">
                  <c:v>4216012.0490901554</c:v>
                </c:pt>
                <c:pt idx="963">
                  <c:v>4180562.0902257352</c:v>
                </c:pt>
                <c:pt idx="964">
                  <c:v>4191263.6379457745</c:v>
                </c:pt>
                <c:pt idx="965">
                  <c:v>4191053.8974270858</c:v>
                </c:pt>
                <c:pt idx="966">
                  <c:v>4220122.4257494351</c:v>
                </c:pt>
                <c:pt idx="967">
                  <c:v>4203380.1911361283</c:v>
                </c:pt>
                <c:pt idx="968">
                  <c:v>4195419.2438044334</c:v>
                </c:pt>
                <c:pt idx="969">
                  <c:v>4205669.794468049</c:v>
                </c:pt>
                <c:pt idx="970">
                  <c:v>4235267.4069702905</c:v>
                </c:pt>
                <c:pt idx="971">
                  <c:v>4225338.7984983716</c:v>
                </c:pt>
                <c:pt idx="972">
                  <c:v>4211825.5529763065</c:v>
                </c:pt>
                <c:pt idx="973">
                  <c:v>4236336.0187977441</c:v>
                </c:pt>
                <c:pt idx="974">
                  <c:v>4232857.0487880027</c:v>
                </c:pt>
                <c:pt idx="975">
                  <c:v>4260329.7783369906</c:v>
                </c:pt>
                <c:pt idx="976">
                  <c:v>4230514.4933703262</c:v>
                </c:pt>
                <c:pt idx="977">
                  <c:v>4223408.9646563111</c:v>
                </c:pt>
                <c:pt idx="978">
                  <c:v>4245612.3302188748</c:v>
                </c:pt>
                <c:pt idx="979">
                  <c:v>4267539.4782472132</c:v>
                </c:pt>
                <c:pt idx="980">
                  <c:v>4265389.8670241907</c:v>
                </c:pt>
                <c:pt idx="981">
                  <c:v>4261395.8216419443</c:v>
                </c:pt>
                <c:pt idx="982">
                  <c:v>4281536.0695377616</c:v>
                </c:pt>
                <c:pt idx="983">
                  <c:v>4286825.7011863105</c:v>
                </c:pt>
                <c:pt idx="984">
                  <c:v>4283713.6231139638</c:v>
                </c:pt>
                <c:pt idx="985">
                  <c:v>4303980.6981970007</c:v>
                </c:pt>
                <c:pt idx="986">
                  <c:v>4288679.3927057991</c:v>
                </c:pt>
                <c:pt idx="987">
                  <c:v>4319785.5391279478</c:v>
                </c:pt>
                <c:pt idx="988">
                  <c:v>4318490.4813549407</c:v>
                </c:pt>
                <c:pt idx="989">
                  <c:v>4274768.1957863132</c:v>
                </c:pt>
                <c:pt idx="990">
                  <c:v>4309807.3101583123</c:v>
                </c:pt>
                <c:pt idx="991">
                  <c:v>4335378.058568554</c:v>
                </c:pt>
                <c:pt idx="992">
                  <c:v>4318035.4967679884</c:v>
                </c:pt>
                <c:pt idx="993">
                  <c:v>4321443.9141784003</c:v>
                </c:pt>
                <c:pt idx="994">
                  <c:v>4299143.8573743068</c:v>
                </c:pt>
                <c:pt idx="995">
                  <c:v>4340996.1833406901</c:v>
                </c:pt>
                <c:pt idx="996">
                  <c:v>4346776.2123537725</c:v>
                </c:pt>
                <c:pt idx="997">
                  <c:v>4341666.7839808241</c:v>
                </c:pt>
                <c:pt idx="998">
                  <c:v>4339878.0421909802</c:v>
                </c:pt>
                <c:pt idx="999">
                  <c:v>4337623.6844725357</c:v>
                </c:pt>
                <c:pt idx="1000">
                  <c:v>4342059.0998030482</c:v>
                </c:pt>
                <c:pt idx="1001">
                  <c:v>4326341.5617355453</c:v>
                </c:pt>
                <c:pt idx="1002">
                  <c:v>4322381.1676283693</c:v>
                </c:pt>
                <c:pt idx="1003">
                  <c:v>4353431.6214520559</c:v>
                </c:pt>
                <c:pt idx="1004">
                  <c:v>4347042.3376877205</c:v>
                </c:pt>
                <c:pt idx="1005">
                  <c:v>4375433.7655218579</c:v>
                </c:pt>
                <c:pt idx="1006">
                  <c:v>4368020.2332486054</c:v>
                </c:pt>
                <c:pt idx="1007">
                  <c:v>4384667.048767251</c:v>
                </c:pt>
                <c:pt idx="1008">
                  <c:v>4380531.1909137238</c:v>
                </c:pt>
                <c:pt idx="1009">
                  <c:v>4381591.8179627256</c:v>
                </c:pt>
                <c:pt idx="1010">
                  <c:v>4393015.2461862685</c:v>
                </c:pt>
                <c:pt idx="1011">
                  <c:v>4402085.4365352802</c:v>
                </c:pt>
                <c:pt idx="1012">
                  <c:v>4418284.6095193662</c:v>
                </c:pt>
                <c:pt idx="1013">
                  <c:v>4448940.6873541223</c:v>
                </c:pt>
                <c:pt idx="1014">
                  <c:v>4419325.372910155</c:v>
                </c:pt>
                <c:pt idx="1015">
                  <c:v>4423633.9208509037</c:v>
                </c:pt>
                <c:pt idx="1016">
                  <c:v>4436011.7324579777</c:v>
                </c:pt>
                <c:pt idx="1017">
                  <c:v>4470014.3632393293</c:v>
                </c:pt>
                <c:pt idx="1018">
                  <c:v>4476711.2022411237</c:v>
                </c:pt>
                <c:pt idx="1019">
                  <c:v>4463668.5560681233</c:v>
                </c:pt>
                <c:pt idx="1020">
                  <c:v>4501246.0675066644</c:v>
                </c:pt>
                <c:pt idx="1021">
                  <c:v>4469799.9689198649</c:v>
                </c:pt>
                <c:pt idx="1022">
                  <c:v>4496178.0308325216</c:v>
                </c:pt>
                <c:pt idx="1023">
                  <c:v>4530101.8077384531</c:v>
                </c:pt>
                <c:pt idx="1024">
                  <c:v>4472022.0916983541</c:v>
                </c:pt>
                <c:pt idx="1025">
                  <c:v>4487232.5967963338</c:v>
                </c:pt>
                <c:pt idx="1026">
                  <c:v>4495283.8579871505</c:v>
                </c:pt>
                <c:pt idx="1027">
                  <c:v>4463813.7703289548</c:v>
                </c:pt>
                <c:pt idx="1028">
                  <c:v>4495558.5497683883</c:v>
                </c:pt>
                <c:pt idx="1029">
                  <c:v>4521838.4709528759</c:v>
                </c:pt>
                <c:pt idx="1030">
                  <c:v>4512075.4415270807</c:v>
                </c:pt>
                <c:pt idx="1031">
                  <c:v>4557868.8160044327</c:v>
                </c:pt>
                <c:pt idx="1032">
                  <c:v>4539683.5763494801</c:v>
                </c:pt>
                <c:pt idx="1033">
                  <c:v>4561806.5352316797</c:v>
                </c:pt>
                <c:pt idx="1034">
                  <c:v>4601814.643370063</c:v>
                </c:pt>
                <c:pt idx="1035">
                  <c:v>4569128.8571181046</c:v>
                </c:pt>
                <c:pt idx="1036">
                  <c:v>4584985.4174871538</c:v>
                </c:pt>
                <c:pt idx="1037">
                  <c:v>4571556.6620368538</c:v>
                </c:pt>
                <c:pt idx="1038">
                  <c:v>4572279.6461666124</c:v>
                </c:pt>
                <c:pt idx="1039">
                  <c:v>4572031.7344097914</c:v>
                </c:pt>
                <c:pt idx="1040">
                  <c:v>4579043.8715746235</c:v>
                </c:pt>
                <c:pt idx="1041">
                  <c:v>4602122.4604189433</c:v>
                </c:pt>
                <c:pt idx="1042">
                  <c:v>4608166.7336833719</c:v>
                </c:pt>
                <c:pt idx="1043">
                  <c:v>4632386.232136772</c:v>
                </c:pt>
                <c:pt idx="1044">
                  <c:v>4624648.888333207</c:v>
                </c:pt>
                <c:pt idx="1045">
                  <c:v>4640521.4955105698</c:v>
                </c:pt>
                <c:pt idx="1046">
                  <c:v>4646551.1510424931</c:v>
                </c:pt>
                <c:pt idx="1047">
                  <c:v>4675410.3435512744</c:v>
                </c:pt>
                <c:pt idx="1048">
                  <c:v>4649709.2993074972</c:v>
                </c:pt>
                <c:pt idx="1049">
                  <c:v>4651281.3590440648</c:v>
                </c:pt>
                <c:pt idx="1050">
                  <c:v>4671596.3317528646</c:v>
                </c:pt>
                <c:pt idx="1051">
                  <c:v>4685042.4328373726</c:v>
                </c:pt>
                <c:pt idx="1052">
                  <c:v>4711031.8042574432</c:v>
                </c:pt>
                <c:pt idx="1053">
                  <c:v>4738736.0151647441</c:v>
                </c:pt>
                <c:pt idx="1054">
                  <c:v>4705011.0289185187</c:v>
                </c:pt>
                <c:pt idx="1055">
                  <c:v>4665507.7951263478</c:v>
                </c:pt>
                <c:pt idx="1056">
                  <c:v>4682252.2639569724</c:v>
                </c:pt>
                <c:pt idx="1057">
                  <c:v>4713452.7033338593</c:v>
                </c:pt>
                <c:pt idx="1058">
                  <c:v>4672050.07262024</c:v>
                </c:pt>
                <c:pt idx="1059">
                  <c:v>4718383.8566656876</c:v>
                </c:pt>
                <c:pt idx="1060">
                  <c:v>4726809.5421240199</c:v>
                </c:pt>
                <c:pt idx="1061">
                  <c:v>4714865.4191329889</c:v>
                </c:pt>
                <c:pt idx="1062">
                  <c:v>4705973.4543964202</c:v>
                </c:pt>
                <c:pt idx="1063">
                  <c:v>4723714.4463973511</c:v>
                </c:pt>
                <c:pt idx="1064">
                  <c:v>4790293.87920212</c:v>
                </c:pt>
                <c:pt idx="1065">
                  <c:v>4800808.4575957078</c:v>
                </c:pt>
                <c:pt idx="1066">
                  <c:v>4783412.2267096695</c:v>
                </c:pt>
                <c:pt idx="1067">
                  <c:v>4781758.353311643</c:v>
                </c:pt>
                <c:pt idx="1068">
                  <c:v>4794215.0257906718</c:v>
                </c:pt>
                <c:pt idx="1069">
                  <c:v>4778972.4598671449</c:v>
                </c:pt>
                <c:pt idx="1070">
                  <c:v>4795905.4731882839</c:v>
                </c:pt>
                <c:pt idx="1071">
                  <c:v>4795740.7842877321</c:v>
                </c:pt>
                <c:pt idx="1072">
                  <c:v>4799092.8684143303</c:v>
                </c:pt>
                <c:pt idx="1073">
                  <c:v>4836853.1320214327</c:v>
                </c:pt>
                <c:pt idx="1074">
                  <c:v>4820893.2709186114</c:v>
                </c:pt>
                <c:pt idx="1075">
                  <c:v>4835361.5621785335</c:v>
                </c:pt>
                <c:pt idx="1076">
                  <c:v>4834619.997354066</c:v>
                </c:pt>
                <c:pt idx="1077">
                  <c:v>4856740.0577710858</c:v>
                </c:pt>
                <c:pt idx="1078">
                  <c:v>4788653.0973054534</c:v>
                </c:pt>
                <c:pt idx="1079">
                  <c:v>4781591.7001493722</c:v>
                </c:pt>
                <c:pt idx="1080">
                  <c:v>4872731.0315447981</c:v>
                </c:pt>
                <c:pt idx="1081">
                  <c:v>4861740.2224976858</c:v>
                </c:pt>
                <c:pt idx="1082">
                  <c:v>4858419.7149293814</c:v>
                </c:pt>
                <c:pt idx="1083">
                  <c:v>4865738.9725692244</c:v>
                </c:pt>
                <c:pt idx="1084">
                  <c:v>4862923.0351124303</c:v>
                </c:pt>
                <c:pt idx="1085">
                  <c:v>4845043.5766462823</c:v>
                </c:pt>
                <c:pt idx="1086">
                  <c:v>4927703.5364562487</c:v>
                </c:pt>
                <c:pt idx="1087">
                  <c:v>4926271.5779280486</c:v>
                </c:pt>
                <c:pt idx="1088">
                  <c:v>4908932.217505197</c:v>
                </c:pt>
                <c:pt idx="1089">
                  <c:v>4908568.8741800273</c:v>
                </c:pt>
                <c:pt idx="1090">
                  <c:v>4918423.7307185642</c:v>
                </c:pt>
                <c:pt idx="1091">
                  <c:v>4918555.170380652</c:v>
                </c:pt>
                <c:pt idx="1092">
                  <c:v>4941239.5492645903</c:v>
                </c:pt>
                <c:pt idx="1093">
                  <c:v>4935684.7625213126</c:v>
                </c:pt>
                <c:pt idx="1094">
                  <c:v>4985962.5052129645</c:v>
                </c:pt>
                <c:pt idx="1095">
                  <c:v>4938958.8537404714</c:v>
                </c:pt>
                <c:pt idx="1096">
                  <c:v>4941100.6867551189</c:v>
                </c:pt>
                <c:pt idx="1097">
                  <c:v>4968921.6969490666</c:v>
                </c:pt>
                <c:pt idx="1098">
                  <c:v>4923508.7628228227</c:v>
                </c:pt>
                <c:pt idx="1099">
                  <c:v>4933249.6657830225</c:v>
                </c:pt>
                <c:pt idx="1100">
                  <c:v>4940455.7165353764</c:v>
                </c:pt>
                <c:pt idx="1101">
                  <c:v>4954278.7679846669</c:v>
                </c:pt>
                <c:pt idx="1102">
                  <c:v>4977878.6149843847</c:v>
                </c:pt>
                <c:pt idx="1103">
                  <c:v>5021386.153019161</c:v>
                </c:pt>
                <c:pt idx="1104">
                  <c:v>5019262.4792215973</c:v>
                </c:pt>
                <c:pt idx="1105">
                  <c:v>5003160.7155123912</c:v>
                </c:pt>
                <c:pt idx="1106">
                  <c:v>4989265.1402895711</c:v>
                </c:pt>
                <c:pt idx="1107">
                  <c:v>5025900.0351221478</c:v>
                </c:pt>
                <c:pt idx="1108">
                  <c:v>5022224.7106782272</c:v>
                </c:pt>
                <c:pt idx="1109">
                  <c:v>5058644.5291159116</c:v>
                </c:pt>
                <c:pt idx="1110">
                  <c:v>5058543.2081937594</c:v>
                </c:pt>
                <c:pt idx="1111">
                  <c:v>5069972.0327118421</c:v>
                </c:pt>
                <c:pt idx="1112">
                  <c:v>5069327.7293137182</c:v>
                </c:pt>
                <c:pt idx="1113">
                  <c:v>5039549.3296791101</c:v>
                </c:pt>
                <c:pt idx="1114">
                  <c:v>5066479.4276461396</c:v>
                </c:pt>
                <c:pt idx="1115">
                  <c:v>5046640.2745628115</c:v>
                </c:pt>
                <c:pt idx="1116">
                  <c:v>5069376.1646868736</c:v>
                </c:pt>
                <c:pt idx="1117">
                  <c:v>5092768.0706721963</c:v>
                </c:pt>
                <c:pt idx="1118">
                  <c:v>5089992.631091292</c:v>
                </c:pt>
                <c:pt idx="1119">
                  <c:v>5076809.8412423236</c:v>
                </c:pt>
                <c:pt idx="1120">
                  <c:v>5093343.7126608873</c:v>
                </c:pt>
                <c:pt idx="1121">
                  <c:v>5051286.5742159737</c:v>
                </c:pt>
                <c:pt idx="1122">
                  <c:v>5119199.1948134946</c:v>
                </c:pt>
                <c:pt idx="1123">
                  <c:v>5088199.7878573881</c:v>
                </c:pt>
                <c:pt idx="1124">
                  <c:v>5140387.4588283524</c:v>
                </c:pt>
                <c:pt idx="1125">
                  <c:v>5099827.4711898817</c:v>
                </c:pt>
                <c:pt idx="1126">
                  <c:v>5108494.6387536507</c:v>
                </c:pt>
                <c:pt idx="1127">
                  <c:v>5138107.6578049622</c:v>
                </c:pt>
                <c:pt idx="1128">
                  <c:v>5122180.0483478382</c:v>
                </c:pt>
                <c:pt idx="1129">
                  <c:v>5133983.4539061207</c:v>
                </c:pt>
                <c:pt idx="1130">
                  <c:v>5151057.2133462625</c:v>
                </c:pt>
                <c:pt idx="1131">
                  <c:v>5167133.451914723</c:v>
                </c:pt>
                <c:pt idx="1132">
                  <c:v>5172136.2062871195</c:v>
                </c:pt>
                <c:pt idx="1133">
                  <c:v>5160794.5301562957</c:v>
                </c:pt>
                <c:pt idx="1134">
                  <c:v>5175256.7959152749</c:v>
                </c:pt>
                <c:pt idx="1135">
                  <c:v>5183406.806617504</c:v>
                </c:pt>
                <c:pt idx="1136">
                  <c:v>5195793.5259332964</c:v>
                </c:pt>
                <c:pt idx="1137">
                  <c:v>5187545.6263700882</c:v>
                </c:pt>
                <c:pt idx="1138">
                  <c:v>5232389.4976674914</c:v>
                </c:pt>
                <c:pt idx="1139">
                  <c:v>5231470.3741282644</c:v>
                </c:pt>
                <c:pt idx="1140">
                  <c:v>5231622.2266736925</c:v>
                </c:pt>
                <c:pt idx="1141">
                  <c:v>5236042.708049967</c:v>
                </c:pt>
                <c:pt idx="1142">
                  <c:v>5243663.6883958578</c:v>
                </c:pt>
                <c:pt idx="1143">
                  <c:v>5271172.3021517983</c:v>
                </c:pt>
                <c:pt idx="1144">
                  <c:v>5253008.9605541406</c:v>
                </c:pt>
                <c:pt idx="1145">
                  <c:v>5236618.1802230431</c:v>
                </c:pt>
                <c:pt idx="1146">
                  <c:v>5239412.7491107574</c:v>
                </c:pt>
                <c:pt idx="1147">
                  <c:v>5256027.7175613036</c:v>
                </c:pt>
                <c:pt idx="1148">
                  <c:v>5249760.3434212357</c:v>
                </c:pt>
                <c:pt idx="1149">
                  <c:v>5244056.1749286912</c:v>
                </c:pt>
                <c:pt idx="1150">
                  <c:v>5250534.6484484505</c:v>
                </c:pt>
                <c:pt idx="1151">
                  <c:v>5258599.9858500613</c:v>
                </c:pt>
                <c:pt idx="1152">
                  <c:v>5220849.9164800569</c:v>
                </c:pt>
                <c:pt idx="1153">
                  <c:v>5227277.0661452124</c:v>
                </c:pt>
                <c:pt idx="1154">
                  <c:v>5299366.5410013301</c:v>
                </c:pt>
                <c:pt idx="1155">
                  <c:v>5295668.7813948272</c:v>
                </c:pt>
                <c:pt idx="1156">
                  <c:v>5294120.6323405569</c:v>
                </c:pt>
                <c:pt idx="1157">
                  <c:v>5327951.2698445348</c:v>
                </c:pt>
                <c:pt idx="1158">
                  <c:v>5285733.6287204772</c:v>
                </c:pt>
                <c:pt idx="1159">
                  <c:v>5318830.7095055534</c:v>
                </c:pt>
                <c:pt idx="1160">
                  <c:v>5293809.9013134521</c:v>
                </c:pt>
                <c:pt idx="1161">
                  <c:v>5297573.8400433492</c:v>
                </c:pt>
                <c:pt idx="1162">
                  <c:v>5334941.8903806703</c:v>
                </c:pt>
                <c:pt idx="1163">
                  <c:v>5343526.3002931112</c:v>
                </c:pt>
                <c:pt idx="1164">
                  <c:v>5336535.2343147201</c:v>
                </c:pt>
                <c:pt idx="1165">
                  <c:v>5346706.5090071699</c:v>
                </c:pt>
                <c:pt idx="1166">
                  <c:v>5347218.4263796816</c:v>
                </c:pt>
                <c:pt idx="1167">
                  <c:v>5362762.6847098945</c:v>
                </c:pt>
                <c:pt idx="1168">
                  <c:v>5369173.5516119841</c:v>
                </c:pt>
                <c:pt idx="1169">
                  <c:v>5363203.108390186</c:v>
                </c:pt>
                <c:pt idx="1170">
                  <c:v>5326945.5524929874</c:v>
                </c:pt>
                <c:pt idx="1171">
                  <c:v>5388383.0083943969</c:v>
                </c:pt>
                <c:pt idx="1172">
                  <c:v>5435098.9914865522</c:v>
                </c:pt>
                <c:pt idx="1173">
                  <c:v>5390365.5600827998</c:v>
                </c:pt>
                <c:pt idx="1174">
                  <c:v>5365626.2674925532</c:v>
                </c:pt>
                <c:pt idx="1175">
                  <c:v>5414484.060874192</c:v>
                </c:pt>
                <c:pt idx="1176">
                  <c:v>5442118.642274715</c:v>
                </c:pt>
                <c:pt idx="1177">
                  <c:v>5439220.8176689427</c:v>
                </c:pt>
                <c:pt idx="1178">
                  <c:v>5430353.435157598</c:v>
                </c:pt>
                <c:pt idx="1179">
                  <c:v>5448159.6592891021</c:v>
                </c:pt>
                <c:pt idx="1180">
                  <c:v>5438189.6689009303</c:v>
                </c:pt>
                <c:pt idx="1181">
                  <c:v>5465278.9045604812</c:v>
                </c:pt>
                <c:pt idx="1182">
                  <c:v>5473841.1010027193</c:v>
                </c:pt>
                <c:pt idx="1183">
                  <c:v>5453432.2883341862</c:v>
                </c:pt>
                <c:pt idx="1184">
                  <c:v>5456508.4852264533</c:v>
                </c:pt>
                <c:pt idx="1185">
                  <c:v>5454692.9126593787</c:v>
                </c:pt>
                <c:pt idx="1186">
                  <c:v>5486103.2342656963</c:v>
                </c:pt>
                <c:pt idx="1187">
                  <c:v>5473317.2261169916</c:v>
                </c:pt>
                <c:pt idx="1188">
                  <c:v>5524696.2690234212</c:v>
                </c:pt>
                <c:pt idx="1189">
                  <c:v>5483227.0870304992</c:v>
                </c:pt>
                <c:pt idx="1190">
                  <c:v>5465102.9381504068</c:v>
                </c:pt>
                <c:pt idx="1191">
                  <c:v>5531002.6449120594</c:v>
                </c:pt>
                <c:pt idx="1192">
                  <c:v>5497778.570760956</c:v>
                </c:pt>
                <c:pt idx="1193">
                  <c:v>5510632.5689870119</c:v>
                </c:pt>
                <c:pt idx="1194">
                  <c:v>5526805.5419889502</c:v>
                </c:pt>
                <c:pt idx="1195">
                  <c:v>5519388.027342895</c:v>
                </c:pt>
                <c:pt idx="1196">
                  <c:v>5545467.5855420958</c:v>
                </c:pt>
                <c:pt idx="1197">
                  <c:v>5516646.1391417813</c:v>
                </c:pt>
                <c:pt idx="1198">
                  <c:v>5564148.2075358098</c:v>
                </c:pt>
                <c:pt idx="1199">
                  <c:v>5533000.0493966592</c:v>
                </c:pt>
                <c:pt idx="1200">
                  <c:v>5507692.6652939329</c:v>
                </c:pt>
                <c:pt idx="1201">
                  <c:v>5555948.5310992468</c:v>
                </c:pt>
                <c:pt idx="1202">
                  <c:v>5523406.4817427043</c:v>
                </c:pt>
                <c:pt idx="1203">
                  <c:v>5542154.919729731</c:v>
                </c:pt>
                <c:pt idx="1204">
                  <c:v>5531510.8698552251</c:v>
                </c:pt>
                <c:pt idx="1205">
                  <c:v>5546432.2096378589</c:v>
                </c:pt>
                <c:pt idx="1206">
                  <c:v>5558110.9806993958</c:v>
                </c:pt>
                <c:pt idx="1207">
                  <c:v>5570353.8856335077</c:v>
                </c:pt>
                <c:pt idx="1208">
                  <c:v>5566718.9998716349</c:v>
                </c:pt>
                <c:pt idx="1209">
                  <c:v>5570194.8635883415</c:v>
                </c:pt>
                <c:pt idx="1210">
                  <c:v>5539451.0186779462</c:v>
                </c:pt>
                <c:pt idx="1211">
                  <c:v>5583146.5685683498</c:v>
                </c:pt>
                <c:pt idx="1212">
                  <c:v>5571863.3028431516</c:v>
                </c:pt>
                <c:pt idx="1213">
                  <c:v>5592796.3430339415</c:v>
                </c:pt>
                <c:pt idx="1214">
                  <c:v>5597887.4791628644</c:v>
                </c:pt>
                <c:pt idx="1215">
                  <c:v>5618369.4386348957</c:v>
                </c:pt>
                <c:pt idx="1216">
                  <c:v>5631189.8963450696</c:v>
                </c:pt>
                <c:pt idx="1217">
                  <c:v>5587455.3858577944</c:v>
                </c:pt>
                <c:pt idx="1218">
                  <c:v>5597416.400028076</c:v>
                </c:pt>
                <c:pt idx="1219">
                  <c:v>5580750.6397526134</c:v>
                </c:pt>
                <c:pt idx="1220">
                  <c:v>5628879.4527131058</c:v>
                </c:pt>
                <c:pt idx="1221">
                  <c:v>5632287.132652415</c:v>
                </c:pt>
                <c:pt idx="1222">
                  <c:v>5641188.8041263307</c:v>
                </c:pt>
                <c:pt idx="1223">
                  <c:v>5652852.5163252018</c:v>
                </c:pt>
                <c:pt idx="1224">
                  <c:v>5622776.1760122115</c:v>
                </c:pt>
                <c:pt idx="1225">
                  <c:v>5667914.6777665941</c:v>
                </c:pt>
                <c:pt idx="1226">
                  <c:v>5701887.3844713205</c:v>
                </c:pt>
                <c:pt idx="1227">
                  <c:v>5706372.0850587757</c:v>
                </c:pt>
                <c:pt idx="1228">
                  <c:v>5654895.3623092743</c:v>
                </c:pt>
                <c:pt idx="1229">
                  <c:v>5714206.6715304619</c:v>
                </c:pt>
                <c:pt idx="1230">
                  <c:v>5688621.012621237</c:v>
                </c:pt>
                <c:pt idx="1231">
                  <c:v>5703063.4960228642</c:v>
                </c:pt>
                <c:pt idx="1232">
                  <c:v>5731517.7405321989</c:v>
                </c:pt>
                <c:pt idx="1233">
                  <c:v>5724781.5225987043</c:v>
                </c:pt>
                <c:pt idx="1234">
                  <c:v>5709746.4222949073</c:v>
                </c:pt>
                <c:pt idx="1235">
                  <c:v>5740380.3823333057</c:v>
                </c:pt>
                <c:pt idx="1236">
                  <c:v>5711964.6636309512</c:v>
                </c:pt>
                <c:pt idx="1237">
                  <c:v>5694325.8891903963</c:v>
                </c:pt>
                <c:pt idx="1238">
                  <c:v>5742493.5806297027</c:v>
                </c:pt>
                <c:pt idx="1239">
                  <c:v>5723565.3607737832</c:v>
                </c:pt>
                <c:pt idx="1240">
                  <c:v>5721890.7247396428</c:v>
                </c:pt>
                <c:pt idx="1241">
                  <c:v>5699340.846270754</c:v>
                </c:pt>
                <c:pt idx="1242">
                  <c:v>5741215.4971664082</c:v>
                </c:pt>
                <c:pt idx="1243">
                  <c:v>5751165.6728226524</c:v>
                </c:pt>
                <c:pt idx="1244">
                  <c:v>5777326.8814544827</c:v>
                </c:pt>
                <c:pt idx="1245">
                  <c:v>5780596.6886012992</c:v>
                </c:pt>
                <c:pt idx="1246">
                  <c:v>5741055.0734982854</c:v>
                </c:pt>
                <c:pt idx="1247">
                  <c:v>5747083.3803858776</c:v>
                </c:pt>
                <c:pt idx="1248">
                  <c:v>5797101.5869398229</c:v>
                </c:pt>
                <c:pt idx="1249">
                  <c:v>5767437.6081626248</c:v>
                </c:pt>
                <c:pt idx="1250">
                  <c:v>5762381.3458088962</c:v>
                </c:pt>
                <c:pt idx="1251">
                  <c:v>5806831.0728801778</c:v>
                </c:pt>
                <c:pt idx="1252">
                  <c:v>5741912.5991487289</c:v>
                </c:pt>
                <c:pt idx="1253">
                  <c:v>5802103.2883912437</c:v>
                </c:pt>
                <c:pt idx="1254">
                  <c:v>5819879.9792415854</c:v>
                </c:pt>
                <c:pt idx="1255">
                  <c:v>5781328.8809939241</c:v>
                </c:pt>
                <c:pt idx="1256">
                  <c:v>5805633.4677414056</c:v>
                </c:pt>
                <c:pt idx="1257">
                  <c:v>5800506.6790766055</c:v>
                </c:pt>
                <c:pt idx="1258">
                  <c:v>5834402.4269055091</c:v>
                </c:pt>
                <c:pt idx="1259">
                  <c:v>5848836.7468402833</c:v>
                </c:pt>
                <c:pt idx="1260">
                  <c:v>5843596.8073245073</c:v>
                </c:pt>
                <c:pt idx="1261">
                  <c:v>5804452.0634152479</c:v>
                </c:pt>
                <c:pt idx="1262">
                  <c:v>5862895.7394454563</c:v>
                </c:pt>
                <c:pt idx="1263">
                  <c:v>5839156.2626332343</c:v>
                </c:pt>
                <c:pt idx="1264">
                  <c:v>5810697.4992560437</c:v>
                </c:pt>
                <c:pt idx="1265">
                  <c:v>5865093.5870600473</c:v>
                </c:pt>
                <c:pt idx="1266">
                  <c:v>5840313.5020157807</c:v>
                </c:pt>
                <c:pt idx="1267">
                  <c:v>5852944.3232622258</c:v>
                </c:pt>
                <c:pt idx="1268">
                  <c:v>5865596.8324589189</c:v>
                </c:pt>
                <c:pt idx="1269">
                  <c:v>5886701.5345316473</c:v>
                </c:pt>
                <c:pt idx="1270">
                  <c:v>5883096.7749466486</c:v>
                </c:pt>
                <c:pt idx="1271">
                  <c:v>5899735.3397367243</c:v>
                </c:pt>
                <c:pt idx="1272">
                  <c:v>5894982.4143695729</c:v>
                </c:pt>
                <c:pt idx="1273">
                  <c:v>5874036.6713804556</c:v>
                </c:pt>
                <c:pt idx="1274">
                  <c:v>5869370.1576685049</c:v>
                </c:pt>
                <c:pt idx="1275">
                  <c:v>5899854.5098092295</c:v>
                </c:pt>
                <c:pt idx="1276">
                  <c:v>5892330.2005560761</c:v>
                </c:pt>
                <c:pt idx="1277">
                  <c:v>5912811.4618061818</c:v>
                </c:pt>
                <c:pt idx="1278">
                  <c:v>5900222.5200968506</c:v>
                </c:pt>
                <c:pt idx="1279">
                  <c:v>5929138.5967926718</c:v>
                </c:pt>
                <c:pt idx="1280">
                  <c:v>5914810.4427601323</c:v>
                </c:pt>
                <c:pt idx="1281">
                  <c:v>5901701.5960038714</c:v>
                </c:pt>
                <c:pt idx="1282">
                  <c:v>5949680.5250081597</c:v>
                </c:pt>
                <c:pt idx="1283">
                  <c:v>5948799.3850503247</c:v>
                </c:pt>
                <c:pt idx="1284">
                  <c:v>5898732.0434789676</c:v>
                </c:pt>
                <c:pt idx="1285">
                  <c:v>5934129.6789405383</c:v>
                </c:pt>
                <c:pt idx="1286">
                  <c:v>5949544.0280475402</c:v>
                </c:pt>
                <c:pt idx="1287">
                  <c:v>5937456.3644608483</c:v>
                </c:pt>
                <c:pt idx="1288">
                  <c:v>5961281.9327844838</c:v>
                </c:pt>
                <c:pt idx="1289">
                  <c:v>5973917.7652409459</c:v>
                </c:pt>
                <c:pt idx="1290">
                  <c:v>5985442.0558963902</c:v>
                </c:pt>
                <c:pt idx="1291">
                  <c:v>5968720.6371024419</c:v>
                </c:pt>
                <c:pt idx="1292">
                  <c:v>5983023.7511470439</c:v>
                </c:pt>
                <c:pt idx="1293">
                  <c:v>5984357.1938595343</c:v>
                </c:pt>
                <c:pt idx="1294">
                  <c:v>5967706.0856792666</c:v>
                </c:pt>
                <c:pt idx="1295">
                  <c:v>5971288.5805098917</c:v>
                </c:pt>
                <c:pt idx="1296">
                  <c:v>5987778.3270369889</c:v>
                </c:pt>
                <c:pt idx="1297">
                  <c:v>5974521.019630543</c:v>
                </c:pt>
                <c:pt idx="1298">
                  <c:v>5955797.9159740536</c:v>
                </c:pt>
                <c:pt idx="1299">
                  <c:v>5969930.3779424587</c:v>
                </c:pt>
                <c:pt idx="1300">
                  <c:v>6010488.3403390571</c:v>
                </c:pt>
                <c:pt idx="1301">
                  <c:v>5980947.9117377726</c:v>
                </c:pt>
                <c:pt idx="1302">
                  <c:v>5994555.4350342732</c:v>
                </c:pt>
                <c:pt idx="1303">
                  <c:v>5993626.9829994002</c:v>
                </c:pt>
                <c:pt idx="1304">
                  <c:v>5992143.2484315122</c:v>
                </c:pt>
                <c:pt idx="1305">
                  <c:v>6015827.7354289787</c:v>
                </c:pt>
                <c:pt idx="1306">
                  <c:v>6037945.3808038225</c:v>
                </c:pt>
                <c:pt idx="1307">
                  <c:v>6049956.1793847689</c:v>
                </c:pt>
                <c:pt idx="1308">
                  <c:v>6025844.6012714859</c:v>
                </c:pt>
                <c:pt idx="1309">
                  <c:v>6078021.9171968</c:v>
                </c:pt>
                <c:pt idx="1310">
                  <c:v>6056538.8348415606</c:v>
                </c:pt>
                <c:pt idx="1311">
                  <c:v>6069108.343582741</c:v>
                </c:pt>
                <c:pt idx="1312">
                  <c:v>6099960.6657265369</c:v>
                </c:pt>
                <c:pt idx="1313">
                  <c:v>6037217.3796166582</c:v>
                </c:pt>
                <c:pt idx="1314">
                  <c:v>6081299.0224567819</c:v>
                </c:pt>
                <c:pt idx="1315">
                  <c:v>6087056.6358472398</c:v>
                </c:pt>
                <c:pt idx="1316">
                  <c:v>6099637.7063161628</c:v>
                </c:pt>
                <c:pt idx="1317">
                  <c:v>6065759.0271395398</c:v>
                </c:pt>
                <c:pt idx="1318">
                  <c:v>6098625.3813228905</c:v>
                </c:pt>
                <c:pt idx="1319">
                  <c:v>6116895.148768059</c:v>
                </c:pt>
                <c:pt idx="1320">
                  <c:v>6106125.8352380591</c:v>
                </c:pt>
                <c:pt idx="1321">
                  <c:v>6077384.9847104866</c:v>
                </c:pt>
                <c:pt idx="1322">
                  <c:v>6059565.2269469192</c:v>
                </c:pt>
                <c:pt idx="1323">
                  <c:v>6093862.2012248375</c:v>
                </c:pt>
                <c:pt idx="1324">
                  <c:v>6115397.9674276756</c:v>
                </c:pt>
                <c:pt idx="1325">
                  <c:v>6096811.3753939094</c:v>
                </c:pt>
                <c:pt idx="1326">
                  <c:v>6074473.3956128582</c:v>
                </c:pt>
                <c:pt idx="1327">
                  <c:v>6106500.3818152873</c:v>
                </c:pt>
                <c:pt idx="1328">
                  <c:v>6099810.1495022317</c:v>
                </c:pt>
                <c:pt idx="1329">
                  <c:v>6102675.5539899217</c:v>
                </c:pt>
                <c:pt idx="1330">
                  <c:v>6099931.7364031952</c:v>
                </c:pt>
                <c:pt idx="1331">
                  <c:v>6093845.9429916143</c:v>
                </c:pt>
                <c:pt idx="1332">
                  <c:v>6141109.7099980535</c:v>
                </c:pt>
                <c:pt idx="1333">
                  <c:v>6153588.2319496572</c:v>
                </c:pt>
                <c:pt idx="1334">
                  <c:v>6159829.8205220234</c:v>
                </c:pt>
                <c:pt idx="1335">
                  <c:v>6159251.3756231228</c:v>
                </c:pt>
                <c:pt idx="1336">
                  <c:v>6196307.2803108478</c:v>
                </c:pt>
                <c:pt idx="1337">
                  <c:v>6124328.1866042204</c:v>
                </c:pt>
                <c:pt idx="1338">
                  <c:v>6167714.8519478133</c:v>
                </c:pt>
                <c:pt idx="1339">
                  <c:v>6185871.6337848576</c:v>
                </c:pt>
                <c:pt idx="1340">
                  <c:v>6117735.985683715</c:v>
                </c:pt>
                <c:pt idx="1341">
                  <c:v>6159190.715363197</c:v>
                </c:pt>
                <c:pt idx="1342">
                  <c:v>6191427.7087016217</c:v>
                </c:pt>
                <c:pt idx="1343">
                  <c:v>6191379.1944618504</c:v>
                </c:pt>
                <c:pt idx="1344">
                  <c:v>6155233.0303938957</c:v>
                </c:pt>
                <c:pt idx="1345">
                  <c:v>6185621.1347506708</c:v>
                </c:pt>
                <c:pt idx="1346">
                  <c:v>6178807.8172277249</c:v>
                </c:pt>
                <c:pt idx="1347">
                  <c:v>6170340.5441471087</c:v>
                </c:pt>
                <c:pt idx="1348">
                  <c:v>6245821.3262150995</c:v>
                </c:pt>
                <c:pt idx="1349">
                  <c:v>6170294.3031894555</c:v>
                </c:pt>
                <c:pt idx="1350">
                  <c:v>6199503.5991828758</c:v>
                </c:pt>
                <c:pt idx="1351">
                  <c:v>6226643.9319651509</c:v>
                </c:pt>
                <c:pt idx="1352">
                  <c:v>6202771.099911809</c:v>
                </c:pt>
                <c:pt idx="1353">
                  <c:v>6195955.9722012514</c:v>
                </c:pt>
                <c:pt idx="1354">
                  <c:v>6169066.1003996953</c:v>
                </c:pt>
                <c:pt idx="1355">
                  <c:v>6229685.1078209635</c:v>
                </c:pt>
                <c:pt idx="1356">
                  <c:v>6207020.8364699855</c:v>
                </c:pt>
                <c:pt idx="1357">
                  <c:v>6220461.4914886504</c:v>
                </c:pt>
                <c:pt idx="1358">
                  <c:v>6211940.8107649311</c:v>
                </c:pt>
                <c:pt idx="1359">
                  <c:v>6266210.0692206584</c:v>
                </c:pt>
                <c:pt idx="1360">
                  <c:v>6221340.0555419289</c:v>
                </c:pt>
                <c:pt idx="1361">
                  <c:v>6242103.6777419234</c:v>
                </c:pt>
                <c:pt idx="1362">
                  <c:v>6220053.0525172222</c:v>
                </c:pt>
                <c:pt idx="1363">
                  <c:v>6273631.3403219804</c:v>
                </c:pt>
                <c:pt idx="1364">
                  <c:v>6302641.5231114766</c:v>
                </c:pt>
                <c:pt idx="1365">
                  <c:v>6268798.4636632819</c:v>
                </c:pt>
                <c:pt idx="1366">
                  <c:v>6331060.053390339</c:v>
                </c:pt>
                <c:pt idx="1367">
                  <c:v>6245956.3840554301</c:v>
                </c:pt>
                <c:pt idx="1368">
                  <c:v>6275743.0540664224</c:v>
                </c:pt>
                <c:pt idx="1369">
                  <c:v>6281830.12909724</c:v>
                </c:pt>
                <c:pt idx="1370">
                  <c:v>6283943.571652296</c:v>
                </c:pt>
                <c:pt idx="1371">
                  <c:v>6309375.2926994832</c:v>
                </c:pt>
                <c:pt idx="1372">
                  <c:v>6296668.42094729</c:v>
                </c:pt>
                <c:pt idx="1373">
                  <c:v>6298767.5412006527</c:v>
                </c:pt>
                <c:pt idx="1374">
                  <c:v>6302566.0413134582</c:v>
                </c:pt>
                <c:pt idx="1375">
                  <c:v>6318876.4438087903</c:v>
                </c:pt>
                <c:pt idx="1376">
                  <c:v>6291468.2518051201</c:v>
                </c:pt>
                <c:pt idx="1377">
                  <c:v>6291868.1564455619</c:v>
                </c:pt>
                <c:pt idx="1378">
                  <c:v>6312045.3205764852</c:v>
                </c:pt>
                <c:pt idx="1379">
                  <c:v>6297734.2163804341</c:v>
                </c:pt>
                <c:pt idx="1380">
                  <c:v>6375648.8509926908</c:v>
                </c:pt>
                <c:pt idx="1381">
                  <c:v>6368476.0619123746</c:v>
                </c:pt>
                <c:pt idx="1382">
                  <c:v>6299470.348377713</c:v>
                </c:pt>
                <c:pt idx="1383">
                  <c:v>6319007.993886726</c:v>
                </c:pt>
                <c:pt idx="1384">
                  <c:v>6368285.0229136581</c:v>
                </c:pt>
                <c:pt idx="1385">
                  <c:v>6362311.8930952977</c:v>
                </c:pt>
                <c:pt idx="1386">
                  <c:v>6359783.2392948158</c:v>
                </c:pt>
                <c:pt idx="1387">
                  <c:v>6357831.5221718466</c:v>
                </c:pt>
                <c:pt idx="1388">
                  <c:v>6373551.7075777659</c:v>
                </c:pt>
                <c:pt idx="1389">
                  <c:v>6386447.2717952505</c:v>
                </c:pt>
                <c:pt idx="1390">
                  <c:v>6396493.2397750122</c:v>
                </c:pt>
                <c:pt idx="1391">
                  <c:v>6390475.8945984785</c:v>
                </c:pt>
                <c:pt idx="1392">
                  <c:v>6408549.7410350824</c:v>
                </c:pt>
                <c:pt idx="1393">
                  <c:v>6370557.0777660348</c:v>
                </c:pt>
                <c:pt idx="1394">
                  <c:v>6364071.2071687113</c:v>
                </c:pt>
                <c:pt idx="1395">
                  <c:v>6416258.3270295402</c:v>
                </c:pt>
                <c:pt idx="1396">
                  <c:v>6410215.4110833313</c:v>
                </c:pt>
                <c:pt idx="1397">
                  <c:v>6376896.9795391439</c:v>
                </c:pt>
                <c:pt idx="1398">
                  <c:v>6380031.9290503692</c:v>
                </c:pt>
                <c:pt idx="1399">
                  <c:v>6432804.102941799</c:v>
                </c:pt>
                <c:pt idx="1400">
                  <c:v>6394225.5484698359</c:v>
                </c:pt>
                <c:pt idx="1401">
                  <c:v>6385453.6529091755</c:v>
                </c:pt>
                <c:pt idx="1402">
                  <c:v>6376162.0244267555</c:v>
                </c:pt>
                <c:pt idx="1403">
                  <c:v>6389429.7285961555</c:v>
                </c:pt>
                <c:pt idx="1404">
                  <c:v>6399891.9496425204</c:v>
                </c:pt>
                <c:pt idx="1405">
                  <c:v>6417179.3807784151</c:v>
                </c:pt>
                <c:pt idx="1406">
                  <c:v>6379618.0317212315</c:v>
                </c:pt>
                <c:pt idx="1407">
                  <c:v>6423379.4160494246</c:v>
                </c:pt>
                <c:pt idx="1408">
                  <c:v>6442994.1755700866</c:v>
                </c:pt>
                <c:pt idx="1409">
                  <c:v>6412565.1757826339</c:v>
                </c:pt>
                <c:pt idx="1410">
                  <c:v>6431514.8158754474</c:v>
                </c:pt>
                <c:pt idx="1411">
                  <c:v>6428925.0250908015</c:v>
                </c:pt>
                <c:pt idx="1412">
                  <c:v>6424646.3358799974</c:v>
                </c:pt>
                <c:pt idx="1413">
                  <c:v>6452124.6640420174</c:v>
                </c:pt>
                <c:pt idx="1414">
                  <c:v>6459754.1784039894</c:v>
                </c:pt>
                <c:pt idx="1415">
                  <c:v>6392314.1542680366</c:v>
                </c:pt>
                <c:pt idx="1416">
                  <c:v>6445986.4030420035</c:v>
                </c:pt>
                <c:pt idx="1417">
                  <c:v>6412427.281349007</c:v>
                </c:pt>
                <c:pt idx="1418">
                  <c:v>6434589.7412085487</c:v>
                </c:pt>
                <c:pt idx="1419">
                  <c:v>6457990.9226232385</c:v>
                </c:pt>
                <c:pt idx="1420">
                  <c:v>6470122.5052364143</c:v>
                </c:pt>
                <c:pt idx="1421">
                  <c:v>6457856.8771549249</c:v>
                </c:pt>
                <c:pt idx="1422">
                  <c:v>6472798.9707595045</c:v>
                </c:pt>
                <c:pt idx="1423">
                  <c:v>6501479.5511791222</c:v>
                </c:pt>
                <c:pt idx="1424">
                  <c:v>6482276.3693776606</c:v>
                </c:pt>
                <c:pt idx="1425">
                  <c:v>6514978.717958522</c:v>
                </c:pt>
                <c:pt idx="1426">
                  <c:v>6451622.6725214086</c:v>
                </c:pt>
                <c:pt idx="1427">
                  <c:v>6471537.8196056206</c:v>
                </c:pt>
                <c:pt idx="1428">
                  <c:v>6494938.5673338631</c:v>
                </c:pt>
                <c:pt idx="1429">
                  <c:v>6529332.8781804498</c:v>
                </c:pt>
                <c:pt idx="1430">
                  <c:v>6481718.0587371951</c:v>
                </c:pt>
                <c:pt idx="1431">
                  <c:v>6490375.5146835158</c:v>
                </c:pt>
                <c:pt idx="1432">
                  <c:v>6503003.0870463541</c:v>
                </c:pt>
                <c:pt idx="1433">
                  <c:v>6466569.5012204852</c:v>
                </c:pt>
                <c:pt idx="1434">
                  <c:v>6475735.8964568982</c:v>
                </c:pt>
                <c:pt idx="1435">
                  <c:v>6537019.0129788183</c:v>
                </c:pt>
                <c:pt idx="1436">
                  <c:v>6473327.3228437789</c:v>
                </c:pt>
                <c:pt idx="1437">
                  <c:v>6519100.4076135177</c:v>
                </c:pt>
                <c:pt idx="1438">
                  <c:v>6482103.9406538047</c:v>
                </c:pt>
                <c:pt idx="1439">
                  <c:v>6498544.8469300102</c:v>
                </c:pt>
                <c:pt idx="1440">
                  <c:v>6474669.086532346</c:v>
                </c:pt>
                <c:pt idx="1441">
                  <c:v>6504498.2046279758</c:v>
                </c:pt>
                <c:pt idx="1442">
                  <c:v>6473945.9916365817</c:v>
                </c:pt>
                <c:pt idx="1443">
                  <c:v>6460841.2838817853</c:v>
                </c:pt>
                <c:pt idx="1444">
                  <c:v>6462706.8486649413</c:v>
                </c:pt>
                <c:pt idx="1445">
                  <c:v>6479521.0064750733</c:v>
                </c:pt>
                <c:pt idx="1446">
                  <c:v>6510910.4028022196</c:v>
                </c:pt>
                <c:pt idx="1447">
                  <c:v>6488773.1329900036</c:v>
                </c:pt>
                <c:pt idx="1448">
                  <c:v>6455828.4409212926</c:v>
                </c:pt>
                <c:pt idx="1449">
                  <c:v>6523683.2059076345</c:v>
                </c:pt>
                <c:pt idx="1450">
                  <c:v>6495961.6439934922</c:v>
                </c:pt>
                <c:pt idx="1451">
                  <c:v>6516151.922580678</c:v>
                </c:pt>
                <c:pt idx="1452">
                  <c:v>6531383.0903048925</c:v>
                </c:pt>
                <c:pt idx="1453">
                  <c:v>6553965.6559486575</c:v>
                </c:pt>
                <c:pt idx="1454">
                  <c:v>6495539.8115503667</c:v>
                </c:pt>
                <c:pt idx="1455">
                  <c:v>6575049.5251665134</c:v>
                </c:pt>
                <c:pt idx="1456">
                  <c:v>6561609.1180402571</c:v>
                </c:pt>
                <c:pt idx="1457">
                  <c:v>6528717.7439346137</c:v>
                </c:pt>
                <c:pt idx="1458">
                  <c:v>6588315.5807701917</c:v>
                </c:pt>
                <c:pt idx="1459">
                  <c:v>6546253.1809299132</c:v>
                </c:pt>
                <c:pt idx="1460">
                  <c:v>6550279.1368667353</c:v>
                </c:pt>
                <c:pt idx="1461">
                  <c:v>6562129.6971151037</c:v>
                </c:pt>
                <c:pt idx="1462">
                  <c:v>6584116.6365611618</c:v>
                </c:pt>
                <c:pt idx="1463">
                  <c:v>6546730.407642452</c:v>
                </c:pt>
                <c:pt idx="1464">
                  <c:v>6605698.4482991137</c:v>
                </c:pt>
                <c:pt idx="1465">
                  <c:v>6598985.3335823501</c:v>
                </c:pt>
                <c:pt idx="1466">
                  <c:v>6611464.9922685809</c:v>
                </c:pt>
                <c:pt idx="1467">
                  <c:v>6621699.2762067216</c:v>
                </c:pt>
                <c:pt idx="1468">
                  <c:v>6553413.0588327963</c:v>
                </c:pt>
                <c:pt idx="1469">
                  <c:v>6567953.4549563676</c:v>
                </c:pt>
                <c:pt idx="1470">
                  <c:v>6629743.1563981846</c:v>
                </c:pt>
                <c:pt idx="1471">
                  <c:v>6610042.6823931755</c:v>
                </c:pt>
                <c:pt idx="1472">
                  <c:v>6613468.3453398841</c:v>
                </c:pt>
                <c:pt idx="1473">
                  <c:v>6597831.3596728267</c:v>
                </c:pt>
                <c:pt idx="1474">
                  <c:v>6613569.8273309674</c:v>
                </c:pt>
                <c:pt idx="1475">
                  <c:v>6609699.4054016229</c:v>
                </c:pt>
                <c:pt idx="1476">
                  <c:v>6628260.7020682776</c:v>
                </c:pt>
                <c:pt idx="1477">
                  <c:v>6601995.8116991408</c:v>
                </c:pt>
                <c:pt idx="1478">
                  <c:v>6614330.3882193165</c:v>
                </c:pt>
                <c:pt idx="1479">
                  <c:v>6631172.0317826448</c:v>
                </c:pt>
                <c:pt idx="1480">
                  <c:v>6606630.1401983472</c:v>
                </c:pt>
                <c:pt idx="1481">
                  <c:v>6580112.2441611048</c:v>
                </c:pt>
                <c:pt idx="1482">
                  <c:v>6640794.1166419508</c:v>
                </c:pt>
                <c:pt idx="1483">
                  <c:v>6636895.7334098397</c:v>
                </c:pt>
                <c:pt idx="1484">
                  <c:v>6575967.1599376556</c:v>
                </c:pt>
                <c:pt idx="1485">
                  <c:v>6603041.7445203438</c:v>
                </c:pt>
                <c:pt idx="1486">
                  <c:v>6635301.6802229816</c:v>
                </c:pt>
                <c:pt idx="1487">
                  <c:v>6593243.0261702528</c:v>
                </c:pt>
                <c:pt idx="1488">
                  <c:v>6632019.263214644</c:v>
                </c:pt>
                <c:pt idx="1489">
                  <c:v>6599979.7773529161</c:v>
                </c:pt>
                <c:pt idx="1490">
                  <c:v>6656036.7244494446</c:v>
                </c:pt>
                <c:pt idx="1491">
                  <c:v>6596812.7877220688</c:v>
                </c:pt>
                <c:pt idx="1492">
                  <c:v>6615567.1316921888</c:v>
                </c:pt>
                <c:pt idx="1493">
                  <c:v>6673943.7794583403</c:v>
                </c:pt>
                <c:pt idx="1494">
                  <c:v>6622270.3699491359</c:v>
                </c:pt>
                <c:pt idx="1495">
                  <c:v>6678399.6628568834</c:v>
                </c:pt>
                <c:pt idx="1496">
                  <c:v>6591143.0950449063</c:v>
                </c:pt>
                <c:pt idx="1497">
                  <c:v>6633954.2347300285</c:v>
                </c:pt>
                <c:pt idx="1498">
                  <c:v>6677237.7534537548</c:v>
                </c:pt>
                <c:pt idx="1499">
                  <c:v>6654440.3295245161</c:v>
                </c:pt>
                <c:pt idx="1500">
                  <c:v>6615946.0038490798</c:v>
                </c:pt>
                <c:pt idx="1501">
                  <c:v>6660543.2296588067</c:v>
                </c:pt>
                <c:pt idx="1502">
                  <c:v>6677182.1051174188</c:v>
                </c:pt>
                <c:pt idx="1503">
                  <c:v>6631388.899683211</c:v>
                </c:pt>
                <c:pt idx="1504">
                  <c:v>6641834.3478439823</c:v>
                </c:pt>
                <c:pt idx="1505">
                  <c:v>6652842.0750611369</c:v>
                </c:pt>
                <c:pt idx="1506">
                  <c:v>6663864.3784295013</c:v>
                </c:pt>
                <c:pt idx="1507">
                  <c:v>6641898.0667130668</c:v>
                </c:pt>
                <c:pt idx="1508">
                  <c:v>6647939.4194597015</c:v>
                </c:pt>
                <c:pt idx="1509">
                  <c:v>6634301.5320432493</c:v>
                </c:pt>
                <c:pt idx="1510">
                  <c:v>6671011.0830633799</c:v>
                </c:pt>
                <c:pt idx="1511">
                  <c:v>6669353.9981506234</c:v>
                </c:pt>
                <c:pt idx="1512">
                  <c:v>6687519.1392471055</c:v>
                </c:pt>
                <c:pt idx="1513">
                  <c:v>6662765.3520881487</c:v>
                </c:pt>
                <c:pt idx="1514">
                  <c:v>6696299.6142376373</c:v>
                </c:pt>
                <c:pt idx="1515">
                  <c:v>6695163.2668171814</c:v>
                </c:pt>
                <c:pt idx="1516">
                  <c:v>6724474.5583857819</c:v>
                </c:pt>
                <c:pt idx="1517">
                  <c:v>6689048.4501239993</c:v>
                </c:pt>
                <c:pt idx="1518">
                  <c:v>6675869.7537532598</c:v>
                </c:pt>
                <c:pt idx="1519">
                  <c:v>6711566.0055594128</c:v>
                </c:pt>
                <c:pt idx="1520">
                  <c:v>6744787.661480316</c:v>
                </c:pt>
                <c:pt idx="1521">
                  <c:v>6704862.9479452875</c:v>
                </c:pt>
                <c:pt idx="1522">
                  <c:v>6719141.5610774383</c:v>
                </c:pt>
                <c:pt idx="1523">
                  <c:v>6726814.7485668845</c:v>
                </c:pt>
                <c:pt idx="1524">
                  <c:v>6683962.557050705</c:v>
                </c:pt>
                <c:pt idx="1525">
                  <c:v>6768311.9073966919</c:v>
                </c:pt>
                <c:pt idx="1526">
                  <c:v>6742091.0003739651</c:v>
                </c:pt>
                <c:pt idx="1527">
                  <c:v>6732625.7793066343</c:v>
                </c:pt>
                <c:pt idx="1528">
                  <c:v>6734210.8278404232</c:v>
                </c:pt>
                <c:pt idx="1529">
                  <c:v>6735793.5429421654</c:v>
                </c:pt>
                <c:pt idx="1530">
                  <c:v>6745643.3519804562</c:v>
                </c:pt>
                <c:pt idx="1531">
                  <c:v>6729609.1306110518</c:v>
                </c:pt>
                <c:pt idx="1532">
                  <c:v>6748237.4930189736</c:v>
                </c:pt>
                <c:pt idx="1533">
                  <c:v>6732219.417763358</c:v>
                </c:pt>
                <c:pt idx="1534">
                  <c:v>6734891.4733521752</c:v>
                </c:pt>
                <c:pt idx="1535">
                  <c:v>6749088.0055035958</c:v>
                </c:pt>
                <c:pt idx="1536">
                  <c:v>6741870.5532604689</c:v>
                </c:pt>
                <c:pt idx="1537">
                  <c:v>6692865.5503225802</c:v>
                </c:pt>
                <c:pt idx="1538">
                  <c:v>6724256.2075718259</c:v>
                </c:pt>
                <c:pt idx="1539">
                  <c:v>6738363.6009682762</c:v>
                </c:pt>
                <c:pt idx="1540">
                  <c:v>6694394.8009127332</c:v>
                </c:pt>
                <c:pt idx="1541">
                  <c:v>6719740.6814701473</c:v>
                </c:pt>
                <c:pt idx="1542">
                  <c:v>6712114.6450340478</c:v>
                </c:pt>
                <c:pt idx="1543">
                  <c:v>6730467.1627467172</c:v>
                </c:pt>
                <c:pt idx="1544">
                  <c:v>6700179.9354139296</c:v>
                </c:pt>
                <c:pt idx="1545">
                  <c:v>6714128.9017858831</c:v>
                </c:pt>
                <c:pt idx="1546">
                  <c:v>6711926.8407397168</c:v>
                </c:pt>
                <c:pt idx="1547">
                  <c:v>6703289.5959959999</c:v>
                </c:pt>
                <c:pt idx="1548">
                  <c:v>6686685.5065804692</c:v>
                </c:pt>
                <c:pt idx="1549">
                  <c:v>6721458.8703502379</c:v>
                </c:pt>
                <c:pt idx="1550">
                  <c:v>6732171.9542213157</c:v>
                </c:pt>
                <c:pt idx="1551">
                  <c:v>6701534.5968406778</c:v>
                </c:pt>
                <c:pt idx="1552">
                  <c:v>6736348.6690570135</c:v>
                </c:pt>
                <c:pt idx="1553">
                  <c:v>6697733.5905224057</c:v>
                </c:pt>
                <c:pt idx="1554">
                  <c:v>6726540.2698782133</c:v>
                </c:pt>
                <c:pt idx="1555">
                  <c:v>6698199.371691457</c:v>
                </c:pt>
                <c:pt idx="1556">
                  <c:v>6734995.6996208392</c:v>
                </c:pt>
                <c:pt idx="1557">
                  <c:v>6705034.5398701346</c:v>
                </c:pt>
                <c:pt idx="1558">
                  <c:v>6723094.9221549006</c:v>
                </c:pt>
                <c:pt idx="1559">
                  <c:v>6743900.4057559306</c:v>
                </c:pt>
                <c:pt idx="1560">
                  <c:v>6736861.7529214872</c:v>
                </c:pt>
                <c:pt idx="1561">
                  <c:v>6763082.176611972</c:v>
                </c:pt>
                <c:pt idx="1562">
                  <c:v>6765678.5452948557</c:v>
                </c:pt>
                <c:pt idx="1563">
                  <c:v>6714322.4149269173</c:v>
                </c:pt>
                <c:pt idx="1564">
                  <c:v>6703702.9894149816</c:v>
                </c:pt>
                <c:pt idx="1565">
                  <c:v>6758412.5300934082</c:v>
                </c:pt>
                <c:pt idx="1566">
                  <c:v>6731128.8824092848</c:v>
                </c:pt>
                <c:pt idx="1567">
                  <c:v>6741160.2730926014</c:v>
                </c:pt>
                <c:pt idx="1568">
                  <c:v>6757607.5653835647</c:v>
                </c:pt>
                <c:pt idx="1569">
                  <c:v>6755383.9596949453</c:v>
                </c:pt>
                <c:pt idx="1570">
                  <c:v>6754763.96943809</c:v>
                </c:pt>
                <c:pt idx="1571">
                  <c:v>6740336.3497314975</c:v>
                </c:pt>
                <c:pt idx="1572">
                  <c:v>6751402.0392300123</c:v>
                </c:pt>
                <c:pt idx="1573">
                  <c:v>6746015.4650066476</c:v>
                </c:pt>
                <c:pt idx="1574">
                  <c:v>6728511.673153366</c:v>
                </c:pt>
                <c:pt idx="1575">
                  <c:v>6722667.3214200502</c:v>
                </c:pt>
                <c:pt idx="1576">
                  <c:v>6713702.0452586906</c:v>
                </c:pt>
                <c:pt idx="1577">
                  <c:v>6678801.7890541637</c:v>
                </c:pt>
                <c:pt idx="1578">
                  <c:v>6719882.8292337786</c:v>
                </c:pt>
                <c:pt idx="1579">
                  <c:v>6711995.6007719636</c:v>
                </c:pt>
                <c:pt idx="1580">
                  <c:v>6722913.2110548075</c:v>
                </c:pt>
                <c:pt idx="1581">
                  <c:v>6718680.9745694688</c:v>
                </c:pt>
                <c:pt idx="1582">
                  <c:v>6710819.4873318849</c:v>
                </c:pt>
                <c:pt idx="1583">
                  <c:v>6742619.558112029</c:v>
                </c:pt>
                <c:pt idx="1584">
                  <c:v>6736263.2327455524</c:v>
                </c:pt>
                <c:pt idx="1585">
                  <c:v>6686401.3189750733</c:v>
                </c:pt>
                <c:pt idx="1586">
                  <c:v>6698747.8754935712</c:v>
                </c:pt>
                <c:pt idx="1587">
                  <c:v>6736581.4960142802</c:v>
                </c:pt>
                <c:pt idx="1588">
                  <c:v>6709521.7440690389</c:v>
                </c:pt>
                <c:pt idx="1589">
                  <c:v>6699679.6794163724</c:v>
                </c:pt>
                <c:pt idx="1590">
                  <c:v>6701190.0986731593</c:v>
                </c:pt>
                <c:pt idx="1591">
                  <c:v>6684738.3600923968</c:v>
                </c:pt>
                <c:pt idx="1592">
                  <c:v>6731572.9965744605</c:v>
                </c:pt>
                <c:pt idx="1593">
                  <c:v>6752815.498651064</c:v>
                </c:pt>
                <c:pt idx="1594">
                  <c:v>6695414.2176741976</c:v>
                </c:pt>
                <c:pt idx="1595">
                  <c:v>6693339.3018807918</c:v>
                </c:pt>
                <c:pt idx="1596">
                  <c:v>6710722.3039189605</c:v>
                </c:pt>
                <c:pt idx="1597">
                  <c:v>6686657.3487832677</c:v>
                </c:pt>
                <c:pt idx="1598">
                  <c:v>6737906.0530994954</c:v>
                </c:pt>
                <c:pt idx="1599">
                  <c:v>6683566.1473801844</c:v>
                </c:pt>
                <c:pt idx="1600">
                  <c:v>6734676.4270595852</c:v>
                </c:pt>
                <c:pt idx="1601">
                  <c:v>6758371.6835038085</c:v>
                </c:pt>
                <c:pt idx="1602">
                  <c:v>6726840.8027245998</c:v>
                </c:pt>
                <c:pt idx="1603">
                  <c:v>6740651.3072328577</c:v>
                </c:pt>
                <c:pt idx="1604">
                  <c:v>6729798.8631671378</c:v>
                </c:pt>
                <c:pt idx="1605">
                  <c:v>6706771.5023146328</c:v>
                </c:pt>
                <c:pt idx="1606">
                  <c:v>6678899.0254674712</c:v>
                </c:pt>
                <c:pt idx="1607">
                  <c:v>6659806.7007081099</c:v>
                </c:pt>
                <c:pt idx="1608">
                  <c:v>6719867.2548135314</c:v>
                </c:pt>
                <c:pt idx="1609">
                  <c:v>6665815.0994756967</c:v>
                </c:pt>
                <c:pt idx="1610">
                  <c:v>6686383.2458617026</c:v>
                </c:pt>
                <c:pt idx="1611">
                  <c:v>6661316.119232716</c:v>
                </c:pt>
                <c:pt idx="1612">
                  <c:v>6733389.370849493</c:v>
                </c:pt>
                <c:pt idx="1613">
                  <c:v>6675797.5769704785</c:v>
                </c:pt>
                <c:pt idx="1614">
                  <c:v>6670292.2957142759</c:v>
                </c:pt>
                <c:pt idx="1615">
                  <c:v>6694807.3058381174</c:v>
                </c:pt>
                <c:pt idx="1616">
                  <c:v>6694778.9771768199</c:v>
                </c:pt>
                <c:pt idx="1617">
                  <c:v>6662816.2845282583</c:v>
                </c:pt>
                <c:pt idx="1618">
                  <c:v>6660336.8947830098</c:v>
                </c:pt>
                <c:pt idx="1619">
                  <c:v>6638615.6856571361</c:v>
                </c:pt>
                <c:pt idx="1620">
                  <c:v>6663808.2933993144</c:v>
                </c:pt>
                <c:pt idx="1621">
                  <c:v>6684661.732323519</c:v>
                </c:pt>
                <c:pt idx="1622">
                  <c:v>6663807.4110955996</c:v>
                </c:pt>
                <c:pt idx="1623">
                  <c:v>6675190.4797618045</c:v>
                </c:pt>
                <c:pt idx="1624">
                  <c:v>6703534.1213587038</c:v>
                </c:pt>
                <c:pt idx="1625">
                  <c:v>6714496.5418384727</c:v>
                </c:pt>
                <c:pt idx="1626">
                  <c:v>6651999.9914749796</c:v>
                </c:pt>
                <c:pt idx="1627">
                  <c:v>6664297.5941710556</c:v>
                </c:pt>
                <c:pt idx="1628">
                  <c:v>6694442.9658517549</c:v>
                </c:pt>
                <c:pt idx="1629">
                  <c:v>6685004.672204067</c:v>
                </c:pt>
                <c:pt idx="1630">
                  <c:v>6645196.7745249439</c:v>
                </c:pt>
                <c:pt idx="1631">
                  <c:v>6673629.9240219388</c:v>
                </c:pt>
                <c:pt idx="1632">
                  <c:v>6676571.7749656579</c:v>
                </c:pt>
                <c:pt idx="1633">
                  <c:v>6670665.9434641711</c:v>
                </c:pt>
                <c:pt idx="1634">
                  <c:v>6612818.56051502</c:v>
                </c:pt>
                <c:pt idx="1635">
                  <c:v>6624437.1119827582</c:v>
                </c:pt>
                <c:pt idx="1636">
                  <c:v>6631719.413123304</c:v>
                </c:pt>
                <c:pt idx="1637">
                  <c:v>6618241.4131578309</c:v>
                </c:pt>
                <c:pt idx="1638">
                  <c:v>6615396.3059858084</c:v>
                </c:pt>
                <c:pt idx="1639">
                  <c:v>6617359.0344468886</c:v>
                </c:pt>
                <c:pt idx="1640">
                  <c:v>6589677.1725897938</c:v>
                </c:pt>
                <c:pt idx="1641">
                  <c:v>6604516.1441852273</c:v>
                </c:pt>
                <c:pt idx="1642">
                  <c:v>6586005.6182535728</c:v>
                </c:pt>
                <c:pt idx="1643">
                  <c:v>6599852.7936150292</c:v>
                </c:pt>
                <c:pt idx="1644">
                  <c:v>6590405.9512312021</c:v>
                </c:pt>
                <c:pt idx="1645">
                  <c:v>6582893.6228091512</c:v>
                </c:pt>
                <c:pt idx="1646">
                  <c:v>6594322.6189605109</c:v>
                </c:pt>
                <c:pt idx="1647">
                  <c:v>6629625.7936951173</c:v>
                </c:pt>
                <c:pt idx="1648">
                  <c:v>6578387.4047330674</c:v>
                </c:pt>
                <c:pt idx="1649">
                  <c:v>6567184.5628839899</c:v>
                </c:pt>
                <c:pt idx="1650">
                  <c:v>6588894.4734035917</c:v>
                </c:pt>
                <c:pt idx="1651">
                  <c:v>6552399.8975317022</c:v>
                </c:pt>
                <c:pt idx="1652">
                  <c:v>6562288.953982505</c:v>
                </c:pt>
                <c:pt idx="1653">
                  <c:v>6553054.2766493708</c:v>
                </c:pt>
                <c:pt idx="1654">
                  <c:v>6530904.2517855624</c:v>
                </c:pt>
                <c:pt idx="1655">
                  <c:v>6542573.384732387</c:v>
                </c:pt>
                <c:pt idx="1656">
                  <c:v>6569156.8937370358</c:v>
                </c:pt>
                <c:pt idx="1657">
                  <c:v>6527557.0172363846</c:v>
                </c:pt>
                <c:pt idx="1658">
                  <c:v>6537802.8955553956</c:v>
                </c:pt>
                <c:pt idx="1659">
                  <c:v>6543905.4465568922</c:v>
                </c:pt>
                <c:pt idx="1660">
                  <c:v>6509590.8810389815</c:v>
                </c:pt>
                <c:pt idx="1661">
                  <c:v>6524805.8503859797</c:v>
                </c:pt>
                <c:pt idx="1662">
                  <c:v>6519433.1929680435</c:v>
                </c:pt>
                <c:pt idx="1663">
                  <c:v>6489099.5481765065</c:v>
                </c:pt>
                <c:pt idx="1664">
                  <c:v>6531560.4104960812</c:v>
                </c:pt>
                <c:pt idx="1665">
                  <c:v>6544968.3628988815</c:v>
                </c:pt>
                <c:pt idx="1666">
                  <c:v>6520371.3286628705</c:v>
                </c:pt>
                <c:pt idx="1667">
                  <c:v>6497355.9092454417</c:v>
                </c:pt>
                <c:pt idx="1668">
                  <c:v>6473196.232305632</c:v>
                </c:pt>
                <c:pt idx="1669">
                  <c:v>6501244.8470808128</c:v>
                </c:pt>
                <c:pt idx="1670">
                  <c:v>6483821.97247368</c:v>
                </c:pt>
                <c:pt idx="1671">
                  <c:v>6483970.999757289</c:v>
                </c:pt>
                <c:pt idx="1672">
                  <c:v>6479192.6370883984</c:v>
                </c:pt>
                <c:pt idx="1673">
                  <c:v>6498183.0520207286</c:v>
                </c:pt>
                <c:pt idx="1674">
                  <c:v>6475031.8486899361</c:v>
                </c:pt>
                <c:pt idx="1675">
                  <c:v>6457844.3705439521</c:v>
                </c:pt>
                <c:pt idx="1676">
                  <c:v>6477125.3705774248</c:v>
                </c:pt>
                <c:pt idx="1677">
                  <c:v>6464831.2552841203</c:v>
                </c:pt>
                <c:pt idx="1678">
                  <c:v>6473873.8596682539</c:v>
                </c:pt>
                <c:pt idx="1679">
                  <c:v>6454984.6685016518</c:v>
                </c:pt>
                <c:pt idx="1680">
                  <c:v>6459571.1508645182</c:v>
                </c:pt>
                <c:pt idx="1681">
                  <c:v>6426356.8647234561</c:v>
                </c:pt>
                <c:pt idx="1682">
                  <c:v>6462553.1300462671</c:v>
                </c:pt>
                <c:pt idx="1683">
                  <c:v>6431982.4661652809</c:v>
                </c:pt>
                <c:pt idx="1684">
                  <c:v>6427371.4336241139</c:v>
                </c:pt>
                <c:pt idx="1685">
                  <c:v>6415388.2715117</c:v>
                </c:pt>
                <c:pt idx="1686">
                  <c:v>6438219.3179002712</c:v>
                </c:pt>
                <c:pt idx="1687">
                  <c:v>6395057.825466889</c:v>
                </c:pt>
                <c:pt idx="1688">
                  <c:v>6398287.1454663649</c:v>
                </c:pt>
                <c:pt idx="1689">
                  <c:v>6358734.8602969963</c:v>
                </c:pt>
                <c:pt idx="1690">
                  <c:v>6366205.5086893421</c:v>
                </c:pt>
                <c:pt idx="1691">
                  <c:v>6332183.6273906212</c:v>
                </c:pt>
                <c:pt idx="1692">
                  <c:v>6355652.4561585058</c:v>
                </c:pt>
                <c:pt idx="1693">
                  <c:v>6331450.8567864206</c:v>
                </c:pt>
                <c:pt idx="1694">
                  <c:v>6305807.90764088</c:v>
                </c:pt>
                <c:pt idx="1695">
                  <c:v>6296541.1495576501</c:v>
                </c:pt>
                <c:pt idx="1696">
                  <c:v>6305957.7503281878</c:v>
                </c:pt>
                <c:pt idx="1697">
                  <c:v>6270737.5287693758</c:v>
                </c:pt>
                <c:pt idx="1698">
                  <c:v>6252641.1168382149</c:v>
                </c:pt>
                <c:pt idx="1699">
                  <c:v>6272173.2252242221</c:v>
                </c:pt>
                <c:pt idx="1700">
                  <c:v>6244337.457213047</c:v>
                </c:pt>
                <c:pt idx="1701">
                  <c:v>6237369.4275734425</c:v>
                </c:pt>
                <c:pt idx="1702">
                  <c:v>6262472.9989894964</c:v>
                </c:pt>
                <c:pt idx="1703">
                  <c:v>6207463.0872060293</c:v>
                </c:pt>
                <c:pt idx="1704">
                  <c:v>6233519.1029616147</c:v>
                </c:pt>
                <c:pt idx="1705">
                  <c:v>6221786.2139155753</c:v>
                </c:pt>
                <c:pt idx="1706">
                  <c:v>6212915.1721692327</c:v>
                </c:pt>
                <c:pt idx="1707">
                  <c:v>6178685.0917595169</c:v>
                </c:pt>
                <c:pt idx="1708">
                  <c:v>6215207.907578514</c:v>
                </c:pt>
                <c:pt idx="1709">
                  <c:v>6196048.8984614555</c:v>
                </c:pt>
                <c:pt idx="1710">
                  <c:v>6199581.4907788746</c:v>
                </c:pt>
                <c:pt idx="1711">
                  <c:v>6163659.8015311882</c:v>
                </c:pt>
                <c:pt idx="1712">
                  <c:v>6164040.8525245767</c:v>
                </c:pt>
                <c:pt idx="1713">
                  <c:v>6141411.0191999199</c:v>
                </c:pt>
                <c:pt idx="1714">
                  <c:v>6158938.9073458537</c:v>
                </c:pt>
                <c:pt idx="1715">
                  <c:v>6153085.816951842</c:v>
                </c:pt>
                <c:pt idx="1716">
                  <c:v>6165559.2621474136</c:v>
                </c:pt>
                <c:pt idx="1717">
                  <c:v>6152304.5855636196</c:v>
                </c:pt>
                <c:pt idx="1718">
                  <c:v>6134877.9798887055</c:v>
                </c:pt>
                <c:pt idx="1719">
                  <c:v>6136434.6165610701</c:v>
                </c:pt>
                <c:pt idx="1720">
                  <c:v>6123360.5653832667</c:v>
                </c:pt>
                <c:pt idx="1721">
                  <c:v>6113039.327419322</c:v>
                </c:pt>
                <c:pt idx="1722">
                  <c:v>6096301.998907187</c:v>
                </c:pt>
                <c:pt idx="1723">
                  <c:v>6111955.2937906357</c:v>
                </c:pt>
                <c:pt idx="1724">
                  <c:v>6072202.583501894</c:v>
                </c:pt>
                <c:pt idx="1725">
                  <c:v>6073018.1904019834</c:v>
                </c:pt>
                <c:pt idx="1726">
                  <c:v>6039063.116118948</c:v>
                </c:pt>
                <c:pt idx="1727">
                  <c:v>6026919.9078976158</c:v>
                </c:pt>
                <c:pt idx="1728">
                  <c:v>6029977.2285983628</c:v>
                </c:pt>
                <c:pt idx="1729">
                  <c:v>6053083.3733054521</c:v>
                </c:pt>
                <c:pt idx="1730">
                  <c:v>6013591.0559913525</c:v>
                </c:pt>
                <c:pt idx="1731">
                  <c:v>5999416.4530734597</c:v>
                </c:pt>
                <c:pt idx="1732">
                  <c:v>5975174.4190585194</c:v>
                </c:pt>
                <c:pt idx="1733">
                  <c:v>5989821.991711596</c:v>
                </c:pt>
                <c:pt idx="1734">
                  <c:v>5981603.8175822115</c:v>
                </c:pt>
                <c:pt idx="1735">
                  <c:v>5960811.6513549108</c:v>
                </c:pt>
                <c:pt idx="1736">
                  <c:v>5949486.7329000933</c:v>
                </c:pt>
                <c:pt idx="1737">
                  <c:v>5915158.4517157786</c:v>
                </c:pt>
                <c:pt idx="1738">
                  <c:v>5921351.7688400624</c:v>
                </c:pt>
                <c:pt idx="1739">
                  <c:v>5888822.0110151805</c:v>
                </c:pt>
                <c:pt idx="1740">
                  <c:v>5858082.2926065493</c:v>
                </c:pt>
                <c:pt idx="1741">
                  <c:v>5857615.6487826938</c:v>
                </c:pt>
                <c:pt idx="1742">
                  <c:v>5861294.7729233643</c:v>
                </c:pt>
                <c:pt idx="1743">
                  <c:v>5809481.0897944737</c:v>
                </c:pt>
                <c:pt idx="1744">
                  <c:v>5828448.1835164297</c:v>
                </c:pt>
                <c:pt idx="1745">
                  <c:v>5810676.2352420418</c:v>
                </c:pt>
                <c:pt idx="1746">
                  <c:v>5803830.8780244337</c:v>
                </c:pt>
                <c:pt idx="1747">
                  <c:v>5781227.868574189</c:v>
                </c:pt>
                <c:pt idx="1748">
                  <c:v>5759500.2303609494</c:v>
                </c:pt>
                <c:pt idx="1749">
                  <c:v>5764776.4303528806</c:v>
                </c:pt>
                <c:pt idx="1750">
                  <c:v>5749161.0727316523</c:v>
                </c:pt>
                <c:pt idx="1751">
                  <c:v>5720222.4592570392</c:v>
                </c:pt>
                <c:pt idx="1752">
                  <c:v>5733637.0043754717</c:v>
                </c:pt>
                <c:pt idx="1753">
                  <c:v>5730015.0162556004</c:v>
                </c:pt>
                <c:pt idx="1754">
                  <c:v>5727710.7605283167</c:v>
                </c:pt>
                <c:pt idx="1755">
                  <c:v>5701036.1194059746</c:v>
                </c:pt>
                <c:pt idx="1756">
                  <c:v>5673689.643491691</c:v>
                </c:pt>
                <c:pt idx="1757">
                  <c:v>5667326.1473578634</c:v>
                </c:pt>
                <c:pt idx="1758">
                  <c:v>5678870.1723052142</c:v>
                </c:pt>
                <c:pt idx="1759">
                  <c:v>5647381.7992967404</c:v>
                </c:pt>
                <c:pt idx="1760">
                  <c:v>5629145.3246121872</c:v>
                </c:pt>
                <c:pt idx="1761">
                  <c:v>5620430.5898102373</c:v>
                </c:pt>
                <c:pt idx="1762">
                  <c:v>5606149.1375848129</c:v>
                </c:pt>
                <c:pt idx="1763">
                  <c:v>5624951.5983666759</c:v>
                </c:pt>
                <c:pt idx="1764">
                  <c:v>5596696.1807365669</c:v>
                </c:pt>
                <c:pt idx="1765">
                  <c:v>5572445.768438369</c:v>
                </c:pt>
                <c:pt idx="1766">
                  <c:v>5552395.5707799569</c:v>
                </c:pt>
                <c:pt idx="1767">
                  <c:v>5555255.5662402399</c:v>
                </c:pt>
                <c:pt idx="1768">
                  <c:v>5545053.2321137795</c:v>
                </c:pt>
                <c:pt idx="1769">
                  <c:v>5529780.4862475228</c:v>
                </c:pt>
                <c:pt idx="1770">
                  <c:v>5517010.4014141057</c:v>
                </c:pt>
                <c:pt idx="1771">
                  <c:v>5477934.4191010287</c:v>
                </c:pt>
                <c:pt idx="1772">
                  <c:v>5493187.7018050952</c:v>
                </c:pt>
                <c:pt idx="1773">
                  <c:v>5456571.2073195027</c:v>
                </c:pt>
                <c:pt idx="1774">
                  <c:v>5459392.0758513091</c:v>
                </c:pt>
                <c:pt idx="1775">
                  <c:v>5440947.4925046498</c:v>
                </c:pt>
                <c:pt idx="1776">
                  <c:v>5425248.7718211943</c:v>
                </c:pt>
                <c:pt idx="1777">
                  <c:v>5398519.0390113611</c:v>
                </c:pt>
                <c:pt idx="1778">
                  <c:v>5390497.9255980281</c:v>
                </c:pt>
                <c:pt idx="1779">
                  <c:v>5368396.8738235114</c:v>
                </c:pt>
                <c:pt idx="1780">
                  <c:v>5364431.0335416729</c:v>
                </c:pt>
                <c:pt idx="1781">
                  <c:v>5345940.3342604609</c:v>
                </c:pt>
                <c:pt idx="1782">
                  <c:v>5340084.6215420291</c:v>
                </c:pt>
                <c:pt idx="1783">
                  <c:v>5320429.3630846003</c:v>
                </c:pt>
                <c:pt idx="1784">
                  <c:v>5302589.9352037581</c:v>
                </c:pt>
                <c:pt idx="1785">
                  <c:v>5287342.9108105013</c:v>
                </c:pt>
                <c:pt idx="1786">
                  <c:v>5277614.4768676562</c:v>
                </c:pt>
                <c:pt idx="1787">
                  <c:v>5268475.774475229</c:v>
                </c:pt>
                <c:pt idx="1788">
                  <c:v>5238798.6273478409</c:v>
                </c:pt>
                <c:pt idx="1789">
                  <c:v>5225598.2546958281</c:v>
                </c:pt>
                <c:pt idx="1790">
                  <c:v>5228324.7419185825</c:v>
                </c:pt>
                <c:pt idx="1791">
                  <c:v>5202598.7540635588</c:v>
                </c:pt>
                <c:pt idx="1792">
                  <c:v>5184173.0539256744</c:v>
                </c:pt>
                <c:pt idx="1793">
                  <c:v>5187922.3309987579</c:v>
                </c:pt>
                <c:pt idx="1794">
                  <c:v>5168091.5713934274</c:v>
                </c:pt>
                <c:pt idx="1795">
                  <c:v>5146141.0577264847</c:v>
                </c:pt>
                <c:pt idx="1796">
                  <c:v>5149600.3890182218</c:v>
                </c:pt>
                <c:pt idx="1797">
                  <c:v>5129374.4187722439</c:v>
                </c:pt>
                <c:pt idx="1798">
                  <c:v>5125473.5625184756</c:v>
                </c:pt>
                <c:pt idx="1799">
                  <c:v>5118558.2774983579</c:v>
                </c:pt>
                <c:pt idx="1800">
                  <c:v>5092155.3308745567</c:v>
                </c:pt>
                <c:pt idx="1801">
                  <c:v>5074706.3616590761</c:v>
                </c:pt>
                <c:pt idx="1802">
                  <c:v>5072916.5821616128</c:v>
                </c:pt>
                <c:pt idx="1803">
                  <c:v>5032216.2412854778</c:v>
                </c:pt>
                <c:pt idx="1804">
                  <c:v>5030006.2797992043</c:v>
                </c:pt>
                <c:pt idx="1805">
                  <c:v>5020791.3856163314</c:v>
                </c:pt>
                <c:pt idx="1806">
                  <c:v>4983187.0963395806</c:v>
                </c:pt>
                <c:pt idx="1807">
                  <c:v>4983197.9959707027</c:v>
                </c:pt>
                <c:pt idx="1808">
                  <c:v>4969250.3107075365</c:v>
                </c:pt>
                <c:pt idx="1809">
                  <c:v>4939744.355078158</c:v>
                </c:pt>
                <c:pt idx="1810">
                  <c:v>4929566.8377348641</c:v>
                </c:pt>
                <c:pt idx="1811">
                  <c:v>4899000.5865056273</c:v>
                </c:pt>
                <c:pt idx="1812">
                  <c:v>4883123.6425316809</c:v>
                </c:pt>
                <c:pt idx="1813">
                  <c:v>4876862.1458146349</c:v>
                </c:pt>
                <c:pt idx="1814">
                  <c:v>4855556.5839034989</c:v>
                </c:pt>
                <c:pt idx="1815">
                  <c:v>4843592.0634950381</c:v>
                </c:pt>
                <c:pt idx="1816">
                  <c:v>4835254.0215083016</c:v>
                </c:pt>
                <c:pt idx="1817">
                  <c:v>4819452.0093944659</c:v>
                </c:pt>
                <c:pt idx="1818">
                  <c:v>4798749.5151710128</c:v>
                </c:pt>
                <c:pt idx="1819">
                  <c:v>4774580.5030049793</c:v>
                </c:pt>
                <c:pt idx="1820">
                  <c:v>4754538.9068431593</c:v>
                </c:pt>
                <c:pt idx="1821">
                  <c:v>4731939.4829413658</c:v>
                </c:pt>
                <c:pt idx="1822">
                  <c:v>4733823.5944165569</c:v>
                </c:pt>
                <c:pt idx="1823">
                  <c:v>4714616.5940515008</c:v>
                </c:pt>
                <c:pt idx="1824">
                  <c:v>4700593.4324693149</c:v>
                </c:pt>
                <c:pt idx="1825">
                  <c:v>4676132.8009802103</c:v>
                </c:pt>
                <c:pt idx="1826">
                  <c:v>4665461.6754353028</c:v>
                </c:pt>
                <c:pt idx="1827">
                  <c:v>4647113.9885962596</c:v>
                </c:pt>
                <c:pt idx="1828">
                  <c:v>4637016.8169666259</c:v>
                </c:pt>
                <c:pt idx="1829">
                  <c:v>4619140.6050220933</c:v>
                </c:pt>
                <c:pt idx="1830">
                  <c:v>4607005.4934601616</c:v>
                </c:pt>
                <c:pt idx="1831">
                  <c:v>4597729.0593318706</c:v>
                </c:pt>
                <c:pt idx="1832">
                  <c:v>4572951.4936683755</c:v>
                </c:pt>
                <c:pt idx="1833">
                  <c:v>4562874.328161099</c:v>
                </c:pt>
                <c:pt idx="1834">
                  <c:v>4548976.0898500569</c:v>
                </c:pt>
                <c:pt idx="1835">
                  <c:v>4523851.6422216119</c:v>
                </c:pt>
                <c:pt idx="1836">
                  <c:v>4499797.644348043</c:v>
                </c:pt>
                <c:pt idx="1837">
                  <c:v>4492573.7880834937</c:v>
                </c:pt>
                <c:pt idx="1838">
                  <c:v>4472081.8656037608</c:v>
                </c:pt>
                <c:pt idx="1839">
                  <c:v>4455879.2189727798</c:v>
                </c:pt>
                <c:pt idx="1840">
                  <c:v>4444602.3400795413</c:v>
                </c:pt>
                <c:pt idx="1841">
                  <c:v>4426267.0135469427</c:v>
                </c:pt>
                <c:pt idx="1842">
                  <c:v>4403770.8002631972</c:v>
                </c:pt>
                <c:pt idx="1843">
                  <c:v>4392459.3607217139</c:v>
                </c:pt>
                <c:pt idx="1844">
                  <c:v>4358848.5581168542</c:v>
                </c:pt>
                <c:pt idx="1845">
                  <c:v>4350979.5532590859</c:v>
                </c:pt>
                <c:pt idx="1846">
                  <c:v>4323970.8532826016</c:v>
                </c:pt>
                <c:pt idx="1847">
                  <c:v>4304370.821429491</c:v>
                </c:pt>
                <c:pt idx="1848">
                  <c:v>4280725.0374797732</c:v>
                </c:pt>
                <c:pt idx="1849">
                  <c:v>4260396.6234919308</c:v>
                </c:pt>
                <c:pt idx="1850">
                  <c:v>4242121.6966194613</c:v>
                </c:pt>
                <c:pt idx="1851">
                  <c:v>4218260.8381229118</c:v>
                </c:pt>
                <c:pt idx="1852">
                  <c:v>4203502.6815251885</c:v>
                </c:pt>
                <c:pt idx="1853">
                  <c:v>4185630.1039748425</c:v>
                </c:pt>
                <c:pt idx="1854">
                  <c:v>4172750.5497559374</c:v>
                </c:pt>
                <c:pt idx="1855">
                  <c:v>4144069.2470345735</c:v>
                </c:pt>
                <c:pt idx="1856">
                  <c:v>4111765.7938691145</c:v>
                </c:pt>
                <c:pt idx="1857">
                  <c:v>4088919.5394416121</c:v>
                </c:pt>
                <c:pt idx="1858">
                  <c:v>4072607.2649880471</c:v>
                </c:pt>
                <c:pt idx="1859">
                  <c:v>4048896.6713608885</c:v>
                </c:pt>
                <c:pt idx="1860">
                  <c:v>4017766.6157575897</c:v>
                </c:pt>
                <c:pt idx="1861">
                  <c:v>3991979.264301517</c:v>
                </c:pt>
                <c:pt idx="1862">
                  <c:v>3973354.6999310716</c:v>
                </c:pt>
                <c:pt idx="1863">
                  <c:v>3952207.0524499486</c:v>
                </c:pt>
                <c:pt idx="1864">
                  <c:v>3928342.4119784241</c:v>
                </c:pt>
                <c:pt idx="1865">
                  <c:v>3904938.1620037928</c:v>
                </c:pt>
                <c:pt idx="1866">
                  <c:v>3880604.4337134818</c:v>
                </c:pt>
                <c:pt idx="1867">
                  <c:v>3858511.5820454764</c:v>
                </c:pt>
                <c:pt idx="1868">
                  <c:v>3842491.7366753262</c:v>
                </c:pt>
                <c:pt idx="1869">
                  <c:v>3806813.4677997776</c:v>
                </c:pt>
                <c:pt idx="1870">
                  <c:v>3787087.5774486437</c:v>
                </c:pt>
                <c:pt idx="1871">
                  <c:v>3769923.8439658256</c:v>
                </c:pt>
                <c:pt idx="1872">
                  <c:v>3745768.9997749883</c:v>
                </c:pt>
                <c:pt idx="1873">
                  <c:v>3709013.9890417131</c:v>
                </c:pt>
                <c:pt idx="1874">
                  <c:v>3690285.0711376565</c:v>
                </c:pt>
                <c:pt idx="1875">
                  <c:v>3667976.4928458347</c:v>
                </c:pt>
                <c:pt idx="1876">
                  <c:v>3641265.3824460348</c:v>
                </c:pt>
                <c:pt idx="1877">
                  <c:v>3623657.131233037</c:v>
                </c:pt>
                <c:pt idx="1878">
                  <c:v>3585254.4998992826</c:v>
                </c:pt>
                <c:pt idx="1879">
                  <c:v>3568592.9271175554</c:v>
                </c:pt>
                <c:pt idx="1880">
                  <c:v>3544015.0733166919</c:v>
                </c:pt>
                <c:pt idx="1881">
                  <c:v>3522837.9689301597</c:v>
                </c:pt>
                <c:pt idx="1882">
                  <c:v>3494859.4009354906</c:v>
                </c:pt>
                <c:pt idx="1883">
                  <c:v>3474873.643338473</c:v>
                </c:pt>
                <c:pt idx="1884">
                  <c:v>3461407.1599174798</c:v>
                </c:pt>
                <c:pt idx="1885">
                  <c:v>3423988.0257484308</c:v>
                </c:pt>
                <c:pt idx="1886">
                  <c:v>3404997.7029995723</c:v>
                </c:pt>
                <c:pt idx="1887">
                  <c:v>3386553.7635603142</c:v>
                </c:pt>
                <c:pt idx="1888">
                  <c:v>3362318.348704231</c:v>
                </c:pt>
                <c:pt idx="1889">
                  <c:v>3352054.1499350858</c:v>
                </c:pt>
                <c:pt idx="1890">
                  <c:v>3326475.0330301817</c:v>
                </c:pt>
                <c:pt idx="1891">
                  <c:v>3295259.4652987756</c:v>
                </c:pt>
                <c:pt idx="1892">
                  <c:v>3275805.503040893</c:v>
                </c:pt>
                <c:pt idx="1893">
                  <c:v>3248539.8248250172</c:v>
                </c:pt>
                <c:pt idx="1894">
                  <c:v>3227542.1939929253</c:v>
                </c:pt>
                <c:pt idx="1895">
                  <c:v>3198115.2903588526</c:v>
                </c:pt>
                <c:pt idx="1896">
                  <c:v>3181084.3723307606</c:v>
                </c:pt>
                <c:pt idx="1897">
                  <c:v>3155771.4835241986</c:v>
                </c:pt>
                <c:pt idx="1898">
                  <c:v>3128441.9063230641</c:v>
                </c:pt>
                <c:pt idx="1899">
                  <c:v>3112918.3559799022</c:v>
                </c:pt>
                <c:pt idx="1900">
                  <c:v>3086305.1148688011</c:v>
                </c:pt>
                <c:pt idx="1901">
                  <c:v>3062437.2100036182</c:v>
                </c:pt>
                <c:pt idx="1902">
                  <c:v>3045155.7075025011</c:v>
                </c:pt>
                <c:pt idx="1903">
                  <c:v>3017187.0570681458</c:v>
                </c:pt>
                <c:pt idx="1904">
                  <c:v>2995426.0971708065</c:v>
                </c:pt>
                <c:pt idx="1905">
                  <c:v>2985220.8053476061</c:v>
                </c:pt>
                <c:pt idx="1906">
                  <c:v>2960926.8155698036</c:v>
                </c:pt>
                <c:pt idx="1907">
                  <c:v>2937748.481052889</c:v>
                </c:pt>
                <c:pt idx="1908">
                  <c:v>2926243.3389883237</c:v>
                </c:pt>
                <c:pt idx="1909">
                  <c:v>2897018.1295934664</c:v>
                </c:pt>
                <c:pt idx="1910">
                  <c:v>2878363.504972029</c:v>
                </c:pt>
                <c:pt idx="1911">
                  <c:v>2853396.0285935127</c:v>
                </c:pt>
                <c:pt idx="1912">
                  <c:v>2842056.9958843817</c:v>
                </c:pt>
                <c:pt idx="1913">
                  <c:v>2819458.2072613458</c:v>
                </c:pt>
                <c:pt idx="1914">
                  <c:v>2801818.9620223581</c:v>
                </c:pt>
                <c:pt idx="1915">
                  <c:v>2776502.9323766287</c:v>
                </c:pt>
                <c:pt idx="1916">
                  <c:v>2758709.864244503</c:v>
                </c:pt>
                <c:pt idx="1917">
                  <c:v>2743821.4212275399</c:v>
                </c:pt>
                <c:pt idx="1918">
                  <c:v>2722042.3756539845</c:v>
                </c:pt>
                <c:pt idx="1919">
                  <c:v>2699673.1204380789</c:v>
                </c:pt>
                <c:pt idx="1920">
                  <c:v>2668016.3395962212</c:v>
                </c:pt>
                <c:pt idx="1921">
                  <c:v>2651835.9868783709</c:v>
                </c:pt>
                <c:pt idx="1922">
                  <c:v>2625654.3524722131</c:v>
                </c:pt>
                <c:pt idx="1923">
                  <c:v>2601624.345825138</c:v>
                </c:pt>
                <c:pt idx="1924">
                  <c:v>2586901.2140576332</c:v>
                </c:pt>
                <c:pt idx="1925">
                  <c:v>2571435.8989080796</c:v>
                </c:pt>
                <c:pt idx="1926">
                  <c:v>2557321.493217574</c:v>
                </c:pt>
                <c:pt idx="1927">
                  <c:v>2519806.9060197989</c:v>
                </c:pt>
                <c:pt idx="1928">
                  <c:v>2507295.925006161</c:v>
                </c:pt>
                <c:pt idx="1929">
                  <c:v>2490578.2977429824</c:v>
                </c:pt>
                <c:pt idx="1930">
                  <c:v>2459480.4592218888</c:v>
                </c:pt>
                <c:pt idx="1931">
                  <c:v>2444594.6574303322</c:v>
                </c:pt>
                <c:pt idx="1932">
                  <c:v>2415412.3047847501</c:v>
                </c:pt>
                <c:pt idx="1933">
                  <c:v>2395134.8081252184</c:v>
                </c:pt>
                <c:pt idx="1934">
                  <c:v>2375370.0118906572</c:v>
                </c:pt>
                <c:pt idx="1935">
                  <c:v>2352914.1020364305</c:v>
                </c:pt>
                <c:pt idx="1936">
                  <c:v>2322616.6427680328</c:v>
                </c:pt>
                <c:pt idx="1937">
                  <c:v>2297253.4102408863</c:v>
                </c:pt>
                <c:pt idx="1938">
                  <c:v>2271261.1023366852</c:v>
                </c:pt>
                <c:pt idx="1939">
                  <c:v>2249922.7606568709</c:v>
                </c:pt>
                <c:pt idx="1940">
                  <c:v>2218410.1918476578</c:v>
                </c:pt>
                <c:pt idx="1941">
                  <c:v>2197776.8467181651</c:v>
                </c:pt>
                <c:pt idx="1942">
                  <c:v>2171363.7409081007</c:v>
                </c:pt>
                <c:pt idx="1943">
                  <c:v>2132850.9507596609</c:v>
                </c:pt>
                <c:pt idx="1944">
                  <c:v>2116887.6710645449</c:v>
                </c:pt>
                <c:pt idx="1945">
                  <c:v>2086734.8709459521</c:v>
                </c:pt>
                <c:pt idx="1946">
                  <c:v>2050104.8157126221</c:v>
                </c:pt>
                <c:pt idx="1947">
                  <c:v>2025359.9209210372</c:v>
                </c:pt>
                <c:pt idx="1948">
                  <c:v>1999062.8557640293</c:v>
                </c:pt>
                <c:pt idx="1949">
                  <c:v>1953721.4334957544</c:v>
                </c:pt>
                <c:pt idx="1950">
                  <c:v>1922415.2390040273</c:v>
                </c:pt>
                <c:pt idx="1951">
                  <c:v>1896309.7469884944</c:v>
                </c:pt>
                <c:pt idx="1952">
                  <c:v>1843799.9748360757</c:v>
                </c:pt>
                <c:pt idx="1953">
                  <c:v>1811999.0612725625</c:v>
                </c:pt>
                <c:pt idx="1954">
                  <c:v>1770798.2271593539</c:v>
                </c:pt>
                <c:pt idx="1955">
                  <c:v>1720403.1753538377</c:v>
                </c:pt>
                <c:pt idx="1956">
                  <c:v>1681723.0318927281</c:v>
                </c:pt>
                <c:pt idx="1957">
                  <c:v>1640303.952124835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6E-4F9C-B1E4-B26E539C53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A16_SP2_20_E!$B$3</c:f>
              <c:strCache>
                <c:ptCount val="1"/>
                <c:pt idx="0">
                  <c:v>A16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A16_SP2_20_E!$A$18:$A$1975</c:f>
              <c:numCache>
                <c:formatCode>General</c:formatCode>
                <c:ptCount val="195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1002</c:v>
                </c:pt>
                <c:pt idx="1001">
                  <c:v>1004</c:v>
                </c:pt>
                <c:pt idx="1002">
                  <c:v>1006</c:v>
                </c:pt>
                <c:pt idx="1003">
                  <c:v>1008</c:v>
                </c:pt>
                <c:pt idx="1004">
                  <c:v>1010</c:v>
                </c:pt>
                <c:pt idx="1005">
                  <c:v>1012</c:v>
                </c:pt>
                <c:pt idx="1006">
                  <c:v>1014</c:v>
                </c:pt>
                <c:pt idx="1007">
                  <c:v>1016</c:v>
                </c:pt>
                <c:pt idx="1008">
                  <c:v>1018</c:v>
                </c:pt>
                <c:pt idx="1009">
                  <c:v>1020</c:v>
                </c:pt>
                <c:pt idx="1010">
                  <c:v>1022</c:v>
                </c:pt>
                <c:pt idx="1011">
                  <c:v>1024</c:v>
                </c:pt>
                <c:pt idx="1012">
                  <c:v>1026</c:v>
                </c:pt>
                <c:pt idx="1013">
                  <c:v>1028</c:v>
                </c:pt>
                <c:pt idx="1014">
                  <c:v>1030</c:v>
                </c:pt>
                <c:pt idx="1015">
                  <c:v>1032</c:v>
                </c:pt>
                <c:pt idx="1016">
                  <c:v>1034</c:v>
                </c:pt>
                <c:pt idx="1017">
                  <c:v>1036</c:v>
                </c:pt>
                <c:pt idx="1018">
                  <c:v>1038</c:v>
                </c:pt>
                <c:pt idx="1019">
                  <c:v>1040</c:v>
                </c:pt>
                <c:pt idx="1020">
                  <c:v>1042</c:v>
                </c:pt>
                <c:pt idx="1021">
                  <c:v>1044</c:v>
                </c:pt>
                <c:pt idx="1022">
                  <c:v>1046</c:v>
                </c:pt>
                <c:pt idx="1023">
                  <c:v>1048</c:v>
                </c:pt>
                <c:pt idx="1024">
                  <c:v>1050</c:v>
                </c:pt>
                <c:pt idx="1025">
                  <c:v>1052</c:v>
                </c:pt>
                <c:pt idx="1026">
                  <c:v>1054</c:v>
                </c:pt>
                <c:pt idx="1027">
                  <c:v>1056</c:v>
                </c:pt>
                <c:pt idx="1028">
                  <c:v>1058</c:v>
                </c:pt>
                <c:pt idx="1029">
                  <c:v>1060</c:v>
                </c:pt>
                <c:pt idx="1030">
                  <c:v>1062</c:v>
                </c:pt>
                <c:pt idx="1031">
                  <c:v>1064</c:v>
                </c:pt>
                <c:pt idx="1032">
                  <c:v>1066</c:v>
                </c:pt>
                <c:pt idx="1033">
                  <c:v>1068</c:v>
                </c:pt>
                <c:pt idx="1034">
                  <c:v>1070</c:v>
                </c:pt>
                <c:pt idx="1035">
                  <c:v>1072</c:v>
                </c:pt>
                <c:pt idx="1036">
                  <c:v>1074</c:v>
                </c:pt>
                <c:pt idx="1037">
                  <c:v>1076</c:v>
                </c:pt>
                <c:pt idx="1038">
                  <c:v>1078</c:v>
                </c:pt>
                <c:pt idx="1039">
                  <c:v>1080</c:v>
                </c:pt>
                <c:pt idx="1040">
                  <c:v>1082</c:v>
                </c:pt>
                <c:pt idx="1041">
                  <c:v>1084</c:v>
                </c:pt>
                <c:pt idx="1042">
                  <c:v>1086</c:v>
                </c:pt>
                <c:pt idx="1043">
                  <c:v>1088</c:v>
                </c:pt>
                <c:pt idx="1044">
                  <c:v>1090</c:v>
                </c:pt>
                <c:pt idx="1045">
                  <c:v>1092</c:v>
                </c:pt>
                <c:pt idx="1046">
                  <c:v>1094</c:v>
                </c:pt>
                <c:pt idx="1047">
                  <c:v>1096</c:v>
                </c:pt>
                <c:pt idx="1048">
                  <c:v>1098</c:v>
                </c:pt>
                <c:pt idx="1049">
                  <c:v>1100</c:v>
                </c:pt>
                <c:pt idx="1050">
                  <c:v>1102</c:v>
                </c:pt>
                <c:pt idx="1051">
                  <c:v>1104</c:v>
                </c:pt>
                <c:pt idx="1052">
                  <c:v>1106</c:v>
                </c:pt>
                <c:pt idx="1053">
                  <c:v>1108</c:v>
                </c:pt>
                <c:pt idx="1054">
                  <c:v>1110</c:v>
                </c:pt>
                <c:pt idx="1055">
                  <c:v>1112</c:v>
                </c:pt>
                <c:pt idx="1056">
                  <c:v>1114</c:v>
                </c:pt>
                <c:pt idx="1057">
                  <c:v>1116</c:v>
                </c:pt>
                <c:pt idx="1058">
                  <c:v>1118</c:v>
                </c:pt>
                <c:pt idx="1059">
                  <c:v>1120</c:v>
                </c:pt>
                <c:pt idx="1060">
                  <c:v>1122</c:v>
                </c:pt>
                <c:pt idx="1061">
                  <c:v>1124</c:v>
                </c:pt>
                <c:pt idx="1062">
                  <c:v>1126</c:v>
                </c:pt>
                <c:pt idx="1063">
                  <c:v>1128</c:v>
                </c:pt>
                <c:pt idx="1064">
                  <c:v>1130</c:v>
                </c:pt>
                <c:pt idx="1065">
                  <c:v>1132</c:v>
                </c:pt>
                <c:pt idx="1066">
                  <c:v>1134</c:v>
                </c:pt>
                <c:pt idx="1067">
                  <c:v>1136</c:v>
                </c:pt>
                <c:pt idx="1068">
                  <c:v>1138</c:v>
                </c:pt>
                <c:pt idx="1069">
                  <c:v>1140</c:v>
                </c:pt>
                <c:pt idx="1070">
                  <c:v>1142</c:v>
                </c:pt>
                <c:pt idx="1071">
                  <c:v>1144</c:v>
                </c:pt>
                <c:pt idx="1072">
                  <c:v>1146</c:v>
                </c:pt>
                <c:pt idx="1073">
                  <c:v>1148</c:v>
                </c:pt>
                <c:pt idx="1074">
                  <c:v>1150</c:v>
                </c:pt>
                <c:pt idx="1075">
                  <c:v>1152</c:v>
                </c:pt>
                <c:pt idx="1076">
                  <c:v>1154</c:v>
                </c:pt>
                <c:pt idx="1077">
                  <c:v>1156</c:v>
                </c:pt>
                <c:pt idx="1078">
                  <c:v>1158</c:v>
                </c:pt>
                <c:pt idx="1079">
                  <c:v>1160</c:v>
                </c:pt>
                <c:pt idx="1080">
                  <c:v>1162</c:v>
                </c:pt>
                <c:pt idx="1081">
                  <c:v>1164</c:v>
                </c:pt>
                <c:pt idx="1082">
                  <c:v>1166</c:v>
                </c:pt>
                <c:pt idx="1083">
                  <c:v>1168</c:v>
                </c:pt>
                <c:pt idx="1084">
                  <c:v>1170</c:v>
                </c:pt>
                <c:pt idx="1085">
                  <c:v>1172</c:v>
                </c:pt>
                <c:pt idx="1086">
                  <c:v>1174</c:v>
                </c:pt>
                <c:pt idx="1087">
                  <c:v>1176</c:v>
                </c:pt>
                <c:pt idx="1088">
                  <c:v>1178</c:v>
                </c:pt>
                <c:pt idx="1089">
                  <c:v>1180</c:v>
                </c:pt>
                <c:pt idx="1090">
                  <c:v>1182</c:v>
                </c:pt>
                <c:pt idx="1091">
                  <c:v>1184</c:v>
                </c:pt>
                <c:pt idx="1092">
                  <c:v>1186</c:v>
                </c:pt>
                <c:pt idx="1093">
                  <c:v>1188</c:v>
                </c:pt>
                <c:pt idx="1094">
                  <c:v>1190</c:v>
                </c:pt>
                <c:pt idx="1095">
                  <c:v>1192</c:v>
                </c:pt>
                <c:pt idx="1096">
                  <c:v>1194</c:v>
                </c:pt>
                <c:pt idx="1097">
                  <c:v>1196</c:v>
                </c:pt>
                <c:pt idx="1098">
                  <c:v>1198</c:v>
                </c:pt>
                <c:pt idx="1099">
                  <c:v>1200</c:v>
                </c:pt>
                <c:pt idx="1100">
                  <c:v>1202</c:v>
                </c:pt>
                <c:pt idx="1101">
                  <c:v>1204</c:v>
                </c:pt>
                <c:pt idx="1102">
                  <c:v>1206</c:v>
                </c:pt>
                <c:pt idx="1103">
                  <c:v>1208</c:v>
                </c:pt>
                <c:pt idx="1104">
                  <c:v>1210</c:v>
                </c:pt>
                <c:pt idx="1105">
                  <c:v>1212</c:v>
                </c:pt>
                <c:pt idx="1106">
                  <c:v>1214</c:v>
                </c:pt>
                <c:pt idx="1107">
                  <c:v>1216</c:v>
                </c:pt>
                <c:pt idx="1108">
                  <c:v>1218</c:v>
                </c:pt>
                <c:pt idx="1109">
                  <c:v>1220</c:v>
                </c:pt>
                <c:pt idx="1110">
                  <c:v>1222</c:v>
                </c:pt>
                <c:pt idx="1111">
                  <c:v>1224</c:v>
                </c:pt>
                <c:pt idx="1112">
                  <c:v>1226</c:v>
                </c:pt>
                <c:pt idx="1113">
                  <c:v>1228</c:v>
                </c:pt>
                <c:pt idx="1114">
                  <c:v>1230</c:v>
                </c:pt>
                <c:pt idx="1115">
                  <c:v>1232</c:v>
                </c:pt>
                <c:pt idx="1116">
                  <c:v>1234</c:v>
                </c:pt>
                <c:pt idx="1117">
                  <c:v>1236</c:v>
                </c:pt>
                <c:pt idx="1118">
                  <c:v>1238</c:v>
                </c:pt>
                <c:pt idx="1119">
                  <c:v>1240</c:v>
                </c:pt>
                <c:pt idx="1120">
                  <c:v>1242</c:v>
                </c:pt>
                <c:pt idx="1121">
                  <c:v>1244</c:v>
                </c:pt>
                <c:pt idx="1122">
                  <c:v>1246</c:v>
                </c:pt>
                <c:pt idx="1123">
                  <c:v>1248</c:v>
                </c:pt>
                <c:pt idx="1124">
                  <c:v>1250</c:v>
                </c:pt>
                <c:pt idx="1125">
                  <c:v>1252</c:v>
                </c:pt>
                <c:pt idx="1126">
                  <c:v>1254</c:v>
                </c:pt>
                <c:pt idx="1127">
                  <c:v>1256</c:v>
                </c:pt>
                <c:pt idx="1128">
                  <c:v>1258</c:v>
                </c:pt>
                <c:pt idx="1129">
                  <c:v>1260</c:v>
                </c:pt>
                <c:pt idx="1130">
                  <c:v>1262</c:v>
                </c:pt>
                <c:pt idx="1131">
                  <c:v>1264</c:v>
                </c:pt>
                <c:pt idx="1132">
                  <c:v>1266</c:v>
                </c:pt>
                <c:pt idx="1133">
                  <c:v>1268</c:v>
                </c:pt>
                <c:pt idx="1134">
                  <c:v>1270</c:v>
                </c:pt>
                <c:pt idx="1135">
                  <c:v>1272</c:v>
                </c:pt>
                <c:pt idx="1136">
                  <c:v>1274</c:v>
                </c:pt>
                <c:pt idx="1137">
                  <c:v>1276</c:v>
                </c:pt>
                <c:pt idx="1138">
                  <c:v>1278</c:v>
                </c:pt>
                <c:pt idx="1139">
                  <c:v>1280</c:v>
                </c:pt>
                <c:pt idx="1140">
                  <c:v>1282</c:v>
                </c:pt>
                <c:pt idx="1141">
                  <c:v>1284</c:v>
                </c:pt>
                <c:pt idx="1142">
                  <c:v>1286</c:v>
                </c:pt>
                <c:pt idx="1143">
                  <c:v>1288</c:v>
                </c:pt>
                <c:pt idx="1144">
                  <c:v>1290</c:v>
                </c:pt>
                <c:pt idx="1145">
                  <c:v>1292</c:v>
                </c:pt>
                <c:pt idx="1146">
                  <c:v>1294</c:v>
                </c:pt>
                <c:pt idx="1147">
                  <c:v>1296</c:v>
                </c:pt>
                <c:pt idx="1148">
                  <c:v>1298</c:v>
                </c:pt>
                <c:pt idx="1149">
                  <c:v>1300</c:v>
                </c:pt>
                <c:pt idx="1150">
                  <c:v>1302</c:v>
                </c:pt>
                <c:pt idx="1151">
                  <c:v>1304</c:v>
                </c:pt>
                <c:pt idx="1152">
                  <c:v>1306</c:v>
                </c:pt>
                <c:pt idx="1153">
                  <c:v>1308</c:v>
                </c:pt>
                <c:pt idx="1154">
                  <c:v>1310</c:v>
                </c:pt>
                <c:pt idx="1155">
                  <c:v>1312</c:v>
                </c:pt>
                <c:pt idx="1156">
                  <c:v>1314</c:v>
                </c:pt>
                <c:pt idx="1157">
                  <c:v>1316</c:v>
                </c:pt>
                <c:pt idx="1158">
                  <c:v>1318</c:v>
                </c:pt>
                <c:pt idx="1159">
                  <c:v>1320</c:v>
                </c:pt>
                <c:pt idx="1160">
                  <c:v>1322</c:v>
                </c:pt>
                <c:pt idx="1161">
                  <c:v>1324</c:v>
                </c:pt>
                <c:pt idx="1162">
                  <c:v>1326</c:v>
                </c:pt>
                <c:pt idx="1163">
                  <c:v>1328</c:v>
                </c:pt>
                <c:pt idx="1164">
                  <c:v>1330</c:v>
                </c:pt>
                <c:pt idx="1165">
                  <c:v>1332</c:v>
                </c:pt>
                <c:pt idx="1166">
                  <c:v>1334</c:v>
                </c:pt>
                <c:pt idx="1167">
                  <c:v>1336</c:v>
                </c:pt>
                <c:pt idx="1168">
                  <c:v>1338</c:v>
                </c:pt>
                <c:pt idx="1169">
                  <c:v>1340</c:v>
                </c:pt>
                <c:pt idx="1170">
                  <c:v>1342</c:v>
                </c:pt>
                <c:pt idx="1171">
                  <c:v>1344</c:v>
                </c:pt>
                <c:pt idx="1172">
                  <c:v>1346</c:v>
                </c:pt>
                <c:pt idx="1173">
                  <c:v>1348</c:v>
                </c:pt>
                <c:pt idx="1174">
                  <c:v>1350</c:v>
                </c:pt>
                <c:pt idx="1175">
                  <c:v>1352</c:v>
                </c:pt>
                <c:pt idx="1176">
                  <c:v>1354</c:v>
                </c:pt>
                <c:pt idx="1177">
                  <c:v>1356</c:v>
                </c:pt>
                <c:pt idx="1178">
                  <c:v>1358</c:v>
                </c:pt>
                <c:pt idx="1179">
                  <c:v>1360</c:v>
                </c:pt>
                <c:pt idx="1180">
                  <c:v>1362</c:v>
                </c:pt>
                <c:pt idx="1181">
                  <c:v>1364</c:v>
                </c:pt>
                <c:pt idx="1182">
                  <c:v>1366</c:v>
                </c:pt>
                <c:pt idx="1183">
                  <c:v>1368</c:v>
                </c:pt>
                <c:pt idx="1184">
                  <c:v>1370</c:v>
                </c:pt>
                <c:pt idx="1185">
                  <c:v>1372</c:v>
                </c:pt>
                <c:pt idx="1186">
                  <c:v>1374</c:v>
                </c:pt>
                <c:pt idx="1187">
                  <c:v>1376</c:v>
                </c:pt>
                <c:pt idx="1188">
                  <c:v>1378</c:v>
                </c:pt>
                <c:pt idx="1189">
                  <c:v>1380</c:v>
                </c:pt>
                <c:pt idx="1190">
                  <c:v>1382</c:v>
                </c:pt>
                <c:pt idx="1191">
                  <c:v>1384</c:v>
                </c:pt>
                <c:pt idx="1192">
                  <c:v>1386</c:v>
                </c:pt>
                <c:pt idx="1193">
                  <c:v>1388</c:v>
                </c:pt>
                <c:pt idx="1194">
                  <c:v>1390</c:v>
                </c:pt>
                <c:pt idx="1195">
                  <c:v>1392</c:v>
                </c:pt>
                <c:pt idx="1196">
                  <c:v>1394</c:v>
                </c:pt>
                <c:pt idx="1197">
                  <c:v>1396</c:v>
                </c:pt>
                <c:pt idx="1198">
                  <c:v>1398</c:v>
                </c:pt>
                <c:pt idx="1199">
                  <c:v>1400</c:v>
                </c:pt>
                <c:pt idx="1200">
                  <c:v>1402</c:v>
                </c:pt>
                <c:pt idx="1201">
                  <c:v>1404</c:v>
                </c:pt>
                <c:pt idx="1202">
                  <c:v>1406</c:v>
                </c:pt>
                <c:pt idx="1203">
                  <c:v>1408</c:v>
                </c:pt>
                <c:pt idx="1204">
                  <c:v>1410</c:v>
                </c:pt>
                <c:pt idx="1205">
                  <c:v>1412</c:v>
                </c:pt>
                <c:pt idx="1206">
                  <c:v>1414</c:v>
                </c:pt>
                <c:pt idx="1207">
                  <c:v>1416</c:v>
                </c:pt>
                <c:pt idx="1208">
                  <c:v>1418</c:v>
                </c:pt>
                <c:pt idx="1209">
                  <c:v>1420</c:v>
                </c:pt>
                <c:pt idx="1210">
                  <c:v>1422</c:v>
                </c:pt>
                <c:pt idx="1211">
                  <c:v>1424</c:v>
                </c:pt>
                <c:pt idx="1212">
                  <c:v>1426</c:v>
                </c:pt>
                <c:pt idx="1213">
                  <c:v>1428</c:v>
                </c:pt>
                <c:pt idx="1214">
                  <c:v>1430</c:v>
                </c:pt>
                <c:pt idx="1215">
                  <c:v>1432</c:v>
                </c:pt>
                <c:pt idx="1216">
                  <c:v>1434</c:v>
                </c:pt>
                <c:pt idx="1217">
                  <c:v>1436</c:v>
                </c:pt>
                <c:pt idx="1218">
                  <c:v>1438</c:v>
                </c:pt>
                <c:pt idx="1219">
                  <c:v>1440</c:v>
                </c:pt>
                <c:pt idx="1220">
                  <c:v>1442</c:v>
                </c:pt>
                <c:pt idx="1221">
                  <c:v>1444</c:v>
                </c:pt>
                <c:pt idx="1222">
                  <c:v>1446</c:v>
                </c:pt>
                <c:pt idx="1223">
                  <c:v>1448</c:v>
                </c:pt>
                <c:pt idx="1224">
                  <c:v>1450</c:v>
                </c:pt>
                <c:pt idx="1225">
                  <c:v>1452</c:v>
                </c:pt>
                <c:pt idx="1226">
                  <c:v>1454</c:v>
                </c:pt>
                <c:pt idx="1227">
                  <c:v>1456</c:v>
                </c:pt>
                <c:pt idx="1228">
                  <c:v>1458</c:v>
                </c:pt>
                <c:pt idx="1229">
                  <c:v>1460</c:v>
                </c:pt>
                <c:pt idx="1230">
                  <c:v>1462</c:v>
                </c:pt>
                <c:pt idx="1231">
                  <c:v>1464</c:v>
                </c:pt>
                <c:pt idx="1232">
                  <c:v>1466</c:v>
                </c:pt>
                <c:pt idx="1233">
                  <c:v>1468</c:v>
                </c:pt>
                <c:pt idx="1234">
                  <c:v>1470</c:v>
                </c:pt>
                <c:pt idx="1235">
                  <c:v>1472</c:v>
                </c:pt>
                <c:pt idx="1236">
                  <c:v>1474</c:v>
                </c:pt>
                <c:pt idx="1237">
                  <c:v>1476</c:v>
                </c:pt>
                <c:pt idx="1238">
                  <c:v>1478</c:v>
                </c:pt>
                <c:pt idx="1239">
                  <c:v>1480</c:v>
                </c:pt>
                <c:pt idx="1240">
                  <c:v>1482</c:v>
                </c:pt>
                <c:pt idx="1241">
                  <c:v>1484</c:v>
                </c:pt>
                <c:pt idx="1242">
                  <c:v>1486</c:v>
                </c:pt>
                <c:pt idx="1243">
                  <c:v>1488</c:v>
                </c:pt>
                <c:pt idx="1244">
                  <c:v>1490</c:v>
                </c:pt>
                <c:pt idx="1245">
                  <c:v>1492</c:v>
                </c:pt>
                <c:pt idx="1246">
                  <c:v>1494</c:v>
                </c:pt>
                <c:pt idx="1247">
                  <c:v>1496</c:v>
                </c:pt>
                <c:pt idx="1248">
                  <c:v>1498</c:v>
                </c:pt>
                <c:pt idx="1249">
                  <c:v>1500</c:v>
                </c:pt>
                <c:pt idx="1250">
                  <c:v>1502</c:v>
                </c:pt>
                <c:pt idx="1251">
                  <c:v>1504</c:v>
                </c:pt>
                <c:pt idx="1252">
                  <c:v>1506</c:v>
                </c:pt>
                <c:pt idx="1253">
                  <c:v>1508</c:v>
                </c:pt>
                <c:pt idx="1254">
                  <c:v>1510</c:v>
                </c:pt>
                <c:pt idx="1255">
                  <c:v>1512</c:v>
                </c:pt>
                <c:pt idx="1256">
                  <c:v>1514</c:v>
                </c:pt>
                <c:pt idx="1257">
                  <c:v>1516</c:v>
                </c:pt>
                <c:pt idx="1258">
                  <c:v>1518</c:v>
                </c:pt>
                <c:pt idx="1259">
                  <c:v>1520</c:v>
                </c:pt>
                <c:pt idx="1260">
                  <c:v>1522</c:v>
                </c:pt>
                <c:pt idx="1261">
                  <c:v>1524</c:v>
                </c:pt>
                <c:pt idx="1262">
                  <c:v>1526</c:v>
                </c:pt>
                <c:pt idx="1263">
                  <c:v>1528</c:v>
                </c:pt>
                <c:pt idx="1264">
                  <c:v>1530</c:v>
                </c:pt>
                <c:pt idx="1265">
                  <c:v>1532</c:v>
                </c:pt>
                <c:pt idx="1266">
                  <c:v>1534</c:v>
                </c:pt>
                <c:pt idx="1267">
                  <c:v>1536</c:v>
                </c:pt>
                <c:pt idx="1268">
                  <c:v>1538</c:v>
                </c:pt>
                <c:pt idx="1269">
                  <c:v>1540</c:v>
                </c:pt>
                <c:pt idx="1270">
                  <c:v>1542</c:v>
                </c:pt>
                <c:pt idx="1271">
                  <c:v>1544</c:v>
                </c:pt>
                <c:pt idx="1272">
                  <c:v>1546</c:v>
                </c:pt>
                <c:pt idx="1273">
                  <c:v>1548</c:v>
                </c:pt>
                <c:pt idx="1274">
                  <c:v>1550</c:v>
                </c:pt>
                <c:pt idx="1275">
                  <c:v>1552</c:v>
                </c:pt>
                <c:pt idx="1276">
                  <c:v>1554</c:v>
                </c:pt>
                <c:pt idx="1277">
                  <c:v>1556</c:v>
                </c:pt>
                <c:pt idx="1278">
                  <c:v>1558</c:v>
                </c:pt>
                <c:pt idx="1279">
                  <c:v>1560</c:v>
                </c:pt>
                <c:pt idx="1280">
                  <c:v>1562</c:v>
                </c:pt>
                <c:pt idx="1281">
                  <c:v>1564</c:v>
                </c:pt>
                <c:pt idx="1282">
                  <c:v>1566</c:v>
                </c:pt>
                <c:pt idx="1283">
                  <c:v>1568</c:v>
                </c:pt>
                <c:pt idx="1284">
                  <c:v>1570</c:v>
                </c:pt>
                <c:pt idx="1285">
                  <c:v>1572</c:v>
                </c:pt>
                <c:pt idx="1286">
                  <c:v>1574</c:v>
                </c:pt>
                <c:pt idx="1287">
                  <c:v>1576</c:v>
                </c:pt>
                <c:pt idx="1288">
                  <c:v>1578</c:v>
                </c:pt>
                <c:pt idx="1289">
                  <c:v>1580</c:v>
                </c:pt>
                <c:pt idx="1290">
                  <c:v>1582</c:v>
                </c:pt>
                <c:pt idx="1291">
                  <c:v>1584</c:v>
                </c:pt>
                <c:pt idx="1292">
                  <c:v>1586</c:v>
                </c:pt>
                <c:pt idx="1293">
                  <c:v>1588</c:v>
                </c:pt>
                <c:pt idx="1294">
                  <c:v>1590</c:v>
                </c:pt>
                <c:pt idx="1295">
                  <c:v>1592</c:v>
                </c:pt>
                <c:pt idx="1296">
                  <c:v>1594</c:v>
                </c:pt>
                <c:pt idx="1297">
                  <c:v>1596</c:v>
                </c:pt>
                <c:pt idx="1298">
                  <c:v>1598</c:v>
                </c:pt>
                <c:pt idx="1299">
                  <c:v>1600</c:v>
                </c:pt>
                <c:pt idx="1300">
                  <c:v>1602</c:v>
                </c:pt>
                <c:pt idx="1301">
                  <c:v>1604</c:v>
                </c:pt>
                <c:pt idx="1302">
                  <c:v>1606</c:v>
                </c:pt>
                <c:pt idx="1303">
                  <c:v>1608</c:v>
                </c:pt>
                <c:pt idx="1304">
                  <c:v>1610</c:v>
                </c:pt>
                <c:pt idx="1305">
                  <c:v>1612</c:v>
                </c:pt>
                <c:pt idx="1306">
                  <c:v>1614</c:v>
                </c:pt>
                <c:pt idx="1307">
                  <c:v>1616</c:v>
                </c:pt>
                <c:pt idx="1308">
                  <c:v>1618</c:v>
                </c:pt>
                <c:pt idx="1309">
                  <c:v>1620</c:v>
                </c:pt>
                <c:pt idx="1310">
                  <c:v>1622</c:v>
                </c:pt>
                <c:pt idx="1311">
                  <c:v>1624</c:v>
                </c:pt>
                <c:pt idx="1312">
                  <c:v>1626</c:v>
                </c:pt>
                <c:pt idx="1313">
                  <c:v>1628</c:v>
                </c:pt>
                <c:pt idx="1314">
                  <c:v>1630</c:v>
                </c:pt>
                <c:pt idx="1315">
                  <c:v>1632</c:v>
                </c:pt>
                <c:pt idx="1316">
                  <c:v>1634</c:v>
                </c:pt>
                <c:pt idx="1317">
                  <c:v>1636</c:v>
                </c:pt>
                <c:pt idx="1318">
                  <c:v>1638</c:v>
                </c:pt>
                <c:pt idx="1319">
                  <c:v>1640</c:v>
                </c:pt>
                <c:pt idx="1320">
                  <c:v>1642</c:v>
                </c:pt>
                <c:pt idx="1321">
                  <c:v>1644</c:v>
                </c:pt>
                <c:pt idx="1322">
                  <c:v>1646</c:v>
                </c:pt>
                <c:pt idx="1323">
                  <c:v>1648</c:v>
                </c:pt>
                <c:pt idx="1324">
                  <c:v>1650</c:v>
                </c:pt>
                <c:pt idx="1325">
                  <c:v>1652</c:v>
                </c:pt>
                <c:pt idx="1326">
                  <c:v>1654</c:v>
                </c:pt>
                <c:pt idx="1327">
                  <c:v>1656</c:v>
                </c:pt>
                <c:pt idx="1328">
                  <c:v>1658</c:v>
                </c:pt>
                <c:pt idx="1329">
                  <c:v>1660</c:v>
                </c:pt>
                <c:pt idx="1330">
                  <c:v>1662</c:v>
                </c:pt>
                <c:pt idx="1331">
                  <c:v>1664</c:v>
                </c:pt>
                <c:pt idx="1332">
                  <c:v>1666</c:v>
                </c:pt>
                <c:pt idx="1333">
                  <c:v>1668</c:v>
                </c:pt>
                <c:pt idx="1334">
                  <c:v>1670</c:v>
                </c:pt>
                <c:pt idx="1335">
                  <c:v>1672</c:v>
                </c:pt>
                <c:pt idx="1336">
                  <c:v>1674</c:v>
                </c:pt>
                <c:pt idx="1337">
                  <c:v>1676</c:v>
                </c:pt>
                <c:pt idx="1338">
                  <c:v>1678</c:v>
                </c:pt>
                <c:pt idx="1339">
                  <c:v>1680</c:v>
                </c:pt>
                <c:pt idx="1340">
                  <c:v>1682</c:v>
                </c:pt>
                <c:pt idx="1341">
                  <c:v>1684</c:v>
                </c:pt>
                <c:pt idx="1342">
                  <c:v>1686</c:v>
                </c:pt>
                <c:pt idx="1343">
                  <c:v>1688</c:v>
                </c:pt>
                <c:pt idx="1344">
                  <c:v>1690</c:v>
                </c:pt>
                <c:pt idx="1345">
                  <c:v>1692</c:v>
                </c:pt>
                <c:pt idx="1346">
                  <c:v>1694</c:v>
                </c:pt>
                <c:pt idx="1347">
                  <c:v>1696</c:v>
                </c:pt>
                <c:pt idx="1348">
                  <c:v>1698</c:v>
                </c:pt>
                <c:pt idx="1349">
                  <c:v>1700</c:v>
                </c:pt>
                <c:pt idx="1350">
                  <c:v>1702</c:v>
                </c:pt>
                <c:pt idx="1351">
                  <c:v>1704</c:v>
                </c:pt>
                <c:pt idx="1352">
                  <c:v>1706</c:v>
                </c:pt>
                <c:pt idx="1353">
                  <c:v>1708</c:v>
                </c:pt>
                <c:pt idx="1354">
                  <c:v>1710</c:v>
                </c:pt>
                <c:pt idx="1355">
                  <c:v>1712</c:v>
                </c:pt>
                <c:pt idx="1356">
                  <c:v>1714</c:v>
                </c:pt>
                <c:pt idx="1357">
                  <c:v>1716</c:v>
                </c:pt>
                <c:pt idx="1358">
                  <c:v>1718</c:v>
                </c:pt>
                <c:pt idx="1359">
                  <c:v>1720</c:v>
                </c:pt>
                <c:pt idx="1360">
                  <c:v>1722</c:v>
                </c:pt>
                <c:pt idx="1361">
                  <c:v>1724</c:v>
                </c:pt>
                <c:pt idx="1362">
                  <c:v>1726</c:v>
                </c:pt>
                <c:pt idx="1363">
                  <c:v>1728</c:v>
                </c:pt>
                <c:pt idx="1364">
                  <c:v>1730</c:v>
                </c:pt>
                <c:pt idx="1365">
                  <c:v>1732</c:v>
                </c:pt>
                <c:pt idx="1366">
                  <c:v>1734</c:v>
                </c:pt>
                <c:pt idx="1367">
                  <c:v>1736</c:v>
                </c:pt>
                <c:pt idx="1368">
                  <c:v>1738</c:v>
                </c:pt>
                <c:pt idx="1369">
                  <c:v>1740</c:v>
                </c:pt>
                <c:pt idx="1370">
                  <c:v>1742</c:v>
                </c:pt>
                <c:pt idx="1371">
                  <c:v>1744</c:v>
                </c:pt>
                <c:pt idx="1372">
                  <c:v>1746</c:v>
                </c:pt>
                <c:pt idx="1373">
                  <c:v>1748</c:v>
                </c:pt>
                <c:pt idx="1374">
                  <c:v>1750</c:v>
                </c:pt>
                <c:pt idx="1375">
                  <c:v>1752</c:v>
                </c:pt>
                <c:pt idx="1376">
                  <c:v>1754</c:v>
                </c:pt>
                <c:pt idx="1377">
                  <c:v>1756</c:v>
                </c:pt>
                <c:pt idx="1378">
                  <c:v>1758</c:v>
                </c:pt>
                <c:pt idx="1379">
                  <c:v>1760</c:v>
                </c:pt>
                <c:pt idx="1380">
                  <c:v>1762</c:v>
                </c:pt>
                <c:pt idx="1381">
                  <c:v>1764</c:v>
                </c:pt>
                <c:pt idx="1382">
                  <c:v>1766</c:v>
                </c:pt>
                <c:pt idx="1383">
                  <c:v>1768</c:v>
                </c:pt>
                <c:pt idx="1384">
                  <c:v>1770</c:v>
                </c:pt>
                <c:pt idx="1385">
                  <c:v>1772</c:v>
                </c:pt>
                <c:pt idx="1386">
                  <c:v>1774</c:v>
                </c:pt>
                <c:pt idx="1387">
                  <c:v>1776</c:v>
                </c:pt>
                <c:pt idx="1388">
                  <c:v>1778</c:v>
                </c:pt>
                <c:pt idx="1389">
                  <c:v>1780</c:v>
                </c:pt>
                <c:pt idx="1390">
                  <c:v>1782</c:v>
                </c:pt>
                <c:pt idx="1391">
                  <c:v>1784</c:v>
                </c:pt>
                <c:pt idx="1392">
                  <c:v>1786</c:v>
                </c:pt>
                <c:pt idx="1393">
                  <c:v>1788</c:v>
                </c:pt>
                <c:pt idx="1394">
                  <c:v>1790</c:v>
                </c:pt>
                <c:pt idx="1395">
                  <c:v>1792</c:v>
                </c:pt>
                <c:pt idx="1396">
                  <c:v>1794</c:v>
                </c:pt>
                <c:pt idx="1397">
                  <c:v>1796</c:v>
                </c:pt>
                <c:pt idx="1398">
                  <c:v>1798</c:v>
                </c:pt>
                <c:pt idx="1399">
                  <c:v>1800</c:v>
                </c:pt>
                <c:pt idx="1400">
                  <c:v>1802</c:v>
                </c:pt>
                <c:pt idx="1401">
                  <c:v>1804</c:v>
                </c:pt>
                <c:pt idx="1402">
                  <c:v>1806</c:v>
                </c:pt>
                <c:pt idx="1403">
                  <c:v>1808</c:v>
                </c:pt>
                <c:pt idx="1404">
                  <c:v>1810</c:v>
                </c:pt>
                <c:pt idx="1405">
                  <c:v>1812</c:v>
                </c:pt>
                <c:pt idx="1406">
                  <c:v>1814</c:v>
                </c:pt>
                <c:pt idx="1407">
                  <c:v>1816</c:v>
                </c:pt>
                <c:pt idx="1408">
                  <c:v>1818</c:v>
                </c:pt>
                <c:pt idx="1409">
                  <c:v>1820</c:v>
                </c:pt>
                <c:pt idx="1410">
                  <c:v>1822</c:v>
                </c:pt>
                <c:pt idx="1411">
                  <c:v>1824</c:v>
                </c:pt>
                <c:pt idx="1412">
                  <c:v>1826</c:v>
                </c:pt>
                <c:pt idx="1413">
                  <c:v>1828</c:v>
                </c:pt>
                <c:pt idx="1414">
                  <c:v>1830</c:v>
                </c:pt>
                <c:pt idx="1415">
                  <c:v>1832</c:v>
                </c:pt>
                <c:pt idx="1416">
                  <c:v>1834</c:v>
                </c:pt>
                <c:pt idx="1417">
                  <c:v>1836</c:v>
                </c:pt>
                <c:pt idx="1418">
                  <c:v>1838</c:v>
                </c:pt>
                <c:pt idx="1419">
                  <c:v>1840</c:v>
                </c:pt>
                <c:pt idx="1420">
                  <c:v>1842</c:v>
                </c:pt>
                <c:pt idx="1421">
                  <c:v>1844</c:v>
                </c:pt>
                <c:pt idx="1422">
                  <c:v>1846</c:v>
                </c:pt>
                <c:pt idx="1423">
                  <c:v>1848</c:v>
                </c:pt>
                <c:pt idx="1424">
                  <c:v>1850</c:v>
                </c:pt>
                <c:pt idx="1425">
                  <c:v>1852</c:v>
                </c:pt>
                <c:pt idx="1426">
                  <c:v>1854</c:v>
                </c:pt>
                <c:pt idx="1427">
                  <c:v>1856</c:v>
                </c:pt>
                <c:pt idx="1428">
                  <c:v>1858</c:v>
                </c:pt>
                <c:pt idx="1429">
                  <c:v>1860</c:v>
                </c:pt>
                <c:pt idx="1430">
                  <c:v>1862</c:v>
                </c:pt>
                <c:pt idx="1431">
                  <c:v>1864</c:v>
                </c:pt>
                <c:pt idx="1432">
                  <c:v>1866</c:v>
                </c:pt>
                <c:pt idx="1433">
                  <c:v>1868</c:v>
                </c:pt>
                <c:pt idx="1434">
                  <c:v>1870</c:v>
                </c:pt>
                <c:pt idx="1435">
                  <c:v>1872</c:v>
                </c:pt>
                <c:pt idx="1436">
                  <c:v>1874</c:v>
                </c:pt>
                <c:pt idx="1437">
                  <c:v>1876</c:v>
                </c:pt>
                <c:pt idx="1438">
                  <c:v>1878</c:v>
                </c:pt>
                <c:pt idx="1439">
                  <c:v>1880</c:v>
                </c:pt>
                <c:pt idx="1440">
                  <c:v>1882</c:v>
                </c:pt>
                <c:pt idx="1441">
                  <c:v>1884</c:v>
                </c:pt>
                <c:pt idx="1442">
                  <c:v>1886</c:v>
                </c:pt>
                <c:pt idx="1443">
                  <c:v>1888</c:v>
                </c:pt>
                <c:pt idx="1444">
                  <c:v>1890</c:v>
                </c:pt>
                <c:pt idx="1445">
                  <c:v>1892</c:v>
                </c:pt>
                <c:pt idx="1446">
                  <c:v>1894</c:v>
                </c:pt>
                <c:pt idx="1447">
                  <c:v>1896</c:v>
                </c:pt>
                <c:pt idx="1448">
                  <c:v>1898</c:v>
                </c:pt>
                <c:pt idx="1449">
                  <c:v>1900</c:v>
                </c:pt>
                <c:pt idx="1450">
                  <c:v>1902</c:v>
                </c:pt>
                <c:pt idx="1451">
                  <c:v>1904</c:v>
                </c:pt>
                <c:pt idx="1452">
                  <c:v>1906</c:v>
                </c:pt>
                <c:pt idx="1453">
                  <c:v>1908</c:v>
                </c:pt>
                <c:pt idx="1454">
                  <c:v>1910</c:v>
                </c:pt>
                <c:pt idx="1455">
                  <c:v>1912</c:v>
                </c:pt>
                <c:pt idx="1456">
                  <c:v>1914</c:v>
                </c:pt>
                <c:pt idx="1457">
                  <c:v>1916</c:v>
                </c:pt>
                <c:pt idx="1458">
                  <c:v>1918</c:v>
                </c:pt>
                <c:pt idx="1459">
                  <c:v>1920</c:v>
                </c:pt>
                <c:pt idx="1460">
                  <c:v>1922</c:v>
                </c:pt>
                <c:pt idx="1461">
                  <c:v>1924</c:v>
                </c:pt>
                <c:pt idx="1462">
                  <c:v>1926</c:v>
                </c:pt>
                <c:pt idx="1463">
                  <c:v>1928</c:v>
                </c:pt>
                <c:pt idx="1464">
                  <c:v>1930</c:v>
                </c:pt>
                <c:pt idx="1465">
                  <c:v>1932</c:v>
                </c:pt>
                <c:pt idx="1466">
                  <c:v>1934</c:v>
                </c:pt>
                <c:pt idx="1467">
                  <c:v>1936</c:v>
                </c:pt>
                <c:pt idx="1468">
                  <c:v>1938</c:v>
                </c:pt>
                <c:pt idx="1469">
                  <c:v>1940</c:v>
                </c:pt>
                <c:pt idx="1470">
                  <c:v>1942</c:v>
                </c:pt>
                <c:pt idx="1471">
                  <c:v>1944</c:v>
                </c:pt>
                <c:pt idx="1472">
                  <c:v>1946</c:v>
                </c:pt>
                <c:pt idx="1473">
                  <c:v>1948</c:v>
                </c:pt>
                <c:pt idx="1474">
                  <c:v>1950</c:v>
                </c:pt>
                <c:pt idx="1475">
                  <c:v>1952</c:v>
                </c:pt>
                <c:pt idx="1476">
                  <c:v>1954</c:v>
                </c:pt>
                <c:pt idx="1477">
                  <c:v>1956</c:v>
                </c:pt>
                <c:pt idx="1478">
                  <c:v>1958</c:v>
                </c:pt>
                <c:pt idx="1479">
                  <c:v>1960</c:v>
                </c:pt>
                <c:pt idx="1480">
                  <c:v>1962</c:v>
                </c:pt>
                <c:pt idx="1481">
                  <c:v>1964</c:v>
                </c:pt>
                <c:pt idx="1482">
                  <c:v>1966</c:v>
                </c:pt>
                <c:pt idx="1483">
                  <c:v>1968</c:v>
                </c:pt>
                <c:pt idx="1484">
                  <c:v>1970</c:v>
                </c:pt>
                <c:pt idx="1485">
                  <c:v>1972</c:v>
                </c:pt>
                <c:pt idx="1486">
                  <c:v>1974</c:v>
                </c:pt>
                <c:pt idx="1487">
                  <c:v>1976</c:v>
                </c:pt>
                <c:pt idx="1488">
                  <c:v>1978</c:v>
                </c:pt>
                <c:pt idx="1489">
                  <c:v>1980</c:v>
                </c:pt>
                <c:pt idx="1490">
                  <c:v>1982</c:v>
                </c:pt>
                <c:pt idx="1491">
                  <c:v>1984</c:v>
                </c:pt>
                <c:pt idx="1492">
                  <c:v>1986</c:v>
                </c:pt>
                <c:pt idx="1493">
                  <c:v>1988</c:v>
                </c:pt>
                <c:pt idx="1494">
                  <c:v>1990</c:v>
                </c:pt>
                <c:pt idx="1495">
                  <c:v>1992</c:v>
                </c:pt>
                <c:pt idx="1496">
                  <c:v>1994</c:v>
                </c:pt>
                <c:pt idx="1497">
                  <c:v>1996</c:v>
                </c:pt>
                <c:pt idx="1498">
                  <c:v>1998</c:v>
                </c:pt>
                <c:pt idx="1499">
                  <c:v>2000</c:v>
                </c:pt>
                <c:pt idx="1500">
                  <c:v>2002</c:v>
                </c:pt>
                <c:pt idx="1501">
                  <c:v>2004</c:v>
                </c:pt>
                <c:pt idx="1502">
                  <c:v>2006</c:v>
                </c:pt>
                <c:pt idx="1503">
                  <c:v>2008</c:v>
                </c:pt>
                <c:pt idx="1504">
                  <c:v>2010</c:v>
                </c:pt>
                <c:pt idx="1505">
                  <c:v>2012</c:v>
                </c:pt>
                <c:pt idx="1506">
                  <c:v>2014</c:v>
                </c:pt>
                <c:pt idx="1507">
                  <c:v>2016</c:v>
                </c:pt>
                <c:pt idx="1508">
                  <c:v>2018</c:v>
                </c:pt>
                <c:pt idx="1509">
                  <c:v>2020</c:v>
                </c:pt>
                <c:pt idx="1510">
                  <c:v>2022</c:v>
                </c:pt>
                <c:pt idx="1511">
                  <c:v>2024</c:v>
                </c:pt>
                <c:pt idx="1512">
                  <c:v>2026</c:v>
                </c:pt>
                <c:pt idx="1513">
                  <c:v>2028</c:v>
                </c:pt>
                <c:pt idx="1514">
                  <c:v>2030</c:v>
                </c:pt>
                <c:pt idx="1515">
                  <c:v>2032</c:v>
                </c:pt>
                <c:pt idx="1516">
                  <c:v>2034</c:v>
                </c:pt>
                <c:pt idx="1517">
                  <c:v>2036</c:v>
                </c:pt>
                <c:pt idx="1518">
                  <c:v>2038</c:v>
                </c:pt>
                <c:pt idx="1519">
                  <c:v>2040</c:v>
                </c:pt>
                <c:pt idx="1520">
                  <c:v>2042</c:v>
                </c:pt>
                <c:pt idx="1521">
                  <c:v>2044</c:v>
                </c:pt>
                <c:pt idx="1522">
                  <c:v>2046</c:v>
                </c:pt>
                <c:pt idx="1523">
                  <c:v>2048</c:v>
                </c:pt>
                <c:pt idx="1524">
                  <c:v>2050</c:v>
                </c:pt>
                <c:pt idx="1525">
                  <c:v>2052</c:v>
                </c:pt>
                <c:pt idx="1526">
                  <c:v>2054</c:v>
                </c:pt>
                <c:pt idx="1527">
                  <c:v>2056</c:v>
                </c:pt>
                <c:pt idx="1528">
                  <c:v>2058</c:v>
                </c:pt>
                <c:pt idx="1529">
                  <c:v>2060</c:v>
                </c:pt>
                <c:pt idx="1530">
                  <c:v>2062</c:v>
                </c:pt>
                <c:pt idx="1531">
                  <c:v>2064</c:v>
                </c:pt>
                <c:pt idx="1532">
                  <c:v>2066</c:v>
                </c:pt>
                <c:pt idx="1533">
                  <c:v>2068</c:v>
                </c:pt>
                <c:pt idx="1534">
                  <c:v>2070</c:v>
                </c:pt>
                <c:pt idx="1535">
                  <c:v>2072</c:v>
                </c:pt>
                <c:pt idx="1536">
                  <c:v>2074</c:v>
                </c:pt>
                <c:pt idx="1537">
                  <c:v>2076</c:v>
                </c:pt>
                <c:pt idx="1538">
                  <c:v>2078</c:v>
                </c:pt>
                <c:pt idx="1539">
                  <c:v>2080</c:v>
                </c:pt>
                <c:pt idx="1540">
                  <c:v>2082</c:v>
                </c:pt>
                <c:pt idx="1541">
                  <c:v>2084</c:v>
                </c:pt>
                <c:pt idx="1542">
                  <c:v>2086</c:v>
                </c:pt>
                <c:pt idx="1543">
                  <c:v>2088</c:v>
                </c:pt>
                <c:pt idx="1544">
                  <c:v>2090</c:v>
                </c:pt>
                <c:pt idx="1545">
                  <c:v>2092</c:v>
                </c:pt>
                <c:pt idx="1546">
                  <c:v>2094</c:v>
                </c:pt>
                <c:pt idx="1547">
                  <c:v>2096</c:v>
                </c:pt>
                <c:pt idx="1548">
                  <c:v>2098</c:v>
                </c:pt>
                <c:pt idx="1549">
                  <c:v>2100</c:v>
                </c:pt>
                <c:pt idx="1550">
                  <c:v>2102</c:v>
                </c:pt>
                <c:pt idx="1551">
                  <c:v>2104</c:v>
                </c:pt>
                <c:pt idx="1552">
                  <c:v>2106</c:v>
                </c:pt>
                <c:pt idx="1553">
                  <c:v>2108</c:v>
                </c:pt>
                <c:pt idx="1554">
                  <c:v>2110</c:v>
                </c:pt>
                <c:pt idx="1555">
                  <c:v>2112</c:v>
                </c:pt>
                <c:pt idx="1556">
                  <c:v>2114</c:v>
                </c:pt>
                <c:pt idx="1557">
                  <c:v>2116</c:v>
                </c:pt>
                <c:pt idx="1558">
                  <c:v>2118</c:v>
                </c:pt>
                <c:pt idx="1559">
                  <c:v>2120</c:v>
                </c:pt>
                <c:pt idx="1560">
                  <c:v>2122</c:v>
                </c:pt>
                <c:pt idx="1561">
                  <c:v>2124</c:v>
                </c:pt>
                <c:pt idx="1562">
                  <c:v>2126</c:v>
                </c:pt>
                <c:pt idx="1563">
                  <c:v>2128</c:v>
                </c:pt>
                <c:pt idx="1564">
                  <c:v>2130</c:v>
                </c:pt>
                <c:pt idx="1565">
                  <c:v>2132</c:v>
                </c:pt>
                <c:pt idx="1566">
                  <c:v>2134</c:v>
                </c:pt>
                <c:pt idx="1567">
                  <c:v>2136</c:v>
                </c:pt>
                <c:pt idx="1568">
                  <c:v>2138</c:v>
                </c:pt>
                <c:pt idx="1569">
                  <c:v>2140</c:v>
                </c:pt>
                <c:pt idx="1570">
                  <c:v>2142</c:v>
                </c:pt>
                <c:pt idx="1571">
                  <c:v>2144</c:v>
                </c:pt>
                <c:pt idx="1572">
                  <c:v>2146</c:v>
                </c:pt>
                <c:pt idx="1573">
                  <c:v>2148</c:v>
                </c:pt>
                <c:pt idx="1574">
                  <c:v>2150</c:v>
                </c:pt>
                <c:pt idx="1575">
                  <c:v>2152</c:v>
                </c:pt>
                <c:pt idx="1576">
                  <c:v>2154</c:v>
                </c:pt>
                <c:pt idx="1577">
                  <c:v>2156</c:v>
                </c:pt>
                <c:pt idx="1578">
                  <c:v>2158</c:v>
                </c:pt>
                <c:pt idx="1579">
                  <c:v>2160</c:v>
                </c:pt>
                <c:pt idx="1580">
                  <c:v>2162</c:v>
                </c:pt>
                <c:pt idx="1581">
                  <c:v>2164</c:v>
                </c:pt>
                <c:pt idx="1582">
                  <c:v>2166</c:v>
                </c:pt>
                <c:pt idx="1583">
                  <c:v>2168</c:v>
                </c:pt>
                <c:pt idx="1584">
                  <c:v>2170</c:v>
                </c:pt>
                <c:pt idx="1585">
                  <c:v>2172</c:v>
                </c:pt>
                <c:pt idx="1586">
                  <c:v>2174</c:v>
                </c:pt>
                <c:pt idx="1587">
                  <c:v>2176</c:v>
                </c:pt>
                <c:pt idx="1588">
                  <c:v>2178</c:v>
                </c:pt>
                <c:pt idx="1589">
                  <c:v>2180</c:v>
                </c:pt>
                <c:pt idx="1590">
                  <c:v>2182</c:v>
                </c:pt>
                <c:pt idx="1591">
                  <c:v>2184</c:v>
                </c:pt>
                <c:pt idx="1592">
                  <c:v>2186</c:v>
                </c:pt>
                <c:pt idx="1593">
                  <c:v>2188</c:v>
                </c:pt>
                <c:pt idx="1594">
                  <c:v>2190</c:v>
                </c:pt>
                <c:pt idx="1595">
                  <c:v>2192</c:v>
                </c:pt>
                <c:pt idx="1596">
                  <c:v>2194</c:v>
                </c:pt>
                <c:pt idx="1597">
                  <c:v>2196</c:v>
                </c:pt>
                <c:pt idx="1598">
                  <c:v>2198</c:v>
                </c:pt>
                <c:pt idx="1599">
                  <c:v>2200</c:v>
                </c:pt>
                <c:pt idx="1600">
                  <c:v>2202</c:v>
                </c:pt>
                <c:pt idx="1601">
                  <c:v>2204</c:v>
                </c:pt>
                <c:pt idx="1602">
                  <c:v>2206</c:v>
                </c:pt>
                <c:pt idx="1603">
                  <c:v>2208</c:v>
                </c:pt>
                <c:pt idx="1604">
                  <c:v>2210</c:v>
                </c:pt>
                <c:pt idx="1605">
                  <c:v>2212</c:v>
                </c:pt>
                <c:pt idx="1606">
                  <c:v>2214</c:v>
                </c:pt>
                <c:pt idx="1607">
                  <c:v>2216</c:v>
                </c:pt>
                <c:pt idx="1608">
                  <c:v>2218</c:v>
                </c:pt>
                <c:pt idx="1609">
                  <c:v>2220</c:v>
                </c:pt>
                <c:pt idx="1610">
                  <c:v>2222</c:v>
                </c:pt>
                <c:pt idx="1611">
                  <c:v>2224</c:v>
                </c:pt>
                <c:pt idx="1612">
                  <c:v>2226</c:v>
                </c:pt>
                <c:pt idx="1613">
                  <c:v>2228</c:v>
                </c:pt>
                <c:pt idx="1614">
                  <c:v>2230</c:v>
                </c:pt>
                <c:pt idx="1615">
                  <c:v>2232</c:v>
                </c:pt>
                <c:pt idx="1616">
                  <c:v>2234</c:v>
                </c:pt>
                <c:pt idx="1617">
                  <c:v>2236</c:v>
                </c:pt>
                <c:pt idx="1618">
                  <c:v>2238</c:v>
                </c:pt>
                <c:pt idx="1619">
                  <c:v>2240</c:v>
                </c:pt>
                <c:pt idx="1620">
                  <c:v>2242</c:v>
                </c:pt>
                <c:pt idx="1621">
                  <c:v>2244</c:v>
                </c:pt>
                <c:pt idx="1622">
                  <c:v>2246</c:v>
                </c:pt>
                <c:pt idx="1623">
                  <c:v>2248</c:v>
                </c:pt>
                <c:pt idx="1624">
                  <c:v>2250</c:v>
                </c:pt>
                <c:pt idx="1625">
                  <c:v>2252</c:v>
                </c:pt>
                <c:pt idx="1626">
                  <c:v>2254</c:v>
                </c:pt>
                <c:pt idx="1627">
                  <c:v>2256</c:v>
                </c:pt>
                <c:pt idx="1628">
                  <c:v>2258</c:v>
                </c:pt>
                <c:pt idx="1629">
                  <c:v>2260</c:v>
                </c:pt>
                <c:pt idx="1630">
                  <c:v>2262</c:v>
                </c:pt>
                <c:pt idx="1631">
                  <c:v>2264</c:v>
                </c:pt>
                <c:pt idx="1632">
                  <c:v>2266</c:v>
                </c:pt>
                <c:pt idx="1633">
                  <c:v>2268</c:v>
                </c:pt>
                <c:pt idx="1634">
                  <c:v>2270</c:v>
                </c:pt>
                <c:pt idx="1635">
                  <c:v>2272</c:v>
                </c:pt>
                <c:pt idx="1636">
                  <c:v>2274</c:v>
                </c:pt>
                <c:pt idx="1637">
                  <c:v>2276</c:v>
                </c:pt>
                <c:pt idx="1638">
                  <c:v>2278</c:v>
                </c:pt>
                <c:pt idx="1639">
                  <c:v>2280</c:v>
                </c:pt>
                <c:pt idx="1640">
                  <c:v>2282</c:v>
                </c:pt>
                <c:pt idx="1641">
                  <c:v>2284</c:v>
                </c:pt>
                <c:pt idx="1642">
                  <c:v>2286</c:v>
                </c:pt>
                <c:pt idx="1643">
                  <c:v>2288</c:v>
                </c:pt>
                <c:pt idx="1644">
                  <c:v>2290</c:v>
                </c:pt>
                <c:pt idx="1645">
                  <c:v>2292</c:v>
                </c:pt>
                <c:pt idx="1646">
                  <c:v>2294</c:v>
                </c:pt>
                <c:pt idx="1647">
                  <c:v>2296</c:v>
                </c:pt>
                <c:pt idx="1648">
                  <c:v>2298</c:v>
                </c:pt>
                <c:pt idx="1649">
                  <c:v>2300</c:v>
                </c:pt>
                <c:pt idx="1650">
                  <c:v>2302</c:v>
                </c:pt>
                <c:pt idx="1651">
                  <c:v>2304</c:v>
                </c:pt>
                <c:pt idx="1652">
                  <c:v>2306</c:v>
                </c:pt>
                <c:pt idx="1653">
                  <c:v>2308</c:v>
                </c:pt>
                <c:pt idx="1654">
                  <c:v>2310</c:v>
                </c:pt>
                <c:pt idx="1655">
                  <c:v>2312</c:v>
                </c:pt>
                <c:pt idx="1656">
                  <c:v>2314</c:v>
                </c:pt>
                <c:pt idx="1657">
                  <c:v>2316</c:v>
                </c:pt>
                <c:pt idx="1658">
                  <c:v>2318</c:v>
                </c:pt>
                <c:pt idx="1659">
                  <c:v>2320</c:v>
                </c:pt>
                <c:pt idx="1660">
                  <c:v>2322</c:v>
                </c:pt>
                <c:pt idx="1661">
                  <c:v>2324</c:v>
                </c:pt>
                <c:pt idx="1662">
                  <c:v>2326</c:v>
                </c:pt>
                <c:pt idx="1663">
                  <c:v>2328</c:v>
                </c:pt>
                <c:pt idx="1664">
                  <c:v>2330</c:v>
                </c:pt>
                <c:pt idx="1665">
                  <c:v>2332</c:v>
                </c:pt>
                <c:pt idx="1666">
                  <c:v>2334</c:v>
                </c:pt>
                <c:pt idx="1667">
                  <c:v>2336</c:v>
                </c:pt>
                <c:pt idx="1668">
                  <c:v>2338</c:v>
                </c:pt>
                <c:pt idx="1669">
                  <c:v>2340</c:v>
                </c:pt>
                <c:pt idx="1670">
                  <c:v>2342</c:v>
                </c:pt>
                <c:pt idx="1671">
                  <c:v>2344</c:v>
                </c:pt>
                <c:pt idx="1672">
                  <c:v>2346</c:v>
                </c:pt>
                <c:pt idx="1673">
                  <c:v>2348</c:v>
                </c:pt>
                <c:pt idx="1674">
                  <c:v>2350</c:v>
                </c:pt>
                <c:pt idx="1675">
                  <c:v>2352</c:v>
                </c:pt>
                <c:pt idx="1676">
                  <c:v>2354</c:v>
                </c:pt>
                <c:pt idx="1677">
                  <c:v>2356</c:v>
                </c:pt>
                <c:pt idx="1678">
                  <c:v>2358</c:v>
                </c:pt>
                <c:pt idx="1679">
                  <c:v>2360</c:v>
                </c:pt>
                <c:pt idx="1680">
                  <c:v>2362</c:v>
                </c:pt>
                <c:pt idx="1681">
                  <c:v>2364</c:v>
                </c:pt>
                <c:pt idx="1682">
                  <c:v>2366</c:v>
                </c:pt>
                <c:pt idx="1683">
                  <c:v>2368</c:v>
                </c:pt>
                <c:pt idx="1684">
                  <c:v>2370</c:v>
                </c:pt>
                <c:pt idx="1685">
                  <c:v>2372</c:v>
                </c:pt>
                <c:pt idx="1686">
                  <c:v>2374</c:v>
                </c:pt>
                <c:pt idx="1687">
                  <c:v>2376</c:v>
                </c:pt>
                <c:pt idx="1688">
                  <c:v>2378</c:v>
                </c:pt>
                <c:pt idx="1689">
                  <c:v>2380</c:v>
                </c:pt>
                <c:pt idx="1690">
                  <c:v>2382</c:v>
                </c:pt>
                <c:pt idx="1691">
                  <c:v>2384</c:v>
                </c:pt>
                <c:pt idx="1692">
                  <c:v>2386</c:v>
                </c:pt>
                <c:pt idx="1693">
                  <c:v>2388</c:v>
                </c:pt>
                <c:pt idx="1694">
                  <c:v>2390</c:v>
                </c:pt>
                <c:pt idx="1695">
                  <c:v>2392</c:v>
                </c:pt>
                <c:pt idx="1696">
                  <c:v>2394</c:v>
                </c:pt>
                <c:pt idx="1697">
                  <c:v>2396</c:v>
                </c:pt>
                <c:pt idx="1698">
                  <c:v>2398</c:v>
                </c:pt>
                <c:pt idx="1699">
                  <c:v>2400</c:v>
                </c:pt>
                <c:pt idx="1700">
                  <c:v>2402</c:v>
                </c:pt>
                <c:pt idx="1701">
                  <c:v>2404</c:v>
                </c:pt>
                <c:pt idx="1702">
                  <c:v>2406</c:v>
                </c:pt>
                <c:pt idx="1703">
                  <c:v>2408</c:v>
                </c:pt>
                <c:pt idx="1704">
                  <c:v>2410</c:v>
                </c:pt>
                <c:pt idx="1705">
                  <c:v>2412</c:v>
                </c:pt>
                <c:pt idx="1706">
                  <c:v>2414</c:v>
                </c:pt>
                <c:pt idx="1707">
                  <c:v>2416</c:v>
                </c:pt>
                <c:pt idx="1708">
                  <c:v>2418</c:v>
                </c:pt>
                <c:pt idx="1709">
                  <c:v>2420</c:v>
                </c:pt>
                <c:pt idx="1710">
                  <c:v>2422</c:v>
                </c:pt>
                <c:pt idx="1711">
                  <c:v>2424</c:v>
                </c:pt>
                <c:pt idx="1712">
                  <c:v>2426</c:v>
                </c:pt>
                <c:pt idx="1713">
                  <c:v>2428</c:v>
                </c:pt>
                <c:pt idx="1714">
                  <c:v>2430</c:v>
                </c:pt>
                <c:pt idx="1715">
                  <c:v>2432</c:v>
                </c:pt>
                <c:pt idx="1716">
                  <c:v>2434</c:v>
                </c:pt>
                <c:pt idx="1717">
                  <c:v>2436</c:v>
                </c:pt>
                <c:pt idx="1718">
                  <c:v>2438</c:v>
                </c:pt>
                <c:pt idx="1719">
                  <c:v>2440</c:v>
                </c:pt>
                <c:pt idx="1720">
                  <c:v>2442</c:v>
                </c:pt>
                <c:pt idx="1721">
                  <c:v>2444</c:v>
                </c:pt>
                <c:pt idx="1722">
                  <c:v>2446</c:v>
                </c:pt>
                <c:pt idx="1723">
                  <c:v>2448</c:v>
                </c:pt>
                <c:pt idx="1724">
                  <c:v>2450</c:v>
                </c:pt>
                <c:pt idx="1725">
                  <c:v>2452</c:v>
                </c:pt>
                <c:pt idx="1726">
                  <c:v>2454</c:v>
                </c:pt>
                <c:pt idx="1727">
                  <c:v>2456</c:v>
                </c:pt>
                <c:pt idx="1728">
                  <c:v>2458</c:v>
                </c:pt>
                <c:pt idx="1729">
                  <c:v>2460</c:v>
                </c:pt>
                <c:pt idx="1730">
                  <c:v>2462</c:v>
                </c:pt>
                <c:pt idx="1731">
                  <c:v>2464</c:v>
                </c:pt>
                <c:pt idx="1732">
                  <c:v>2466</c:v>
                </c:pt>
                <c:pt idx="1733">
                  <c:v>2468</c:v>
                </c:pt>
                <c:pt idx="1734">
                  <c:v>2470</c:v>
                </c:pt>
                <c:pt idx="1735">
                  <c:v>2472</c:v>
                </c:pt>
                <c:pt idx="1736">
                  <c:v>2474</c:v>
                </c:pt>
                <c:pt idx="1737">
                  <c:v>2476</c:v>
                </c:pt>
                <c:pt idx="1738">
                  <c:v>2478</c:v>
                </c:pt>
                <c:pt idx="1739">
                  <c:v>2480</c:v>
                </c:pt>
                <c:pt idx="1740">
                  <c:v>2482</c:v>
                </c:pt>
                <c:pt idx="1741">
                  <c:v>2484</c:v>
                </c:pt>
                <c:pt idx="1742">
                  <c:v>2486</c:v>
                </c:pt>
                <c:pt idx="1743">
                  <c:v>2488</c:v>
                </c:pt>
                <c:pt idx="1744">
                  <c:v>2490</c:v>
                </c:pt>
                <c:pt idx="1745">
                  <c:v>2492</c:v>
                </c:pt>
                <c:pt idx="1746">
                  <c:v>2494</c:v>
                </c:pt>
                <c:pt idx="1747">
                  <c:v>2496</c:v>
                </c:pt>
                <c:pt idx="1748">
                  <c:v>2498</c:v>
                </c:pt>
                <c:pt idx="1749">
                  <c:v>2500</c:v>
                </c:pt>
                <c:pt idx="1750">
                  <c:v>2502</c:v>
                </c:pt>
                <c:pt idx="1751">
                  <c:v>2504</c:v>
                </c:pt>
                <c:pt idx="1752">
                  <c:v>2506</c:v>
                </c:pt>
                <c:pt idx="1753">
                  <c:v>2508</c:v>
                </c:pt>
                <c:pt idx="1754">
                  <c:v>2510</c:v>
                </c:pt>
                <c:pt idx="1755">
                  <c:v>2512</c:v>
                </c:pt>
                <c:pt idx="1756">
                  <c:v>2514</c:v>
                </c:pt>
                <c:pt idx="1757">
                  <c:v>2516</c:v>
                </c:pt>
                <c:pt idx="1758">
                  <c:v>2518</c:v>
                </c:pt>
                <c:pt idx="1759">
                  <c:v>2520</c:v>
                </c:pt>
                <c:pt idx="1760">
                  <c:v>2522</c:v>
                </c:pt>
                <c:pt idx="1761">
                  <c:v>2524</c:v>
                </c:pt>
                <c:pt idx="1762">
                  <c:v>2526</c:v>
                </c:pt>
                <c:pt idx="1763">
                  <c:v>2528</c:v>
                </c:pt>
                <c:pt idx="1764">
                  <c:v>2530</c:v>
                </c:pt>
                <c:pt idx="1765">
                  <c:v>2532</c:v>
                </c:pt>
                <c:pt idx="1766">
                  <c:v>2534</c:v>
                </c:pt>
                <c:pt idx="1767">
                  <c:v>2536</c:v>
                </c:pt>
                <c:pt idx="1768">
                  <c:v>2538</c:v>
                </c:pt>
                <c:pt idx="1769">
                  <c:v>2540</c:v>
                </c:pt>
                <c:pt idx="1770">
                  <c:v>2542</c:v>
                </c:pt>
                <c:pt idx="1771">
                  <c:v>2544</c:v>
                </c:pt>
                <c:pt idx="1772">
                  <c:v>2546</c:v>
                </c:pt>
                <c:pt idx="1773">
                  <c:v>2548</c:v>
                </c:pt>
                <c:pt idx="1774">
                  <c:v>2550</c:v>
                </c:pt>
                <c:pt idx="1775">
                  <c:v>2552</c:v>
                </c:pt>
                <c:pt idx="1776">
                  <c:v>2554</c:v>
                </c:pt>
                <c:pt idx="1777">
                  <c:v>2556</c:v>
                </c:pt>
                <c:pt idx="1778">
                  <c:v>2558</c:v>
                </c:pt>
                <c:pt idx="1779">
                  <c:v>2560</c:v>
                </c:pt>
                <c:pt idx="1780">
                  <c:v>2562</c:v>
                </c:pt>
                <c:pt idx="1781">
                  <c:v>2564</c:v>
                </c:pt>
                <c:pt idx="1782">
                  <c:v>2566</c:v>
                </c:pt>
                <c:pt idx="1783">
                  <c:v>2568</c:v>
                </c:pt>
                <c:pt idx="1784">
                  <c:v>2570</c:v>
                </c:pt>
                <c:pt idx="1785">
                  <c:v>2572</c:v>
                </c:pt>
                <c:pt idx="1786">
                  <c:v>2574</c:v>
                </c:pt>
                <c:pt idx="1787">
                  <c:v>2576</c:v>
                </c:pt>
                <c:pt idx="1788">
                  <c:v>2578</c:v>
                </c:pt>
                <c:pt idx="1789">
                  <c:v>2580</c:v>
                </c:pt>
                <c:pt idx="1790">
                  <c:v>2582</c:v>
                </c:pt>
                <c:pt idx="1791">
                  <c:v>2584</c:v>
                </c:pt>
                <c:pt idx="1792">
                  <c:v>2586</c:v>
                </c:pt>
                <c:pt idx="1793">
                  <c:v>2588</c:v>
                </c:pt>
                <c:pt idx="1794">
                  <c:v>2590</c:v>
                </c:pt>
                <c:pt idx="1795">
                  <c:v>2592</c:v>
                </c:pt>
                <c:pt idx="1796">
                  <c:v>2594</c:v>
                </c:pt>
                <c:pt idx="1797">
                  <c:v>2596</c:v>
                </c:pt>
                <c:pt idx="1798">
                  <c:v>2598</c:v>
                </c:pt>
                <c:pt idx="1799">
                  <c:v>2600</c:v>
                </c:pt>
                <c:pt idx="1800">
                  <c:v>2602</c:v>
                </c:pt>
                <c:pt idx="1801">
                  <c:v>2604</c:v>
                </c:pt>
                <c:pt idx="1802">
                  <c:v>2606</c:v>
                </c:pt>
                <c:pt idx="1803">
                  <c:v>2608</c:v>
                </c:pt>
                <c:pt idx="1804">
                  <c:v>2610</c:v>
                </c:pt>
                <c:pt idx="1805">
                  <c:v>2612</c:v>
                </c:pt>
                <c:pt idx="1806">
                  <c:v>2614</c:v>
                </c:pt>
                <c:pt idx="1807">
                  <c:v>2616</c:v>
                </c:pt>
                <c:pt idx="1808">
                  <c:v>2618</c:v>
                </c:pt>
                <c:pt idx="1809">
                  <c:v>2620</c:v>
                </c:pt>
                <c:pt idx="1810">
                  <c:v>2622</c:v>
                </c:pt>
                <c:pt idx="1811">
                  <c:v>2624</c:v>
                </c:pt>
                <c:pt idx="1812">
                  <c:v>2626</c:v>
                </c:pt>
                <c:pt idx="1813">
                  <c:v>2628</c:v>
                </c:pt>
                <c:pt idx="1814">
                  <c:v>2630</c:v>
                </c:pt>
                <c:pt idx="1815">
                  <c:v>2632</c:v>
                </c:pt>
                <c:pt idx="1816">
                  <c:v>2634</c:v>
                </c:pt>
                <c:pt idx="1817">
                  <c:v>2636</c:v>
                </c:pt>
                <c:pt idx="1818">
                  <c:v>2638</c:v>
                </c:pt>
                <c:pt idx="1819">
                  <c:v>2640</c:v>
                </c:pt>
                <c:pt idx="1820">
                  <c:v>2642</c:v>
                </c:pt>
                <c:pt idx="1821">
                  <c:v>2644</c:v>
                </c:pt>
                <c:pt idx="1822">
                  <c:v>2646</c:v>
                </c:pt>
                <c:pt idx="1823">
                  <c:v>2648</c:v>
                </c:pt>
                <c:pt idx="1824">
                  <c:v>2650</c:v>
                </c:pt>
                <c:pt idx="1825">
                  <c:v>2652</c:v>
                </c:pt>
                <c:pt idx="1826">
                  <c:v>2654</c:v>
                </c:pt>
                <c:pt idx="1827">
                  <c:v>2656</c:v>
                </c:pt>
                <c:pt idx="1828">
                  <c:v>2658</c:v>
                </c:pt>
                <c:pt idx="1829">
                  <c:v>2660</c:v>
                </c:pt>
                <c:pt idx="1830">
                  <c:v>2662</c:v>
                </c:pt>
                <c:pt idx="1831">
                  <c:v>2664</c:v>
                </c:pt>
                <c:pt idx="1832">
                  <c:v>2666</c:v>
                </c:pt>
                <c:pt idx="1833">
                  <c:v>2668</c:v>
                </c:pt>
                <c:pt idx="1834">
                  <c:v>2670</c:v>
                </c:pt>
                <c:pt idx="1835">
                  <c:v>2672</c:v>
                </c:pt>
                <c:pt idx="1836">
                  <c:v>2674</c:v>
                </c:pt>
                <c:pt idx="1837">
                  <c:v>2676</c:v>
                </c:pt>
                <c:pt idx="1838">
                  <c:v>2678</c:v>
                </c:pt>
                <c:pt idx="1839">
                  <c:v>2680</c:v>
                </c:pt>
                <c:pt idx="1840">
                  <c:v>2682</c:v>
                </c:pt>
                <c:pt idx="1841">
                  <c:v>2684</c:v>
                </c:pt>
                <c:pt idx="1842">
                  <c:v>2686</c:v>
                </c:pt>
                <c:pt idx="1843">
                  <c:v>2688</c:v>
                </c:pt>
                <c:pt idx="1844">
                  <c:v>2690</c:v>
                </c:pt>
                <c:pt idx="1845">
                  <c:v>2692</c:v>
                </c:pt>
                <c:pt idx="1846">
                  <c:v>2694</c:v>
                </c:pt>
                <c:pt idx="1847">
                  <c:v>2696</c:v>
                </c:pt>
                <c:pt idx="1848">
                  <c:v>2698</c:v>
                </c:pt>
                <c:pt idx="1849">
                  <c:v>2700</c:v>
                </c:pt>
                <c:pt idx="1850">
                  <c:v>2702</c:v>
                </c:pt>
                <c:pt idx="1851">
                  <c:v>2704</c:v>
                </c:pt>
                <c:pt idx="1852">
                  <c:v>2706</c:v>
                </c:pt>
                <c:pt idx="1853">
                  <c:v>2708</c:v>
                </c:pt>
                <c:pt idx="1854">
                  <c:v>2710</c:v>
                </c:pt>
                <c:pt idx="1855">
                  <c:v>2712</c:v>
                </c:pt>
                <c:pt idx="1856">
                  <c:v>2714</c:v>
                </c:pt>
                <c:pt idx="1857">
                  <c:v>2716</c:v>
                </c:pt>
                <c:pt idx="1858">
                  <c:v>2718</c:v>
                </c:pt>
                <c:pt idx="1859">
                  <c:v>2720</c:v>
                </c:pt>
                <c:pt idx="1860">
                  <c:v>2722</c:v>
                </c:pt>
                <c:pt idx="1861">
                  <c:v>2724</c:v>
                </c:pt>
                <c:pt idx="1862">
                  <c:v>2726</c:v>
                </c:pt>
                <c:pt idx="1863">
                  <c:v>2728</c:v>
                </c:pt>
                <c:pt idx="1864">
                  <c:v>2730</c:v>
                </c:pt>
                <c:pt idx="1865">
                  <c:v>2732</c:v>
                </c:pt>
                <c:pt idx="1866">
                  <c:v>2734</c:v>
                </c:pt>
                <c:pt idx="1867">
                  <c:v>2736</c:v>
                </c:pt>
                <c:pt idx="1868">
                  <c:v>2738</c:v>
                </c:pt>
                <c:pt idx="1869">
                  <c:v>2740</c:v>
                </c:pt>
                <c:pt idx="1870">
                  <c:v>2742</c:v>
                </c:pt>
                <c:pt idx="1871">
                  <c:v>2744</c:v>
                </c:pt>
                <c:pt idx="1872">
                  <c:v>2746</c:v>
                </c:pt>
                <c:pt idx="1873">
                  <c:v>2748</c:v>
                </c:pt>
                <c:pt idx="1874">
                  <c:v>2750</c:v>
                </c:pt>
                <c:pt idx="1875">
                  <c:v>2752</c:v>
                </c:pt>
                <c:pt idx="1876">
                  <c:v>2754</c:v>
                </c:pt>
                <c:pt idx="1877">
                  <c:v>2756</c:v>
                </c:pt>
                <c:pt idx="1878">
                  <c:v>2758</c:v>
                </c:pt>
                <c:pt idx="1879">
                  <c:v>2760</c:v>
                </c:pt>
                <c:pt idx="1880">
                  <c:v>2762</c:v>
                </c:pt>
                <c:pt idx="1881">
                  <c:v>2764</c:v>
                </c:pt>
                <c:pt idx="1882">
                  <c:v>2766</c:v>
                </c:pt>
                <c:pt idx="1883">
                  <c:v>2768</c:v>
                </c:pt>
                <c:pt idx="1884">
                  <c:v>2770</c:v>
                </c:pt>
                <c:pt idx="1885">
                  <c:v>2772</c:v>
                </c:pt>
                <c:pt idx="1886">
                  <c:v>2774</c:v>
                </c:pt>
                <c:pt idx="1887">
                  <c:v>2776</c:v>
                </c:pt>
                <c:pt idx="1888">
                  <c:v>2778</c:v>
                </c:pt>
                <c:pt idx="1889">
                  <c:v>2780</c:v>
                </c:pt>
                <c:pt idx="1890">
                  <c:v>2782</c:v>
                </c:pt>
                <c:pt idx="1891">
                  <c:v>2784</c:v>
                </c:pt>
                <c:pt idx="1892">
                  <c:v>2786</c:v>
                </c:pt>
                <c:pt idx="1893">
                  <c:v>2788</c:v>
                </c:pt>
                <c:pt idx="1894">
                  <c:v>2790</c:v>
                </c:pt>
                <c:pt idx="1895">
                  <c:v>2792</c:v>
                </c:pt>
                <c:pt idx="1896">
                  <c:v>2794</c:v>
                </c:pt>
                <c:pt idx="1897">
                  <c:v>2796</c:v>
                </c:pt>
                <c:pt idx="1898">
                  <c:v>2798</c:v>
                </c:pt>
                <c:pt idx="1899">
                  <c:v>2800</c:v>
                </c:pt>
                <c:pt idx="1900">
                  <c:v>2802</c:v>
                </c:pt>
                <c:pt idx="1901">
                  <c:v>2804</c:v>
                </c:pt>
                <c:pt idx="1902">
                  <c:v>2806</c:v>
                </c:pt>
                <c:pt idx="1903">
                  <c:v>2808</c:v>
                </c:pt>
                <c:pt idx="1904">
                  <c:v>2810</c:v>
                </c:pt>
                <c:pt idx="1905">
                  <c:v>2812</c:v>
                </c:pt>
                <c:pt idx="1906">
                  <c:v>2814</c:v>
                </c:pt>
                <c:pt idx="1907">
                  <c:v>2816</c:v>
                </c:pt>
                <c:pt idx="1908">
                  <c:v>2818</c:v>
                </c:pt>
                <c:pt idx="1909">
                  <c:v>2820</c:v>
                </c:pt>
                <c:pt idx="1910">
                  <c:v>2822</c:v>
                </c:pt>
                <c:pt idx="1911">
                  <c:v>2824</c:v>
                </c:pt>
                <c:pt idx="1912">
                  <c:v>2826</c:v>
                </c:pt>
                <c:pt idx="1913">
                  <c:v>2828</c:v>
                </c:pt>
                <c:pt idx="1914">
                  <c:v>2830</c:v>
                </c:pt>
                <c:pt idx="1915">
                  <c:v>2832</c:v>
                </c:pt>
                <c:pt idx="1916">
                  <c:v>2834</c:v>
                </c:pt>
                <c:pt idx="1917">
                  <c:v>2836</c:v>
                </c:pt>
                <c:pt idx="1918">
                  <c:v>2838</c:v>
                </c:pt>
                <c:pt idx="1919">
                  <c:v>2840</c:v>
                </c:pt>
                <c:pt idx="1920">
                  <c:v>2842</c:v>
                </c:pt>
                <c:pt idx="1921">
                  <c:v>2844</c:v>
                </c:pt>
                <c:pt idx="1922">
                  <c:v>2846</c:v>
                </c:pt>
                <c:pt idx="1923">
                  <c:v>2848</c:v>
                </c:pt>
                <c:pt idx="1924">
                  <c:v>2850</c:v>
                </c:pt>
                <c:pt idx="1925">
                  <c:v>2852</c:v>
                </c:pt>
                <c:pt idx="1926">
                  <c:v>2854</c:v>
                </c:pt>
                <c:pt idx="1927">
                  <c:v>2856</c:v>
                </c:pt>
                <c:pt idx="1928">
                  <c:v>2858</c:v>
                </c:pt>
                <c:pt idx="1929">
                  <c:v>2860</c:v>
                </c:pt>
                <c:pt idx="1930">
                  <c:v>2862</c:v>
                </c:pt>
                <c:pt idx="1931">
                  <c:v>2864</c:v>
                </c:pt>
                <c:pt idx="1932">
                  <c:v>2866</c:v>
                </c:pt>
                <c:pt idx="1933">
                  <c:v>2868</c:v>
                </c:pt>
                <c:pt idx="1934">
                  <c:v>2870</c:v>
                </c:pt>
                <c:pt idx="1935">
                  <c:v>2872</c:v>
                </c:pt>
                <c:pt idx="1936">
                  <c:v>2874</c:v>
                </c:pt>
                <c:pt idx="1937">
                  <c:v>2876</c:v>
                </c:pt>
                <c:pt idx="1938">
                  <c:v>2878</c:v>
                </c:pt>
                <c:pt idx="1939">
                  <c:v>2880</c:v>
                </c:pt>
                <c:pt idx="1940">
                  <c:v>2882</c:v>
                </c:pt>
                <c:pt idx="1941">
                  <c:v>2884</c:v>
                </c:pt>
                <c:pt idx="1942">
                  <c:v>2886</c:v>
                </c:pt>
                <c:pt idx="1943">
                  <c:v>2888</c:v>
                </c:pt>
                <c:pt idx="1944">
                  <c:v>2890</c:v>
                </c:pt>
                <c:pt idx="1945">
                  <c:v>2892</c:v>
                </c:pt>
                <c:pt idx="1946">
                  <c:v>2894</c:v>
                </c:pt>
                <c:pt idx="1947">
                  <c:v>2896</c:v>
                </c:pt>
                <c:pt idx="1948">
                  <c:v>2898</c:v>
                </c:pt>
                <c:pt idx="1949">
                  <c:v>2900</c:v>
                </c:pt>
                <c:pt idx="1950">
                  <c:v>2902</c:v>
                </c:pt>
                <c:pt idx="1951">
                  <c:v>2904</c:v>
                </c:pt>
                <c:pt idx="1952">
                  <c:v>2906</c:v>
                </c:pt>
                <c:pt idx="1953">
                  <c:v>2908</c:v>
                </c:pt>
                <c:pt idx="1954">
                  <c:v>2910</c:v>
                </c:pt>
                <c:pt idx="1955">
                  <c:v>2912</c:v>
                </c:pt>
                <c:pt idx="1956">
                  <c:v>2914</c:v>
                </c:pt>
                <c:pt idx="1957">
                  <c:v>2916</c:v>
                </c:pt>
              </c:numCache>
            </c:numRef>
          </c:xVal>
          <c:yVal>
            <c:numRef>
              <c:f>A16_SP2_20_E!$D$18:$D$1975</c:f>
              <c:numCache>
                <c:formatCode>0.00000000</c:formatCode>
                <c:ptCount val="1958"/>
                <c:pt idx="0">
                  <c:v>1.17534399059958E-2</c:v>
                </c:pt>
                <c:pt idx="1">
                  <c:v>1.27619504958303E-2</c:v>
                </c:pt>
                <c:pt idx="2">
                  <c:v>1.3237595561248599E-2</c:v>
                </c:pt>
                <c:pt idx="3">
                  <c:v>1.3720393184041699E-2</c:v>
                </c:pt>
                <c:pt idx="4">
                  <c:v>1.41191482576819E-2</c:v>
                </c:pt>
                <c:pt idx="5">
                  <c:v>1.44124031100451E-2</c:v>
                </c:pt>
                <c:pt idx="6">
                  <c:v>1.47879123722175E-2</c:v>
                </c:pt>
                <c:pt idx="7">
                  <c:v>1.50454044377071E-2</c:v>
                </c:pt>
                <c:pt idx="8">
                  <c:v>1.5361905101538099E-2</c:v>
                </c:pt>
                <c:pt idx="9">
                  <c:v>1.5504956249032399E-2</c:v>
                </c:pt>
                <c:pt idx="10">
                  <c:v>1.5780329707958798E-2</c:v>
                </c:pt>
                <c:pt idx="11">
                  <c:v>1.6010999683293298E-2</c:v>
                </c:pt>
                <c:pt idx="12">
                  <c:v>1.62631273307519E-2</c:v>
                </c:pt>
                <c:pt idx="13">
                  <c:v>1.6379356388091001E-2</c:v>
                </c:pt>
                <c:pt idx="14">
                  <c:v>1.66654586830794E-2</c:v>
                </c:pt>
                <c:pt idx="15">
                  <c:v>1.6810297969917402E-2</c:v>
                </c:pt>
                <c:pt idx="16">
                  <c:v>1.70230865518151E-2</c:v>
                </c:pt>
                <c:pt idx="17">
                  <c:v>1.7241239551743798E-2</c:v>
                </c:pt>
                <c:pt idx="18">
                  <c:v>1.74450874369231E-2</c:v>
                </c:pt>
                <c:pt idx="19">
                  <c:v>1.7634630207353001E-2</c:v>
                </c:pt>
                <c:pt idx="20">
                  <c:v>1.7795562748284002E-2</c:v>
                </c:pt>
                <c:pt idx="21">
                  <c:v>1.7926096920372499E-2</c:v>
                </c:pt>
                <c:pt idx="22">
                  <c:v>1.8065571789179401E-2</c:v>
                </c:pt>
                <c:pt idx="23">
                  <c:v>1.83463096661368E-2</c:v>
                </c:pt>
                <c:pt idx="24">
                  <c:v>1.8423199657915001E-2</c:v>
                </c:pt>
                <c:pt idx="25">
                  <c:v>1.8632411961125299E-2</c:v>
                </c:pt>
                <c:pt idx="26">
                  <c:v>1.8736124043058602E-2</c:v>
                </c:pt>
                <c:pt idx="27">
                  <c:v>1.8970370297080499E-2</c:v>
                </c:pt>
                <c:pt idx="28">
                  <c:v>1.9063353542951699E-2</c:v>
                </c:pt>
                <c:pt idx="29">
                  <c:v>1.9242167477319501E-2</c:v>
                </c:pt>
                <c:pt idx="30">
                  <c:v>1.9344091419909198E-2</c:v>
                </c:pt>
                <c:pt idx="31">
                  <c:v>1.9512176518214901E-2</c:v>
                </c:pt>
                <c:pt idx="32">
                  <c:v>1.97589397476425E-2</c:v>
                </c:pt>
                <c:pt idx="33">
                  <c:v>1.98662281082632E-2</c:v>
                </c:pt>
                <c:pt idx="34">
                  <c:v>1.9900202755793E-2</c:v>
                </c:pt>
                <c:pt idx="35">
                  <c:v>2.0075440411473501E-2</c:v>
                </c:pt>
                <c:pt idx="36">
                  <c:v>2.0207762722905701E-2</c:v>
                </c:pt>
                <c:pt idx="37">
                  <c:v>2.0377635960555099E-2</c:v>
                </c:pt>
                <c:pt idx="38">
                  <c:v>2.0529627804767699E-2</c:v>
                </c:pt>
                <c:pt idx="39">
                  <c:v>2.06065177965459E-2</c:v>
                </c:pt>
                <c:pt idx="40">
                  <c:v>2.0790696148944701E-2</c:v>
                </c:pt>
                <c:pt idx="41">
                  <c:v>2.0889043812847001E-2</c:v>
                </c:pt>
                <c:pt idx="42">
                  <c:v>2.1041035657059601E-2</c:v>
                </c:pt>
                <c:pt idx="43">
                  <c:v>2.1157264714398698E-2</c:v>
                </c:pt>
                <c:pt idx="44">
                  <c:v>2.1345019345484901E-2</c:v>
                </c:pt>
                <c:pt idx="45">
                  <c:v>2.1421909337263099E-2</c:v>
                </c:pt>
                <c:pt idx="46">
                  <c:v>2.1550655370007901E-2</c:v>
                </c:pt>
                <c:pt idx="47">
                  <c:v>2.17670202305929E-2</c:v>
                </c:pt>
                <c:pt idx="48">
                  <c:v>2.18260288289343E-2</c:v>
                </c:pt>
                <c:pt idx="49">
                  <c:v>2.1938681607586E-2</c:v>
                </c:pt>
                <c:pt idx="50">
                  <c:v>2.2097826009173399E-2</c:v>
                </c:pt>
                <c:pt idx="51">
                  <c:v>2.2165775304233099E-2</c:v>
                </c:pt>
                <c:pt idx="52">
                  <c:v>2.2328495984507798E-2</c:v>
                </c:pt>
                <c:pt idx="53">
                  <c:v>2.2455453877908999E-2</c:v>
                </c:pt>
                <c:pt idx="54">
                  <c:v>2.2550225263123901E-2</c:v>
                </c:pt>
                <c:pt idx="55">
                  <c:v>2.2682547574556101E-2</c:v>
                </c:pt>
                <c:pt idx="56">
                  <c:v>2.2805929189269901E-2</c:v>
                </c:pt>
                <c:pt idx="57">
                  <c:v>2.2941827779389402E-2</c:v>
                </c:pt>
                <c:pt idx="58">
                  <c:v>2.2972226148231901E-2</c:v>
                </c:pt>
                <c:pt idx="59">
                  <c:v>2.31009721809768E-2</c:v>
                </c:pt>
                <c:pt idx="60">
                  <c:v>2.3251175885845701E-2</c:v>
                </c:pt>
                <c:pt idx="61">
                  <c:v>2.3397803312027302E-2</c:v>
                </c:pt>
                <c:pt idx="62">
                  <c:v>2.3449659352994E-2</c:v>
                </c:pt>
                <c:pt idx="63">
                  <c:v>2.3632049566049099E-2</c:v>
                </c:pt>
                <c:pt idx="64">
                  <c:v>2.3673176770953701E-2</c:v>
                </c:pt>
                <c:pt idx="65">
                  <c:v>2.3823380475822699E-2</c:v>
                </c:pt>
                <c:pt idx="66">
                  <c:v>2.3902058606944498E-2</c:v>
                </c:pt>
                <c:pt idx="67">
                  <c:v>2.4055838590500801E-2</c:v>
                </c:pt>
                <c:pt idx="68">
                  <c:v>2.41899490412767E-2</c:v>
                </c:pt>
                <c:pt idx="69">
                  <c:v>2.4250745778961701E-2</c:v>
                </c:pt>
                <c:pt idx="70">
                  <c:v>2.4345517164176701E-2</c:v>
                </c:pt>
                <c:pt idx="71">
                  <c:v>2.4408102041205401E-2</c:v>
                </c:pt>
                <c:pt idx="72">
                  <c:v>2.4574399000167502E-2</c:v>
                </c:pt>
                <c:pt idx="73">
                  <c:v>2.4613738065728401E-2</c:v>
                </c:pt>
                <c:pt idx="74">
                  <c:v>2.4737119680442201E-2</c:v>
                </c:pt>
                <c:pt idx="75">
                  <c:v>2.47925520000962E-2</c:v>
                </c:pt>
                <c:pt idx="76">
                  <c:v>2.49928236065881E-2</c:v>
                </c:pt>
                <c:pt idx="77">
                  <c:v>2.5050044065585801E-2</c:v>
                </c:pt>
                <c:pt idx="78">
                  <c:v>2.5180578237674299E-2</c:v>
                </c:pt>
                <c:pt idx="79">
                  <c:v>2.5236010557328398E-2</c:v>
                </c:pt>
                <c:pt idx="80">
                  <c:v>2.5371909147447899E-2</c:v>
                </c:pt>
                <c:pt idx="81">
                  <c:v>2.5452375417913401E-2</c:v>
                </c:pt>
                <c:pt idx="82">
                  <c:v>2.5514960294942102E-2</c:v>
                </c:pt>
                <c:pt idx="83">
                  <c:v>2.5652647024405301E-2</c:v>
                </c:pt>
                <c:pt idx="84">
                  <c:v>2.5761723524369701E-2</c:v>
                </c:pt>
                <c:pt idx="85">
                  <c:v>2.5804638868618002E-2</c:v>
                </c:pt>
                <c:pt idx="86">
                  <c:v>2.5981664663642101E-2</c:v>
                </c:pt>
                <c:pt idx="87">
                  <c:v>2.60084867537973E-2</c:v>
                </c:pt>
                <c:pt idx="88">
                  <c:v>2.6101469999668499E-2</c:v>
                </c:pt>
                <c:pt idx="89">
                  <c:v>2.6217699057007601E-2</c:v>
                </c:pt>
                <c:pt idx="90">
                  <c:v>2.6274919516005302E-2</c:v>
                </c:pt>
                <c:pt idx="91">
                  <c:v>2.6437640196280001E-2</c:v>
                </c:pt>
                <c:pt idx="92">
                  <c:v>2.65181064667455E-2</c:v>
                </c:pt>
                <c:pt idx="93">
                  <c:v>2.6575326925743201E-2</c:v>
                </c:pt>
                <c:pt idx="94">
                  <c:v>2.6632547384740898E-2</c:v>
                </c:pt>
                <c:pt idx="95">
                  <c:v>2.6798844343702999E-2</c:v>
                </c:pt>
                <c:pt idx="96">
                  <c:v>2.6893615728917901E-2</c:v>
                </c:pt>
                <c:pt idx="97">
                  <c:v>2.70169973436317E-2</c:v>
                </c:pt>
                <c:pt idx="98">
                  <c:v>2.7084946638691501E-2</c:v>
                </c:pt>
                <c:pt idx="99">
                  <c:v>2.7161836630469598E-2</c:v>
                </c:pt>
                <c:pt idx="100">
                  <c:v>2.7295947081245501E-2</c:v>
                </c:pt>
                <c:pt idx="101">
                  <c:v>2.73460149828685E-2</c:v>
                </c:pt>
                <c:pt idx="102">
                  <c:v>2.7437210089396001E-2</c:v>
                </c:pt>
                <c:pt idx="103">
                  <c:v>2.7487277991019E-2</c:v>
                </c:pt>
                <c:pt idx="104">
                  <c:v>2.76106596057328E-2</c:v>
                </c:pt>
                <c:pt idx="105">
                  <c:v>2.7662515646699502E-2</c:v>
                </c:pt>
                <c:pt idx="106">
                  <c:v>2.7793049818787999E-2</c:v>
                </c:pt>
                <c:pt idx="107">
                  <c:v>2.78753042285972E-2</c:v>
                </c:pt>
                <c:pt idx="108">
                  <c:v>2.7971863753155801E-2</c:v>
                </c:pt>
                <c:pt idx="109">
                  <c:v>2.8011202818716701E-2</c:v>
                </c:pt>
                <c:pt idx="110">
                  <c:v>2.8181076056366099E-2</c:v>
                </c:pt>
                <c:pt idx="111">
                  <c:v>2.8145313269492499E-2</c:v>
                </c:pt>
                <c:pt idx="112">
                  <c:v>2.8349161154671801E-2</c:v>
                </c:pt>
                <c:pt idx="113">
                  <c:v>2.8383135802201701E-2</c:v>
                </c:pt>
                <c:pt idx="114">
                  <c:v>2.8488636023478699E-2</c:v>
                </c:pt>
                <c:pt idx="115">
                  <c:v>2.8529763228383302E-2</c:v>
                </c:pt>
                <c:pt idx="116">
                  <c:v>2.8612017638192499E-2</c:v>
                </c:pt>
                <c:pt idx="117">
                  <c:v>2.8724670416844199E-2</c:v>
                </c:pt>
                <c:pt idx="118">
                  <c:v>2.8790831572560301E-2</c:v>
                </c:pt>
                <c:pt idx="119">
                  <c:v>2.88856029577753E-2</c:v>
                </c:pt>
                <c:pt idx="120">
                  <c:v>2.8991103179052301E-2</c:v>
                </c:pt>
                <c:pt idx="121">
                  <c:v>2.9055476195424701E-2</c:v>
                </c:pt>
                <c:pt idx="122">
                  <c:v>2.9153823859327001E-2</c:v>
                </c:pt>
                <c:pt idx="123">
                  <c:v>2.9278993613384399E-2</c:v>
                </c:pt>
                <c:pt idx="124">
                  <c:v>2.9314756400258001E-2</c:v>
                </c:pt>
                <c:pt idx="125">
                  <c:v>2.93898582526925E-2</c:v>
                </c:pt>
                <c:pt idx="126">
                  <c:v>2.9511451728062601E-2</c:v>
                </c:pt>
                <c:pt idx="127">
                  <c:v>2.9577612883778699E-2</c:v>
                </c:pt>
                <c:pt idx="128">
                  <c:v>2.9613375670652201E-2</c:v>
                </c:pt>
                <c:pt idx="129">
                  <c:v>2.9786825186989E-2</c:v>
                </c:pt>
                <c:pt idx="130">
                  <c:v>2.9776096350926901E-2</c:v>
                </c:pt>
                <c:pt idx="131">
                  <c:v>2.9895901686953399E-2</c:v>
                </c:pt>
                <c:pt idx="132">
                  <c:v>2.99441814492327E-2</c:v>
                </c:pt>
                <c:pt idx="133">
                  <c:v>3.00604105065717E-2</c:v>
                </c:pt>
                <c:pt idx="134">
                  <c:v>3.01247835229441E-2</c:v>
                </c:pt>
                <c:pt idx="135">
                  <c:v>3.0199885375378599E-2</c:v>
                </c:pt>
                <c:pt idx="136">
                  <c:v>3.0285716063875201E-2</c:v>
                </c:pt>
                <c:pt idx="137">
                  <c:v>3.0369758613028E-2</c:v>
                </c:pt>
                <c:pt idx="138">
                  <c:v>3.0425190932682099E-2</c:v>
                </c:pt>
                <c:pt idx="139">
                  <c:v>3.0543208129364799E-2</c:v>
                </c:pt>
                <c:pt idx="140">
                  <c:v>3.0652284629329202E-2</c:v>
                </c:pt>
                <c:pt idx="141">
                  <c:v>3.0648708350641801E-2</c:v>
                </c:pt>
                <c:pt idx="142">
                  <c:v>3.0729174621107299E-2</c:v>
                </c:pt>
                <c:pt idx="143">
                  <c:v>3.0798912055510799E-2</c:v>
                </c:pt>
                <c:pt idx="144">
                  <c:v>3.0866861350570499E-2</c:v>
                </c:pt>
                <c:pt idx="145">
                  <c:v>3.0949115760379699E-2</c:v>
                </c:pt>
                <c:pt idx="146">
                  <c:v>3.1054615981656701E-2</c:v>
                </c:pt>
                <c:pt idx="147">
                  <c:v>3.1093955047217701E-2</c:v>
                </c:pt>
                <c:pt idx="148">
                  <c:v>3.11493873668717E-2</c:v>
                </c:pt>
                <c:pt idx="149">
                  <c:v>3.1206607825869401E-2</c:v>
                </c:pt>
                <c:pt idx="150">
                  <c:v>3.1349658973363601E-2</c:v>
                </c:pt>
                <c:pt idx="151">
                  <c:v>3.1344294555332601E-2</c:v>
                </c:pt>
                <c:pt idx="152">
                  <c:v>3.15266847683877E-2</c:v>
                </c:pt>
                <c:pt idx="153">
                  <c:v>3.1549930579855598E-2</c:v>
                </c:pt>
                <c:pt idx="154">
                  <c:v>3.1601786620822199E-2</c:v>
                </c:pt>
                <c:pt idx="155">
                  <c:v>3.16447019650705E-2</c:v>
                </c:pt>
                <c:pt idx="156">
                  <c:v>3.17716598584716E-2</c:v>
                </c:pt>
                <c:pt idx="157">
                  <c:v>3.1730532653566998E-2</c:v>
                </c:pt>
                <c:pt idx="158">
                  <c:v>3.1937956817433701E-2</c:v>
                </c:pt>
                <c:pt idx="159">
                  <c:v>3.1932592399402701E-2</c:v>
                </c:pt>
                <c:pt idx="160">
                  <c:v>3.2059550292803801E-2</c:v>
                </c:pt>
                <c:pt idx="161">
                  <c:v>3.21346521452383E-2</c:v>
                </c:pt>
                <c:pt idx="162">
                  <c:v>3.2200813300954402E-2</c:v>
                </c:pt>
                <c:pt idx="163">
                  <c:v>3.2240152366515298E-2</c:v>
                </c:pt>
                <c:pt idx="164">
                  <c:v>3.2370686538603803E-2</c:v>
                </c:pt>
                <c:pt idx="165">
                  <c:v>3.2374262817291097E-2</c:v>
                </c:pt>
                <c:pt idx="166">
                  <c:v>3.2411813743508398E-2</c:v>
                </c:pt>
                <c:pt idx="167">
                  <c:v>3.2485127456599198E-2</c:v>
                </c:pt>
                <c:pt idx="168">
                  <c:v>3.26013565139383E-2</c:v>
                </c:pt>
                <c:pt idx="169">
                  <c:v>3.2656788833592298E-2</c:v>
                </c:pt>
                <c:pt idx="170">
                  <c:v>3.2671093948341702E-2</c:v>
                </c:pt>
                <c:pt idx="171">
                  <c:v>3.2783746726993399E-2</c:v>
                </c:pt>
                <c:pt idx="172">
                  <c:v>3.2815933235179597E-2</c:v>
                </c:pt>
                <c:pt idx="173">
                  <c:v>3.2957196243330197E-2</c:v>
                </c:pt>
                <c:pt idx="174">
                  <c:v>3.2958984382673903E-2</c:v>
                </c:pt>
                <c:pt idx="175">
                  <c:v>3.3055543907232497E-2</c:v>
                </c:pt>
                <c:pt idx="176">
                  <c:v>3.3091306694106003E-2</c:v>
                </c:pt>
                <c:pt idx="177">
                  <c:v>3.3209323890788803E-2</c:v>
                </c:pt>
                <c:pt idx="178">
                  <c:v>3.3234357841600302E-2</c:v>
                </c:pt>
                <c:pt idx="179">
                  <c:v>3.3325552948127897E-2</c:v>
                </c:pt>
                <c:pt idx="180">
                  <c:v>3.3357739456314102E-2</c:v>
                </c:pt>
                <c:pt idx="181">
                  <c:v>3.3497214325120997E-2</c:v>
                </c:pt>
                <c:pt idx="182">
                  <c:v>3.3540129669369201E-2</c:v>
                </c:pt>
                <c:pt idx="183">
                  <c:v>3.3574104316899098E-2</c:v>
                </c:pt>
                <c:pt idx="184">
                  <c:v>3.3613443382460001E-2</c:v>
                </c:pt>
                <c:pt idx="185">
                  <c:v>3.3727884300455403E-2</c:v>
                </c:pt>
                <c:pt idx="186">
                  <c:v>3.3751130111923197E-2</c:v>
                </c:pt>
                <c:pt idx="187">
                  <c:v>3.3894181259417497E-2</c:v>
                </c:pt>
                <c:pt idx="188">
                  <c:v>3.3847689636481902E-2</c:v>
                </c:pt>
                <c:pt idx="189">
                  <c:v>3.4001469620038201E-2</c:v>
                </c:pt>
                <c:pt idx="190">
                  <c:v>3.4019351013474898E-2</c:v>
                </c:pt>
                <c:pt idx="191">
                  <c:v>3.4074783333129001E-2</c:v>
                </c:pt>
                <c:pt idx="192">
                  <c:v>3.41838598330933E-2</c:v>
                </c:pt>
                <c:pt idx="193">
                  <c:v>3.4208893783904799E-2</c:v>
                </c:pt>
                <c:pt idx="194">
                  <c:v>3.4260749824871498E-2</c:v>
                </c:pt>
                <c:pt idx="195">
                  <c:v>3.4332275398618599E-2</c:v>
                </c:pt>
                <c:pt idx="196">
                  <c:v>3.4382343300241598E-2</c:v>
                </c:pt>
                <c:pt idx="197">
                  <c:v>3.44771146854565E-2</c:v>
                </c:pt>
                <c:pt idx="198">
                  <c:v>3.4566521652640403E-2</c:v>
                </c:pt>
                <c:pt idx="199">
                  <c:v>3.4580826767389897E-2</c:v>
                </c:pt>
                <c:pt idx="200">
                  <c:v>3.4720301636196702E-2</c:v>
                </c:pt>
                <c:pt idx="201">
                  <c:v>3.4702420242759997E-2</c:v>
                </c:pt>
                <c:pt idx="202">
                  <c:v>3.4798979767318598E-2</c:v>
                </c:pt>
                <c:pt idx="203">
                  <c:v>3.4831166275504803E-2</c:v>
                </c:pt>
                <c:pt idx="204">
                  <c:v>3.4999251373810498E-2</c:v>
                </c:pt>
                <c:pt idx="205">
                  <c:v>3.4933090218094397E-2</c:v>
                </c:pt>
                <c:pt idx="206">
                  <c:v>3.50654125295266E-2</c:v>
                </c:pt>
                <c:pt idx="207">
                  <c:v>3.5083293922963402E-2</c:v>
                </c:pt>
                <c:pt idx="208">
                  <c:v>3.5190582283584099E-2</c:v>
                </c:pt>
                <c:pt idx="209">
                  <c:v>3.5210251816364502E-2</c:v>
                </c:pt>
                <c:pt idx="210">
                  <c:v>3.53157520376415E-2</c:v>
                </c:pt>
                <c:pt idx="211">
                  <c:v>3.53103876196105E-2</c:v>
                </c:pt>
                <c:pt idx="212">
                  <c:v>3.5476684578572601E-2</c:v>
                </c:pt>
                <c:pt idx="213">
                  <c:v>3.54820489966036E-2</c:v>
                </c:pt>
                <c:pt idx="214">
                  <c:v>3.5541057594944997E-2</c:v>
                </c:pt>
                <c:pt idx="215">
                  <c:v>3.55803966605059E-2</c:v>
                </c:pt>
                <c:pt idx="216">
                  <c:v>3.5671591767033502E-2</c:v>
                </c:pt>
                <c:pt idx="217">
                  <c:v>3.5730600365374801E-2</c:v>
                </c:pt>
                <c:pt idx="218">
                  <c:v>3.58790159309001E-2</c:v>
                </c:pt>
                <c:pt idx="219">
                  <c:v>3.5834312447308198E-2</c:v>
                </c:pt>
                <c:pt idx="220">
                  <c:v>3.59040498817116E-2</c:v>
                </c:pt>
                <c:pt idx="221">
                  <c:v>3.6018490799707002E-2</c:v>
                </c:pt>
                <c:pt idx="222">
                  <c:v>3.60703468406737E-2</c:v>
                </c:pt>
                <c:pt idx="223">
                  <c:v>3.60471010292059E-2</c:v>
                </c:pt>
                <c:pt idx="224">
                  <c:v>3.6184787758669103E-2</c:v>
                </c:pt>
                <c:pt idx="225">
                  <c:v>3.6157965668513897E-2</c:v>
                </c:pt>
                <c:pt idx="226">
                  <c:v>3.6308169373382902E-2</c:v>
                </c:pt>
                <c:pt idx="227">
                  <c:v>3.6343932160256401E-2</c:v>
                </c:pt>
                <c:pt idx="228">
                  <c:v>3.6386847504504702E-2</c:v>
                </c:pt>
                <c:pt idx="229">
                  <c:v>3.6402940758597797E-2</c:v>
                </c:pt>
                <c:pt idx="230">
                  <c:v>3.6583542832309301E-2</c:v>
                </c:pt>
                <c:pt idx="231">
                  <c:v>3.6551356324123097E-2</c:v>
                </c:pt>
                <c:pt idx="232">
                  <c:v>3.6628246315901197E-2</c:v>
                </c:pt>
                <c:pt idx="233">
                  <c:v>3.6649703988025403E-2</c:v>
                </c:pt>
                <c:pt idx="234">
                  <c:v>3.6744475373240298E-2</c:v>
                </c:pt>
                <c:pt idx="235">
                  <c:v>3.6789178856832201E-2</c:v>
                </c:pt>
                <c:pt idx="236">
                  <c:v>3.6841034897798899E-2</c:v>
                </c:pt>
                <c:pt idx="237">
                  <c:v>3.6925077446951803E-2</c:v>
                </c:pt>
                <c:pt idx="238">
                  <c:v>3.6973357209231103E-2</c:v>
                </c:pt>
                <c:pt idx="239">
                  <c:v>3.70860099878828E-2</c:v>
                </c:pt>
                <c:pt idx="240">
                  <c:v>3.7068128594445998E-2</c:v>
                </c:pt>
                <c:pt idx="241">
                  <c:v>3.7132501610818401E-2</c:v>
                </c:pt>
                <c:pt idx="242">
                  <c:v>3.7170052537035703E-2</c:v>
                </c:pt>
                <c:pt idx="243">
                  <c:v>3.7334561356654097E-2</c:v>
                </c:pt>
                <c:pt idx="244">
                  <c:v>3.73506546107472E-2</c:v>
                </c:pt>
                <c:pt idx="245">
                  <c:v>3.7397146233682801E-2</c:v>
                </c:pt>
                <c:pt idx="246">
                  <c:v>3.7373900422215001E-2</c:v>
                </c:pt>
                <c:pt idx="247">
                  <c:v>3.7524104127083902E-2</c:v>
                </c:pt>
                <c:pt idx="248">
                  <c:v>3.7516951569709203E-2</c:v>
                </c:pt>
                <c:pt idx="249">
                  <c:v>3.7636756905735598E-2</c:v>
                </c:pt>
                <c:pt idx="250">
                  <c:v>3.76528501598287E-2</c:v>
                </c:pt>
                <c:pt idx="251">
                  <c:v>3.7719011315544802E-2</c:v>
                </c:pt>
                <c:pt idx="252">
                  <c:v>3.7758350381105803E-2</c:v>
                </c:pt>
                <c:pt idx="253">
                  <c:v>3.7871003159757499E-2</c:v>
                </c:pt>
                <c:pt idx="254">
                  <c:v>3.7953257569566697E-2</c:v>
                </c:pt>
                <c:pt idx="255">
                  <c:v>3.7980079659721798E-2</c:v>
                </c:pt>
                <c:pt idx="256">
                  <c:v>3.8001537331845997E-2</c:v>
                </c:pt>
                <c:pt idx="257">
                  <c:v>3.8076639184280399E-2</c:v>
                </c:pt>
                <c:pt idx="258">
                  <c:v>3.8130283364590803E-2</c:v>
                </c:pt>
                <c:pt idx="259">
                  <c:v>3.8189291962932199E-2</c:v>
                </c:pt>
                <c:pt idx="260">
                  <c:v>3.8160681733433302E-2</c:v>
                </c:pt>
                <c:pt idx="261">
                  <c:v>3.8264393815366601E-2</c:v>
                </c:pt>
                <c:pt idx="262">
                  <c:v>3.8326978692395403E-2</c:v>
                </c:pt>
                <c:pt idx="263">
                  <c:v>3.8441419610390798E-2</c:v>
                </c:pt>
                <c:pt idx="264">
                  <c:v>3.8466453561202298E-2</c:v>
                </c:pt>
                <c:pt idx="265">
                  <c:v>3.85075807661069E-2</c:v>
                </c:pt>
                <c:pt idx="266">
                  <c:v>3.8539767274293098E-2</c:v>
                </c:pt>
                <c:pt idx="267">
                  <c:v>3.8706064233255101E-2</c:v>
                </c:pt>
                <c:pt idx="268">
                  <c:v>3.8618445405414897E-2</c:v>
                </c:pt>
                <c:pt idx="269">
                  <c:v>3.8698911675880403E-2</c:v>
                </c:pt>
                <c:pt idx="270">
                  <c:v>3.8797259339782703E-2</c:v>
                </c:pt>
                <c:pt idx="271">
                  <c:v>3.8838386544687298E-2</c:v>
                </c:pt>
                <c:pt idx="272">
                  <c:v>3.8883090028279201E-2</c:v>
                </c:pt>
                <c:pt idx="273">
                  <c:v>3.89528274626827E-2</c:v>
                </c:pt>
                <c:pt idx="274">
                  <c:v>3.8979649552837899E-2</c:v>
                </c:pt>
                <c:pt idx="275">
                  <c:v>3.9088726052802197E-2</c:v>
                </c:pt>
                <c:pt idx="276">
                  <c:v>3.9144158372456203E-2</c:v>
                </c:pt>
                <c:pt idx="277">
                  <c:v>3.9111971864269998E-2</c:v>
                </c:pt>
                <c:pt idx="278">
                  <c:v>3.9208531388828703E-2</c:v>
                </c:pt>
                <c:pt idx="279">
                  <c:v>3.9312243470762002E-2</c:v>
                </c:pt>
                <c:pt idx="280">
                  <c:v>3.9305090913387297E-2</c:v>
                </c:pt>
                <c:pt idx="281">
                  <c:v>3.93748283477907E-2</c:v>
                </c:pt>
                <c:pt idx="282">
                  <c:v>3.9480328569067698E-2</c:v>
                </c:pt>
                <c:pt idx="283">
                  <c:v>3.94964218231608E-2</c:v>
                </c:pt>
                <c:pt idx="284">
                  <c:v>3.9537549028065402E-2</c:v>
                </c:pt>
                <c:pt idx="285">
                  <c:v>3.9651989946060798E-2</c:v>
                </c:pt>
                <c:pt idx="286">
                  <c:v>3.9702057847683797E-2</c:v>
                </c:pt>
                <c:pt idx="287">
                  <c:v>3.9755702027994097E-2</c:v>
                </c:pt>
                <c:pt idx="288">
                  <c:v>3.98200750443665E-2</c:v>
                </c:pt>
                <c:pt idx="289">
                  <c:v>3.9770007142743598E-2</c:v>
                </c:pt>
                <c:pt idx="290">
                  <c:v>3.9907693872206801E-2</c:v>
                </c:pt>
                <c:pt idx="291">
                  <c:v>3.9961338052517101E-2</c:v>
                </c:pt>
                <c:pt idx="292">
                  <c:v>4.0054321298388401E-2</c:v>
                </c:pt>
                <c:pt idx="293">
                  <c:v>4.0063261995106798E-2</c:v>
                </c:pt>
                <c:pt idx="294">
                  <c:v>4.0181279191789501E-2</c:v>
                </c:pt>
                <c:pt idx="295">
                  <c:v>4.0116906175417098E-2</c:v>
                </c:pt>
                <c:pt idx="296">
                  <c:v>4.0297508249128602E-2</c:v>
                </c:pt>
                <c:pt idx="297">
                  <c:v>4.0295720109784897E-2</c:v>
                </c:pt>
                <c:pt idx="298">
                  <c:v>4.0352940568782601E-2</c:v>
                </c:pt>
                <c:pt idx="299">
                  <c:v>4.0324330339283801E-2</c:v>
                </c:pt>
                <c:pt idx="300">
                  <c:v>4.0462017068746997E-2</c:v>
                </c:pt>
                <c:pt idx="301">
                  <c:v>4.0465593347434298E-2</c:v>
                </c:pt>
                <c:pt idx="302">
                  <c:v>4.0562152871992899E-2</c:v>
                </c:pt>
                <c:pt idx="303">
                  <c:v>4.0617585191647002E-2</c:v>
                </c:pt>
                <c:pt idx="304">
                  <c:v>4.0662288675238897E-2</c:v>
                </c:pt>
                <c:pt idx="305">
                  <c:v>4.0687322626050397E-2</c:v>
                </c:pt>
                <c:pt idx="306">
                  <c:v>4.08303737735446E-2</c:v>
                </c:pt>
                <c:pt idx="307">
                  <c:v>4.0791034707983703E-2</c:v>
                </c:pt>
                <c:pt idx="308">
                  <c:v>4.0909051904666503E-2</c:v>
                </c:pt>
                <c:pt idx="309">
                  <c:v>4.0935873994821702E-2</c:v>
                </c:pt>
                <c:pt idx="310">
                  <c:v>4.1010975847256097E-2</c:v>
                </c:pt>
                <c:pt idx="311">
                  <c:v>4.1030645380036597E-2</c:v>
                </c:pt>
                <c:pt idx="312">
                  <c:v>4.1141510019344602E-2</c:v>
                </c:pt>
                <c:pt idx="313">
                  <c:v>4.1103959093127397E-2</c:v>
                </c:pt>
                <c:pt idx="314">
                  <c:v>4.1255950937339997E-2</c:v>
                </c:pt>
                <c:pt idx="315">
                  <c:v>4.12470102406216E-2</c:v>
                </c:pt>
                <c:pt idx="316">
                  <c:v>4.1288137445526202E-2</c:v>
                </c:pt>
                <c:pt idx="317">
                  <c:v>4.1384696970084803E-2</c:v>
                </c:pt>
                <c:pt idx="318">
                  <c:v>4.1450858125800898E-2</c:v>
                </c:pt>
                <c:pt idx="319">
                  <c:v>4.1458010683175603E-2</c:v>
                </c:pt>
                <c:pt idx="320">
                  <c:v>4.1531324396266403E-2</c:v>
                </c:pt>
                <c:pt idx="321">
                  <c:v>4.1617155084762998E-2</c:v>
                </c:pt>
                <c:pt idx="322">
                  <c:v>4.1601061830669903E-2</c:v>
                </c:pt>
                <c:pt idx="323">
                  <c:v>4.1702985773259503E-2</c:v>
                </c:pt>
                <c:pt idx="324">
                  <c:v>4.1767358789631899E-2</c:v>
                </c:pt>
                <c:pt idx="325">
                  <c:v>4.1803121576505502E-2</c:v>
                </c:pt>
                <c:pt idx="326">
                  <c:v>4.1883587846971E-2</c:v>
                </c:pt>
                <c:pt idx="327">
                  <c:v>4.1905045519095199E-2</c:v>
                </c:pt>
                <c:pt idx="328">
                  <c:v>4.1978359232185999E-2</c:v>
                </c:pt>
                <c:pt idx="329">
                  <c:v>4.2053461084620401E-2</c:v>
                </c:pt>
                <c:pt idx="330">
                  <c:v>4.2046308527245703E-2</c:v>
                </c:pt>
                <c:pt idx="331">
                  <c:v>4.2185783396052598E-2</c:v>
                </c:pt>
                <c:pt idx="332">
                  <c:v>4.2212605486207803E-2</c:v>
                </c:pt>
                <c:pt idx="333">
                  <c:v>4.2302012453391699E-2</c:v>
                </c:pt>
                <c:pt idx="334">
                  <c:v>4.2328834543546898E-2</c:v>
                </c:pt>
                <c:pt idx="335">
                  <c:v>4.2414665232043403E-2</c:v>
                </c:pt>
                <c:pt idx="336">
                  <c:v>4.2402148256637698E-2</c:v>
                </c:pt>
                <c:pt idx="337">
                  <c:v>4.25255298713514E-2</c:v>
                </c:pt>
                <c:pt idx="338">
                  <c:v>4.2514801035289401E-2</c:v>
                </c:pt>
                <c:pt idx="339">
                  <c:v>4.25988435844422E-2</c:v>
                </c:pt>
                <c:pt idx="340">
                  <c:v>4.2654275904096303E-2</c:v>
                </c:pt>
                <c:pt idx="341">
                  <c:v>4.26685810188457E-2</c:v>
                </c:pt>
                <c:pt idx="342">
                  <c:v>4.2779445658153697E-2</c:v>
                </c:pt>
                <c:pt idx="343">
                  <c:v>4.2809844026996301E-2</c:v>
                </c:pt>
                <c:pt idx="344">
                  <c:v>4.2940378199084799E-2</c:v>
                </c:pt>
                <c:pt idx="345">
                  <c:v>4.2926073084335298E-2</c:v>
                </c:pt>
                <c:pt idx="346">
                  <c:v>4.3010115633488201E-2</c:v>
                </c:pt>
                <c:pt idx="347">
                  <c:v>4.3088793764610001E-2</c:v>
                </c:pt>
                <c:pt idx="348">
                  <c:v>4.3133497248202E-2</c:v>
                </c:pt>
                <c:pt idx="349">
                  <c:v>4.3147802362951397E-2</c:v>
                </c:pt>
                <c:pt idx="350">
                  <c:v>4.32318449121043E-2</c:v>
                </c:pt>
                <c:pt idx="351">
                  <c:v>4.3280124674383601E-2</c:v>
                </c:pt>
                <c:pt idx="352">
                  <c:v>4.33838367563169E-2</c:v>
                </c:pt>
                <c:pt idx="353">
                  <c:v>4.3392777453035297E-2</c:v>
                </c:pt>
                <c:pt idx="354">
                  <c:v>4.3491125116937597E-2</c:v>
                </c:pt>
                <c:pt idx="355">
                  <c:v>4.3542981157904302E-2</c:v>
                </c:pt>
                <c:pt idx="356">
                  <c:v>4.3610930452963999E-2</c:v>
                </c:pt>
                <c:pt idx="357">
                  <c:v>4.3607354174276698E-2</c:v>
                </c:pt>
                <c:pt idx="358">
                  <c:v>4.3678879748023799E-2</c:v>
                </c:pt>
                <c:pt idx="359">
                  <c:v>4.3753981600458298E-2</c:v>
                </c:pt>
                <c:pt idx="360">
                  <c:v>4.38290834528927E-2</c:v>
                </c:pt>
                <c:pt idx="361">
                  <c:v>4.3859481821735297E-2</c:v>
                </c:pt>
                <c:pt idx="362">
                  <c:v>4.39238548381077E-2</c:v>
                </c:pt>
                <c:pt idx="363">
                  <c:v>4.3975710879074301E-2</c:v>
                </c:pt>
                <c:pt idx="364">
                  <c:v>4.4041872034790402E-2</c:v>
                </c:pt>
                <c:pt idx="365">
                  <c:v>4.4075846682320299E-2</c:v>
                </c:pt>
                <c:pt idx="366">
                  <c:v>4.40990924937881E-2</c:v>
                </c:pt>
                <c:pt idx="367">
                  <c:v>4.4220685969158201E-2</c:v>
                </c:pt>
                <c:pt idx="368">
                  <c:v>4.4251084338000797E-2</c:v>
                </c:pt>
                <c:pt idx="369">
                  <c:v>4.4319033633060501E-2</c:v>
                </c:pt>
                <c:pt idx="370">
                  <c:v>4.4420957575650198E-2</c:v>
                </c:pt>
                <c:pt idx="371">
                  <c:v>4.4445991526461698E-2</c:v>
                </c:pt>
                <c:pt idx="372">
                  <c:v>4.44674491985858E-2</c:v>
                </c:pt>
                <c:pt idx="373">
                  <c:v>4.4526457796927203E-2</c:v>
                </c:pt>
                <c:pt idx="374">
                  <c:v>4.4649839411641003E-2</c:v>
                </c:pt>
                <c:pt idx="375">
                  <c:v>4.47070598706387E-2</c:v>
                </c:pt>
                <c:pt idx="376">
                  <c:v>4.4716000567357098E-2</c:v>
                </c:pt>
                <c:pt idx="377">
                  <c:v>4.4855475436163902E-2</c:v>
                </c:pt>
                <c:pt idx="378">
                  <c:v>4.4876933108288102E-2</c:v>
                </c:pt>
                <c:pt idx="379">
                  <c:v>4.4973492632846702E-2</c:v>
                </c:pt>
                <c:pt idx="380">
                  <c:v>4.4939517985316799E-2</c:v>
                </c:pt>
                <c:pt idx="381">
                  <c:v>4.4996738444314503E-2</c:v>
                </c:pt>
                <c:pt idx="382">
                  <c:v>4.5087933550842098E-2</c:v>
                </c:pt>
                <c:pt idx="383">
                  <c:v>4.5130848895090399E-2</c:v>
                </c:pt>
                <c:pt idx="384">
                  <c:v>4.5166611681963897E-2</c:v>
                </c:pt>
                <c:pt idx="385">
                  <c:v>4.5343637476988101E-2</c:v>
                </c:pt>
                <c:pt idx="386">
                  <c:v>4.5302510272083499E-2</c:v>
                </c:pt>
                <c:pt idx="387">
                  <c:v>4.5359730731081203E-2</c:v>
                </c:pt>
                <c:pt idx="388">
                  <c:v>4.54473495589214E-2</c:v>
                </c:pt>
                <c:pt idx="389">
                  <c:v>4.5490264903169701E-2</c:v>
                </c:pt>
                <c:pt idx="390">
                  <c:v>4.5615434657227102E-2</c:v>
                </c:pt>
                <c:pt idx="391">
                  <c:v>4.5599341403134E-2</c:v>
                </c:pt>
                <c:pt idx="392">
                  <c:v>4.5681595812943197E-2</c:v>
                </c:pt>
                <c:pt idx="393">
                  <c:v>4.5661926280162697E-2</c:v>
                </c:pt>
                <c:pt idx="394">
                  <c:v>4.57459688293156E-2</c:v>
                </c:pt>
                <c:pt idx="395">
                  <c:v>4.5847892771905298E-2</c:v>
                </c:pt>
                <c:pt idx="396">
                  <c:v>4.59372997390892E-2</c:v>
                </c:pt>
                <c:pt idx="397">
                  <c:v>4.5939087878432802E-2</c:v>
                </c:pt>
                <c:pt idx="398">
                  <c:v>4.6014189730867301E-2</c:v>
                </c:pt>
                <c:pt idx="399">
                  <c:v>4.6101808558707498E-2</c:v>
                </c:pt>
                <c:pt idx="400">
                  <c:v>4.6132206927550101E-2</c:v>
                </c:pt>
                <c:pt idx="401">
                  <c:v>4.6243071566858099E-2</c:v>
                </c:pt>
                <c:pt idx="402">
                  <c:v>4.6214461337359299E-2</c:v>
                </c:pt>
                <c:pt idx="403">
                  <c:v>4.6291351329137399E-2</c:v>
                </c:pt>
                <c:pt idx="404">
                  <c:v>4.6389698993039699E-2</c:v>
                </c:pt>
                <c:pt idx="405">
                  <c:v>4.6427249919257001E-2</c:v>
                </c:pt>
                <c:pt idx="406">
                  <c:v>4.6516656886440903E-2</c:v>
                </c:pt>
                <c:pt idx="407">
                  <c:v>4.6532750140533999E-2</c:v>
                </c:pt>
                <c:pt idx="408">
                  <c:v>4.6631097804436299E-2</c:v>
                </c:pt>
                <c:pt idx="409">
                  <c:v>4.66579198945914E-2</c:v>
                </c:pt>
                <c:pt idx="410">
                  <c:v>4.6734809886369598E-2</c:v>
                </c:pt>
                <c:pt idx="411">
                  <c:v>4.67562675584937E-2</c:v>
                </c:pt>
                <c:pt idx="412">
                  <c:v>4.6858191501083397E-2</c:v>
                </c:pt>
                <c:pt idx="413">
                  <c:v>4.6899318705988E-2</c:v>
                </c:pt>
                <c:pt idx="414">
                  <c:v>4.6951174746954601E-2</c:v>
                </c:pt>
                <c:pt idx="415">
                  <c:v>4.6999454509233901E-2</c:v>
                </c:pt>
                <c:pt idx="416">
                  <c:v>4.7137141238697097E-2</c:v>
                </c:pt>
                <c:pt idx="417">
                  <c:v>4.7160387050165002E-2</c:v>
                </c:pt>
                <c:pt idx="418">
                  <c:v>4.7187209140320097E-2</c:v>
                </c:pt>
                <c:pt idx="419">
                  <c:v>4.7224760066537398E-2</c:v>
                </c:pt>
                <c:pt idx="420">
                  <c:v>4.7357082377969498E-2</c:v>
                </c:pt>
                <c:pt idx="421">
                  <c:v>4.7346353541907499E-2</c:v>
                </c:pt>
                <c:pt idx="422">
                  <c:v>4.7460794459902901E-2</c:v>
                </c:pt>
                <c:pt idx="423">
                  <c:v>4.74464893451534E-2</c:v>
                </c:pt>
                <c:pt idx="424">
                  <c:v>4.7577023517241898E-2</c:v>
                </c:pt>
                <c:pt idx="425">
                  <c:v>4.7578811656585597E-2</c:v>
                </c:pt>
                <c:pt idx="426">
                  <c:v>4.7729015361454602E-2</c:v>
                </c:pt>
                <c:pt idx="427">
                  <c:v>4.7737956058172999E-2</c:v>
                </c:pt>
                <c:pt idx="428">
                  <c:v>4.7788023959795999E-2</c:v>
                </c:pt>
                <c:pt idx="429">
                  <c:v>4.7816634189294799E-2</c:v>
                </c:pt>
                <c:pt idx="430">
                  <c:v>4.7881007205667202E-2</c:v>
                </c:pt>
                <c:pt idx="431">
                  <c:v>4.7929286967946502E-2</c:v>
                </c:pt>
                <c:pt idx="432">
                  <c:v>4.8029422771192501E-2</c:v>
                </c:pt>
                <c:pt idx="433">
                  <c:v>4.8108100902314301E-2</c:v>
                </c:pt>
                <c:pt idx="434">
                  <c:v>4.8111677181001698E-2</c:v>
                </c:pt>
                <c:pt idx="435">
                  <c:v>4.8213601123591299E-2</c:v>
                </c:pt>
                <c:pt idx="436">
                  <c:v>4.8247575771121202E-2</c:v>
                </c:pt>
                <c:pt idx="437">
                  <c:v>4.8351287853054502E-2</c:v>
                </c:pt>
                <c:pt idx="438">
                  <c:v>4.8338770877648797E-2</c:v>
                </c:pt>
                <c:pt idx="439">
                  <c:v>4.8394203197302803E-2</c:v>
                </c:pt>
                <c:pt idx="440">
                  <c:v>4.8512220393985603E-2</c:v>
                </c:pt>
                <c:pt idx="441">
                  <c:v>4.8585534107076403E-2</c:v>
                </c:pt>
                <c:pt idx="442">
                  <c:v>4.8565864574295903E-2</c:v>
                </c:pt>
                <c:pt idx="443">
                  <c:v>4.86534834021361E-2</c:v>
                </c:pt>
                <c:pt idx="444">
                  <c:v>4.8646330844761401E-2</c:v>
                </c:pt>
                <c:pt idx="445">
                  <c:v>4.8717856418508503E-2</c:v>
                </c:pt>
                <c:pt idx="446">
                  <c:v>4.8828721057816597E-2</c:v>
                </c:pt>
                <c:pt idx="447">
                  <c:v>4.8887729656158001E-2</c:v>
                </c:pt>
                <c:pt idx="448">
                  <c:v>4.8941373836468301E-2</c:v>
                </c:pt>
                <c:pt idx="449">
                  <c:v>4.8978924762685498E-2</c:v>
                </c:pt>
                <c:pt idx="450">
                  <c:v>4.9028992664308498E-2</c:v>
                </c:pt>
                <c:pt idx="451">
                  <c:v>4.90933656806809E-2</c:v>
                </c:pt>
                <c:pt idx="452">
                  <c:v>4.9095153820024599E-2</c:v>
                </c:pt>
                <c:pt idx="453">
                  <c:v>4.92113828773637E-2</c:v>
                </c:pt>
                <c:pt idx="454">
                  <c:v>4.9277544033079802E-2</c:v>
                </c:pt>
                <c:pt idx="455">
                  <c:v>4.9331188213390102E-2</c:v>
                </c:pt>
                <c:pt idx="456">
                  <c:v>4.93884086723878E-2</c:v>
                </c:pt>
                <c:pt idx="457">
                  <c:v>4.9411654483855601E-2</c:v>
                </c:pt>
                <c:pt idx="458">
                  <c:v>4.9561858188724599E-2</c:v>
                </c:pt>
                <c:pt idx="459">
                  <c:v>4.9599409114941803E-2</c:v>
                </c:pt>
                <c:pt idx="460">
                  <c:v>4.9656629573939501E-2</c:v>
                </c:pt>
                <c:pt idx="461">
                  <c:v>4.9676299106720001E-2</c:v>
                </c:pt>
                <c:pt idx="462">
                  <c:v>4.9746036541123403E-2</c:v>
                </c:pt>
                <c:pt idx="463">
                  <c:v>4.9790740024715403E-2</c:v>
                </c:pt>
                <c:pt idx="464">
                  <c:v>4.98533249017441E-2</c:v>
                </c:pt>
                <c:pt idx="465">
                  <c:v>4.9862265598462498E-2</c:v>
                </c:pt>
                <c:pt idx="466">
                  <c:v>5.0037503254142898E-2</c:v>
                </c:pt>
                <c:pt idx="467">
                  <c:v>5.0021410000049803E-2</c:v>
                </c:pt>
                <c:pt idx="468">
                  <c:v>5.0101876270515301E-2</c:v>
                </c:pt>
                <c:pt idx="469">
                  <c:v>5.0107240688546398E-2</c:v>
                </c:pt>
                <c:pt idx="470">
                  <c:v>5.0244927418009601E-2</c:v>
                </c:pt>
                <c:pt idx="471">
                  <c:v>5.0235986721291197E-2</c:v>
                </c:pt>
                <c:pt idx="472">
                  <c:v>5.0316452991756702E-2</c:v>
                </c:pt>
                <c:pt idx="473">
                  <c:v>5.0337910663880901E-2</c:v>
                </c:pt>
                <c:pt idx="474">
                  <c:v>5.0448775303188899E-2</c:v>
                </c:pt>
                <c:pt idx="475">
                  <c:v>5.0479173672031398E-2</c:v>
                </c:pt>
                <c:pt idx="476">
                  <c:v>5.0586462032652102E-2</c:v>
                </c:pt>
                <c:pt idx="477">
                  <c:v>5.0620436680181999E-2</c:v>
                </c:pt>
                <c:pt idx="478">
                  <c:v>5.0668716442461299E-2</c:v>
                </c:pt>
                <c:pt idx="479">
                  <c:v>5.0718784344084299E-2</c:v>
                </c:pt>
                <c:pt idx="480">
                  <c:v>5.0781369221113003E-2</c:v>
                </c:pt>
                <c:pt idx="481">
                  <c:v>5.0774216663738297E-2</c:v>
                </c:pt>
                <c:pt idx="482">
                  <c:v>5.0845742237485399E-2</c:v>
                </c:pt>
                <c:pt idx="483">
                  <c:v>5.0987005245636E-2</c:v>
                </c:pt>
                <c:pt idx="484">
                  <c:v>5.0985217106292301E-2</c:v>
                </c:pt>
                <c:pt idx="485">
                  <c:v>5.10638952374141E-2</c:v>
                </c:pt>
                <c:pt idx="486">
                  <c:v>5.11139631390371E-2</c:v>
                </c:pt>
                <c:pt idx="487">
                  <c:v>5.1224827778345201E-2</c:v>
                </c:pt>
                <c:pt idx="488">
                  <c:v>5.1233768475063599E-2</c:v>
                </c:pt>
                <c:pt idx="489">
                  <c:v>5.1328539860278501E-2</c:v>
                </c:pt>
                <c:pt idx="490">
                  <c:v>5.1330327999622199E-2</c:v>
                </c:pt>
                <c:pt idx="491">
                  <c:v>5.1385760319276198E-2</c:v>
                </c:pt>
                <c:pt idx="492">
                  <c:v>5.1403641712713E-2</c:v>
                </c:pt>
                <c:pt idx="493">
                  <c:v>5.1503777515958901E-2</c:v>
                </c:pt>
                <c:pt idx="494">
                  <c:v>5.1546692860207202E-2</c:v>
                </c:pt>
                <c:pt idx="495">
                  <c:v>5.1641464245422201E-2</c:v>
                </c:pt>
                <c:pt idx="496">
                  <c:v>5.16521930814842E-2</c:v>
                </c:pt>
                <c:pt idx="497">
                  <c:v>5.1768422138823302E-2</c:v>
                </c:pt>
                <c:pt idx="498">
                  <c:v>5.1832795155195698E-2</c:v>
                </c:pt>
                <c:pt idx="499">
                  <c:v>5.18739223601003E-2</c:v>
                </c:pt>
                <c:pt idx="500">
                  <c:v>5.1861405384694602E-2</c:v>
                </c:pt>
                <c:pt idx="501">
                  <c:v>5.19669056059716E-2</c:v>
                </c:pt>
                <c:pt idx="502">
                  <c:v>5.20205497862819E-2</c:v>
                </c:pt>
                <c:pt idx="503">
                  <c:v>5.2108168614122097E-2</c:v>
                </c:pt>
                <c:pt idx="504">
                  <c:v>5.2165389073119801E-2</c:v>
                </c:pt>
                <c:pt idx="505">
                  <c:v>5.2208304417368102E-2</c:v>
                </c:pt>
                <c:pt idx="506">
                  <c:v>5.2260160458334801E-2</c:v>
                </c:pt>
                <c:pt idx="507">
                  <c:v>5.2374601376330203E-2</c:v>
                </c:pt>
                <c:pt idx="508">
                  <c:v>5.2374601376330203E-2</c:v>
                </c:pt>
                <c:pt idx="509">
                  <c:v>5.24371862533589E-2</c:v>
                </c:pt>
                <c:pt idx="510">
                  <c:v>5.2549839032010603E-2</c:v>
                </c:pt>
                <c:pt idx="511">
                  <c:v>5.2526593220542803E-2</c:v>
                </c:pt>
                <c:pt idx="512">
                  <c:v>5.2623152745101397E-2</c:v>
                </c:pt>
                <c:pt idx="513">
                  <c:v>5.2612423909039301E-2</c:v>
                </c:pt>
                <c:pt idx="514">
                  <c:v>5.2767992031939298E-2</c:v>
                </c:pt>
                <c:pt idx="515">
                  <c:v>5.2762627613908299E-2</c:v>
                </c:pt>
                <c:pt idx="516">
                  <c:v>5.2894949925340502E-2</c:v>
                </c:pt>
                <c:pt idx="517">
                  <c:v>5.2919983876152002E-2</c:v>
                </c:pt>
                <c:pt idx="518">
                  <c:v>5.2966475499087597E-2</c:v>
                </c:pt>
                <c:pt idx="519">
                  <c:v>5.3014755261366897E-2</c:v>
                </c:pt>
                <c:pt idx="520">
                  <c:v>5.3075551999051999E-2</c:v>
                </c:pt>
                <c:pt idx="521">
                  <c:v>5.3150653851486401E-2</c:v>
                </c:pt>
                <c:pt idx="522">
                  <c:v>5.3240060818670297E-2</c:v>
                </c:pt>
                <c:pt idx="523">
                  <c:v>5.3281188023574899E-2</c:v>
                </c:pt>
                <c:pt idx="524">
                  <c:v>5.3350925457978399E-2</c:v>
                </c:pt>
                <c:pt idx="525">
                  <c:v>5.3345561039947302E-2</c:v>
                </c:pt>
                <c:pt idx="526">
                  <c:v>5.3468942654661102E-2</c:v>
                </c:pt>
                <c:pt idx="527">
                  <c:v>5.3481459630066903E-2</c:v>
                </c:pt>
                <c:pt idx="528">
                  <c:v>5.3510069859565697E-2</c:v>
                </c:pt>
                <c:pt idx="529">
                  <c:v>5.3585171712000203E-2</c:v>
                </c:pt>
                <c:pt idx="530">
                  <c:v>5.3658485425091003E-2</c:v>
                </c:pt>
                <c:pt idx="531">
                  <c:v>5.3760409367680603E-2</c:v>
                </c:pt>
                <c:pt idx="532">
                  <c:v>5.3814053547991E-2</c:v>
                </c:pt>
                <c:pt idx="533">
                  <c:v>5.38444519168335E-2</c:v>
                </c:pt>
                <c:pt idx="534">
                  <c:v>5.3865909588957699E-2</c:v>
                </c:pt>
                <c:pt idx="535">
                  <c:v>5.4000020039733497E-2</c:v>
                </c:pt>
                <c:pt idx="536">
                  <c:v>5.3944587720079498E-2</c:v>
                </c:pt>
                <c:pt idx="537">
                  <c:v>5.4091215146261099E-2</c:v>
                </c:pt>
                <c:pt idx="538">
                  <c:v>5.4091215146261099E-2</c:v>
                </c:pt>
                <c:pt idx="539">
                  <c:v>5.4160952580664501E-2</c:v>
                </c:pt>
                <c:pt idx="540">
                  <c:v>5.4244995129817397E-2</c:v>
                </c:pt>
                <c:pt idx="541">
                  <c:v>5.4243206990473698E-2</c:v>
                </c:pt>
                <c:pt idx="542">
                  <c:v>5.4278969777347301E-2</c:v>
                </c:pt>
                <c:pt idx="543">
                  <c:v>5.4423809064185202E-2</c:v>
                </c:pt>
                <c:pt idx="544">
                  <c:v>5.4420232785497798E-2</c:v>
                </c:pt>
                <c:pt idx="545">
                  <c:v>5.4472088826464503E-2</c:v>
                </c:pt>
                <c:pt idx="546">
                  <c:v>5.4538249982180598E-2</c:v>
                </c:pt>
                <c:pt idx="547">
                  <c:v>5.4659843457550698E-2</c:v>
                </c:pt>
                <c:pt idx="548">
                  <c:v>5.47009706624553E-2</c:v>
                </c:pt>
                <c:pt idx="549">
                  <c:v>5.4693818105080602E-2</c:v>
                </c:pt>
                <c:pt idx="550">
                  <c:v>5.4686665547705897E-2</c:v>
                </c:pt>
                <c:pt idx="551">
                  <c:v>5.4838657391918497E-2</c:v>
                </c:pt>
                <c:pt idx="552">
                  <c:v>5.4865479482073702E-2</c:v>
                </c:pt>
                <c:pt idx="553">
                  <c:v>5.4906606686978297E-2</c:v>
                </c:pt>
                <c:pt idx="554">
                  <c:v>5.5006742490224199E-2</c:v>
                </c:pt>
                <c:pt idx="555">
                  <c:v>5.5017471326286302E-2</c:v>
                </c:pt>
                <c:pt idx="556">
                  <c:v>5.5146217359031101E-2</c:v>
                </c:pt>
                <c:pt idx="557">
                  <c:v>5.52159547934346E-2</c:v>
                </c:pt>
                <c:pt idx="558">
                  <c:v>5.5189132703279402E-2</c:v>
                </c:pt>
                <c:pt idx="559">
                  <c:v>5.5226683629496599E-2</c:v>
                </c:pt>
                <c:pt idx="560">
                  <c:v>5.5396556867146098E-2</c:v>
                </c:pt>
                <c:pt idx="561">
                  <c:v>5.5323243154055297E-2</c:v>
                </c:pt>
                <c:pt idx="562">
                  <c:v>5.5394768727802399E-2</c:v>
                </c:pt>
                <c:pt idx="563">
                  <c:v>5.5405497563864502E-2</c:v>
                </c:pt>
                <c:pt idx="564">
                  <c:v>5.5530667317921903E-2</c:v>
                </c:pt>
                <c:pt idx="565">
                  <c:v>5.5580735219544902E-2</c:v>
                </c:pt>
                <c:pt idx="566">
                  <c:v>5.5605769170356402E-2</c:v>
                </c:pt>
                <c:pt idx="567">
                  <c:v>5.5625438703136902E-2</c:v>
                </c:pt>
                <c:pt idx="568">
                  <c:v>5.5709481252289701E-2</c:v>
                </c:pt>
                <c:pt idx="569">
                  <c:v>5.57649135719437E-2</c:v>
                </c:pt>
                <c:pt idx="570">
                  <c:v>5.5866837514533398E-2</c:v>
                </c:pt>
                <c:pt idx="571">
                  <c:v>5.5866837514533398E-2</c:v>
                </c:pt>
                <c:pt idx="572">
                  <c:v>5.5983066571872499E-2</c:v>
                </c:pt>
                <c:pt idx="573">
                  <c:v>5.5977702153841402E-2</c:v>
                </c:pt>
                <c:pt idx="574">
                  <c:v>5.6013464940714998E-2</c:v>
                </c:pt>
                <c:pt idx="575">
                  <c:v>5.6024193776777101E-2</c:v>
                </c:pt>
                <c:pt idx="576">
                  <c:v>5.6186914457051797E-2</c:v>
                </c:pt>
                <c:pt idx="577">
                  <c:v>5.6151151670178201E-2</c:v>
                </c:pt>
                <c:pt idx="578">
                  <c:v>5.6262016309486199E-2</c:v>
                </c:pt>
                <c:pt idx="579">
                  <c:v>5.6263804448829897E-2</c:v>
                </c:pt>
                <c:pt idx="580">
                  <c:v>5.6285262120954097E-2</c:v>
                </c:pt>
                <c:pt idx="581">
                  <c:v>5.6401491178293101E-2</c:v>
                </c:pt>
                <c:pt idx="582">
                  <c:v>5.6421160711073601E-2</c:v>
                </c:pt>
                <c:pt idx="583">
                  <c:v>5.6440830243853997E-2</c:v>
                </c:pt>
                <c:pt idx="584">
                  <c:v>5.6564211858567803E-2</c:v>
                </c:pt>
                <c:pt idx="585">
                  <c:v>5.6580305112660899E-2</c:v>
                </c:pt>
                <c:pt idx="586">
                  <c:v>5.6691169751969001E-2</c:v>
                </c:pt>
                <c:pt idx="587">
                  <c:v>5.6735873235560903E-2</c:v>
                </c:pt>
                <c:pt idx="588">
                  <c:v>5.67162037027805E-2</c:v>
                </c:pt>
                <c:pt idx="589">
                  <c:v>5.68145513666828E-2</c:v>
                </c:pt>
                <c:pt idx="590">
                  <c:v>5.68395853174943E-2</c:v>
                </c:pt>
                <c:pt idx="591">
                  <c:v>5.6936144842052901E-2</c:v>
                </c:pt>
                <c:pt idx="592">
                  <c:v>5.7004094137112597E-2</c:v>
                </c:pt>
                <c:pt idx="593">
                  <c:v>5.7072043432172398E-2</c:v>
                </c:pt>
                <c:pt idx="594">
                  <c:v>5.7118535055108E-2</c:v>
                </c:pt>
                <c:pt idx="595">
                  <c:v>5.7202577604260903E-2</c:v>
                </c:pt>
                <c:pt idx="596">
                  <c:v>5.7190060628855101E-2</c:v>
                </c:pt>
                <c:pt idx="597">
                  <c:v>5.73134422435689E-2</c:v>
                </c:pt>
                <c:pt idx="598">
                  <c:v>5.7283043874726401E-2</c:v>
                </c:pt>
                <c:pt idx="599">
                  <c:v>5.73581457271609E-2</c:v>
                </c:pt>
                <c:pt idx="600">
                  <c:v>5.7390332235347098E-2</c:v>
                </c:pt>
                <c:pt idx="601">
                  <c:v>5.7494044317280397E-2</c:v>
                </c:pt>
                <c:pt idx="602">
                  <c:v>5.7529807104154E-2</c:v>
                </c:pt>
                <c:pt idx="603">
                  <c:v>5.7595968259870102E-2</c:v>
                </c:pt>
                <c:pt idx="604">
                  <c:v>5.7599544538557403E-2</c:v>
                </c:pt>
                <c:pt idx="605">
                  <c:v>5.7672858251648203E-2</c:v>
                </c:pt>
                <c:pt idx="606">
                  <c:v>5.7762265218832098E-2</c:v>
                </c:pt>
                <c:pt idx="607">
                  <c:v>5.78337907925792E-2</c:v>
                </c:pt>
                <c:pt idx="608">
                  <c:v>5.7839155210610303E-2</c:v>
                </c:pt>
                <c:pt idx="609">
                  <c:v>5.7903528226982699E-2</c:v>
                </c:pt>
                <c:pt idx="610">
                  <c:v>5.7923197759763199E-2</c:v>
                </c:pt>
                <c:pt idx="611">
                  <c:v>5.8032274259727498E-2</c:v>
                </c:pt>
                <c:pt idx="612">
                  <c:v>5.8060884489226403E-2</c:v>
                </c:pt>
                <c:pt idx="613">
                  <c:v>5.81181049482241E-2</c:v>
                </c:pt>
                <c:pt idx="614">
                  <c:v>5.8135986341660797E-2</c:v>
                </c:pt>
                <c:pt idx="615">
                  <c:v>5.8243274702281501E-2</c:v>
                </c:pt>
                <c:pt idx="616">
                  <c:v>5.8311223997341302E-2</c:v>
                </c:pt>
                <c:pt idx="617">
                  <c:v>5.8320164694059699E-2</c:v>
                </c:pt>
                <c:pt idx="618">
                  <c:v>5.8355927480933198E-2</c:v>
                </c:pt>
                <c:pt idx="619">
                  <c:v>5.8405995382556197E-2</c:v>
                </c:pt>
                <c:pt idx="620">
                  <c:v>5.8498978628427498E-2</c:v>
                </c:pt>
                <c:pt idx="621">
                  <c:v>5.8484673513678101E-2</c:v>
                </c:pt>
                <c:pt idx="622">
                  <c:v>5.8581233038236702E-2</c:v>
                </c:pt>
                <c:pt idx="623">
                  <c:v>5.8717131628356199E-2</c:v>
                </c:pt>
                <c:pt idx="624">
                  <c:v>5.8729648603762001E-2</c:v>
                </c:pt>
                <c:pt idx="625">
                  <c:v>5.8752894415229802E-2</c:v>
                </c:pt>
                <c:pt idx="626">
                  <c:v>5.8870911611912498E-2</c:v>
                </c:pt>
                <c:pt idx="627">
                  <c:v>5.8908462538129799E-2</c:v>
                </c:pt>
                <c:pt idx="628">
                  <c:v>5.90103864807194E-2</c:v>
                </c:pt>
                <c:pt idx="629">
                  <c:v>5.8996081365970003E-2</c:v>
                </c:pt>
                <c:pt idx="630">
                  <c:v>5.9099793447903302E-2</c:v>
                </c:pt>
                <c:pt idx="631">
                  <c:v>5.90837001938102E-2</c:v>
                </c:pt>
                <c:pt idx="632">
                  <c:v>5.9151649488870001E-2</c:v>
                </c:pt>
                <c:pt idx="633">
                  <c:v>5.9153437628213699E-2</c:v>
                </c:pt>
                <c:pt idx="634">
                  <c:v>5.93483448166746E-2</c:v>
                </c:pt>
                <c:pt idx="635">
                  <c:v>5.9341192259299798E-2</c:v>
                </c:pt>
                <c:pt idx="636">
                  <c:v>5.93572855133929E-2</c:v>
                </c:pt>
                <c:pt idx="637">
                  <c:v>5.94556331772952E-2</c:v>
                </c:pt>
                <c:pt idx="638">
                  <c:v>5.9512853636292898E-2</c:v>
                </c:pt>
                <c:pt idx="639">
                  <c:v>5.9607625021507897E-2</c:v>
                </c:pt>
                <c:pt idx="640">
                  <c:v>5.9600472464133199E-2</c:v>
                </c:pt>
                <c:pt idx="641">
                  <c:v>5.9636235251006697E-2</c:v>
                </c:pt>
                <c:pt idx="642">
                  <c:v>5.9698820128035499E-2</c:v>
                </c:pt>
                <c:pt idx="643">
                  <c:v>5.9790015234563003E-2</c:v>
                </c:pt>
                <c:pt idx="644">
                  <c:v>5.9764981283751503E-2</c:v>
                </c:pt>
                <c:pt idx="645">
                  <c:v>5.9854388250935399E-2</c:v>
                </c:pt>
                <c:pt idx="646">
                  <c:v>5.9884786619778002E-2</c:v>
                </c:pt>
                <c:pt idx="647">
                  <c:v>5.9949159636150398E-2</c:v>
                </c:pt>
                <c:pt idx="648">
                  <c:v>6.0013532652522801E-2</c:v>
                </c:pt>
                <c:pt idx="649">
                  <c:v>6.0067176832833101E-2</c:v>
                </c:pt>
                <c:pt idx="650">
                  <c:v>6.01172447344561E-2</c:v>
                </c:pt>
                <c:pt idx="651">
                  <c:v>6.0183405890172202E-2</c:v>
                </c:pt>
                <c:pt idx="652">
                  <c:v>6.0197711004921599E-2</c:v>
                </c:pt>
                <c:pt idx="653">
                  <c:v>6.0251355185232003E-2</c:v>
                </c:pt>
                <c:pt idx="654">
                  <c:v>6.0299634947511303E-2</c:v>
                </c:pt>
                <c:pt idx="655">
                  <c:v>6.0371160521258398E-2</c:v>
                </c:pt>
                <c:pt idx="656">
                  <c:v>6.0467720045816999E-2</c:v>
                </c:pt>
                <c:pt idx="657">
                  <c:v>6.0469508185160697E-2</c:v>
                </c:pt>
                <c:pt idx="658">
                  <c:v>6.0541033758907799E-2</c:v>
                </c:pt>
                <c:pt idx="659">
                  <c:v>6.0555338873657202E-2</c:v>
                </c:pt>
                <c:pt idx="660">
                  <c:v>6.0655474676903201E-2</c:v>
                </c:pt>
                <c:pt idx="661">
                  <c:v>6.0678720488371002E-2</c:v>
                </c:pt>
                <c:pt idx="662">
                  <c:v>6.0780644430960699E-2</c:v>
                </c:pt>
                <c:pt idx="663">
                  <c:v>6.0746669783430803E-2</c:v>
                </c:pt>
                <c:pt idx="664">
                  <c:v>6.08825683735503E-2</c:v>
                </c:pt>
                <c:pt idx="665">
                  <c:v>6.0911178603049197E-2</c:v>
                </c:pt>
                <c:pt idx="666">
                  <c:v>6.0989856734170997E-2</c:v>
                </c:pt>
                <c:pt idx="667">
                  <c:v>6.0998797430889401E-2</c:v>
                </c:pt>
                <c:pt idx="668">
                  <c:v>6.11472129964147E-2</c:v>
                </c:pt>
                <c:pt idx="669">
                  <c:v>6.1159729971820398E-2</c:v>
                </c:pt>
                <c:pt idx="670">
                  <c:v>6.1241984381629602E-2</c:v>
                </c:pt>
                <c:pt idx="671">
                  <c:v>6.1249136939004301E-2</c:v>
                </c:pt>
                <c:pt idx="672">
                  <c:v>6.1261653914410102E-2</c:v>
                </c:pt>
                <c:pt idx="673">
                  <c:v>6.1379671111092798E-2</c:v>
                </c:pt>
                <c:pt idx="674">
                  <c:v>6.1399340643873299E-2</c:v>
                </c:pt>
                <c:pt idx="675">
                  <c:v>6.1436891570090503E-2</c:v>
                </c:pt>
                <c:pt idx="676">
                  <c:v>6.1520934119243399E-2</c:v>
                </c:pt>
                <c:pt idx="677">
                  <c:v>6.1517357840556001E-2</c:v>
                </c:pt>
                <c:pt idx="678">
                  <c:v>6.1603188529052597E-2</c:v>
                </c:pt>
                <c:pt idx="679">
                  <c:v>6.1721205725735299E-2</c:v>
                </c:pt>
                <c:pt idx="680">
                  <c:v>6.1728358283109998E-2</c:v>
                </c:pt>
                <c:pt idx="681">
                  <c:v>6.1812400832262901E-2</c:v>
                </c:pt>
                <c:pt idx="682">
                  <c:v>6.1810612692919202E-2</c:v>
                </c:pt>
                <c:pt idx="683">
                  <c:v>6.1901807799446797E-2</c:v>
                </c:pt>
                <c:pt idx="684">
                  <c:v>6.1919689192883598E-2</c:v>
                </c:pt>
                <c:pt idx="685">
                  <c:v>6.2037706389566301E-2</c:v>
                </c:pt>
                <c:pt idx="686">
                  <c:v>6.2037706389566301E-2</c:v>
                </c:pt>
                <c:pt idx="687">
                  <c:v>6.2184333815747901E-2</c:v>
                </c:pt>
                <c:pt idx="688">
                  <c:v>6.2146782889530697E-2</c:v>
                </c:pt>
                <c:pt idx="689">
                  <c:v>6.2146782889530697E-2</c:v>
                </c:pt>
                <c:pt idx="690">
                  <c:v>6.2263011946869798E-2</c:v>
                </c:pt>
                <c:pt idx="691">
                  <c:v>6.2311291709149098E-2</c:v>
                </c:pt>
                <c:pt idx="692">
                  <c:v>6.2432885184519199E-2</c:v>
                </c:pt>
                <c:pt idx="693">
                  <c:v>6.2413215651738699E-2</c:v>
                </c:pt>
                <c:pt idx="694">
                  <c:v>6.2565207495951403E-2</c:v>
                </c:pt>
                <c:pt idx="695">
                  <c:v>6.2586665168075498E-2</c:v>
                </c:pt>
                <c:pt idx="696">
                  <c:v>6.2617063536917997E-2</c:v>
                </c:pt>
                <c:pt idx="697">
                  <c:v>6.2688589110665202E-2</c:v>
                </c:pt>
                <c:pt idx="698">
                  <c:v>6.2763690963099597E-2</c:v>
                </c:pt>
                <c:pt idx="699">
                  <c:v>6.2822699561441001E-2</c:v>
                </c:pt>
                <c:pt idx="700">
                  <c:v>6.2949657454842198E-2</c:v>
                </c:pt>
                <c:pt idx="701">
                  <c:v>6.2994360938434094E-2</c:v>
                </c:pt>
                <c:pt idx="702">
                  <c:v>6.3001513495808806E-2</c:v>
                </c:pt>
                <c:pt idx="703">
                  <c:v>6.3055157676119203E-2</c:v>
                </c:pt>
                <c:pt idx="704">
                  <c:v>6.3137412085928393E-2</c:v>
                </c:pt>
                <c:pt idx="705">
                  <c:v>6.3160657897396194E-2</c:v>
                </c:pt>
                <c:pt idx="706">
                  <c:v>6.3251853003923705E-2</c:v>
                </c:pt>
                <c:pt idx="707">
                  <c:v>6.3259005561298501E-2</c:v>
                </c:pt>
                <c:pt idx="708">
                  <c:v>6.3326954856358197E-2</c:v>
                </c:pt>
                <c:pt idx="709">
                  <c:v>6.3403844848136395E-2</c:v>
                </c:pt>
                <c:pt idx="710">
                  <c:v>6.3441395774353607E-2</c:v>
                </c:pt>
                <c:pt idx="711">
                  <c:v>6.3561201110380106E-2</c:v>
                </c:pt>
                <c:pt idx="712">
                  <c:v>6.3555836692349002E-2</c:v>
                </c:pt>
                <c:pt idx="713">
                  <c:v>6.3639879241501898E-2</c:v>
                </c:pt>
                <c:pt idx="714">
                  <c:v>6.3664913192313405E-2</c:v>
                </c:pt>
                <c:pt idx="715">
                  <c:v>6.3752532020153602E-2</c:v>
                </c:pt>
                <c:pt idx="716">
                  <c:v>6.3761472716872006E-2</c:v>
                </c:pt>
                <c:pt idx="717">
                  <c:v>6.3892006888960504E-2</c:v>
                </c:pt>
                <c:pt idx="718">
                  <c:v>6.3893795028304196E-2</c:v>
                </c:pt>
                <c:pt idx="719">
                  <c:v>6.3904523864366194E-2</c:v>
                </c:pt>
                <c:pt idx="720">
                  <c:v>6.3972473159426002E-2</c:v>
                </c:pt>
                <c:pt idx="721">
                  <c:v>6.4122676864295E-2</c:v>
                </c:pt>
                <c:pt idx="722">
                  <c:v>6.4142346397075403E-2</c:v>
                </c:pt>
                <c:pt idx="723">
                  <c:v>6.4233541503602998E-2</c:v>
                </c:pt>
                <c:pt idx="724">
                  <c:v>6.4271092429820195E-2</c:v>
                </c:pt>
                <c:pt idx="725">
                  <c:v>6.4272880569163901E-2</c:v>
                </c:pt>
                <c:pt idx="726">
                  <c:v>6.4387321487159296E-2</c:v>
                </c:pt>
                <c:pt idx="727">
                  <c:v>6.44463300855007E-2</c:v>
                </c:pt>
                <c:pt idx="728">
                  <c:v>6.4505338683842103E-2</c:v>
                </c:pt>
                <c:pt idx="729">
                  <c:v>6.4494609847779993E-2</c:v>
                </c:pt>
                <c:pt idx="730">
                  <c:v>6.4576864257589198E-2</c:v>
                </c:pt>
                <c:pt idx="731">
                  <c:v>6.4562559142839801E-2</c:v>
                </c:pt>
                <c:pt idx="732">
                  <c:v>6.4655542388711004E-2</c:v>
                </c:pt>
                <c:pt idx="733">
                  <c:v>6.4759254470644304E-2</c:v>
                </c:pt>
                <c:pt idx="734">
                  <c:v>6.4764618888675393E-2</c:v>
                </c:pt>
                <c:pt idx="735">
                  <c:v>6.47932291181742E-2</c:v>
                </c:pt>
                <c:pt idx="736">
                  <c:v>6.4841508880453494E-2</c:v>
                </c:pt>
                <c:pt idx="737">
                  <c:v>6.4870119109952398E-2</c:v>
                </c:pt>
                <c:pt idx="738">
                  <c:v>6.5034627929570807E-2</c:v>
                </c:pt>
                <c:pt idx="739">
                  <c:v>6.5088272109881107E-2</c:v>
                </c:pt>
                <c:pt idx="740">
                  <c:v>6.5109729782005202E-2</c:v>
                </c:pt>
                <c:pt idx="741">
                  <c:v>6.5102577224630503E-2</c:v>
                </c:pt>
                <c:pt idx="742">
                  <c:v>6.5197348609845496E-2</c:v>
                </c:pt>
                <c:pt idx="743">
                  <c:v>6.5217018142625899E-2</c:v>
                </c:pt>
                <c:pt idx="744">
                  <c:v>6.5326094642590302E-2</c:v>
                </c:pt>
                <c:pt idx="745">
                  <c:v>6.5345764175370705E-2</c:v>
                </c:pt>
                <c:pt idx="746">
                  <c:v>6.5420866027805197E-2</c:v>
                </c:pt>
                <c:pt idx="747">
                  <c:v>6.5411925331086807E-2</c:v>
                </c:pt>
                <c:pt idx="748">
                  <c:v>6.5497756019583395E-2</c:v>
                </c:pt>
                <c:pt idx="749">
                  <c:v>6.5481662765490306E-2</c:v>
                </c:pt>
                <c:pt idx="750">
                  <c:v>6.5585374847423605E-2</c:v>
                </c:pt>
                <c:pt idx="751">
                  <c:v>6.5755248085073006E-2</c:v>
                </c:pt>
                <c:pt idx="752">
                  <c:v>6.5708756462137405E-2</c:v>
                </c:pt>
                <c:pt idx="753">
                  <c:v>6.5758824363760404E-2</c:v>
                </c:pt>
                <c:pt idx="754">
                  <c:v>6.5814256683414396E-2</c:v>
                </c:pt>
                <c:pt idx="755">
                  <c:v>6.5910816207972997E-2</c:v>
                </c:pt>
                <c:pt idx="756">
                  <c:v>6.5907239929285696E-2</c:v>
                </c:pt>
                <c:pt idx="757">
                  <c:v>6.6062808052185604E-2</c:v>
                </c:pt>
                <c:pt idx="758">
                  <c:v>6.6010952011218996E-2</c:v>
                </c:pt>
                <c:pt idx="759">
                  <c:v>6.6109299675121302E-2</c:v>
                </c:pt>
                <c:pt idx="760">
                  <c:v>6.6229105011147704E-2</c:v>
                </c:pt>
                <c:pt idx="761">
                  <c:v>6.6152215019369506E-2</c:v>
                </c:pt>
                <c:pt idx="762">
                  <c:v>6.6218376175085594E-2</c:v>
                </c:pt>
                <c:pt idx="763">
                  <c:v>6.6300630584894799E-2</c:v>
                </c:pt>
                <c:pt idx="764">
                  <c:v>6.6404342666828195E-2</c:v>
                </c:pt>
                <c:pt idx="765">
                  <c:v>6.6445469871732707E-2</c:v>
                </c:pt>
                <c:pt idx="766">
                  <c:v>6.6552758232353404E-2</c:v>
                </c:pt>
                <c:pt idx="767">
                  <c:v>6.6465139404513193E-2</c:v>
                </c:pt>
                <c:pt idx="768">
                  <c:v>6.6579580322508602E-2</c:v>
                </c:pt>
                <c:pt idx="769">
                  <c:v>6.6663622871661499E-2</c:v>
                </c:pt>
                <c:pt idx="770">
                  <c:v>6.6679716125754601E-2</c:v>
                </c:pt>
                <c:pt idx="771">
                  <c:v>6.6774487510969496E-2</c:v>
                </c:pt>
                <c:pt idx="772">
                  <c:v>6.7151784912485593E-2</c:v>
                </c:pt>
                <c:pt idx="773">
                  <c:v>6.6708326355253394E-2</c:v>
                </c:pt>
                <c:pt idx="774">
                  <c:v>6.69068098224017E-2</c:v>
                </c:pt>
                <c:pt idx="775">
                  <c:v>6.7017674461709698E-2</c:v>
                </c:pt>
                <c:pt idx="776">
                  <c:v>6.7012310043678705E-2</c:v>
                </c:pt>
                <c:pt idx="777">
                  <c:v>6.7083835617425799E-2</c:v>
                </c:pt>
                <c:pt idx="778">
                  <c:v>6.8525075928430296E-2</c:v>
                </c:pt>
                <c:pt idx="779">
                  <c:v>6.7373514191101699E-2</c:v>
                </c:pt>
                <c:pt idx="780">
                  <c:v>6.7287683502605097E-2</c:v>
                </c:pt>
                <c:pt idx="781">
                  <c:v>6.7339539543571802E-2</c:v>
                </c:pt>
                <c:pt idx="782">
                  <c:v>6.7375302330445294E-2</c:v>
                </c:pt>
                <c:pt idx="783">
                  <c:v>6.7420005814037301E-2</c:v>
                </c:pt>
                <c:pt idx="784">
                  <c:v>7.0223808304924501E-2</c:v>
                </c:pt>
                <c:pt idx="785">
                  <c:v>6.7605972305779805E-2</c:v>
                </c:pt>
                <c:pt idx="786">
                  <c:v>6.7423582092724602E-2</c:v>
                </c:pt>
                <c:pt idx="787">
                  <c:v>6.76667690434649E-2</c:v>
                </c:pt>
                <c:pt idx="788">
                  <c:v>6.7756176010648803E-2</c:v>
                </c:pt>
                <c:pt idx="789">
                  <c:v>6.7868828789300506E-2</c:v>
                </c:pt>
                <c:pt idx="790">
                  <c:v>7.0361495034387697E-2</c:v>
                </c:pt>
                <c:pt idx="791">
                  <c:v>6.7909955994205101E-2</c:v>
                </c:pt>
                <c:pt idx="792">
                  <c:v>6.7706108109025803E-2</c:v>
                </c:pt>
                <c:pt idx="793">
                  <c:v>6.8036913887606201E-2</c:v>
                </c:pt>
                <c:pt idx="794">
                  <c:v>6.7952871338453305E-2</c:v>
                </c:pt>
                <c:pt idx="795">
                  <c:v>6.8178176895756795E-2</c:v>
                </c:pt>
                <c:pt idx="796">
                  <c:v>6.9472789780579705E-2</c:v>
                </c:pt>
                <c:pt idx="797">
                  <c:v>6.8208575264599294E-2</c:v>
                </c:pt>
                <c:pt idx="798">
                  <c:v>6.8176388756413103E-2</c:v>
                </c:pt>
                <c:pt idx="799">
                  <c:v>6.8306922928501601E-2</c:v>
                </c:pt>
                <c:pt idx="800">
                  <c:v>6.8323016182594704E-2</c:v>
                </c:pt>
                <c:pt idx="801">
                  <c:v>6.8471431748119996E-2</c:v>
                </c:pt>
                <c:pt idx="802">
                  <c:v>6.8918466584039495E-2</c:v>
                </c:pt>
                <c:pt idx="803">
                  <c:v>6.8290829674408499E-2</c:v>
                </c:pt>
                <c:pt idx="804">
                  <c:v>6.8512558953024605E-2</c:v>
                </c:pt>
                <c:pt idx="805">
                  <c:v>6.8593025223490103E-2</c:v>
                </c:pt>
                <c:pt idx="806">
                  <c:v>6.8616271034957904E-2</c:v>
                </c:pt>
                <c:pt idx="807">
                  <c:v>6.8675279633299294E-2</c:v>
                </c:pt>
                <c:pt idx="808">
                  <c:v>6.8762898461139504E-2</c:v>
                </c:pt>
                <c:pt idx="809">
                  <c:v>6.8666338936580903E-2</c:v>
                </c:pt>
                <c:pt idx="810">
                  <c:v>6.8882703797165906E-2</c:v>
                </c:pt>
                <c:pt idx="811">
                  <c:v>6.8895220772571694E-2</c:v>
                </c:pt>
                <c:pt idx="812">
                  <c:v>6.8918466584039495E-2</c:v>
                </c:pt>
                <c:pt idx="813">
                  <c:v>6.9056153313502705E-2</c:v>
                </c:pt>
                <c:pt idx="814">
                  <c:v>6.8986415879099303E-2</c:v>
                </c:pt>
                <c:pt idx="815">
                  <c:v>6.9068670288908507E-2</c:v>
                </c:pt>
                <c:pt idx="816">
                  <c:v>6.9177746788872799E-2</c:v>
                </c:pt>
                <c:pt idx="817">
                  <c:v>6.9226026551152106E-2</c:v>
                </c:pt>
                <c:pt idx="818">
                  <c:v>6.9227814690495798E-2</c:v>
                </c:pt>
                <c:pt idx="819">
                  <c:v>6.9344043747834899E-2</c:v>
                </c:pt>
                <c:pt idx="820">
                  <c:v>6.9363713280615302E-2</c:v>
                </c:pt>
                <c:pt idx="821">
                  <c:v>6.9406628624863603E-2</c:v>
                </c:pt>
                <c:pt idx="822">
                  <c:v>6.9479942337954403E-2</c:v>
                </c:pt>
                <c:pt idx="823">
                  <c:v>6.9544315354326799E-2</c:v>
                </c:pt>
                <c:pt idx="824">
                  <c:v>6.9606900231355504E-2</c:v>
                </c:pt>
                <c:pt idx="825">
                  <c:v>6.9626569764136004E-2</c:v>
                </c:pt>
                <c:pt idx="826">
                  <c:v>6.9714188591976201E-2</c:v>
                </c:pt>
                <c:pt idx="827">
                  <c:v>6.9705247895257796E-2</c:v>
                </c:pt>
                <c:pt idx="828">
                  <c:v>6.9817900673909597E-2</c:v>
                </c:pt>
                <c:pt idx="829">
                  <c:v>6.9875121132907295E-2</c:v>
                </c:pt>
                <c:pt idx="830">
                  <c:v>6.9885849968969294E-2</c:v>
                </c:pt>
                <c:pt idx="831">
                  <c:v>6.9901943223062396E-2</c:v>
                </c:pt>
                <c:pt idx="832">
                  <c:v>6.99806213541843E-2</c:v>
                </c:pt>
                <c:pt idx="833">
                  <c:v>7.0059299485306106E-2</c:v>
                </c:pt>
                <c:pt idx="834">
                  <c:v>7.0214867608206097E-2</c:v>
                </c:pt>
                <c:pt idx="835">
                  <c:v>7.0166587845926803E-2</c:v>
                </c:pt>
                <c:pt idx="836">
                  <c:v>7.0195198075425597E-2</c:v>
                </c:pt>
                <c:pt idx="837">
                  <c:v>7.0250630395079602E-2</c:v>
                </c:pt>
                <c:pt idx="838">
                  <c:v>7.0315003411452096E-2</c:v>
                </c:pt>
                <c:pt idx="839">
                  <c:v>7.0374012009793402E-2</c:v>
                </c:pt>
                <c:pt idx="840">
                  <c:v>7.0411562936010696E-2</c:v>
                </c:pt>
                <c:pt idx="841">
                  <c:v>7.0529580132693406E-2</c:v>
                </c:pt>
                <c:pt idx="842">
                  <c:v>7.0495605485163496E-2</c:v>
                </c:pt>
                <c:pt idx="843">
                  <c:v>7.0611834542502597E-2</c:v>
                </c:pt>
                <c:pt idx="844">
                  <c:v>7.0667266862156602E-2</c:v>
                </c:pt>
                <c:pt idx="845">
                  <c:v>7.0785284058839396E-2</c:v>
                </c:pt>
                <c:pt idx="846">
                  <c:v>7.0819258706369306E-2</c:v>
                </c:pt>
                <c:pt idx="847">
                  <c:v>7.0853233353899106E-2</c:v>
                </c:pt>
                <c:pt idx="848">
                  <c:v>7.0855021493242798E-2</c:v>
                </c:pt>
                <c:pt idx="849">
                  <c:v>7.0983767525987604E-2</c:v>
                </c:pt>
                <c:pt idx="850">
                  <c:v>7.1023106591548604E-2</c:v>
                </c:pt>
                <c:pt idx="851">
                  <c:v>7.11411237882313E-2</c:v>
                </c:pt>
                <c:pt idx="852">
                  <c:v>7.1139335648887594E-2</c:v>
                </c:pt>
                <c:pt idx="853">
                  <c:v>7.1187615411166902E-2</c:v>
                </c:pt>
                <c:pt idx="854">
                  <c:v>7.1248412148851997E-2</c:v>
                </c:pt>
                <c:pt idx="855">
                  <c:v>7.1251988427539395E-2</c:v>
                </c:pt>
                <c:pt idx="856">
                  <c:v>7.1289539353756606E-2</c:v>
                </c:pt>
                <c:pt idx="857">
                  <c:v>7.1445107476656597E-2</c:v>
                </c:pt>
                <c:pt idx="858">
                  <c:v>7.1455836312718707E-2</c:v>
                </c:pt>
                <c:pt idx="859">
                  <c:v>7.15380907225278E-2</c:v>
                </c:pt>
                <c:pt idx="860">
                  <c:v>7.1591734902838197E-2</c:v>
                </c:pt>
                <c:pt idx="861">
                  <c:v>7.1584582345463499E-2</c:v>
                </c:pt>
                <c:pt idx="862">
                  <c:v>7.1668624894616298E-2</c:v>
                </c:pt>
                <c:pt idx="863">
                  <c:v>7.1704387681489901E-2</c:v>
                </c:pt>
                <c:pt idx="864">
                  <c:v>7.1831345574891001E-2</c:v>
                </c:pt>
                <c:pt idx="865">
                  <c:v>7.1849226968327795E-2</c:v>
                </c:pt>
                <c:pt idx="866">
                  <c:v>7.1917176263387603E-2</c:v>
                </c:pt>
                <c:pt idx="867">
                  <c:v>7.1981549279759999E-2</c:v>
                </c:pt>
                <c:pt idx="868">
                  <c:v>7.2015523927289896E-2</c:v>
                </c:pt>
                <c:pt idx="869">
                  <c:v>7.2042346017445094E-2</c:v>
                </c:pt>
                <c:pt idx="870">
                  <c:v>7.2138905542003695E-2</c:v>
                </c:pt>
                <c:pt idx="871">
                  <c:v>7.2113871591192202E-2</c:v>
                </c:pt>
                <c:pt idx="872">
                  <c:v>7.2226524369843906E-2</c:v>
                </c:pt>
                <c:pt idx="873">
                  <c:v>7.2258710878030097E-2</c:v>
                </c:pt>
                <c:pt idx="874">
                  <c:v>7.2337389009151903E-2</c:v>
                </c:pt>
                <c:pt idx="875">
                  <c:v>7.2378516214056499E-2</c:v>
                </c:pt>
                <c:pt idx="876">
                  <c:v>7.2437524812397902E-2</c:v>
                </c:pt>
                <c:pt idx="877">
                  <c:v>7.2505474107457696E-2</c:v>
                </c:pt>
                <c:pt idx="878">
                  <c:v>7.2473287599271505E-2</c:v>
                </c:pt>
                <c:pt idx="879">
                  <c:v>7.2619915025453105E-2</c:v>
                </c:pt>
                <c:pt idx="880">
                  <c:v>7.2596669213985193E-2</c:v>
                </c:pt>
                <c:pt idx="881">
                  <c:v>7.2666406648388707E-2</c:v>
                </c:pt>
                <c:pt idx="882">
                  <c:v>7.2707533853293302E-2</c:v>
                </c:pt>
                <c:pt idx="883">
                  <c:v>7.2770118730322006E-2</c:v>
                </c:pt>
                <c:pt idx="884">
                  <c:v>7.2796940820477204E-2</c:v>
                </c:pt>
                <c:pt idx="885">
                  <c:v>7.28917122056921E-2</c:v>
                </c:pt>
                <c:pt idx="886">
                  <c:v>7.2956085222064496E-2</c:v>
                </c:pt>
                <c:pt idx="887">
                  <c:v>7.2979331033532394E-2</c:v>
                </c:pt>
                <c:pt idx="888">
                  <c:v>7.3081254976122001E-2</c:v>
                </c:pt>
                <c:pt idx="889">
                  <c:v>7.3022246377780597E-2</c:v>
                </c:pt>
                <c:pt idx="890">
                  <c:v>7.3108077066277199E-2</c:v>
                </c:pt>
                <c:pt idx="891">
                  <c:v>7.3167085664618506E-2</c:v>
                </c:pt>
                <c:pt idx="892">
                  <c:v>7.31849670580553E-2</c:v>
                </c:pt>
                <c:pt idx="893">
                  <c:v>7.3267221467864505E-2</c:v>
                </c:pt>
                <c:pt idx="894">
                  <c:v>7.3335170762924298E-2</c:v>
                </c:pt>
                <c:pt idx="895">
                  <c:v>7.3403120057984106E-2</c:v>
                </c:pt>
                <c:pt idx="896">
                  <c:v>7.34013319186404E-2</c:v>
                </c:pt>
                <c:pt idx="897">
                  <c:v>7.3413848894046105E-2</c:v>
                </c:pt>
                <c:pt idx="898">
                  <c:v>7.3533654230072507E-2</c:v>
                </c:pt>
                <c:pt idx="899">
                  <c:v>7.3632001893974799E-2</c:v>
                </c:pt>
                <c:pt idx="900">
                  <c:v>7.3596239107101294E-2</c:v>
                </c:pt>
                <c:pt idx="901">
                  <c:v>7.3608756082506999E-2</c:v>
                </c:pt>
                <c:pt idx="902">
                  <c:v>7.3637366312005903E-2</c:v>
                </c:pt>
                <c:pt idx="903">
                  <c:v>7.3789358156218496E-2</c:v>
                </c:pt>
                <c:pt idx="904">
                  <c:v>7.3853731172590906E-2</c:v>
                </c:pt>
                <c:pt idx="905">
                  <c:v>7.3918104188963302E-2</c:v>
                </c:pt>
                <c:pt idx="906">
                  <c:v>7.3912739770932295E-2</c:v>
                </c:pt>
                <c:pt idx="907">
                  <c:v>7.3978900926648397E-2</c:v>
                </c:pt>
                <c:pt idx="908">
                  <c:v>7.4050426500395505E-2</c:v>
                </c:pt>
                <c:pt idx="909">
                  <c:v>7.4130892770861004E-2</c:v>
                </c:pt>
                <c:pt idx="910">
                  <c:v>7.4223876016732304E-2</c:v>
                </c:pt>
                <c:pt idx="911">
                  <c:v>7.4223876016732304E-2</c:v>
                </c:pt>
                <c:pt idx="912">
                  <c:v>7.4252486246231097E-2</c:v>
                </c:pt>
                <c:pt idx="913">
                  <c:v>7.4357986467508103E-2</c:v>
                </c:pt>
                <c:pt idx="914">
                  <c:v>7.4388384836350699E-2</c:v>
                </c:pt>
                <c:pt idx="915">
                  <c:v>7.4404478090443801E-2</c:v>
                </c:pt>
                <c:pt idx="916">
                  <c:v>7.4499249475658696E-2</c:v>
                </c:pt>
                <c:pt idx="917">
                  <c:v>7.4509978311720806E-2</c:v>
                </c:pt>
                <c:pt idx="918">
                  <c:v>7.4572563188749497E-2</c:v>
                </c:pt>
                <c:pt idx="919">
                  <c:v>7.4599385278904695E-2</c:v>
                </c:pt>
                <c:pt idx="920">
                  <c:v>7.4738860147711597E-2</c:v>
                </c:pt>
                <c:pt idx="921">
                  <c:v>7.4713826196900104E-2</c:v>
                </c:pt>
                <c:pt idx="922">
                  <c:v>7.4853301065707006E-2</c:v>
                </c:pt>
                <c:pt idx="923">
                  <c:v>7.4855089205050601E-2</c:v>
                </c:pt>
                <c:pt idx="924">
                  <c:v>7.4953436868952894E-2</c:v>
                </c:pt>
                <c:pt idx="925">
                  <c:v>7.4958801286983998E-2</c:v>
                </c:pt>
                <c:pt idx="926">
                  <c:v>7.5001716631232201E-2</c:v>
                </c:pt>
                <c:pt idx="927">
                  <c:v>7.5178742426256398E-2</c:v>
                </c:pt>
                <c:pt idx="928">
                  <c:v>7.5098276155790802E-2</c:v>
                </c:pt>
                <c:pt idx="929">
                  <c:v>7.5218081491817301E-2</c:v>
                </c:pt>
                <c:pt idx="930">
                  <c:v>7.5235962885254096E-2</c:v>
                </c:pt>
                <c:pt idx="931">
                  <c:v>7.52985477622828E-2</c:v>
                </c:pt>
                <c:pt idx="932">
                  <c:v>7.5384378450779305E-2</c:v>
                </c:pt>
                <c:pt idx="933">
                  <c:v>7.5479149835994297E-2</c:v>
                </c:pt>
                <c:pt idx="934">
                  <c:v>7.5513124483524194E-2</c:v>
                </c:pt>
                <c:pt idx="935">
                  <c:v>7.5613260286770095E-2</c:v>
                </c:pt>
                <c:pt idx="936">
                  <c:v>7.5600743311364405E-2</c:v>
                </c:pt>
                <c:pt idx="937">
                  <c:v>7.56454467949563E-2</c:v>
                </c:pt>
                <c:pt idx="938">
                  <c:v>7.5668692606424101E-2</c:v>
                </c:pt>
                <c:pt idx="939">
                  <c:v>7.5793862360481606E-2</c:v>
                </c:pt>
                <c:pt idx="940">
                  <c:v>7.5849294680135598E-2</c:v>
                </c:pt>
                <c:pt idx="941">
                  <c:v>7.5829625147355195E-2</c:v>
                </c:pt>
                <c:pt idx="942">
                  <c:v>7.5904726999789604E-2</c:v>
                </c:pt>
                <c:pt idx="943">
                  <c:v>7.5958371180100001E-2</c:v>
                </c:pt>
                <c:pt idx="944">
                  <c:v>7.6058506983346E-2</c:v>
                </c:pt>
                <c:pt idx="945">
                  <c:v>7.6103210466937896E-2</c:v>
                </c:pt>
                <c:pt idx="946">
                  <c:v>7.6153278368560895E-2</c:v>
                </c:pt>
                <c:pt idx="947">
                  <c:v>7.62391090570574E-2</c:v>
                </c:pt>
                <c:pt idx="948">
                  <c:v>7.6282024401305701E-2</c:v>
                </c:pt>
                <c:pt idx="949">
                  <c:v>7.6299905794742495E-2</c:v>
                </c:pt>
                <c:pt idx="950">
                  <c:v>7.6412558573394199E-2</c:v>
                </c:pt>
                <c:pt idx="951">
                  <c:v>7.6410770434050507E-2</c:v>
                </c:pt>
                <c:pt idx="952">
                  <c:v>7.6501965540578101E-2</c:v>
                </c:pt>
                <c:pt idx="953">
                  <c:v>7.6555609720888498E-2</c:v>
                </c:pt>
                <c:pt idx="954">
                  <c:v>7.6643228548728695E-2</c:v>
                </c:pt>
                <c:pt idx="955">
                  <c:v>7.6652169245447099E-2</c:v>
                </c:pt>
                <c:pt idx="956">
                  <c:v>7.6662898081509098E-2</c:v>
                </c:pt>
                <c:pt idx="957">
                  <c:v>7.6727271097881494E-2</c:v>
                </c:pt>
                <c:pt idx="958">
                  <c:v>7.6768398302786103E-2</c:v>
                </c:pt>
                <c:pt idx="959">
                  <c:v>7.6888203638812602E-2</c:v>
                </c:pt>
                <c:pt idx="960">
                  <c:v>7.6868534106032102E-2</c:v>
                </c:pt>
                <c:pt idx="961">
                  <c:v>7.6932907122404498E-2</c:v>
                </c:pt>
                <c:pt idx="962">
                  <c:v>7.6920390146998793E-2</c:v>
                </c:pt>
                <c:pt idx="963">
                  <c:v>7.7118873614147002E-2</c:v>
                </c:pt>
                <c:pt idx="964">
                  <c:v>7.7177882212488405E-2</c:v>
                </c:pt>
                <c:pt idx="965">
                  <c:v>7.72154331387057E-2</c:v>
                </c:pt>
                <c:pt idx="966">
                  <c:v>7.7227950114111404E-2</c:v>
                </c:pt>
                <c:pt idx="967">
                  <c:v>7.7263712900984993E-2</c:v>
                </c:pt>
                <c:pt idx="968">
                  <c:v>7.7338814753419402E-2</c:v>
                </c:pt>
                <c:pt idx="969">
                  <c:v>7.7365636843574601E-2</c:v>
                </c:pt>
                <c:pt idx="970">
                  <c:v>7.7428221720603305E-2</c:v>
                </c:pt>
                <c:pt idx="971">
                  <c:v>7.7472925204195298E-2</c:v>
                </c:pt>
                <c:pt idx="972">
                  <c:v>7.75426626385987E-2</c:v>
                </c:pt>
                <c:pt idx="973">
                  <c:v>7.7499747294350496E-2</c:v>
                </c:pt>
                <c:pt idx="974">
                  <c:v>7.7574849146784905E-2</c:v>
                </c:pt>
                <c:pt idx="975">
                  <c:v>7.7605247515627501E-2</c:v>
                </c:pt>
                <c:pt idx="976">
                  <c:v>7.77590274991838E-2</c:v>
                </c:pt>
                <c:pt idx="977">
                  <c:v>7.7803730982775696E-2</c:v>
                </c:pt>
                <c:pt idx="978">
                  <c:v>7.7841281908993004E-2</c:v>
                </c:pt>
                <c:pt idx="979">
                  <c:v>7.78323412122746E-2</c:v>
                </c:pt>
                <c:pt idx="980">
                  <c:v>7.7946782130269995E-2</c:v>
                </c:pt>
                <c:pt idx="981">
                  <c:v>7.8004002589267707E-2</c:v>
                </c:pt>
                <c:pt idx="982">
                  <c:v>7.7998638171236603E-2</c:v>
                </c:pt>
                <c:pt idx="983">
                  <c:v>7.8020095843360796E-2</c:v>
                </c:pt>
                <c:pt idx="984">
                  <c:v>7.8107714671201006E-2</c:v>
                </c:pt>
                <c:pt idx="985">
                  <c:v>7.8172087687573402E-2</c:v>
                </c:pt>
                <c:pt idx="986">
                  <c:v>7.8238248843289504E-2</c:v>
                </c:pt>
                <c:pt idx="987">
                  <c:v>7.8272223490819401E-2</c:v>
                </c:pt>
                <c:pt idx="988">
                  <c:v>7.8349113482597502E-2</c:v>
                </c:pt>
                <c:pt idx="989">
                  <c:v>7.83956051055332E-2</c:v>
                </c:pt>
                <c:pt idx="990">
                  <c:v>7.8438520449781404E-2</c:v>
                </c:pt>
                <c:pt idx="991">
                  <c:v>7.8447461146499795E-2</c:v>
                </c:pt>
                <c:pt idx="992">
                  <c:v>7.8567266482526293E-2</c:v>
                </c:pt>
                <c:pt idx="993">
                  <c:v>7.8601241130056093E-2</c:v>
                </c:pt>
                <c:pt idx="994">
                  <c:v>7.8715682048051502E-2</c:v>
                </c:pt>
                <c:pt idx="995">
                  <c:v>7.8660249728397497E-2</c:v>
                </c:pt>
                <c:pt idx="996">
                  <c:v>7.8724622744769907E-2</c:v>
                </c:pt>
                <c:pt idx="997">
                  <c:v>7.8822970408672199E-2</c:v>
                </c:pt>
                <c:pt idx="998">
                  <c:v>7.8912377375856102E-2</c:v>
                </c:pt>
                <c:pt idx="999">
                  <c:v>7.8955292720104403E-2</c:v>
                </c:pt>
                <c:pt idx="1000">
                  <c:v>7.9080462474161894E-2</c:v>
                </c:pt>
                <c:pt idx="1001">
                  <c:v>7.9250335711811296E-2</c:v>
                </c:pt>
                <c:pt idx="1002">
                  <c:v>7.9418420810117005E-2</c:v>
                </c:pt>
                <c:pt idx="1003">
                  <c:v>7.9447031039615895E-2</c:v>
                </c:pt>
                <c:pt idx="1004">
                  <c:v>7.9554319400236606E-2</c:v>
                </c:pt>
                <c:pt idx="1005">
                  <c:v>7.9679489154294E-2</c:v>
                </c:pt>
                <c:pt idx="1006">
                  <c:v>7.9799294490320402E-2</c:v>
                </c:pt>
                <c:pt idx="1007">
                  <c:v>7.9879760760785998E-2</c:v>
                </c:pt>
                <c:pt idx="1008">
                  <c:v>8.0047845859091707E-2</c:v>
                </c:pt>
                <c:pt idx="1009">
                  <c:v>8.0131888408244603E-2</c:v>
                </c:pt>
                <c:pt idx="1010">
                  <c:v>8.0212354678710102E-2</c:v>
                </c:pt>
                <c:pt idx="1011">
                  <c:v>8.0330371875392798E-2</c:v>
                </c:pt>
                <c:pt idx="1012">
                  <c:v>8.04197788425767E-2</c:v>
                </c:pt>
                <c:pt idx="1013">
                  <c:v>8.0444812793388207E-2</c:v>
                </c:pt>
                <c:pt idx="1014">
                  <c:v>8.0645084399880204E-2</c:v>
                </c:pt>
                <c:pt idx="1015">
                  <c:v>8.0779194850656003E-2</c:v>
                </c:pt>
                <c:pt idx="1016">
                  <c:v>8.0875754375214604E-2</c:v>
                </c:pt>
                <c:pt idx="1017">
                  <c:v>8.1029534358770902E-2</c:v>
                </c:pt>
                <c:pt idx="1018">
                  <c:v>8.1140398998078997E-2</c:v>
                </c:pt>
                <c:pt idx="1019">
                  <c:v>8.1236958522637598E-2</c:v>
                </c:pt>
                <c:pt idx="1020">
                  <c:v>8.1294178981635296E-2</c:v>
                </c:pt>
                <c:pt idx="1021">
                  <c:v>8.1498026866814594E-2</c:v>
                </c:pt>
                <c:pt idx="1022">
                  <c:v>8.1562399883187003E-2</c:v>
                </c:pt>
                <c:pt idx="1023">
                  <c:v>8.1660747547089296E-2</c:v>
                </c:pt>
                <c:pt idx="1024">
                  <c:v>8.1843137760144499E-2</c:v>
                </c:pt>
                <c:pt idx="1025">
                  <c:v>8.1946849842077799E-2</c:v>
                </c:pt>
                <c:pt idx="1026">
                  <c:v>8.2113146801039802E-2</c:v>
                </c:pt>
                <c:pt idx="1027">
                  <c:v>8.2270503063283498E-2</c:v>
                </c:pt>
                <c:pt idx="1028">
                  <c:v>8.2338452358343306E-2</c:v>
                </c:pt>
                <c:pt idx="1029">
                  <c:v>8.2406401653403002E-2</c:v>
                </c:pt>
                <c:pt idx="1030">
                  <c:v>8.2529783268116802E-2</c:v>
                </c:pt>
                <c:pt idx="1031">
                  <c:v>8.2595944423832904E-2</c:v>
                </c:pt>
                <c:pt idx="1032">
                  <c:v>8.2730054874608799E-2</c:v>
                </c:pt>
                <c:pt idx="1033">
                  <c:v>8.2858800907353605E-2</c:v>
                </c:pt>
                <c:pt idx="1034">
                  <c:v>8.2980394382723699E-2</c:v>
                </c:pt>
                <c:pt idx="1035">
                  <c:v>8.3091259022031697E-2</c:v>
                </c:pt>
                <c:pt idx="1036">
                  <c:v>8.3198547382652394E-2</c:v>
                </c:pt>
                <c:pt idx="1037">
                  <c:v>8.3348751087521405E-2</c:v>
                </c:pt>
                <c:pt idx="1038">
                  <c:v>8.3427429218643198E-2</c:v>
                </c:pt>
                <c:pt idx="1039">
                  <c:v>8.3604455013667298E-2</c:v>
                </c:pt>
                <c:pt idx="1040">
                  <c:v>8.3729624767724803E-2</c:v>
                </c:pt>
                <c:pt idx="1041">
                  <c:v>8.3820819874252397E-2</c:v>
                </c:pt>
                <c:pt idx="1042">
                  <c:v>8.3944201488966197E-2</c:v>
                </c:pt>
                <c:pt idx="1043">
                  <c:v>8.4008574505338607E-2</c:v>
                </c:pt>
                <c:pt idx="1044">
                  <c:v>8.4164142628238597E-2</c:v>
                </c:pt>
                <c:pt idx="1045">
                  <c:v>8.4264278431484499E-2</c:v>
                </c:pt>
                <c:pt idx="1046">
                  <c:v>8.4401965160947806E-2</c:v>
                </c:pt>
                <c:pt idx="1047">
                  <c:v>8.4401965160947806E-2</c:v>
                </c:pt>
                <c:pt idx="1048">
                  <c:v>8.4582567234659206E-2</c:v>
                </c:pt>
                <c:pt idx="1049">
                  <c:v>8.4727406521497198E-2</c:v>
                </c:pt>
                <c:pt idx="1050">
                  <c:v>8.4786415119838504E-2</c:v>
                </c:pt>
                <c:pt idx="1051">
                  <c:v>8.4895491619802907E-2</c:v>
                </c:pt>
                <c:pt idx="1052">
                  <c:v>8.4968805332893693E-2</c:v>
                </c:pt>
                <c:pt idx="1053">
                  <c:v>8.5093975086951198E-2</c:v>
                </c:pt>
                <c:pt idx="1054">
                  <c:v>8.5245966931163805E-2</c:v>
                </c:pt>
                <c:pt idx="1055">
                  <c:v>8.54140520294695E-2</c:v>
                </c:pt>
                <c:pt idx="1056">
                  <c:v>8.5578560849087895E-2</c:v>
                </c:pt>
                <c:pt idx="1057">
                  <c:v>8.5642933865460305E-2</c:v>
                </c:pt>
                <c:pt idx="1058">
                  <c:v>8.5803866406391302E-2</c:v>
                </c:pt>
                <c:pt idx="1059">
                  <c:v>8.5932612439136205E-2</c:v>
                </c:pt>
                <c:pt idx="1060">
                  <c:v>8.60273838243511E-2</c:v>
                </c:pt>
                <c:pt idx="1061">
                  <c:v>8.6054205914506299E-2</c:v>
                </c:pt>
                <c:pt idx="1062">
                  <c:v>8.62044096193752E-2</c:v>
                </c:pt>
                <c:pt idx="1063">
                  <c:v>8.6300969143933801E-2</c:v>
                </c:pt>
                <c:pt idx="1064">
                  <c:v>8.6317062398026903E-2</c:v>
                </c:pt>
                <c:pt idx="1065">
                  <c:v>8.6413621922585601E-2</c:v>
                </c:pt>
                <c:pt idx="1066">
                  <c:v>8.6601376553671797E-2</c:v>
                </c:pt>
                <c:pt idx="1067">
                  <c:v>8.6726546307729205E-2</c:v>
                </c:pt>
                <c:pt idx="1068">
                  <c:v>8.6790919324101601E-2</c:v>
                </c:pt>
                <c:pt idx="1069">
                  <c:v>8.6948275586345297E-2</c:v>
                </c:pt>
                <c:pt idx="1070">
                  <c:v>8.6971521397813098E-2</c:v>
                </c:pt>
                <c:pt idx="1071">
                  <c:v>8.7214708348553299E-2</c:v>
                </c:pt>
                <c:pt idx="1072">
                  <c:v>8.7284445782956799E-2</c:v>
                </c:pt>
                <c:pt idx="1073">
                  <c:v>8.7300539037049901E-2</c:v>
                </c:pt>
                <c:pt idx="1074">
                  <c:v>8.74346494878257E-2</c:v>
                </c:pt>
                <c:pt idx="1075">
                  <c:v>8.7608099004162499E-2</c:v>
                </c:pt>
                <c:pt idx="1076">
                  <c:v>8.7690353413971703E-2</c:v>
                </c:pt>
                <c:pt idx="1077">
                  <c:v>8.7892413159807295E-2</c:v>
                </c:pt>
                <c:pt idx="1078">
                  <c:v>8.8098049184330299E-2</c:v>
                </c:pt>
                <c:pt idx="1079">
                  <c:v>8.8205337544950996E-2</c:v>
                </c:pt>
                <c:pt idx="1080">
                  <c:v>8.8284015676072802E-2</c:v>
                </c:pt>
                <c:pt idx="1081">
                  <c:v>8.8325142880977398E-2</c:v>
                </c:pt>
                <c:pt idx="1082">
                  <c:v>8.8437795659629101E-2</c:v>
                </c:pt>
                <c:pt idx="1083">
                  <c:v>8.8550448438280804E-2</c:v>
                </c:pt>
                <c:pt idx="1084">
                  <c:v>8.8659524938245193E-2</c:v>
                </c:pt>
                <c:pt idx="1085">
                  <c:v>8.8770389577553205E-2</c:v>
                </c:pt>
                <c:pt idx="1086">
                  <c:v>8.88812542168613E-2</c:v>
                </c:pt>
                <c:pt idx="1087">
                  <c:v>8.8963508626670504E-2</c:v>
                </c:pt>
                <c:pt idx="1088">
                  <c:v>8.9133381864319905E-2</c:v>
                </c:pt>
                <c:pt idx="1089">
                  <c:v>8.9256763479033704E-2</c:v>
                </c:pt>
                <c:pt idx="1090">
                  <c:v>8.9364051839654304E-2</c:v>
                </c:pt>
                <c:pt idx="1091">
                  <c:v>8.9514255544523302E-2</c:v>
                </c:pt>
                <c:pt idx="1092">
                  <c:v>8.9596509954332507E-2</c:v>
                </c:pt>
                <c:pt idx="1093">
                  <c:v>8.9737772962483101E-2</c:v>
                </c:pt>
                <c:pt idx="1094">
                  <c:v>8.9782476446074996E-2</c:v>
                </c:pt>
                <c:pt idx="1095">
                  <c:v>9.0025663396815198E-2</c:v>
                </c:pt>
                <c:pt idx="1096">
                  <c:v>9.0136528036123306E-2</c:v>
                </c:pt>
                <c:pt idx="1097">
                  <c:v>9.02384519787129E-2</c:v>
                </c:pt>
                <c:pt idx="1098">
                  <c:v>9.0381503126207199E-2</c:v>
                </c:pt>
                <c:pt idx="1099">
                  <c:v>9.0520977995014004E-2</c:v>
                </c:pt>
                <c:pt idx="1100">
                  <c:v>9.0619325658916297E-2</c:v>
                </c:pt>
                <c:pt idx="1101">
                  <c:v>9.0699791929381907E-2</c:v>
                </c:pt>
                <c:pt idx="1102">
                  <c:v>9.0839266798188698E-2</c:v>
                </c:pt>
                <c:pt idx="1103">
                  <c:v>9.0835690519501397E-2</c:v>
                </c:pt>
                <c:pt idx="1104">
                  <c:v>9.0944767019465703E-2</c:v>
                </c:pt>
                <c:pt idx="1105">
                  <c:v>9.1098547003022098E-2</c:v>
                </c:pt>
                <c:pt idx="1106">
                  <c:v>9.1339945814418594E-2</c:v>
                </c:pt>
                <c:pt idx="1107">
                  <c:v>9.1402530691447298E-2</c:v>
                </c:pt>
                <c:pt idx="1108">
                  <c:v>9.1508030912724303E-2</c:v>
                </c:pt>
                <c:pt idx="1109">
                  <c:v>9.1543793699597906E-2</c:v>
                </c:pt>
                <c:pt idx="1110">
                  <c:v>9.1702938101185197E-2</c:v>
                </c:pt>
                <c:pt idx="1111">
                  <c:v>9.1894269010958804E-2</c:v>
                </c:pt>
                <c:pt idx="1112">
                  <c:v>9.2015862486328898E-2</c:v>
                </c:pt>
                <c:pt idx="1113">
                  <c:v>9.2139244101042697E-2</c:v>
                </c:pt>
                <c:pt idx="1114">
                  <c:v>9.2251896879694401E-2</c:v>
                </c:pt>
                <c:pt idx="1115">
                  <c:v>9.2471838018966801E-2</c:v>
                </c:pt>
                <c:pt idx="1116">
                  <c:v>9.2487931273059903E-2</c:v>
                </c:pt>
                <c:pt idx="1117">
                  <c:v>9.2614889166461004E-2</c:v>
                </c:pt>
                <c:pt idx="1118">
                  <c:v>9.2759728453298995E-2</c:v>
                </c:pt>
                <c:pt idx="1119">
                  <c:v>9.2927813551604704E-2</c:v>
                </c:pt>
                <c:pt idx="1120">
                  <c:v>9.2965364477821902E-2</c:v>
                </c:pt>
                <c:pt idx="1121">
                  <c:v>9.3104839346628804E-2</c:v>
                </c:pt>
                <c:pt idx="1122">
                  <c:v>9.3230009100686295E-2</c:v>
                </c:pt>
                <c:pt idx="1123">
                  <c:v>9.3382000944898902E-2</c:v>
                </c:pt>
                <c:pt idx="1124">
                  <c:v>9.3428492567834601E-2</c:v>
                </c:pt>
                <c:pt idx="1125">
                  <c:v>9.3591213248109303E-2</c:v>
                </c:pt>
                <c:pt idx="1126">
                  <c:v>9.3682408354636801E-2</c:v>
                </c:pt>
                <c:pt idx="1127">
                  <c:v>9.3764662764446005E-2</c:v>
                </c:pt>
                <c:pt idx="1128">
                  <c:v>9.3922019026689701E-2</c:v>
                </c:pt>
                <c:pt idx="1129">
                  <c:v>9.4004273436498906E-2</c:v>
                </c:pt>
                <c:pt idx="1130">
                  <c:v>9.4070434592214994E-2</c:v>
                </c:pt>
                <c:pt idx="1131">
                  <c:v>9.4301104567549393E-2</c:v>
                </c:pt>
                <c:pt idx="1132">
                  <c:v>9.4356536887203496E-2</c:v>
                </c:pt>
                <c:pt idx="1133">
                  <c:v>9.4542503378946E-2</c:v>
                </c:pt>
                <c:pt idx="1134">
                  <c:v>9.4630122206786196E-2</c:v>
                </c:pt>
                <c:pt idx="1135">
                  <c:v>9.4744563124781606E-2</c:v>
                </c:pt>
                <c:pt idx="1136">
                  <c:v>9.49090719444E-2</c:v>
                </c:pt>
                <c:pt idx="1137">
                  <c:v>9.4996690772240197E-2</c:v>
                </c:pt>
                <c:pt idx="1138">
                  <c:v>9.5096826575486196E-2</c:v>
                </c:pt>
                <c:pt idx="1139">
                  <c:v>9.5191597960701105E-2</c:v>
                </c:pt>
                <c:pt idx="1140">
                  <c:v>9.5350742362288493E-2</c:v>
                </c:pt>
                <c:pt idx="1141">
                  <c:v>9.5490217231095395E-2</c:v>
                </c:pt>
                <c:pt idx="1142">
                  <c:v>9.56296920999022E-2</c:v>
                </c:pt>
                <c:pt idx="1143">
                  <c:v>9.5670819304806795E-2</c:v>
                </c:pt>
                <c:pt idx="1144">
                  <c:v>9.5901489280141305E-2</c:v>
                </c:pt>
                <c:pt idx="1145">
                  <c:v>9.6021294616167693E-2</c:v>
                </c:pt>
                <c:pt idx="1146">
                  <c:v>9.6201896689879204E-2</c:v>
                </c:pt>
                <c:pt idx="1147">
                  <c:v>9.6302032493125203E-2</c:v>
                </c:pt>
                <c:pt idx="1148">
                  <c:v>9.6448659919306803E-2</c:v>
                </c:pt>
                <c:pt idx="1149">
                  <c:v>9.6511244796335494E-2</c:v>
                </c:pt>
                <c:pt idx="1150">
                  <c:v>9.6650719665142396E-2</c:v>
                </c:pt>
                <c:pt idx="1151">
                  <c:v>9.6817016624104496E-2</c:v>
                </c:pt>
                <c:pt idx="1152">
                  <c:v>9.6958279632255007E-2</c:v>
                </c:pt>
                <c:pt idx="1153">
                  <c:v>9.7108483337124005E-2</c:v>
                </c:pt>
                <c:pt idx="1154">
                  <c:v>9.7146034263341202E-2</c:v>
                </c:pt>
                <c:pt idx="1155">
                  <c:v>9.72962379682102E-2</c:v>
                </c:pt>
                <c:pt idx="1156">
                  <c:v>9.7444653533735506E-2</c:v>
                </c:pt>
                <c:pt idx="1157">
                  <c:v>9.7514390968138895E-2</c:v>
                </c:pt>
                <c:pt idx="1158">
                  <c:v>9.7668170951695193E-2</c:v>
                </c:pt>
                <c:pt idx="1159">
                  <c:v>9.7809433959845801E-2</c:v>
                </c:pt>
                <c:pt idx="1160">
                  <c:v>9.7911357902435395E-2</c:v>
                </c:pt>
                <c:pt idx="1161">
                  <c:v>9.8022222541743503E-2</c:v>
                </c:pt>
                <c:pt idx="1162">
                  <c:v>9.8115205787614707E-2</c:v>
                </c:pt>
                <c:pt idx="1163">
                  <c:v>9.8222494148235404E-2</c:v>
                </c:pt>
                <c:pt idx="1164">
                  <c:v>9.8388791107197504E-2</c:v>
                </c:pt>
                <c:pt idx="1165">
                  <c:v>9.8478198074381407E-2</c:v>
                </c:pt>
                <c:pt idx="1166">
                  <c:v>9.8685622238248005E-2</c:v>
                </c:pt>
                <c:pt idx="1167">
                  <c:v>9.8685622238248005E-2</c:v>
                </c:pt>
                <c:pt idx="1168">
                  <c:v>9.8837614082460695E-2</c:v>
                </c:pt>
                <c:pt idx="1169">
                  <c:v>9.8960995697174495E-2</c:v>
                </c:pt>
                <c:pt idx="1170">
                  <c:v>9.9114775680730793E-2</c:v>
                </c:pt>
                <c:pt idx="1171">
                  <c:v>9.9195241951196306E-2</c:v>
                </c:pt>
                <c:pt idx="1172">
                  <c:v>9.9293589615098599E-2</c:v>
                </c:pt>
                <c:pt idx="1173">
                  <c:v>9.9411606811781295E-2</c:v>
                </c:pt>
                <c:pt idx="1174">
                  <c:v>9.9568963074025005E-2</c:v>
                </c:pt>
                <c:pt idx="1175">
                  <c:v>9.9690556549395098E-2</c:v>
                </c:pt>
                <c:pt idx="1176">
                  <c:v>9.9760293983798501E-2</c:v>
                </c:pt>
                <c:pt idx="1177">
                  <c:v>9.9967718147665197E-2</c:v>
                </c:pt>
                <c:pt idx="1178">
                  <c:v>0.100075006508286</c:v>
                </c:pt>
                <c:pt idx="1179">
                  <c:v>0.100180506729563</c:v>
                </c:pt>
                <c:pt idx="1180">
                  <c:v>0.10033965113115</c:v>
                </c:pt>
                <c:pt idx="1181">
                  <c:v>0.10042726995899</c:v>
                </c:pt>
                <c:pt idx="1182">
                  <c:v>0.100505948090112</c:v>
                </c:pt>
                <c:pt idx="1183">
                  <c:v>0.100627541565482</c:v>
                </c:pt>
                <c:pt idx="1184">
                  <c:v>0.100804567360507</c:v>
                </c:pt>
                <c:pt idx="1185">
                  <c:v>0.100979805016187</c:v>
                </c:pt>
                <c:pt idx="1186">
                  <c:v>0.101003050827655</c:v>
                </c:pt>
                <c:pt idx="1187">
                  <c:v>0.10124266149970799</c:v>
                </c:pt>
                <c:pt idx="1188">
                  <c:v>0.101315975212798</c:v>
                </c:pt>
                <c:pt idx="1189">
                  <c:v>0.10147154333569799</c:v>
                </c:pt>
                <c:pt idx="1190">
                  <c:v>0.101668238663503</c:v>
                </c:pt>
                <c:pt idx="1191">
                  <c:v>0.10170042517168899</c:v>
                </c:pt>
                <c:pt idx="1192">
                  <c:v>0.101922154450305</c:v>
                </c:pt>
                <c:pt idx="1193">
                  <c:v>0.10195791723717899</c:v>
                </c:pt>
                <c:pt idx="1194">
                  <c:v>0.10215282442564</c:v>
                </c:pt>
                <c:pt idx="1195">
                  <c:v>0.102283358597728</c:v>
                </c:pt>
                <c:pt idx="1196">
                  <c:v>0.102403163933755</c:v>
                </c:pt>
                <c:pt idx="1197">
                  <c:v>0.10254442694190501</c:v>
                </c:pt>
                <c:pt idx="1198">
                  <c:v>0.102655291581213</c:v>
                </c:pt>
                <c:pt idx="1199">
                  <c:v>0.10285019876967399</c:v>
                </c:pt>
                <c:pt idx="1200">
                  <c:v>0.102948546433577</c:v>
                </c:pt>
                <c:pt idx="1201">
                  <c:v>0.103012919449949</c:v>
                </c:pt>
                <c:pt idx="1202">
                  <c:v>0.103315114999031</c:v>
                </c:pt>
                <c:pt idx="1203">
                  <c:v>0.103399157548183</c:v>
                </c:pt>
                <c:pt idx="1204">
                  <c:v>0.10357618334320801</c:v>
                </c:pt>
                <c:pt idx="1205">
                  <c:v>0.103758573556263</c:v>
                </c:pt>
                <c:pt idx="1206">
                  <c:v>0.103747844720201</c:v>
                </c:pt>
                <c:pt idx="1207">
                  <c:v>0.103910565400475</c:v>
                </c:pt>
                <c:pt idx="1208">
                  <c:v>0.104105472588936</c:v>
                </c:pt>
                <c:pt idx="1209">
                  <c:v>0.10413229467909101</c:v>
                </c:pt>
                <c:pt idx="1210">
                  <c:v>0.104366540933113</c:v>
                </c:pt>
                <c:pt idx="1211">
                  <c:v>0.104473829293734</c:v>
                </c:pt>
                <c:pt idx="1212">
                  <c:v>0.104602575326479</c:v>
                </c:pt>
                <c:pt idx="1213">
                  <c:v>0.104708075547756</c:v>
                </c:pt>
                <c:pt idx="1214">
                  <c:v>0.10484576227721901</c:v>
                </c:pt>
                <c:pt idx="1215">
                  <c:v>0.104899406457529</c:v>
                </c:pt>
                <c:pt idx="1216">
                  <c:v>0.105117559457458</c:v>
                </c:pt>
                <c:pt idx="1217">
                  <c:v>0.105307102227888</c:v>
                </c:pt>
                <c:pt idx="1218">
                  <c:v>0.10540187361310301</c:v>
                </c:pt>
                <c:pt idx="1219">
                  <c:v>0.105577111268783</c:v>
                </c:pt>
                <c:pt idx="1220">
                  <c:v>0.105586051965502</c:v>
                </c:pt>
                <c:pt idx="1221">
                  <c:v>0.105755925203151</c:v>
                </c:pt>
                <c:pt idx="1222">
                  <c:v>0.105890035653927</c:v>
                </c:pt>
                <c:pt idx="1223">
                  <c:v>0.10606527330960699</c:v>
                </c:pt>
                <c:pt idx="1224">
                  <c:v>0.106160044694822</c:v>
                </c:pt>
                <c:pt idx="1225">
                  <c:v>0.106278061891505</c:v>
                </c:pt>
                <c:pt idx="1226">
                  <c:v>0.10638356211278201</c:v>
                </c:pt>
                <c:pt idx="1227">
                  <c:v>0.106524825120933</c:v>
                </c:pt>
                <c:pt idx="1228">
                  <c:v>0.10671079161267499</c:v>
                </c:pt>
                <c:pt idx="1229">
                  <c:v>0.10681986811263899</c:v>
                </c:pt>
                <c:pt idx="1230">
                  <c:v>0.10680913927657699</c:v>
                </c:pt>
                <c:pt idx="1231">
                  <c:v>0.107004046465038</c:v>
                </c:pt>
                <c:pt idx="1232">
                  <c:v>0.107143521333845</c:v>
                </c:pt>
                <c:pt idx="1233">
                  <c:v>0.107274055505934</c:v>
                </c:pt>
                <c:pt idx="1234">
                  <c:v>0.107370615030492</c:v>
                </c:pt>
                <c:pt idx="1235">
                  <c:v>0.107499361063237</c:v>
                </c:pt>
                <c:pt idx="1236">
                  <c:v>0.107667446161543</c:v>
                </c:pt>
                <c:pt idx="1237">
                  <c:v>0.107915997530314</c:v>
                </c:pt>
                <c:pt idx="1238">
                  <c:v>0.107957124735219</c:v>
                </c:pt>
                <c:pt idx="1239">
                  <c:v>0.108082294489276</c:v>
                </c:pt>
                <c:pt idx="1240">
                  <c:v>0.108194947267928</c:v>
                </c:pt>
                <c:pt idx="1241">
                  <c:v>0.108320117021985</c:v>
                </c:pt>
                <c:pt idx="1242">
                  <c:v>0.10842919352195</c:v>
                </c:pt>
                <c:pt idx="1243">
                  <c:v>0.108611583735005</c:v>
                </c:pt>
                <c:pt idx="1244">
                  <c:v>0.108742117907093</c:v>
                </c:pt>
                <c:pt idx="1245">
                  <c:v>0.108768939997249</c:v>
                </c:pt>
                <c:pt idx="1246">
                  <c:v>0.108987092997177</c:v>
                </c:pt>
                <c:pt idx="1247">
                  <c:v>0.10913014414467199</c:v>
                </c:pt>
                <c:pt idx="1248">
                  <c:v>0.109176635767607</c:v>
                </c:pt>
                <c:pt idx="1249">
                  <c:v>0.109342932726569</c:v>
                </c:pt>
                <c:pt idx="1250">
                  <c:v>0.109496712710126</c:v>
                </c:pt>
                <c:pt idx="1251">
                  <c:v>0.10961830618549601</c:v>
                </c:pt>
                <c:pt idx="1252">
                  <c:v>0.109782815005114</c:v>
                </c:pt>
                <c:pt idx="1253">
                  <c:v>0.109843611742799</c:v>
                </c:pt>
                <c:pt idx="1254">
                  <c:v>0.109966993357513</c:v>
                </c:pt>
                <c:pt idx="1255">
                  <c:v>0.110197663332847</c:v>
                </c:pt>
                <c:pt idx="1256">
                  <c:v>0.11028349402134401</c:v>
                </c:pt>
                <c:pt idx="1257">
                  <c:v>0.110385417963934</c:v>
                </c:pt>
                <c:pt idx="1258">
                  <c:v>0.110515952136022</c:v>
                </c:pt>
                <c:pt idx="1259">
                  <c:v>0.110576748873707</c:v>
                </c:pt>
                <c:pt idx="1260">
                  <c:v>0.110725164439232</c:v>
                </c:pt>
                <c:pt idx="1261">
                  <c:v>0.11096835138997301</c:v>
                </c:pt>
                <c:pt idx="1262">
                  <c:v>0.11103987696372</c:v>
                </c:pt>
                <c:pt idx="1263">
                  <c:v>0.111200809504651</c:v>
                </c:pt>
                <c:pt idx="1264">
                  <c:v>0.11142253878326699</c:v>
                </c:pt>
                <c:pt idx="1265">
                  <c:v>0.11139392855376801</c:v>
                </c:pt>
                <c:pt idx="1266">
                  <c:v>0.111536979701262</c:v>
                </c:pt>
                <c:pt idx="1267">
                  <c:v>0.111697912242193</c:v>
                </c:pt>
                <c:pt idx="1268">
                  <c:v>0.111894607569998</c:v>
                </c:pt>
                <c:pt idx="1269">
                  <c:v>0.111933946635559</c:v>
                </c:pt>
                <c:pt idx="1270">
                  <c:v>0.112076997783053</c:v>
                </c:pt>
                <c:pt idx="1271">
                  <c:v>0.112184286143674</c:v>
                </c:pt>
                <c:pt idx="1272">
                  <c:v>0.112330913569855</c:v>
                </c:pt>
                <c:pt idx="1273">
                  <c:v>0.11253476145503501</c:v>
                </c:pt>
                <c:pt idx="1274">
                  <c:v>0.11263489725828101</c:v>
                </c:pt>
                <c:pt idx="1275">
                  <c:v>0.11273682120087</c:v>
                </c:pt>
                <c:pt idx="1276">
                  <c:v>0.11296033861882999</c:v>
                </c:pt>
                <c:pt idx="1277">
                  <c:v>0.11304795744667</c:v>
                </c:pt>
                <c:pt idx="1278">
                  <c:v>0.113131999995823</c:v>
                </c:pt>
                <c:pt idx="1279">
                  <c:v>0.11330544951216</c:v>
                </c:pt>
                <c:pt idx="1280">
                  <c:v>0.113444924380967</c:v>
                </c:pt>
                <c:pt idx="1281">
                  <c:v>0.11360764506124101</c:v>
                </c:pt>
                <c:pt idx="1282">
                  <c:v>0.113693475749738</c:v>
                </c:pt>
                <c:pt idx="1283">
                  <c:v>0.113800764110359</c:v>
                </c:pt>
                <c:pt idx="1284">
                  <c:v>0.114017128970944</c:v>
                </c:pt>
                <c:pt idx="1285">
                  <c:v>0.11406362059387901</c:v>
                </c:pt>
                <c:pt idx="1286">
                  <c:v>0.11424064638890299</c:v>
                </c:pt>
                <c:pt idx="1287">
                  <c:v>0.114442706134739</c:v>
                </c:pt>
                <c:pt idx="1288">
                  <c:v>0.114494562175706</c:v>
                </c:pt>
                <c:pt idx="1289">
                  <c:v>0.114669799831386</c:v>
                </c:pt>
                <c:pt idx="1290">
                  <c:v>0.114744901683821</c:v>
                </c:pt>
                <c:pt idx="1291">
                  <c:v>0.11496484282309299</c:v>
                </c:pt>
                <c:pt idx="1292">
                  <c:v>0.11513471606074201</c:v>
                </c:pt>
                <c:pt idx="1293">
                  <c:v>0.115249156978738</c:v>
                </c:pt>
                <c:pt idx="1294">
                  <c:v>0.11544227602785501</c:v>
                </c:pt>
                <c:pt idx="1295">
                  <c:v>0.11561930182287899</c:v>
                </c:pt>
                <c:pt idx="1296">
                  <c:v>0.115681886699908</c:v>
                </c:pt>
                <c:pt idx="1297">
                  <c:v>0.11585891249493201</c:v>
                </c:pt>
                <c:pt idx="1298">
                  <c:v>0.115964412716209</c:v>
                </c:pt>
                <c:pt idx="1299">
                  <c:v>0.116161108044014</c:v>
                </c:pt>
                <c:pt idx="1300">
                  <c:v>0.116239786175135</c:v>
                </c:pt>
                <c:pt idx="1301">
                  <c:v>0.116356015232475</c:v>
                </c:pt>
                <c:pt idx="1302">
                  <c:v>0.116590261486496</c:v>
                </c:pt>
                <c:pt idx="1303">
                  <c:v>0.116704702404492</c:v>
                </c:pt>
                <c:pt idx="1304">
                  <c:v>0.11680126192904999</c:v>
                </c:pt>
                <c:pt idx="1305">
                  <c:v>0.116965770748669</c:v>
                </c:pt>
                <c:pt idx="1306">
                  <c:v>0.117083787945352</c:v>
                </c:pt>
                <c:pt idx="1307">
                  <c:v>0.117191076305972</c:v>
                </c:pt>
                <c:pt idx="1308">
                  <c:v>0.11728763583053101</c:v>
                </c:pt>
                <c:pt idx="1309">
                  <c:v>0.11740744116655701</c:v>
                </c:pt>
                <c:pt idx="1310">
                  <c:v>0.117611289051737</c:v>
                </c:pt>
                <c:pt idx="1311">
                  <c:v>0.117757916477918</c:v>
                </c:pt>
                <c:pt idx="1312">
                  <c:v>0.11784374716641501</c:v>
                </c:pt>
                <c:pt idx="1313">
                  <c:v>0.118077993420437</c:v>
                </c:pt>
                <c:pt idx="1314">
                  <c:v>0.118172764805651</c:v>
                </c:pt>
                <c:pt idx="1315">
                  <c:v>0.118306875256427</c:v>
                </c:pt>
                <c:pt idx="1316">
                  <c:v>0.118394494084268</c:v>
                </c:pt>
                <c:pt idx="1317">
                  <c:v>0.118651986149757</c:v>
                </c:pt>
                <c:pt idx="1318">
                  <c:v>0.11878609660053301</c:v>
                </c:pt>
                <c:pt idx="1319">
                  <c:v>0.118952393559495</c:v>
                </c:pt>
                <c:pt idx="1320">
                  <c:v>0.119147300747956</c:v>
                </c:pt>
                <c:pt idx="1321">
                  <c:v>0.11932253840363601</c:v>
                </c:pt>
                <c:pt idx="1322">
                  <c:v>0.11951029303472301</c:v>
                </c:pt>
                <c:pt idx="1323">
                  <c:v>0.11959970000190701</c:v>
                </c:pt>
                <c:pt idx="1324">
                  <c:v>0.119749903706775</c:v>
                </c:pt>
                <c:pt idx="1325">
                  <c:v>0.119932293919831</c:v>
                </c:pt>
                <c:pt idx="1326">
                  <c:v>0.120069980649294</c:v>
                </c:pt>
                <c:pt idx="1327">
                  <c:v>0.12027382853447301</c:v>
                </c:pt>
                <c:pt idx="1328">
                  <c:v>0.120368599919688</c:v>
                </c:pt>
                <c:pt idx="1329">
                  <c:v>0.120563507108149</c:v>
                </c:pt>
                <c:pt idx="1330">
                  <c:v>0.120692253140894</c:v>
                </c:pt>
                <c:pt idx="1331">
                  <c:v>0.120794177083483</c:v>
                </c:pt>
                <c:pt idx="1332">
                  <c:v>0.120962262181789</c:v>
                </c:pt>
                <c:pt idx="1333">
                  <c:v>0.12108922007519</c:v>
                </c:pt>
                <c:pt idx="1334">
                  <c:v>0.121182203321062</c:v>
                </c:pt>
                <c:pt idx="1335">
                  <c:v>0.12139499190295901</c:v>
                </c:pt>
                <c:pt idx="1336">
                  <c:v>0.121489763288174</c:v>
                </c:pt>
                <c:pt idx="1337">
                  <c:v>0.12175083163235099</c:v>
                </c:pt>
                <c:pt idx="1338">
                  <c:v>0.121893882779845</c:v>
                </c:pt>
                <c:pt idx="1339">
                  <c:v>0.122065544156839</c:v>
                </c:pt>
                <c:pt idx="1340">
                  <c:v>0.12218713763220899</c:v>
                </c:pt>
                <c:pt idx="1341">
                  <c:v>0.122373104123951</c:v>
                </c:pt>
                <c:pt idx="1342">
                  <c:v>0.122453570394417</c:v>
                </c:pt>
                <c:pt idx="1343">
                  <c:v>0.122569799451756</c:v>
                </c:pt>
                <c:pt idx="1344">
                  <c:v>0.122857689886088</c:v>
                </c:pt>
                <c:pt idx="1345">
                  <c:v>0.12292206290245999</c:v>
                </c:pt>
                <c:pt idx="1346">
                  <c:v>0.12314200404173301</c:v>
                </c:pt>
                <c:pt idx="1347">
                  <c:v>0.12330114844332001</c:v>
                </c:pt>
                <c:pt idx="1348">
                  <c:v>0.123381614713786</c:v>
                </c:pt>
                <c:pt idx="1349">
                  <c:v>0.123549699812091</c:v>
                </c:pt>
                <c:pt idx="1350">
                  <c:v>0.12374639513989601</c:v>
                </c:pt>
                <c:pt idx="1351">
                  <c:v>0.123841166525111</c:v>
                </c:pt>
                <c:pt idx="1352">
                  <c:v>0.12401461604144801</c:v>
                </c:pt>
                <c:pt idx="1353">
                  <c:v>0.124159455328286</c:v>
                </c:pt>
                <c:pt idx="1354">
                  <c:v>0.12433290484462201</c:v>
                </c:pt>
                <c:pt idx="1355">
                  <c:v>0.12444019320524299</c:v>
                </c:pt>
                <c:pt idx="1356">
                  <c:v>0.12463867667239099</c:v>
                </c:pt>
                <c:pt idx="1357">
                  <c:v>0.12476742270513599</c:v>
                </c:pt>
                <c:pt idx="1358">
                  <c:v>0.124880075483788</c:v>
                </c:pt>
                <c:pt idx="1359">
                  <c:v>0.12511610987715299</c:v>
                </c:pt>
                <c:pt idx="1360">
                  <c:v>0.125209093123025</c:v>
                </c:pt>
                <c:pt idx="1361">
                  <c:v>0.12535750868855</c:v>
                </c:pt>
                <c:pt idx="1362">
                  <c:v>0.12557208540979101</c:v>
                </c:pt>
                <c:pt idx="1363">
                  <c:v>0.125579237967166</c:v>
                </c:pt>
                <c:pt idx="1364">
                  <c:v>0.12578666213103301</c:v>
                </c:pt>
                <c:pt idx="1365">
                  <c:v>0.12604951861455299</c:v>
                </c:pt>
                <c:pt idx="1366">
                  <c:v>0.12602269652439799</c:v>
                </c:pt>
                <c:pt idx="1367">
                  <c:v>0.126251578360389</c:v>
                </c:pt>
                <c:pt idx="1368">
                  <c:v>0.12647151949966101</c:v>
                </c:pt>
                <c:pt idx="1369">
                  <c:v>0.12654304507340799</c:v>
                </c:pt>
                <c:pt idx="1370">
                  <c:v>0.12668251994221499</c:v>
                </c:pt>
                <c:pt idx="1371">
                  <c:v>0.126902461081488</c:v>
                </c:pt>
                <c:pt idx="1372">
                  <c:v>0.126957893401142</c:v>
                </c:pt>
                <c:pt idx="1373">
                  <c:v>0.12715816500763399</c:v>
                </c:pt>
                <c:pt idx="1374">
                  <c:v>0.127442479163278</c:v>
                </c:pt>
                <c:pt idx="1375">
                  <c:v>0.127415657073123</c:v>
                </c:pt>
                <c:pt idx="1376">
                  <c:v>0.127682089835331</c:v>
                </c:pt>
                <c:pt idx="1377">
                  <c:v>0.12785017493363701</c:v>
                </c:pt>
                <c:pt idx="1378">
                  <c:v>0.127966403990976</c:v>
                </c:pt>
                <c:pt idx="1379">
                  <c:v>0.128048658400785</c:v>
                </c:pt>
                <c:pt idx="1380">
                  <c:v>0.12819170954827999</c:v>
                </c:pt>
                <c:pt idx="1381">
                  <c:v>0.12827754023677601</c:v>
                </c:pt>
                <c:pt idx="1382">
                  <c:v>0.128581523925201</c:v>
                </c:pt>
                <c:pt idx="1383">
                  <c:v>0.12878358367103701</c:v>
                </c:pt>
                <c:pt idx="1384">
                  <c:v>0.12885332110544001</c:v>
                </c:pt>
                <c:pt idx="1385">
                  <c:v>0.12895882132671699</c:v>
                </c:pt>
                <c:pt idx="1386">
                  <c:v>0.12915015223649101</c:v>
                </c:pt>
                <c:pt idx="1387">
                  <c:v>0.12930393222004699</c:v>
                </c:pt>
                <c:pt idx="1388">
                  <c:v>0.129454135924916</c:v>
                </c:pt>
                <c:pt idx="1389">
                  <c:v>0.12957930567897399</c:v>
                </c:pt>
                <c:pt idx="1390">
                  <c:v>0.12965619567075201</c:v>
                </c:pt>
                <c:pt idx="1391">
                  <c:v>0.12985825541658799</c:v>
                </c:pt>
                <c:pt idx="1392">
                  <c:v>0.13009786608863999</c:v>
                </c:pt>
                <c:pt idx="1393">
                  <c:v>0.13024449351482201</c:v>
                </c:pt>
                <c:pt idx="1394">
                  <c:v>0.13039469721969099</c:v>
                </c:pt>
                <c:pt idx="1395">
                  <c:v>0.130518078834405</c:v>
                </c:pt>
                <c:pt idx="1396">
                  <c:v>0.130662918121243</c:v>
                </c:pt>
                <c:pt idx="1397">
                  <c:v>0.13087391856379699</c:v>
                </c:pt>
                <c:pt idx="1398">
                  <c:v>0.131124258071912</c:v>
                </c:pt>
                <c:pt idx="1399">
                  <c:v>0.13115823271944099</c:v>
                </c:pt>
                <c:pt idx="1400">
                  <c:v>0.13129234317021701</c:v>
                </c:pt>
                <c:pt idx="1401">
                  <c:v>0.13154447081767601</c:v>
                </c:pt>
                <c:pt idx="1402">
                  <c:v>0.13175368312088601</c:v>
                </c:pt>
                <c:pt idx="1403">
                  <c:v>0.13183772567003901</c:v>
                </c:pt>
                <c:pt idx="1404">
                  <c:v>0.13206660750603</c:v>
                </c:pt>
                <c:pt idx="1405">
                  <c:v>0.13219892981746201</c:v>
                </c:pt>
                <c:pt idx="1406">
                  <c:v>0.13236165049773699</c:v>
                </c:pt>
                <c:pt idx="1407">
                  <c:v>0.132578015358322</c:v>
                </c:pt>
                <c:pt idx="1408">
                  <c:v>0.13263702395666299</c:v>
                </c:pt>
                <c:pt idx="1409">
                  <c:v>0.13286411765330999</c:v>
                </c:pt>
                <c:pt idx="1410">
                  <c:v>0.133066177399146</c:v>
                </c:pt>
                <c:pt idx="1411">
                  <c:v>0.13314127925158001</c:v>
                </c:pt>
                <c:pt idx="1412">
                  <c:v>0.133405923874445</c:v>
                </c:pt>
                <c:pt idx="1413">
                  <c:v>0.13357758525143801</c:v>
                </c:pt>
                <c:pt idx="1414">
                  <c:v>0.133759975464493</c:v>
                </c:pt>
                <c:pt idx="1415">
                  <c:v>0.13389587405461301</c:v>
                </c:pt>
                <c:pt idx="1416">
                  <c:v>0.13410329821847899</c:v>
                </c:pt>
                <c:pt idx="1417">
                  <c:v>0.134296417267596</c:v>
                </c:pt>
                <c:pt idx="1418">
                  <c:v>0.134439468415091</c:v>
                </c:pt>
                <c:pt idx="1419">
                  <c:v>0.13463974002158299</c:v>
                </c:pt>
                <c:pt idx="1420">
                  <c:v>0.134811401398576</c:v>
                </c:pt>
                <c:pt idx="1421">
                  <c:v>0.13496160510344499</c:v>
                </c:pt>
                <c:pt idx="1422">
                  <c:v>0.13512790206240699</c:v>
                </c:pt>
                <c:pt idx="1423">
                  <c:v>0.13528525832464999</c:v>
                </c:pt>
                <c:pt idx="1424">
                  <c:v>0.135490894349173</c:v>
                </c:pt>
                <c:pt idx="1425">
                  <c:v>0.13561606410323099</c:v>
                </c:pt>
                <c:pt idx="1426">
                  <c:v>0.135844945939222</c:v>
                </c:pt>
                <c:pt idx="1427">
                  <c:v>0.13600945475883999</c:v>
                </c:pt>
                <c:pt idx="1428">
                  <c:v>0.13624012473417399</c:v>
                </c:pt>
                <c:pt idx="1429">
                  <c:v>0.13632774356201499</c:v>
                </c:pt>
                <c:pt idx="1430">
                  <c:v>0.136556625398006</c:v>
                </c:pt>
                <c:pt idx="1431">
                  <c:v>0.136726498635655</c:v>
                </c:pt>
                <c:pt idx="1432">
                  <c:v>0.136857032807743</c:v>
                </c:pt>
                <c:pt idx="1433">
                  <c:v>0.137093067201109</c:v>
                </c:pt>
                <c:pt idx="1434">
                  <c:v>0.13728618625022601</c:v>
                </c:pt>
                <c:pt idx="1435">
                  <c:v>0.13734161856988</c:v>
                </c:pt>
                <c:pt idx="1436">
                  <c:v>0.137638449700931</c:v>
                </c:pt>
                <c:pt idx="1437">
                  <c:v>0.13784050944676601</c:v>
                </c:pt>
                <c:pt idx="1438">
                  <c:v>0.137881636651671</c:v>
                </c:pt>
                <c:pt idx="1439">
                  <c:v>0.13812482360241099</c:v>
                </c:pt>
                <c:pt idx="1440">
                  <c:v>0.13844132426624201</c:v>
                </c:pt>
                <c:pt idx="1441">
                  <c:v>0.13848066333180301</c:v>
                </c:pt>
                <c:pt idx="1442">
                  <c:v>0.13870060447107499</c:v>
                </c:pt>
                <c:pt idx="1443">
                  <c:v>0.138972401651315</c:v>
                </c:pt>
                <c:pt idx="1444">
                  <c:v>0.139072537454561</c:v>
                </c:pt>
                <c:pt idx="1445">
                  <c:v>0.13922452929877299</c:v>
                </c:pt>
                <c:pt idx="1446">
                  <c:v>0.13944089415935801</c:v>
                </c:pt>
                <c:pt idx="1447">
                  <c:v>0.13959825042160201</c:v>
                </c:pt>
                <c:pt idx="1448">
                  <c:v>0.13987720015921601</c:v>
                </c:pt>
                <c:pt idx="1449">
                  <c:v>0.139989852937867</c:v>
                </c:pt>
                <c:pt idx="1450">
                  <c:v>0.14015793803617299</c:v>
                </c:pt>
                <c:pt idx="1451">
                  <c:v>0.140308141741042</c:v>
                </c:pt>
                <c:pt idx="1452">
                  <c:v>0.14048337939672301</c:v>
                </c:pt>
                <c:pt idx="1453">
                  <c:v>0.140669345888465</c:v>
                </c:pt>
                <c:pt idx="1454">
                  <c:v>0.14093935492935999</c:v>
                </c:pt>
                <c:pt idx="1455">
                  <c:v>0.14105021956866801</c:v>
                </c:pt>
                <c:pt idx="1456">
                  <c:v>0.141102075609635</c:v>
                </c:pt>
                <c:pt idx="1457">
                  <c:v>0.141350626978406</c:v>
                </c:pt>
                <c:pt idx="1458">
                  <c:v>0.14152586463408701</c:v>
                </c:pt>
                <c:pt idx="1459">
                  <c:v>0.14170467856845501</c:v>
                </c:pt>
                <c:pt idx="1460">
                  <c:v>0.141869187388073</c:v>
                </c:pt>
                <c:pt idx="1461">
                  <c:v>0.142117738756844</c:v>
                </c:pt>
                <c:pt idx="1462">
                  <c:v>0.142205357584684</c:v>
                </c:pt>
                <c:pt idx="1463">
                  <c:v>0.14249682429770399</c:v>
                </c:pt>
                <c:pt idx="1464">
                  <c:v>0.142641663584542</c:v>
                </c:pt>
                <c:pt idx="1465">
                  <c:v>0.142763257059912</c:v>
                </c:pt>
                <c:pt idx="1466">
                  <c:v>0.14297604564180999</c:v>
                </c:pt>
                <c:pt idx="1467">
                  <c:v>0.14310657981389799</c:v>
                </c:pt>
                <c:pt idx="1468">
                  <c:v>0.14339447024822999</c:v>
                </c:pt>
                <c:pt idx="1469">
                  <c:v>0.14359474185472201</c:v>
                </c:pt>
                <c:pt idx="1470">
                  <c:v>0.14367699626453201</c:v>
                </c:pt>
                <c:pt idx="1471">
                  <c:v>0.14387547973167999</c:v>
                </c:pt>
                <c:pt idx="1472">
                  <c:v>0.144077539477515</c:v>
                </c:pt>
                <c:pt idx="1473">
                  <c:v>0.14427959922335101</c:v>
                </c:pt>
                <c:pt idx="1474">
                  <c:v>0.14444053176428201</c:v>
                </c:pt>
                <c:pt idx="1475">
                  <c:v>0.144569277797027</c:v>
                </c:pt>
                <c:pt idx="1476">
                  <c:v>0.14481604102645401</c:v>
                </c:pt>
                <c:pt idx="1477">
                  <c:v>0.14497876170672899</c:v>
                </c:pt>
                <c:pt idx="1478">
                  <c:v>0.14515221122306601</c:v>
                </c:pt>
                <c:pt idx="1479">
                  <c:v>0.145320296321372</c:v>
                </c:pt>
                <c:pt idx="1480">
                  <c:v>0.145508050952458</c:v>
                </c:pt>
                <c:pt idx="1481">
                  <c:v>0.14576733115729101</c:v>
                </c:pt>
                <c:pt idx="1482">
                  <c:v>0.14586746696053701</c:v>
                </c:pt>
                <c:pt idx="1483">
                  <c:v>0.14607310298505999</c:v>
                </c:pt>
                <c:pt idx="1484">
                  <c:v>0.14629483226367601</c:v>
                </c:pt>
                <c:pt idx="1485">
                  <c:v>0.14650404456688701</c:v>
                </c:pt>
                <c:pt idx="1486">
                  <c:v>0.146759748493032</c:v>
                </c:pt>
                <c:pt idx="1487">
                  <c:v>0.14691174033724499</c:v>
                </c:pt>
                <c:pt idx="1488">
                  <c:v>0.147047638927365</c:v>
                </c:pt>
                <c:pt idx="1489">
                  <c:v>0.14734983447644601</c:v>
                </c:pt>
                <c:pt idx="1490">
                  <c:v>0.14752149585343899</c:v>
                </c:pt>
                <c:pt idx="1491">
                  <c:v>0.14776647094352299</c:v>
                </c:pt>
                <c:pt idx="1492">
                  <c:v>0.14787375930414401</c:v>
                </c:pt>
                <c:pt idx="1493">
                  <c:v>0.14809548858276</c:v>
                </c:pt>
                <c:pt idx="1494">
                  <c:v>0.14832437041875099</c:v>
                </c:pt>
                <c:pt idx="1495">
                  <c:v>0.14849424365639999</c:v>
                </c:pt>
                <c:pt idx="1496">
                  <c:v>0.14880359176285601</c:v>
                </c:pt>
                <c:pt idx="1497">
                  <c:v>0.14893054965625799</c:v>
                </c:pt>
                <c:pt idx="1498">
                  <c:v>0.149163007770936</c:v>
                </c:pt>
                <c:pt idx="1499">
                  <c:v>0.149381160770864</c:v>
                </c:pt>
                <c:pt idx="1500">
                  <c:v>0.14955282214785801</c:v>
                </c:pt>
                <c:pt idx="1501">
                  <c:v>0.14978885654122301</c:v>
                </c:pt>
                <c:pt idx="1502">
                  <c:v>0.14993011954937399</c:v>
                </c:pt>
                <c:pt idx="1503">
                  <c:v>0.15019655231158199</c:v>
                </c:pt>
                <c:pt idx="1504">
                  <c:v>0.15041291717216701</c:v>
                </c:pt>
                <c:pt idx="1505">
                  <c:v>0.15059173110653501</c:v>
                </c:pt>
                <c:pt idx="1506">
                  <c:v>0.150750875508122</c:v>
                </c:pt>
                <c:pt idx="1507">
                  <c:v>0.15101730827033</c:v>
                </c:pt>
                <c:pt idx="1508">
                  <c:v>0.15119791034404101</c:v>
                </c:pt>
                <c:pt idx="1509">
                  <c:v>0.15143036845871999</c:v>
                </c:pt>
                <c:pt idx="1510">
                  <c:v>0.151598453557025</c:v>
                </c:pt>
                <c:pt idx="1511">
                  <c:v>0.15179693702417399</c:v>
                </c:pt>
                <c:pt idx="1512">
                  <c:v>0.151920318638887</c:v>
                </c:pt>
                <c:pt idx="1513">
                  <c:v>0.15221893790928201</c:v>
                </c:pt>
                <c:pt idx="1514">
                  <c:v>0.15238881114693101</c:v>
                </c:pt>
                <c:pt idx="1515">
                  <c:v>0.152619481122265</c:v>
                </c:pt>
                <c:pt idx="1516">
                  <c:v>0.152771472966478</c:v>
                </c:pt>
                <c:pt idx="1517">
                  <c:v>0.15297353271231401</c:v>
                </c:pt>
                <c:pt idx="1518">
                  <c:v>0.15323102477780301</c:v>
                </c:pt>
                <c:pt idx="1519">
                  <c:v>0.15339732173676501</c:v>
                </c:pt>
                <c:pt idx="1520">
                  <c:v>0.153595805203914</c:v>
                </c:pt>
                <c:pt idx="1521">
                  <c:v>0.15373885635140799</c:v>
                </c:pt>
                <c:pt idx="1522">
                  <c:v>0.15400707725296001</c:v>
                </c:pt>
                <c:pt idx="1523">
                  <c:v>0.154150128400454</c:v>
                </c:pt>
                <c:pt idx="1524">
                  <c:v>0.15450239185115799</c:v>
                </c:pt>
                <c:pt idx="1525">
                  <c:v>0.15465080741668399</c:v>
                </c:pt>
                <c:pt idx="1526">
                  <c:v>0.15484929088383201</c:v>
                </c:pt>
                <c:pt idx="1527">
                  <c:v>0.155074596441135</c:v>
                </c:pt>
                <c:pt idx="1528">
                  <c:v>0.155371427572186</c:v>
                </c:pt>
                <c:pt idx="1529">
                  <c:v>0.155537724531148</c:v>
                </c:pt>
                <c:pt idx="1530">
                  <c:v>0.155725479162234</c:v>
                </c:pt>
                <c:pt idx="1531">
                  <c:v>0.155977606809693</c:v>
                </c:pt>
                <c:pt idx="1532">
                  <c:v>0.15614211562931099</c:v>
                </c:pt>
                <c:pt idx="1533">
                  <c:v>0.156383514440708</c:v>
                </c:pt>
                <c:pt idx="1534">
                  <c:v>0.156601667440636</c:v>
                </c:pt>
                <c:pt idx="1535">
                  <c:v>0.15685737136678199</c:v>
                </c:pt>
                <c:pt idx="1536">
                  <c:v>0.157068371809336</c:v>
                </c:pt>
                <c:pt idx="1537">
                  <c:v>0.157343745268263</c:v>
                </c:pt>
                <c:pt idx="1538">
                  <c:v>0.15756011012884799</c:v>
                </c:pt>
                <c:pt idx="1539">
                  <c:v>0.15771567825174801</c:v>
                </c:pt>
                <c:pt idx="1540">
                  <c:v>0.15803396705492301</c:v>
                </c:pt>
                <c:pt idx="1541">
                  <c:v>0.15822708610403999</c:v>
                </c:pt>
                <c:pt idx="1542">
                  <c:v>0.158447027243312</c:v>
                </c:pt>
                <c:pt idx="1543">
                  <c:v>0.15867948535799001</c:v>
                </c:pt>
                <c:pt idx="1544">
                  <c:v>0.15894234184151099</c:v>
                </c:pt>
                <c:pt idx="1545">
                  <c:v>0.15920519832503199</c:v>
                </c:pt>
                <c:pt idx="1546">
                  <c:v>0.15943944457905401</c:v>
                </c:pt>
                <c:pt idx="1547">
                  <c:v>0.15967190269373199</c:v>
                </c:pt>
                <c:pt idx="1548">
                  <c:v>0.15994012359528301</c:v>
                </c:pt>
                <c:pt idx="1549">
                  <c:v>0.160101056136214</c:v>
                </c:pt>
                <c:pt idx="1550">
                  <c:v>0.16034781936564199</c:v>
                </c:pt>
                <c:pt idx="1551">
                  <c:v>0.160567760504914</c:v>
                </c:pt>
                <c:pt idx="1552">
                  <c:v>0.16076982025075001</c:v>
                </c:pt>
                <c:pt idx="1553">
                  <c:v>0.16104161743098899</c:v>
                </c:pt>
                <c:pt idx="1554">
                  <c:v>0.16125977043091799</c:v>
                </c:pt>
                <c:pt idx="1555">
                  <c:v>0.161570906676718</c:v>
                </c:pt>
                <c:pt idx="1556">
                  <c:v>0.16170859340618099</c:v>
                </c:pt>
                <c:pt idx="1557">
                  <c:v>0.161958932914296</c:v>
                </c:pt>
                <c:pt idx="1558">
                  <c:v>0.16220211986503599</c:v>
                </c:pt>
                <c:pt idx="1559">
                  <c:v>0.16245961193052599</c:v>
                </c:pt>
                <c:pt idx="1560">
                  <c:v>0.16264736656161199</c:v>
                </c:pt>
                <c:pt idx="1561">
                  <c:v>0.16286373142219701</c:v>
                </c:pt>
                <c:pt idx="1562">
                  <c:v>0.16309082511884401</c:v>
                </c:pt>
                <c:pt idx="1563">
                  <c:v>0.16342699531545599</c:v>
                </c:pt>
                <c:pt idx="1564">
                  <c:v>0.16364872459407201</c:v>
                </c:pt>
                <c:pt idx="1565">
                  <c:v>0.163834691085814</c:v>
                </c:pt>
                <c:pt idx="1566">
                  <c:v>0.16413331035620801</c:v>
                </c:pt>
                <c:pt idx="1567">
                  <c:v>0.16432642940532599</c:v>
                </c:pt>
                <c:pt idx="1568">
                  <c:v>0.16448736194625699</c:v>
                </c:pt>
                <c:pt idx="1569">
                  <c:v>0.164759159126496</c:v>
                </c:pt>
                <c:pt idx="1570">
                  <c:v>0.16499340538051799</c:v>
                </c:pt>
                <c:pt idx="1571">
                  <c:v>0.16529917720828699</c:v>
                </c:pt>
                <c:pt idx="1572">
                  <c:v>0.165528059044277</c:v>
                </c:pt>
                <c:pt idx="1573">
                  <c:v>0.165762305298299</c:v>
                </c:pt>
                <c:pt idx="1574">
                  <c:v>0.166046619453944</c:v>
                </c:pt>
                <c:pt idx="1575">
                  <c:v>0.166277289429278</c:v>
                </c:pt>
                <c:pt idx="1576">
                  <c:v>0.16656875614229799</c:v>
                </c:pt>
                <c:pt idx="1577">
                  <c:v>0.16688168052744201</c:v>
                </c:pt>
                <c:pt idx="1578">
                  <c:v>0.167071223297871</c:v>
                </c:pt>
                <c:pt idx="1579">
                  <c:v>0.16739666465842101</c:v>
                </c:pt>
                <c:pt idx="1580">
                  <c:v>0.16767203811734699</c:v>
                </c:pt>
                <c:pt idx="1581">
                  <c:v>0.16790270809268201</c:v>
                </c:pt>
                <c:pt idx="1582">
                  <c:v>0.16820490364176299</c:v>
                </c:pt>
                <c:pt idx="1583">
                  <c:v>0.16838371757613099</c:v>
                </c:pt>
                <c:pt idx="1584">
                  <c:v>0.16860902313343501</c:v>
                </c:pt>
                <c:pt idx="1585">
                  <c:v>0.168952345887421</c:v>
                </c:pt>
                <c:pt idx="1586">
                  <c:v>0.16925811771519</c:v>
                </c:pt>
                <c:pt idx="1587">
                  <c:v>0.16945123676430701</c:v>
                </c:pt>
                <c:pt idx="1588">
                  <c:v>0.16976594928879399</c:v>
                </c:pt>
                <c:pt idx="1589">
                  <c:v>0.170086026231313</c:v>
                </c:pt>
                <c:pt idx="1590">
                  <c:v>0.17027735714108599</c:v>
                </c:pt>
                <c:pt idx="1591">
                  <c:v>0.170652866403259</c:v>
                </c:pt>
                <c:pt idx="1592">
                  <c:v>0.17086207870646899</c:v>
                </c:pt>
                <c:pt idx="1593">
                  <c:v>0.17103016380477501</c:v>
                </c:pt>
                <c:pt idx="1594">
                  <c:v>0.171377062837448</c:v>
                </c:pt>
                <c:pt idx="1595">
                  <c:v>0.17169356350127901</c:v>
                </c:pt>
                <c:pt idx="1596">
                  <c:v>0.171949267427425</c:v>
                </c:pt>
                <c:pt idx="1597">
                  <c:v>0.17219245437816499</c:v>
                </c:pt>
                <c:pt idx="1598">
                  <c:v>0.172394514124001</c:v>
                </c:pt>
                <c:pt idx="1599">
                  <c:v>0.17283260826320199</c:v>
                </c:pt>
                <c:pt idx="1600">
                  <c:v>0.173074007074599</c:v>
                </c:pt>
                <c:pt idx="1601">
                  <c:v>0.17329394821387101</c:v>
                </c:pt>
                <c:pt idx="1602">
                  <c:v>0.17356574539410999</c:v>
                </c:pt>
                <c:pt idx="1603">
                  <c:v>0.17379105095141401</c:v>
                </c:pt>
                <c:pt idx="1604">
                  <c:v>0.17414152626277399</c:v>
                </c:pt>
                <c:pt idx="1605">
                  <c:v>0.17441689972170099</c:v>
                </c:pt>
                <c:pt idx="1606">
                  <c:v>0.17478704456584199</c:v>
                </c:pt>
                <c:pt idx="1607">
                  <c:v>0.17513215545917199</c:v>
                </c:pt>
                <c:pt idx="1608">
                  <c:v>0.17535030845910099</c:v>
                </c:pt>
                <c:pt idx="1609">
                  <c:v>0.17564535145080801</c:v>
                </c:pt>
                <c:pt idx="1610">
                  <c:v>0.17594754699988899</c:v>
                </c:pt>
                <c:pt idx="1611">
                  <c:v>0.17631947998337399</c:v>
                </c:pt>
                <c:pt idx="1612">
                  <c:v>0.17654836181936501</c:v>
                </c:pt>
                <c:pt idx="1613">
                  <c:v>0.17690777782744399</c:v>
                </c:pt>
                <c:pt idx="1614">
                  <c:v>0.177267193835524</c:v>
                </c:pt>
                <c:pt idx="1615">
                  <c:v>0.17748892311414</c:v>
                </c:pt>
                <c:pt idx="1616">
                  <c:v>0.17780900005665801</c:v>
                </c:pt>
                <c:pt idx="1617">
                  <c:v>0.178148746531957</c:v>
                </c:pt>
                <c:pt idx="1618">
                  <c:v>0.17849922184331801</c:v>
                </c:pt>
                <c:pt idx="1619">
                  <c:v>0.178815722507149</c:v>
                </c:pt>
                <c:pt idx="1620">
                  <c:v>0.17911791805623101</c:v>
                </c:pt>
                <c:pt idx="1621">
                  <c:v>0.17932176594141</c:v>
                </c:pt>
                <c:pt idx="1622">
                  <c:v>0.17976164821995499</c:v>
                </c:pt>
                <c:pt idx="1623">
                  <c:v>0.180028080982163</c:v>
                </c:pt>
                <c:pt idx="1624">
                  <c:v>0.180273056072247</c:v>
                </c:pt>
                <c:pt idx="1625">
                  <c:v>0.180548429531173</c:v>
                </c:pt>
                <c:pt idx="1626">
                  <c:v>0.180927515072033</c:v>
                </c:pt>
                <c:pt idx="1627">
                  <c:v>0.181303024334205</c:v>
                </c:pt>
                <c:pt idx="1628">
                  <c:v>0.18153548244888301</c:v>
                </c:pt>
                <c:pt idx="1629">
                  <c:v>0.18181800846518401</c:v>
                </c:pt>
                <c:pt idx="1630">
                  <c:v>0.18219351772735701</c:v>
                </c:pt>
                <c:pt idx="1631">
                  <c:v>0.182572603268217</c:v>
                </c:pt>
                <c:pt idx="1632">
                  <c:v>0.18288016323532899</c:v>
                </c:pt>
                <c:pt idx="1633">
                  <c:v>0.18314301971885</c:v>
                </c:pt>
                <c:pt idx="1634">
                  <c:v>0.18357217316133301</c:v>
                </c:pt>
                <c:pt idx="1635">
                  <c:v>0.183924436612037</c:v>
                </c:pt>
                <c:pt idx="1636">
                  <c:v>0.18418014053818299</c:v>
                </c:pt>
                <c:pt idx="1637">
                  <c:v>0.18454670910363699</c:v>
                </c:pt>
                <c:pt idx="1638">
                  <c:v>0.184870362324843</c:v>
                </c:pt>
                <c:pt idx="1639">
                  <c:v>0.185251236005046</c:v>
                </c:pt>
                <c:pt idx="1640">
                  <c:v>0.185660719914749</c:v>
                </c:pt>
                <c:pt idx="1641">
                  <c:v>0.18593430523433099</c:v>
                </c:pt>
                <c:pt idx="1642">
                  <c:v>0.18630445007847299</c:v>
                </c:pt>
                <c:pt idx="1643">
                  <c:v>0.186633467717709</c:v>
                </c:pt>
                <c:pt idx="1644">
                  <c:v>0.186942815824166</c:v>
                </c:pt>
                <c:pt idx="1645">
                  <c:v>0.187366604848617</c:v>
                </c:pt>
                <c:pt idx="1646">
                  <c:v>0.18767774109441701</c:v>
                </c:pt>
                <c:pt idx="1647">
                  <c:v>0.18801033501234099</c:v>
                </c:pt>
                <c:pt idx="1648">
                  <c:v>0.18842875961876199</c:v>
                </c:pt>
                <c:pt idx="1649">
                  <c:v>0.18879532818421599</c:v>
                </c:pt>
                <c:pt idx="1650">
                  <c:v>0.18911719326607801</c:v>
                </c:pt>
                <c:pt idx="1651">
                  <c:v>0.18950700764299999</c:v>
                </c:pt>
                <c:pt idx="1652">
                  <c:v>0.18989145760189099</c:v>
                </c:pt>
                <c:pt idx="1653">
                  <c:v>0.19025266174931399</c:v>
                </c:pt>
                <c:pt idx="1654">
                  <c:v>0.19069790844588999</c:v>
                </c:pt>
                <c:pt idx="1655">
                  <c:v>0.19110739235559199</c:v>
                </c:pt>
                <c:pt idx="1656">
                  <c:v>0.19136130814239399</c:v>
                </c:pt>
                <c:pt idx="1657">
                  <c:v>0.191820859953719</c:v>
                </c:pt>
                <c:pt idx="1658">
                  <c:v>0.19221961502736001</c:v>
                </c:pt>
                <c:pt idx="1659">
                  <c:v>0.19259154801084499</c:v>
                </c:pt>
                <c:pt idx="1660">
                  <c:v>0.19293129448614299</c:v>
                </c:pt>
                <c:pt idx="1661">
                  <c:v>0.19344627861712299</c:v>
                </c:pt>
                <c:pt idx="1662">
                  <c:v>0.19370377068261199</c:v>
                </c:pt>
                <c:pt idx="1663">
                  <c:v>0.19417405133000001</c:v>
                </c:pt>
                <c:pt idx="1664">
                  <c:v>0.19451558594464199</c:v>
                </c:pt>
                <c:pt idx="1665">
                  <c:v>0.194826722190442</c:v>
                </c:pt>
                <c:pt idx="1666">
                  <c:v>0.195302367255861</c:v>
                </c:pt>
                <c:pt idx="1667">
                  <c:v>0.19570112232950099</c:v>
                </c:pt>
                <c:pt idx="1668">
                  <c:v>0.19614815716542</c:v>
                </c:pt>
                <c:pt idx="1669">
                  <c:v>0.19651114945218701</c:v>
                </c:pt>
                <c:pt idx="1670">
                  <c:v>0.19696712498482499</c:v>
                </c:pt>
                <c:pt idx="1671">
                  <c:v>0.197312235878155</c:v>
                </c:pt>
                <c:pt idx="1672">
                  <c:v>0.19772171978785699</c:v>
                </c:pt>
                <c:pt idx="1673">
                  <c:v>0.19813835625493401</c:v>
                </c:pt>
                <c:pt idx="1674">
                  <c:v>0.19853174691054301</c:v>
                </c:pt>
                <c:pt idx="1675">
                  <c:v>0.199014544533336</c:v>
                </c:pt>
                <c:pt idx="1676">
                  <c:v>0.19942224030369499</c:v>
                </c:pt>
                <c:pt idx="1677">
                  <c:v>0.19977092747571201</c:v>
                </c:pt>
                <c:pt idx="1678">
                  <c:v>0.20020008091819499</c:v>
                </c:pt>
                <c:pt idx="1679">
                  <c:v>0.200623869942646</c:v>
                </c:pt>
                <c:pt idx="1680">
                  <c:v>0.20108878617200299</c:v>
                </c:pt>
                <c:pt idx="1681">
                  <c:v>0.20155906681939001</c:v>
                </c:pt>
                <c:pt idx="1682">
                  <c:v>0.20193457608156201</c:v>
                </c:pt>
                <c:pt idx="1683">
                  <c:v>0.202408433007637</c:v>
                </c:pt>
                <c:pt idx="1684">
                  <c:v>0.20290374760583599</c:v>
                </c:pt>
                <c:pt idx="1685">
                  <c:v>0.203293561982758</c:v>
                </c:pt>
                <c:pt idx="1686">
                  <c:v>0.203751325654739</c:v>
                </c:pt>
                <c:pt idx="1687">
                  <c:v>0.20415902142509801</c:v>
                </c:pt>
                <c:pt idx="1688">
                  <c:v>0.20469546322820101</c:v>
                </c:pt>
                <c:pt idx="1689">
                  <c:v>0.205160379457558</c:v>
                </c:pt>
                <c:pt idx="1690">
                  <c:v>0.205619931268883</c:v>
                </c:pt>
                <c:pt idx="1691">
                  <c:v>0.206125974703144</c:v>
                </c:pt>
                <c:pt idx="1692">
                  <c:v>0.206639170694779</c:v>
                </c:pt>
                <c:pt idx="1693">
                  <c:v>0.20711123948151</c:v>
                </c:pt>
                <c:pt idx="1694">
                  <c:v>0.207590460825616</c:v>
                </c:pt>
                <c:pt idx="1695">
                  <c:v>0.20812153821068899</c:v>
                </c:pt>
                <c:pt idx="1696">
                  <c:v>0.208590030718732</c:v>
                </c:pt>
                <c:pt idx="1697">
                  <c:v>0.209205150652957</c:v>
                </c:pt>
                <c:pt idx="1698">
                  <c:v>0.20973622803802999</c:v>
                </c:pt>
                <c:pt idx="1699">
                  <c:v>0.21013498311167</c:v>
                </c:pt>
                <c:pt idx="1700">
                  <c:v>0.21068930630821001</c:v>
                </c:pt>
                <c:pt idx="1701">
                  <c:v>0.21120965485722101</c:v>
                </c:pt>
                <c:pt idx="1702">
                  <c:v>0.21164596085707801</c:v>
                </c:pt>
                <c:pt idx="1703">
                  <c:v>0.212253928233928</c:v>
                </c:pt>
                <c:pt idx="1704">
                  <c:v>0.21269202237313001</c:v>
                </c:pt>
                <c:pt idx="1705">
                  <c:v>0.213244557430326</c:v>
                </c:pt>
                <c:pt idx="1706">
                  <c:v>0.21380603318424099</c:v>
                </c:pt>
                <c:pt idx="1707">
                  <c:v>0.21439969544634199</c:v>
                </c:pt>
                <c:pt idx="1708">
                  <c:v>0.214928984692071</c:v>
                </c:pt>
                <c:pt idx="1709">
                  <c:v>0.21549046044598599</c:v>
                </c:pt>
                <c:pt idx="1710">
                  <c:v>0.216023325970402</c:v>
                </c:pt>
                <c:pt idx="1711">
                  <c:v>0.21657586102759799</c:v>
                </c:pt>
                <c:pt idx="1712">
                  <c:v>0.21709620957660899</c:v>
                </c:pt>
                <c:pt idx="1713">
                  <c:v>0.217738151600989</c:v>
                </c:pt>
                <c:pt idx="1714">
                  <c:v>0.21818518643690901</c:v>
                </c:pt>
                <c:pt idx="1715">
                  <c:v>0.21887898450225601</c:v>
                </c:pt>
                <c:pt idx="1716">
                  <c:v>0.21939754491192201</c:v>
                </c:pt>
                <c:pt idx="1717">
                  <c:v>0.21997511391992999</c:v>
                </c:pt>
                <c:pt idx="1718">
                  <c:v>0.22052049641975199</c:v>
                </c:pt>
                <c:pt idx="1719">
                  <c:v>0.22111237054251001</c:v>
                </c:pt>
                <c:pt idx="1720">
                  <c:v>0.22168815141117401</c:v>
                </c:pt>
                <c:pt idx="1721">
                  <c:v>0.222280025533931</c:v>
                </c:pt>
                <c:pt idx="1722">
                  <c:v>0.222955942205842</c:v>
                </c:pt>
                <c:pt idx="1723">
                  <c:v>0.223444104246666</c:v>
                </c:pt>
                <c:pt idx="1724">
                  <c:v>0.224098563246452</c:v>
                </c:pt>
                <c:pt idx="1725">
                  <c:v>0.22469401364789701</c:v>
                </c:pt>
                <c:pt idx="1726">
                  <c:v>0.22530555730343499</c:v>
                </c:pt>
                <c:pt idx="1727">
                  <c:v>0.225943923049128</c:v>
                </c:pt>
                <c:pt idx="1728">
                  <c:v>0.22657692437679</c:v>
                </c:pt>
                <c:pt idx="1729">
                  <c:v>0.22705793386023901</c:v>
                </c:pt>
                <c:pt idx="1730">
                  <c:v>0.227789282851803</c:v>
                </c:pt>
                <c:pt idx="1731">
                  <c:v>0.22838473325324801</c:v>
                </c:pt>
                <c:pt idx="1732">
                  <c:v>0.229107141548094</c:v>
                </c:pt>
                <c:pt idx="1733">
                  <c:v>0.22971868520363201</c:v>
                </c:pt>
                <c:pt idx="1734">
                  <c:v>0.23036956792473101</c:v>
                </c:pt>
                <c:pt idx="1735">
                  <c:v>0.23103654389992301</c:v>
                </c:pt>
                <c:pt idx="1736">
                  <c:v>0.231710672432489</c:v>
                </c:pt>
                <c:pt idx="1737">
                  <c:v>0.23243844514536599</c:v>
                </c:pt>
                <c:pt idx="1738">
                  <c:v>0.233103632981215</c:v>
                </c:pt>
                <c:pt idx="1739">
                  <c:v>0.233758091981001</c:v>
                </c:pt>
                <c:pt idx="1740">
                  <c:v>0.23453235631681299</c:v>
                </c:pt>
                <c:pt idx="1741">
                  <c:v>0.23532986646409401</c:v>
                </c:pt>
                <c:pt idx="1742">
                  <c:v>0.23591101175078899</c:v>
                </c:pt>
                <c:pt idx="1743">
                  <c:v>0.23671209817675701</c:v>
                </c:pt>
                <c:pt idx="1744">
                  <c:v>0.23739337926669801</c:v>
                </c:pt>
                <c:pt idx="1745">
                  <c:v>0.23806571965992099</c:v>
                </c:pt>
                <c:pt idx="1746">
                  <c:v>0.23882031446295299</c:v>
                </c:pt>
                <c:pt idx="1747">
                  <c:v>0.23956060415123601</c:v>
                </c:pt>
                <c:pt idx="1748">
                  <c:v>0.24038314824932799</c:v>
                </c:pt>
                <c:pt idx="1749">
                  <c:v>0.241073370035988</c:v>
                </c:pt>
                <c:pt idx="1750">
                  <c:v>0.241836905535738</c:v>
                </c:pt>
                <c:pt idx="1751">
                  <c:v>0.24258613592073899</c:v>
                </c:pt>
                <c:pt idx="1752">
                  <c:v>0.243294239100836</c:v>
                </c:pt>
                <c:pt idx="1753">
                  <c:v>0.24404525762518101</c:v>
                </c:pt>
                <c:pt idx="1754">
                  <c:v>0.24480521684624401</c:v>
                </c:pt>
                <c:pt idx="1755">
                  <c:v>0.24553477769846399</c:v>
                </c:pt>
                <c:pt idx="1756">
                  <c:v>0.246343016681807</c:v>
                </c:pt>
                <c:pt idx="1757">
                  <c:v>0.24716913705858601</c:v>
                </c:pt>
                <c:pt idx="1758">
                  <c:v>0.247896909771463</c:v>
                </c:pt>
                <c:pt idx="1759">
                  <c:v>0.24876594549249101</c:v>
                </c:pt>
                <c:pt idx="1760">
                  <c:v>0.24953842168896001</c:v>
                </c:pt>
                <c:pt idx="1761">
                  <c:v>0.250309109746085</c:v>
                </c:pt>
                <c:pt idx="1762">
                  <c:v>0.25114953523761402</c:v>
                </c:pt>
                <c:pt idx="1763">
                  <c:v>0.25190055376195802</c:v>
                </c:pt>
                <c:pt idx="1764">
                  <c:v>0.25269448763055102</c:v>
                </c:pt>
                <c:pt idx="1765">
                  <c:v>0.253581404745016</c:v>
                </c:pt>
                <c:pt idx="1766">
                  <c:v>0.25436639791688997</c:v>
                </c:pt>
                <c:pt idx="1767">
                  <c:v>0.25520682340841899</c:v>
                </c:pt>
                <c:pt idx="1768">
                  <c:v>0.25602400308848</c:v>
                </c:pt>
                <c:pt idx="1769">
                  <c:v>0.25688588625213299</c:v>
                </c:pt>
                <c:pt idx="1770">
                  <c:v>0.25767087942400702</c:v>
                </c:pt>
                <c:pt idx="1771">
                  <c:v>0.25858461862862703</c:v>
                </c:pt>
                <c:pt idx="1772">
                  <c:v>0.25942683225949897</c:v>
                </c:pt>
                <c:pt idx="1773">
                  <c:v>0.260308384955932</c:v>
                </c:pt>
                <c:pt idx="1774">
                  <c:v>0.26114702230811698</c:v>
                </c:pt>
                <c:pt idx="1775">
                  <c:v>0.26207149034879901</c:v>
                </c:pt>
                <c:pt idx="1776">
                  <c:v>0.26292800909442099</c:v>
                </c:pt>
                <c:pt idx="1777">
                  <c:v>0.26395618921703601</c:v>
                </c:pt>
                <c:pt idx="1778">
                  <c:v>0.26478052145447101</c:v>
                </c:pt>
                <c:pt idx="1779">
                  <c:v>0.26574075228202598</c:v>
                </c:pt>
                <c:pt idx="1780">
                  <c:v>0.26660799986370998</c:v>
                </c:pt>
                <c:pt idx="1781">
                  <c:v>0.267593264642077</c:v>
                </c:pt>
                <c:pt idx="1782">
                  <c:v>0.26850879198604</c:v>
                </c:pt>
                <c:pt idx="1783">
                  <c:v>0.26949405676440702</c:v>
                </c:pt>
                <c:pt idx="1784">
                  <c:v>0.27046501642802401</c:v>
                </c:pt>
                <c:pt idx="1785">
                  <c:v>0.27142703539492302</c:v>
                </c:pt>
                <c:pt idx="1786">
                  <c:v>0.27248561388637998</c:v>
                </c:pt>
                <c:pt idx="1787">
                  <c:v>0.27344584471393502</c:v>
                </c:pt>
                <c:pt idx="1788">
                  <c:v>0.27441859251689599</c:v>
                </c:pt>
                <c:pt idx="1789">
                  <c:v>0.27541637427066801</c:v>
                </c:pt>
                <c:pt idx="1790">
                  <c:v>0.27634263045069402</c:v>
                </c:pt>
                <c:pt idx="1791">
                  <c:v>0.27738153940936999</c:v>
                </c:pt>
                <c:pt idx="1792">
                  <c:v>0.27842402464673499</c:v>
                </c:pt>
                <c:pt idx="1793">
                  <c:v>0.27943253523656902</c:v>
                </c:pt>
                <c:pt idx="1794">
                  <c:v>0.280410647457561</c:v>
                </c:pt>
                <c:pt idx="1795">
                  <c:v>0.28149425989983001</c:v>
                </c:pt>
                <c:pt idx="1796">
                  <c:v>0.282508134907696</c:v>
                </c:pt>
                <c:pt idx="1797">
                  <c:v>0.28348267085000001</c:v>
                </c:pt>
                <c:pt idx="1798">
                  <c:v>0.28456449515292498</c:v>
                </c:pt>
                <c:pt idx="1799">
                  <c:v>0.28562128550503901</c:v>
                </c:pt>
                <c:pt idx="1800">
                  <c:v>0.28667807585715299</c:v>
                </c:pt>
                <c:pt idx="1801">
                  <c:v>0.28778135783220199</c:v>
                </c:pt>
                <c:pt idx="1802">
                  <c:v>0.28887569911053301</c:v>
                </c:pt>
                <c:pt idx="1803">
                  <c:v>0.28998792178230098</c:v>
                </c:pt>
                <c:pt idx="1804">
                  <c:v>0.29107332236391298</c:v>
                </c:pt>
                <c:pt idx="1805">
                  <c:v>0.29226422316680301</c:v>
                </c:pt>
                <c:pt idx="1806">
                  <c:v>0.29337108142054003</c:v>
                </c:pt>
                <c:pt idx="1807">
                  <c:v>0.294531583854587</c:v>
                </c:pt>
                <c:pt idx="1808">
                  <c:v>0.29567778117388399</c:v>
                </c:pt>
                <c:pt idx="1809">
                  <c:v>0.29684722430464999</c:v>
                </c:pt>
                <c:pt idx="1810">
                  <c:v>0.298082828591131</c:v>
                </c:pt>
                <c:pt idx="1811">
                  <c:v>0.29933989054973698</c:v>
                </c:pt>
                <c:pt idx="1812">
                  <c:v>0.300495028565753</c:v>
                </c:pt>
                <c:pt idx="1813">
                  <c:v>0.30171632773748502</c:v>
                </c:pt>
                <c:pt idx="1814">
                  <c:v>0.302991271089528</c:v>
                </c:pt>
                <c:pt idx="1815">
                  <c:v>0.30422329909732199</c:v>
                </c:pt>
                <c:pt idx="1816">
                  <c:v>0.30545890338380299</c:v>
                </c:pt>
                <c:pt idx="1817">
                  <c:v>0.306785702776812</c:v>
                </c:pt>
                <c:pt idx="1818">
                  <c:v>0.30803918845673101</c:v>
                </c:pt>
                <c:pt idx="1819">
                  <c:v>0.30938744552186398</c:v>
                </c:pt>
                <c:pt idx="1820">
                  <c:v>0.310699939800124</c:v>
                </c:pt>
                <c:pt idx="1821">
                  <c:v>0.31203567988985098</c:v>
                </c:pt>
                <c:pt idx="1822">
                  <c:v>0.31331956393861199</c:v>
                </c:pt>
                <c:pt idx="1823">
                  <c:v>0.314717888905368</c:v>
                </c:pt>
                <c:pt idx="1824">
                  <c:v>0.316051840855752</c:v>
                </c:pt>
                <c:pt idx="1825">
                  <c:v>0.317505598142162</c:v>
                </c:pt>
                <c:pt idx="1826">
                  <c:v>0.31895041473185398</c:v>
                </c:pt>
                <c:pt idx="1827">
                  <c:v>0.32036483295270402</c:v>
                </c:pt>
                <c:pt idx="1828">
                  <c:v>0.32181680209976998</c:v>
                </c:pt>
                <c:pt idx="1829">
                  <c:v>0.32325267799274399</c:v>
                </c:pt>
                <c:pt idx="1830">
                  <c:v>0.32464027412343799</c:v>
                </c:pt>
                <c:pt idx="1831">
                  <c:v>0.32614588745081502</c:v>
                </c:pt>
                <c:pt idx="1832">
                  <c:v>0.32768905170440898</c:v>
                </c:pt>
                <c:pt idx="1833">
                  <c:v>0.32909095294985202</c:v>
                </c:pt>
                <c:pt idx="1834">
                  <c:v>0.33065915115425798</c:v>
                </c:pt>
                <c:pt idx="1835">
                  <c:v>0.332250595170132</c:v>
                </c:pt>
                <c:pt idx="1836">
                  <c:v>0.33384203918600502</c:v>
                </c:pt>
                <c:pt idx="1837">
                  <c:v>0.335378050882224</c:v>
                </c:pt>
                <c:pt idx="1838">
                  <c:v>0.33700525768497203</c:v>
                </c:pt>
                <c:pt idx="1839">
                  <c:v>0.33854484565987802</c:v>
                </c:pt>
                <c:pt idx="1840">
                  <c:v>0.34018278129868701</c:v>
                </c:pt>
                <c:pt idx="1841">
                  <c:v>0.34183144577355901</c:v>
                </c:pt>
                <c:pt idx="1842">
                  <c:v>0.34349977978120999</c:v>
                </c:pt>
                <c:pt idx="1843">
                  <c:v>0.345159173092144</c:v>
                </c:pt>
                <c:pt idx="1844">
                  <c:v>0.346934795460416</c:v>
                </c:pt>
                <c:pt idx="1845">
                  <c:v>0.348680019459846</c:v>
                </c:pt>
                <c:pt idx="1846">
                  <c:v>0.35047888763958601</c:v>
                </c:pt>
                <c:pt idx="1847">
                  <c:v>0.35232424744226098</c:v>
                </c:pt>
                <c:pt idx="1848">
                  <c:v>0.35401761540072402</c:v>
                </c:pt>
                <c:pt idx="1849">
                  <c:v>0.355886221014868</c:v>
                </c:pt>
                <c:pt idx="1850">
                  <c:v>0.35775482662901198</c:v>
                </c:pt>
                <c:pt idx="1851">
                  <c:v>0.35963594921856101</c:v>
                </c:pt>
                <c:pt idx="1852">
                  <c:v>0.36153852948023402</c:v>
                </c:pt>
                <c:pt idx="1853">
                  <c:v>0.36355376252055999</c:v>
                </c:pt>
                <c:pt idx="1854">
                  <c:v>0.36545455464288901</c:v>
                </c:pt>
                <c:pt idx="1855">
                  <c:v>0.367534160699587</c:v>
                </c:pt>
                <c:pt idx="1856">
                  <c:v>0.36959230908416002</c:v>
                </c:pt>
                <c:pt idx="1857">
                  <c:v>0.37167012700151397</c:v>
                </c:pt>
                <c:pt idx="1858">
                  <c:v>0.37373721608280602</c:v>
                </c:pt>
                <c:pt idx="1859">
                  <c:v>0.37592589863946801</c:v>
                </c:pt>
                <c:pt idx="1860">
                  <c:v>0.37814676770431599</c:v>
                </c:pt>
                <c:pt idx="1861">
                  <c:v>0.380381941883914</c:v>
                </c:pt>
                <c:pt idx="1862">
                  <c:v>0.38257956513729402</c:v>
                </c:pt>
                <c:pt idx="1863">
                  <c:v>0.38491666325948098</c:v>
                </c:pt>
                <c:pt idx="1864">
                  <c:v>0.38727164277510501</c:v>
                </c:pt>
                <c:pt idx="1865">
                  <c:v>0.38971066483988198</c:v>
                </c:pt>
                <c:pt idx="1866">
                  <c:v>0.39211034783909798</c:v>
                </c:pt>
                <c:pt idx="1867">
                  <c:v>0.39464592942843402</c:v>
                </c:pt>
                <c:pt idx="1868">
                  <c:v>0.39719581613251798</c:v>
                </c:pt>
                <c:pt idx="1869">
                  <c:v>0.399878025148036</c:v>
                </c:pt>
                <c:pt idx="1870">
                  <c:v>0.40241003045868401</c:v>
                </c:pt>
                <c:pt idx="1871">
                  <c:v>0.405095815752888</c:v>
                </c:pt>
                <c:pt idx="1872">
                  <c:v>0.40786921987493302</c:v>
                </c:pt>
                <c:pt idx="1873">
                  <c:v>0.41066408166910201</c:v>
                </c:pt>
                <c:pt idx="1874">
                  <c:v>0.413476824856707</c:v>
                </c:pt>
                <c:pt idx="1875">
                  <c:v>0.41642546663443197</c:v>
                </c:pt>
                <c:pt idx="1876">
                  <c:v>0.41941881189574898</c:v>
                </c:pt>
                <c:pt idx="1877">
                  <c:v>0.42238175878822398</c:v>
                </c:pt>
                <c:pt idx="1878">
                  <c:v>0.42557001123800198</c:v>
                </c:pt>
                <c:pt idx="1879">
                  <c:v>0.42852580557310199</c:v>
                </c:pt>
                <c:pt idx="1880">
                  <c:v>0.43174982080975299</c:v>
                </c:pt>
                <c:pt idx="1881">
                  <c:v>0.43498635302180999</c:v>
                </c:pt>
                <c:pt idx="1882">
                  <c:v>0.43809235106177902</c:v>
                </c:pt>
                <c:pt idx="1883">
                  <c:v>0.44153451929835902</c:v>
                </c:pt>
                <c:pt idx="1884">
                  <c:v>0.444785356625166</c:v>
                </c:pt>
                <c:pt idx="1885">
                  <c:v>0.44820070277159102</c:v>
                </c:pt>
                <c:pt idx="1886">
                  <c:v>0.45172512541798099</c:v>
                </c:pt>
                <c:pt idx="1887">
                  <c:v>0.45517623435127902</c:v>
                </c:pt>
                <c:pt idx="1888">
                  <c:v>0.45862197886654699</c:v>
                </c:pt>
                <c:pt idx="1889">
                  <c:v>0.46228587638174301</c:v>
                </c:pt>
                <c:pt idx="1890">
                  <c:v>0.46601057063462498</c:v>
                </c:pt>
                <c:pt idx="1891">
                  <c:v>0.46974778186291199</c:v>
                </c:pt>
                <c:pt idx="1892">
                  <c:v>0.47363877307475499</c:v>
                </c:pt>
                <c:pt idx="1893">
                  <c:v>0.47770321380293501</c:v>
                </c:pt>
                <c:pt idx="1894">
                  <c:v>0.48159599315412199</c:v>
                </c:pt>
                <c:pt idx="1895">
                  <c:v>0.48579990875111001</c:v>
                </c:pt>
                <c:pt idx="1896">
                  <c:v>0.48984110366782202</c:v>
                </c:pt>
                <c:pt idx="1897">
                  <c:v>0.49412012111724402</c:v>
                </c:pt>
                <c:pt idx="1898">
                  <c:v>0.49850642692728597</c:v>
                </c:pt>
                <c:pt idx="1899">
                  <c:v>0.50283372413898697</c:v>
                </c:pt>
                <c:pt idx="1900">
                  <c:v>0.50732374203096198</c:v>
                </c:pt>
                <c:pt idx="1901">
                  <c:v>0.511987209439275</c:v>
                </c:pt>
                <c:pt idx="1902">
                  <c:v>0.51665246498693096</c:v>
                </c:pt>
                <c:pt idx="1903">
                  <c:v>0.521453619124706</c:v>
                </c:pt>
                <c:pt idx="1904">
                  <c:v>0.52640855324603797</c:v>
                </c:pt>
                <c:pt idx="1905">
                  <c:v>0.53121149552315705</c:v>
                </c:pt>
                <c:pt idx="1906">
                  <c:v>0.53636312497229399</c:v>
                </c:pt>
                <c:pt idx="1907">
                  <c:v>0.54155588162633495</c:v>
                </c:pt>
                <c:pt idx="1908">
                  <c:v>0.54668784154269101</c:v>
                </c:pt>
                <c:pt idx="1909">
                  <c:v>0.552349090704776</c:v>
                </c:pt>
                <c:pt idx="1910">
                  <c:v>0.55795848382589397</c:v>
                </c:pt>
                <c:pt idx="1911">
                  <c:v>0.56358575834044899</c:v>
                </c:pt>
                <c:pt idx="1912">
                  <c:v>0.569354295863154</c:v>
                </c:pt>
                <c:pt idx="1913">
                  <c:v>0.57536423219725596</c:v>
                </c:pt>
                <c:pt idx="1914">
                  <c:v>0.58138668550676398</c:v>
                </c:pt>
                <c:pt idx="1915">
                  <c:v>0.58777391924238198</c:v>
                </c:pt>
                <c:pt idx="1916">
                  <c:v>0.59414327158456304</c:v>
                </c:pt>
                <c:pt idx="1917">
                  <c:v>0.60048401369724502</c:v>
                </c:pt>
                <c:pt idx="1918">
                  <c:v>0.60725212111306703</c:v>
                </c:pt>
                <c:pt idx="1919">
                  <c:v>0.61414182200425804</c:v>
                </c:pt>
                <c:pt idx="1920">
                  <c:v>0.62144279494449595</c:v>
                </c:pt>
                <c:pt idx="1921">
                  <c:v>0.62878489508963797</c:v>
                </c:pt>
                <c:pt idx="1922">
                  <c:v>0.63621461406262003</c:v>
                </c:pt>
                <c:pt idx="1923">
                  <c:v>0.64395725742074605</c:v>
                </c:pt>
                <c:pt idx="1924">
                  <c:v>0.65190374866405099</c:v>
                </c:pt>
                <c:pt idx="1925">
                  <c:v>0.659762621079516</c:v>
                </c:pt>
                <c:pt idx="1926">
                  <c:v>0.66804528251943296</c:v>
                </c:pt>
                <c:pt idx="1927">
                  <c:v>0.67705750481157001</c:v>
                </c:pt>
                <c:pt idx="1928">
                  <c:v>0.68586051480049703</c:v>
                </c:pt>
                <c:pt idx="1929">
                  <c:v>0.69499611870734901</c:v>
                </c:pt>
                <c:pt idx="1930">
                  <c:v>0.70448398606490403</c:v>
                </c:pt>
                <c:pt idx="1931">
                  <c:v>0.71413278596339103</c:v>
                </c:pt>
                <c:pt idx="1932">
                  <c:v>0.72426438348467104</c:v>
                </c:pt>
                <c:pt idx="1933">
                  <c:v>0.73505938070245502</c:v>
                </c:pt>
                <c:pt idx="1934">
                  <c:v>0.74590086954317503</c:v>
                </c:pt>
                <c:pt idx="1935">
                  <c:v>0.75726091879356205</c:v>
                </c:pt>
                <c:pt idx="1936">
                  <c:v>0.76905012148643104</c:v>
                </c:pt>
                <c:pt idx="1937">
                  <c:v>0.78140079993321598</c:v>
                </c:pt>
                <c:pt idx="1938">
                  <c:v>0.79423606414213699</c:v>
                </c:pt>
                <c:pt idx="1939">
                  <c:v>0.80791354198192999</c:v>
                </c:pt>
                <c:pt idx="1940">
                  <c:v>0.82213103790351405</c:v>
                </c:pt>
                <c:pt idx="1941">
                  <c:v>0.83680093307904901</c:v>
                </c:pt>
                <c:pt idx="1942">
                  <c:v>0.85245430489360696</c:v>
                </c:pt>
                <c:pt idx="1943">
                  <c:v>0.86894273778166198</c:v>
                </c:pt>
                <c:pt idx="1944">
                  <c:v>0.885939002243322</c:v>
                </c:pt>
                <c:pt idx="1945">
                  <c:v>0.90417623540949499</c:v>
                </c:pt>
                <c:pt idx="1946">
                  <c:v>0.92318952105082297</c:v>
                </c:pt>
                <c:pt idx="1947">
                  <c:v>0.94337761424094901</c:v>
                </c:pt>
                <c:pt idx="1948">
                  <c:v>0.965257287250193</c:v>
                </c:pt>
                <c:pt idx="1949">
                  <c:v>0.98841369175082405</c:v>
                </c:pt>
                <c:pt idx="1950">
                  <c:v>1.0134243967508501</c:v>
                </c:pt>
                <c:pt idx="1951">
                  <c:v>1.0404145720043301</c:v>
                </c:pt>
                <c:pt idx="1952">
                  <c:v>1.0695129635439999</c:v>
                </c:pt>
                <c:pt idx="1953">
                  <c:v>1.10110938574679</c:v>
                </c:pt>
                <c:pt idx="1954">
                  <c:v>1.13587439086658</c:v>
                </c:pt>
                <c:pt idx="1955">
                  <c:v>1.17349326637888</c:v>
                </c:pt>
                <c:pt idx="1956">
                  <c:v>1.215460896775</c:v>
                </c:pt>
                <c:pt idx="1957">
                  <c:v>1.2634813788494701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28-47D3-8EDE-2FA4DABE7A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A22_SP2_20_E!$B$3</c:f>
              <c:strCache>
                <c:ptCount val="1"/>
                <c:pt idx="0">
                  <c:v>A22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A22_SP2_20_E!$A$18:$A$1746</c:f>
              <c:numCache>
                <c:formatCode>General</c:formatCode>
                <c:ptCount val="1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</c:numCache>
            </c:numRef>
          </c:xVal>
          <c:yVal>
            <c:numRef>
              <c:f>A22_SP2_20_E!$B$18:$B$1746</c:f>
              <c:numCache>
                <c:formatCode>General</c:formatCode>
                <c:ptCount val="1729"/>
                <c:pt idx="0">
                  <c:v>11977.72</c:v>
                </c:pt>
                <c:pt idx="1">
                  <c:v>11663.22</c:v>
                </c:pt>
                <c:pt idx="2">
                  <c:v>11477.51</c:v>
                </c:pt>
                <c:pt idx="3">
                  <c:v>11429.9</c:v>
                </c:pt>
                <c:pt idx="4">
                  <c:v>11438.7</c:v>
                </c:pt>
                <c:pt idx="5">
                  <c:v>11407.91</c:v>
                </c:pt>
                <c:pt idx="6">
                  <c:v>11367.15</c:v>
                </c:pt>
                <c:pt idx="7">
                  <c:v>11333.52</c:v>
                </c:pt>
                <c:pt idx="8">
                  <c:v>11330.49</c:v>
                </c:pt>
                <c:pt idx="9">
                  <c:v>11377.24</c:v>
                </c:pt>
                <c:pt idx="10">
                  <c:v>11336.46</c:v>
                </c:pt>
                <c:pt idx="11">
                  <c:v>11257.93</c:v>
                </c:pt>
                <c:pt idx="12">
                  <c:v>11306.35</c:v>
                </c:pt>
                <c:pt idx="13">
                  <c:v>11314.75</c:v>
                </c:pt>
                <c:pt idx="14">
                  <c:v>11309.69</c:v>
                </c:pt>
                <c:pt idx="15">
                  <c:v>11294.7</c:v>
                </c:pt>
                <c:pt idx="16">
                  <c:v>11262.43</c:v>
                </c:pt>
                <c:pt idx="17">
                  <c:v>11264.31</c:v>
                </c:pt>
                <c:pt idx="18">
                  <c:v>11270.55</c:v>
                </c:pt>
                <c:pt idx="19">
                  <c:v>11225.44</c:v>
                </c:pt>
                <c:pt idx="20">
                  <c:v>11196.35</c:v>
                </c:pt>
                <c:pt idx="21">
                  <c:v>11189.59</c:v>
                </c:pt>
                <c:pt idx="22">
                  <c:v>11223.18</c:v>
                </c:pt>
                <c:pt idx="23">
                  <c:v>11145.35</c:v>
                </c:pt>
                <c:pt idx="24">
                  <c:v>11146.49</c:v>
                </c:pt>
                <c:pt idx="25">
                  <c:v>11120.27</c:v>
                </c:pt>
                <c:pt idx="26">
                  <c:v>11185.67</c:v>
                </c:pt>
                <c:pt idx="27">
                  <c:v>11106.01</c:v>
                </c:pt>
                <c:pt idx="28">
                  <c:v>11151.04</c:v>
                </c:pt>
                <c:pt idx="29">
                  <c:v>11126.71</c:v>
                </c:pt>
                <c:pt idx="30">
                  <c:v>11141.46</c:v>
                </c:pt>
                <c:pt idx="31">
                  <c:v>11073.08</c:v>
                </c:pt>
                <c:pt idx="32">
                  <c:v>11087.76</c:v>
                </c:pt>
                <c:pt idx="33">
                  <c:v>11079.2</c:v>
                </c:pt>
                <c:pt idx="34">
                  <c:v>11032.54</c:v>
                </c:pt>
                <c:pt idx="35">
                  <c:v>11052.43</c:v>
                </c:pt>
                <c:pt idx="36">
                  <c:v>11053.76</c:v>
                </c:pt>
                <c:pt idx="37">
                  <c:v>10945.86</c:v>
                </c:pt>
                <c:pt idx="38">
                  <c:v>10944.98</c:v>
                </c:pt>
                <c:pt idx="39">
                  <c:v>10898.27</c:v>
                </c:pt>
                <c:pt idx="40">
                  <c:v>10882.77</c:v>
                </c:pt>
                <c:pt idx="41">
                  <c:v>10864.13</c:v>
                </c:pt>
                <c:pt idx="42">
                  <c:v>10827.04</c:v>
                </c:pt>
                <c:pt idx="43">
                  <c:v>10804.22</c:v>
                </c:pt>
                <c:pt idx="44">
                  <c:v>10807.86</c:v>
                </c:pt>
                <c:pt idx="45">
                  <c:v>10770.23</c:v>
                </c:pt>
                <c:pt idx="46">
                  <c:v>10776.85</c:v>
                </c:pt>
                <c:pt idx="47">
                  <c:v>10774.92</c:v>
                </c:pt>
                <c:pt idx="48">
                  <c:v>10782.86</c:v>
                </c:pt>
                <c:pt idx="49">
                  <c:v>10736.43</c:v>
                </c:pt>
                <c:pt idx="50">
                  <c:v>10773.21</c:v>
                </c:pt>
                <c:pt idx="51">
                  <c:v>10725.27</c:v>
                </c:pt>
                <c:pt idx="52">
                  <c:v>10715.03</c:v>
                </c:pt>
                <c:pt idx="53">
                  <c:v>10673.28</c:v>
                </c:pt>
                <c:pt idx="54">
                  <c:v>10739.47</c:v>
                </c:pt>
                <c:pt idx="55">
                  <c:v>10690.42</c:v>
                </c:pt>
                <c:pt idx="56">
                  <c:v>10689.4</c:v>
                </c:pt>
                <c:pt idx="57">
                  <c:v>10664.05</c:v>
                </c:pt>
                <c:pt idx="58">
                  <c:v>10678.65</c:v>
                </c:pt>
                <c:pt idx="59">
                  <c:v>10629.22</c:v>
                </c:pt>
                <c:pt idx="60">
                  <c:v>10678.71</c:v>
                </c:pt>
                <c:pt idx="61">
                  <c:v>10604.9</c:v>
                </c:pt>
                <c:pt idx="62">
                  <c:v>10633.83</c:v>
                </c:pt>
                <c:pt idx="63">
                  <c:v>10593.42</c:v>
                </c:pt>
                <c:pt idx="64">
                  <c:v>10599.38</c:v>
                </c:pt>
                <c:pt idx="65">
                  <c:v>10564.73</c:v>
                </c:pt>
                <c:pt idx="66">
                  <c:v>10537.18</c:v>
                </c:pt>
                <c:pt idx="67">
                  <c:v>10571.84</c:v>
                </c:pt>
                <c:pt idx="68">
                  <c:v>10510.63</c:v>
                </c:pt>
                <c:pt idx="69">
                  <c:v>10522.19</c:v>
                </c:pt>
                <c:pt idx="70">
                  <c:v>10485.620000000001</c:v>
                </c:pt>
                <c:pt idx="71">
                  <c:v>10555.37</c:v>
                </c:pt>
                <c:pt idx="72">
                  <c:v>10481.23</c:v>
                </c:pt>
                <c:pt idx="73">
                  <c:v>10506.39</c:v>
                </c:pt>
                <c:pt idx="74">
                  <c:v>10467.14</c:v>
                </c:pt>
                <c:pt idx="75">
                  <c:v>10469.61</c:v>
                </c:pt>
                <c:pt idx="76">
                  <c:v>10484.799999999999</c:v>
                </c:pt>
                <c:pt idx="77">
                  <c:v>10494.63</c:v>
                </c:pt>
                <c:pt idx="78">
                  <c:v>10495.53</c:v>
                </c:pt>
                <c:pt idx="79">
                  <c:v>10444.27</c:v>
                </c:pt>
                <c:pt idx="80">
                  <c:v>10448.82</c:v>
                </c:pt>
                <c:pt idx="81">
                  <c:v>10463.450000000001</c:v>
                </c:pt>
                <c:pt idx="82">
                  <c:v>10491.89</c:v>
                </c:pt>
                <c:pt idx="83">
                  <c:v>10494.47</c:v>
                </c:pt>
                <c:pt idx="84">
                  <c:v>10431.83</c:v>
                </c:pt>
                <c:pt idx="85">
                  <c:v>10515.02</c:v>
                </c:pt>
                <c:pt idx="86">
                  <c:v>10412.15</c:v>
                </c:pt>
                <c:pt idx="87">
                  <c:v>10405.77</c:v>
                </c:pt>
                <c:pt idx="88">
                  <c:v>10356.94</c:v>
                </c:pt>
                <c:pt idx="89">
                  <c:v>10409.92</c:v>
                </c:pt>
                <c:pt idx="90">
                  <c:v>10351.959999999999</c:v>
                </c:pt>
                <c:pt idx="91">
                  <c:v>10370.23</c:v>
                </c:pt>
                <c:pt idx="92">
                  <c:v>10353.36</c:v>
                </c:pt>
                <c:pt idx="93">
                  <c:v>10412.700000000001</c:v>
                </c:pt>
                <c:pt idx="94">
                  <c:v>10419.74</c:v>
                </c:pt>
                <c:pt idx="95">
                  <c:v>10366.41</c:v>
                </c:pt>
                <c:pt idx="96">
                  <c:v>10406.57</c:v>
                </c:pt>
                <c:pt idx="97">
                  <c:v>10361.15</c:v>
                </c:pt>
                <c:pt idx="98">
                  <c:v>10384.790000000001</c:v>
                </c:pt>
                <c:pt idx="99">
                  <c:v>10355.209999999999</c:v>
                </c:pt>
                <c:pt idx="100">
                  <c:v>10360.76</c:v>
                </c:pt>
                <c:pt idx="101">
                  <c:v>10322.219999999999</c:v>
                </c:pt>
                <c:pt idx="102">
                  <c:v>10343.42</c:v>
                </c:pt>
                <c:pt idx="103">
                  <c:v>10302.379999999999</c:v>
                </c:pt>
                <c:pt idx="104">
                  <c:v>10308.290000000001</c:v>
                </c:pt>
                <c:pt idx="105">
                  <c:v>10267.26</c:v>
                </c:pt>
                <c:pt idx="106">
                  <c:v>10260.48</c:v>
                </c:pt>
                <c:pt idx="107">
                  <c:v>10235.92</c:v>
                </c:pt>
                <c:pt idx="108">
                  <c:v>10259.75</c:v>
                </c:pt>
                <c:pt idx="109">
                  <c:v>10196.200000000001</c:v>
                </c:pt>
                <c:pt idx="110">
                  <c:v>10201.950000000001</c:v>
                </c:pt>
                <c:pt idx="111">
                  <c:v>10233.91</c:v>
                </c:pt>
                <c:pt idx="112">
                  <c:v>10218.629999999999</c:v>
                </c:pt>
                <c:pt idx="113">
                  <c:v>10187.81</c:v>
                </c:pt>
                <c:pt idx="114">
                  <c:v>10246.379999999999</c:v>
                </c:pt>
                <c:pt idx="115">
                  <c:v>10182.59</c:v>
                </c:pt>
                <c:pt idx="116">
                  <c:v>10189.719999999999</c:v>
                </c:pt>
                <c:pt idx="117">
                  <c:v>10210.540000000001</c:v>
                </c:pt>
                <c:pt idx="118">
                  <c:v>10194.91</c:v>
                </c:pt>
                <c:pt idx="119">
                  <c:v>10162.950000000001</c:v>
                </c:pt>
                <c:pt idx="120">
                  <c:v>10202.85</c:v>
                </c:pt>
                <c:pt idx="121">
                  <c:v>10182.83</c:v>
                </c:pt>
                <c:pt idx="122">
                  <c:v>10201.370000000001</c:v>
                </c:pt>
                <c:pt idx="123">
                  <c:v>10169.07</c:v>
                </c:pt>
                <c:pt idx="124">
                  <c:v>10190.24</c:v>
                </c:pt>
                <c:pt idx="125">
                  <c:v>10149.09</c:v>
                </c:pt>
                <c:pt idx="126">
                  <c:v>10143.25</c:v>
                </c:pt>
                <c:pt idx="127">
                  <c:v>10147.459999999999</c:v>
                </c:pt>
                <c:pt idx="128">
                  <c:v>10127.950000000001</c:v>
                </c:pt>
                <c:pt idx="129">
                  <c:v>10094.93</c:v>
                </c:pt>
                <c:pt idx="130">
                  <c:v>10146.299999999999</c:v>
                </c:pt>
                <c:pt idx="131">
                  <c:v>10109.58</c:v>
                </c:pt>
                <c:pt idx="132">
                  <c:v>10092.799999999999</c:v>
                </c:pt>
                <c:pt idx="133">
                  <c:v>10121.06</c:v>
                </c:pt>
                <c:pt idx="134">
                  <c:v>10089.75</c:v>
                </c:pt>
                <c:pt idx="135">
                  <c:v>10133.77</c:v>
                </c:pt>
                <c:pt idx="136">
                  <c:v>10097.98</c:v>
                </c:pt>
                <c:pt idx="137">
                  <c:v>10065.629999999999</c:v>
                </c:pt>
                <c:pt idx="138">
                  <c:v>10038.41</c:v>
                </c:pt>
                <c:pt idx="139">
                  <c:v>10079.14</c:v>
                </c:pt>
                <c:pt idx="140">
                  <c:v>10066.92</c:v>
                </c:pt>
                <c:pt idx="141">
                  <c:v>10071.34</c:v>
                </c:pt>
                <c:pt idx="142">
                  <c:v>10049.26</c:v>
                </c:pt>
                <c:pt idx="143">
                  <c:v>10078.56</c:v>
                </c:pt>
                <c:pt idx="144">
                  <c:v>10040.01</c:v>
                </c:pt>
                <c:pt idx="145">
                  <c:v>10053.219999999999</c:v>
                </c:pt>
                <c:pt idx="146">
                  <c:v>10047.25</c:v>
                </c:pt>
                <c:pt idx="147">
                  <c:v>10028.969999999999</c:v>
                </c:pt>
                <c:pt idx="148">
                  <c:v>9998.89</c:v>
                </c:pt>
                <c:pt idx="149">
                  <c:v>10006.950000000001</c:v>
                </c:pt>
                <c:pt idx="150">
                  <c:v>9998.41</c:v>
                </c:pt>
                <c:pt idx="151">
                  <c:v>10031.540000000001</c:v>
                </c:pt>
                <c:pt idx="152">
                  <c:v>9988.11</c:v>
                </c:pt>
                <c:pt idx="153">
                  <c:v>10006.39</c:v>
                </c:pt>
                <c:pt idx="154">
                  <c:v>9983.3799999999992</c:v>
                </c:pt>
                <c:pt idx="155">
                  <c:v>9956.3799999999992</c:v>
                </c:pt>
                <c:pt idx="156">
                  <c:v>9955.9599999999991</c:v>
                </c:pt>
                <c:pt idx="157">
                  <c:v>9958.0300000000007</c:v>
                </c:pt>
                <c:pt idx="158">
                  <c:v>9977.85</c:v>
                </c:pt>
                <c:pt idx="159">
                  <c:v>9946.86</c:v>
                </c:pt>
                <c:pt idx="160">
                  <c:v>9945.15</c:v>
                </c:pt>
                <c:pt idx="161">
                  <c:v>9911.2999999999993</c:v>
                </c:pt>
                <c:pt idx="162">
                  <c:v>9924.94</c:v>
                </c:pt>
                <c:pt idx="163">
                  <c:v>9951.9500000000007</c:v>
                </c:pt>
                <c:pt idx="164">
                  <c:v>9924.61</c:v>
                </c:pt>
                <c:pt idx="165">
                  <c:v>9935.68</c:v>
                </c:pt>
                <c:pt idx="166">
                  <c:v>9908.3799999999992</c:v>
                </c:pt>
                <c:pt idx="167">
                  <c:v>9898.0300000000007</c:v>
                </c:pt>
                <c:pt idx="168">
                  <c:v>9824.39</c:v>
                </c:pt>
                <c:pt idx="169">
                  <c:v>9922.61</c:v>
                </c:pt>
                <c:pt idx="170">
                  <c:v>9875.2199999999993</c:v>
                </c:pt>
                <c:pt idx="171">
                  <c:v>9897.2999999999993</c:v>
                </c:pt>
                <c:pt idx="172">
                  <c:v>9884.6299999999992</c:v>
                </c:pt>
                <c:pt idx="173">
                  <c:v>9888.1299999999992</c:v>
                </c:pt>
                <c:pt idx="174">
                  <c:v>9910.68</c:v>
                </c:pt>
                <c:pt idx="175">
                  <c:v>9828.65</c:v>
                </c:pt>
                <c:pt idx="176">
                  <c:v>9870</c:v>
                </c:pt>
                <c:pt idx="177">
                  <c:v>9848.41</c:v>
                </c:pt>
                <c:pt idx="178">
                  <c:v>9872.85</c:v>
                </c:pt>
                <c:pt idx="179">
                  <c:v>9821.26</c:v>
                </c:pt>
                <c:pt idx="180">
                  <c:v>9840.32</c:v>
                </c:pt>
                <c:pt idx="181">
                  <c:v>9825.23</c:v>
                </c:pt>
                <c:pt idx="182">
                  <c:v>9834.7000000000007</c:v>
                </c:pt>
                <c:pt idx="183">
                  <c:v>9832.84</c:v>
                </c:pt>
                <c:pt idx="184">
                  <c:v>9819.49</c:v>
                </c:pt>
                <c:pt idx="185">
                  <c:v>9792.48</c:v>
                </c:pt>
                <c:pt idx="186">
                  <c:v>9806.24</c:v>
                </c:pt>
                <c:pt idx="187">
                  <c:v>9773.11</c:v>
                </c:pt>
                <c:pt idx="188">
                  <c:v>9814.2199999999993</c:v>
                </c:pt>
                <c:pt idx="189">
                  <c:v>9816.5300000000007</c:v>
                </c:pt>
                <c:pt idx="190">
                  <c:v>9799.94</c:v>
                </c:pt>
                <c:pt idx="191">
                  <c:v>9748.64</c:v>
                </c:pt>
                <c:pt idx="192">
                  <c:v>9783.0300000000007</c:v>
                </c:pt>
                <c:pt idx="193">
                  <c:v>9768.09</c:v>
                </c:pt>
                <c:pt idx="194">
                  <c:v>9785.1200000000008</c:v>
                </c:pt>
                <c:pt idx="195">
                  <c:v>9755.35</c:v>
                </c:pt>
                <c:pt idx="196">
                  <c:v>9677.09</c:v>
                </c:pt>
                <c:pt idx="197">
                  <c:v>9762.76</c:v>
                </c:pt>
                <c:pt idx="198">
                  <c:v>9708.51</c:v>
                </c:pt>
                <c:pt idx="199">
                  <c:v>9732.81</c:v>
                </c:pt>
                <c:pt idx="200">
                  <c:v>9685.89</c:v>
                </c:pt>
                <c:pt idx="201">
                  <c:v>9728.9699999999993</c:v>
                </c:pt>
                <c:pt idx="202">
                  <c:v>9684.69</c:v>
                </c:pt>
                <c:pt idx="203">
                  <c:v>9704.81</c:v>
                </c:pt>
                <c:pt idx="204">
                  <c:v>9656.6200000000008</c:v>
                </c:pt>
                <c:pt idx="205">
                  <c:v>9714</c:v>
                </c:pt>
                <c:pt idx="206">
                  <c:v>9640.64</c:v>
                </c:pt>
                <c:pt idx="207">
                  <c:v>9689.6299999999992</c:v>
                </c:pt>
                <c:pt idx="208">
                  <c:v>9671.9</c:v>
                </c:pt>
                <c:pt idx="209">
                  <c:v>9704.74</c:v>
                </c:pt>
                <c:pt idx="210">
                  <c:v>9657.91</c:v>
                </c:pt>
                <c:pt idx="211">
                  <c:v>9667.91</c:v>
                </c:pt>
                <c:pt idx="212">
                  <c:v>9656.2000000000007</c:v>
                </c:pt>
                <c:pt idx="213">
                  <c:v>9633.08</c:v>
                </c:pt>
                <c:pt idx="214">
                  <c:v>9643.89</c:v>
                </c:pt>
                <c:pt idx="215">
                  <c:v>9632.2000000000007</c:v>
                </c:pt>
                <c:pt idx="216">
                  <c:v>9621.7999999999993</c:v>
                </c:pt>
                <c:pt idx="217">
                  <c:v>9611.5300000000007</c:v>
                </c:pt>
                <c:pt idx="218">
                  <c:v>9622.42</c:v>
                </c:pt>
                <c:pt idx="219">
                  <c:v>9618.52</c:v>
                </c:pt>
                <c:pt idx="220">
                  <c:v>9599.57</c:v>
                </c:pt>
                <c:pt idx="221">
                  <c:v>9621.99</c:v>
                </c:pt>
                <c:pt idx="222">
                  <c:v>9606.11</c:v>
                </c:pt>
                <c:pt idx="223">
                  <c:v>9584.7900000000009</c:v>
                </c:pt>
                <c:pt idx="224">
                  <c:v>9598.23</c:v>
                </c:pt>
                <c:pt idx="225">
                  <c:v>9549.52</c:v>
                </c:pt>
                <c:pt idx="226">
                  <c:v>9597.36</c:v>
                </c:pt>
                <c:pt idx="227">
                  <c:v>9587.24</c:v>
                </c:pt>
                <c:pt idx="228">
                  <c:v>9601.5400000000009</c:v>
                </c:pt>
                <c:pt idx="229">
                  <c:v>9572.9500000000007</c:v>
                </c:pt>
                <c:pt idx="230">
                  <c:v>9567.07</c:v>
                </c:pt>
                <c:pt idx="231">
                  <c:v>9557.6200000000008</c:v>
                </c:pt>
                <c:pt idx="232">
                  <c:v>9554.99</c:v>
                </c:pt>
                <c:pt idx="233">
                  <c:v>9536</c:v>
                </c:pt>
                <c:pt idx="234">
                  <c:v>9535.7199999999993</c:v>
                </c:pt>
                <c:pt idx="235">
                  <c:v>9533.34</c:v>
                </c:pt>
                <c:pt idx="236">
                  <c:v>9573.24</c:v>
                </c:pt>
                <c:pt idx="237">
                  <c:v>9536.17</c:v>
                </c:pt>
                <c:pt idx="238">
                  <c:v>9525.66</c:v>
                </c:pt>
                <c:pt idx="239">
                  <c:v>9538.83</c:v>
                </c:pt>
                <c:pt idx="240">
                  <c:v>9521.73</c:v>
                </c:pt>
                <c:pt idx="241">
                  <c:v>9533.65</c:v>
                </c:pt>
                <c:pt idx="242">
                  <c:v>9514.19</c:v>
                </c:pt>
                <c:pt idx="243">
                  <c:v>9543.9599999999991</c:v>
                </c:pt>
                <c:pt idx="244">
                  <c:v>9524.08</c:v>
                </c:pt>
                <c:pt idx="245">
                  <c:v>9517.91</c:v>
                </c:pt>
                <c:pt idx="246">
                  <c:v>9504.1200000000008</c:v>
                </c:pt>
                <c:pt idx="247">
                  <c:v>9484.19</c:v>
                </c:pt>
                <c:pt idx="248">
                  <c:v>9480.1200000000008</c:v>
                </c:pt>
                <c:pt idx="249">
                  <c:v>9511.76</c:v>
                </c:pt>
                <c:pt idx="250">
                  <c:v>9519.67</c:v>
                </c:pt>
                <c:pt idx="251">
                  <c:v>9459.74</c:v>
                </c:pt>
                <c:pt idx="252">
                  <c:v>9482.19</c:v>
                </c:pt>
                <c:pt idx="253">
                  <c:v>9477.4</c:v>
                </c:pt>
                <c:pt idx="254">
                  <c:v>9485.9</c:v>
                </c:pt>
                <c:pt idx="255">
                  <c:v>9489.66</c:v>
                </c:pt>
                <c:pt idx="256">
                  <c:v>9457.1299999999992</c:v>
                </c:pt>
                <c:pt idx="257">
                  <c:v>9497.0400000000009</c:v>
                </c:pt>
                <c:pt idx="258">
                  <c:v>9448.1200000000008</c:v>
                </c:pt>
                <c:pt idx="259">
                  <c:v>9494.86</c:v>
                </c:pt>
                <c:pt idx="260">
                  <c:v>9459.68</c:v>
                </c:pt>
                <c:pt idx="261">
                  <c:v>9472.69</c:v>
                </c:pt>
                <c:pt idx="262">
                  <c:v>9417.33</c:v>
                </c:pt>
                <c:pt idx="263">
                  <c:v>9481.25</c:v>
                </c:pt>
                <c:pt idx="264">
                  <c:v>9444.42</c:v>
                </c:pt>
                <c:pt idx="265">
                  <c:v>9449.86</c:v>
                </c:pt>
                <c:pt idx="266">
                  <c:v>9431.39</c:v>
                </c:pt>
                <c:pt idx="267">
                  <c:v>9456.1200000000008</c:v>
                </c:pt>
                <c:pt idx="268">
                  <c:v>9461.49</c:v>
                </c:pt>
                <c:pt idx="269">
                  <c:v>9472.0300000000007</c:v>
                </c:pt>
                <c:pt idx="270">
                  <c:v>9430.35</c:v>
                </c:pt>
                <c:pt idx="271">
                  <c:v>9442.66</c:v>
                </c:pt>
                <c:pt idx="272">
                  <c:v>9426.67</c:v>
                </c:pt>
                <c:pt idx="273">
                  <c:v>9444.92</c:v>
                </c:pt>
                <c:pt idx="274">
                  <c:v>9438.33</c:v>
                </c:pt>
                <c:pt idx="275">
                  <c:v>9423.0400000000009</c:v>
                </c:pt>
                <c:pt idx="276">
                  <c:v>9442.43</c:v>
                </c:pt>
                <c:pt idx="277">
                  <c:v>9437.93</c:v>
                </c:pt>
                <c:pt idx="278">
                  <c:v>9434.0400000000009</c:v>
                </c:pt>
                <c:pt idx="279">
                  <c:v>9445.0499999999993</c:v>
                </c:pt>
                <c:pt idx="280">
                  <c:v>9400.98</c:v>
                </c:pt>
                <c:pt idx="281">
                  <c:v>9443.59</c:v>
                </c:pt>
                <c:pt idx="282">
                  <c:v>9380.5400000000009</c:v>
                </c:pt>
                <c:pt idx="283">
                  <c:v>9423.2999999999993</c:v>
                </c:pt>
                <c:pt idx="284">
                  <c:v>9415.36</c:v>
                </c:pt>
                <c:pt idx="285">
                  <c:v>9410</c:v>
                </c:pt>
                <c:pt idx="286">
                  <c:v>9416.16</c:v>
                </c:pt>
                <c:pt idx="287">
                  <c:v>9389.6</c:v>
                </c:pt>
                <c:pt idx="288">
                  <c:v>9401.93</c:v>
                </c:pt>
                <c:pt idx="289">
                  <c:v>9388.7000000000007</c:v>
                </c:pt>
                <c:pt idx="290">
                  <c:v>9390.6299999999992</c:v>
                </c:pt>
                <c:pt idx="291">
                  <c:v>9397.82</c:v>
                </c:pt>
                <c:pt idx="292">
                  <c:v>9393.65</c:v>
                </c:pt>
                <c:pt idx="293">
                  <c:v>9394.93</c:v>
                </c:pt>
                <c:pt idx="294">
                  <c:v>9384.44</c:v>
                </c:pt>
                <c:pt idx="295">
                  <c:v>9394.2099999999991</c:v>
                </c:pt>
                <c:pt idx="296">
                  <c:v>9397.8700000000008</c:v>
                </c:pt>
                <c:pt idx="297">
                  <c:v>9358.74</c:v>
                </c:pt>
                <c:pt idx="298">
                  <c:v>9413.86</c:v>
                </c:pt>
                <c:pt idx="299">
                  <c:v>9355.25</c:v>
                </c:pt>
                <c:pt idx="300">
                  <c:v>9392.39</c:v>
                </c:pt>
                <c:pt idx="301">
                  <c:v>9357.36</c:v>
                </c:pt>
                <c:pt idx="302">
                  <c:v>9341.8700000000008</c:v>
                </c:pt>
                <c:pt idx="303">
                  <c:v>9364.14</c:v>
                </c:pt>
                <c:pt idx="304">
                  <c:v>9386.74</c:v>
                </c:pt>
                <c:pt idx="305">
                  <c:v>9373.16</c:v>
                </c:pt>
                <c:pt idx="306">
                  <c:v>9326.32</c:v>
                </c:pt>
                <c:pt idx="307">
                  <c:v>9340.9500000000007</c:v>
                </c:pt>
                <c:pt idx="308">
                  <c:v>9332.84</c:v>
                </c:pt>
                <c:pt idx="309">
                  <c:v>9359.64</c:v>
                </c:pt>
                <c:pt idx="310">
                  <c:v>9336.3700000000008</c:v>
                </c:pt>
                <c:pt idx="311">
                  <c:v>9369.5</c:v>
                </c:pt>
                <c:pt idx="312">
                  <c:v>9327.57</c:v>
                </c:pt>
                <c:pt idx="313">
                  <c:v>9346.84</c:v>
                </c:pt>
                <c:pt idx="314">
                  <c:v>9309.51</c:v>
                </c:pt>
                <c:pt idx="315">
                  <c:v>9354.41</c:v>
                </c:pt>
                <c:pt idx="316">
                  <c:v>9351.26</c:v>
                </c:pt>
                <c:pt idx="317">
                  <c:v>9325.99</c:v>
                </c:pt>
                <c:pt idx="318">
                  <c:v>9328.5300000000007</c:v>
                </c:pt>
                <c:pt idx="319">
                  <c:v>9312.5</c:v>
                </c:pt>
                <c:pt idx="320">
                  <c:v>9316.69</c:v>
                </c:pt>
                <c:pt idx="321">
                  <c:v>9330.42</c:v>
                </c:pt>
                <c:pt idx="322">
                  <c:v>9278.66</c:v>
                </c:pt>
                <c:pt idx="323">
                  <c:v>9297.74</c:v>
                </c:pt>
                <c:pt idx="324">
                  <c:v>9349.94</c:v>
                </c:pt>
                <c:pt idx="325">
                  <c:v>9314.9699999999993</c:v>
                </c:pt>
                <c:pt idx="326">
                  <c:v>9325.5499999999993</c:v>
                </c:pt>
                <c:pt idx="327">
                  <c:v>9315.98</c:v>
                </c:pt>
                <c:pt idx="328">
                  <c:v>9279.9699999999993</c:v>
                </c:pt>
                <c:pt idx="329">
                  <c:v>9297.44</c:v>
                </c:pt>
                <c:pt idx="330">
                  <c:v>9268.77</c:v>
                </c:pt>
                <c:pt idx="331">
                  <c:v>9288.9599999999991</c:v>
                </c:pt>
                <c:pt idx="332">
                  <c:v>9278.18</c:v>
                </c:pt>
                <c:pt idx="333">
                  <c:v>9258.44</c:v>
                </c:pt>
                <c:pt idx="334">
                  <c:v>9253.0499999999993</c:v>
                </c:pt>
                <c:pt idx="335">
                  <c:v>9285.73</c:v>
                </c:pt>
                <c:pt idx="336">
                  <c:v>9243.59</c:v>
                </c:pt>
                <c:pt idx="337">
                  <c:v>9262.4599999999991</c:v>
                </c:pt>
                <c:pt idx="338">
                  <c:v>9245.86</c:v>
                </c:pt>
                <c:pt idx="339">
                  <c:v>9267.0499999999993</c:v>
                </c:pt>
                <c:pt idx="340">
                  <c:v>9258.11</c:v>
                </c:pt>
                <c:pt idx="341">
                  <c:v>9253.7000000000007</c:v>
                </c:pt>
                <c:pt idx="342">
                  <c:v>9265.66</c:v>
                </c:pt>
                <c:pt idx="343">
                  <c:v>9241.3700000000008</c:v>
                </c:pt>
                <c:pt idx="344">
                  <c:v>9268.65</c:v>
                </c:pt>
                <c:pt idx="345">
                  <c:v>9226.69</c:v>
                </c:pt>
                <c:pt idx="346">
                  <c:v>9255.36</c:v>
                </c:pt>
                <c:pt idx="347">
                  <c:v>9215.17</c:v>
                </c:pt>
                <c:pt idx="348">
                  <c:v>9239.69</c:v>
                </c:pt>
                <c:pt idx="349">
                  <c:v>9209.92</c:v>
                </c:pt>
                <c:pt idx="350">
                  <c:v>9235.67</c:v>
                </c:pt>
                <c:pt idx="351">
                  <c:v>9226.07</c:v>
                </c:pt>
                <c:pt idx="352">
                  <c:v>9234.68</c:v>
                </c:pt>
                <c:pt idx="353">
                  <c:v>9200.3799999999992</c:v>
                </c:pt>
                <c:pt idx="354">
                  <c:v>9239.93</c:v>
                </c:pt>
                <c:pt idx="355">
                  <c:v>9183.64</c:v>
                </c:pt>
                <c:pt idx="356">
                  <c:v>9212.58</c:v>
                </c:pt>
                <c:pt idx="357">
                  <c:v>9185.2099999999991</c:v>
                </c:pt>
                <c:pt idx="358">
                  <c:v>9189.6299999999992</c:v>
                </c:pt>
                <c:pt idx="359">
                  <c:v>9195.83</c:v>
                </c:pt>
                <c:pt idx="360">
                  <c:v>9141.9699999999993</c:v>
                </c:pt>
                <c:pt idx="361">
                  <c:v>9199.17</c:v>
                </c:pt>
                <c:pt idx="362">
                  <c:v>9187.93</c:v>
                </c:pt>
                <c:pt idx="363">
                  <c:v>9179.2000000000007</c:v>
                </c:pt>
                <c:pt idx="364">
                  <c:v>9167.89</c:v>
                </c:pt>
                <c:pt idx="365">
                  <c:v>9137.98</c:v>
                </c:pt>
                <c:pt idx="366">
                  <c:v>9146.51</c:v>
                </c:pt>
                <c:pt idx="367">
                  <c:v>9128.16</c:v>
                </c:pt>
                <c:pt idx="368">
                  <c:v>9144.7999999999993</c:v>
                </c:pt>
                <c:pt idx="369">
                  <c:v>9137.3799999999992</c:v>
                </c:pt>
                <c:pt idx="370">
                  <c:v>9124.4</c:v>
                </c:pt>
                <c:pt idx="371">
                  <c:v>9145.32</c:v>
                </c:pt>
                <c:pt idx="372">
                  <c:v>9092.7900000000009</c:v>
                </c:pt>
                <c:pt idx="373">
                  <c:v>9146.43</c:v>
                </c:pt>
                <c:pt idx="374">
                  <c:v>9107.98</c:v>
                </c:pt>
                <c:pt idx="375">
                  <c:v>9122.09</c:v>
                </c:pt>
                <c:pt idx="376">
                  <c:v>9110.5300000000007</c:v>
                </c:pt>
                <c:pt idx="377">
                  <c:v>9120.07</c:v>
                </c:pt>
                <c:pt idx="378">
                  <c:v>9087.19</c:v>
                </c:pt>
                <c:pt idx="379">
                  <c:v>9098.42</c:v>
                </c:pt>
                <c:pt idx="380">
                  <c:v>9121.6299999999992</c:v>
                </c:pt>
                <c:pt idx="381">
                  <c:v>9126.99</c:v>
                </c:pt>
                <c:pt idx="382">
                  <c:v>9071.33</c:v>
                </c:pt>
                <c:pt idx="383">
                  <c:v>9078.64</c:v>
                </c:pt>
                <c:pt idx="384">
                  <c:v>9082.59</c:v>
                </c:pt>
                <c:pt idx="385">
                  <c:v>9088.42</c:v>
                </c:pt>
                <c:pt idx="386">
                  <c:v>9059.7099999999991</c:v>
                </c:pt>
                <c:pt idx="387">
                  <c:v>9075.31</c:v>
                </c:pt>
                <c:pt idx="388">
                  <c:v>9051.83</c:v>
                </c:pt>
                <c:pt idx="389">
                  <c:v>9105.4599999999991</c:v>
                </c:pt>
                <c:pt idx="390">
                  <c:v>9065.25</c:v>
                </c:pt>
                <c:pt idx="391">
                  <c:v>9076.2800000000007</c:v>
                </c:pt>
                <c:pt idx="392">
                  <c:v>9049.93</c:v>
                </c:pt>
                <c:pt idx="393">
                  <c:v>9055.2800000000007</c:v>
                </c:pt>
                <c:pt idx="394">
                  <c:v>9085.83</c:v>
                </c:pt>
                <c:pt idx="395">
                  <c:v>9057.59</c:v>
                </c:pt>
                <c:pt idx="396">
                  <c:v>9058.39</c:v>
                </c:pt>
                <c:pt idx="397">
                  <c:v>9033.59</c:v>
                </c:pt>
                <c:pt idx="398">
                  <c:v>9056.85</c:v>
                </c:pt>
                <c:pt idx="399">
                  <c:v>9055.9</c:v>
                </c:pt>
                <c:pt idx="400">
                  <c:v>9041.52</c:v>
                </c:pt>
                <c:pt idx="401">
                  <c:v>9035.81</c:v>
                </c:pt>
                <c:pt idx="402">
                  <c:v>9023.67</c:v>
                </c:pt>
                <c:pt idx="403">
                  <c:v>9044.52</c:v>
                </c:pt>
                <c:pt idx="404">
                  <c:v>9043.9699999999993</c:v>
                </c:pt>
                <c:pt idx="405">
                  <c:v>9009.1200000000008</c:v>
                </c:pt>
                <c:pt idx="406">
                  <c:v>9029.33</c:v>
                </c:pt>
                <c:pt idx="407">
                  <c:v>9009.52</c:v>
                </c:pt>
                <c:pt idx="408">
                  <c:v>9042.15</c:v>
                </c:pt>
                <c:pt idx="409">
                  <c:v>9024.14</c:v>
                </c:pt>
                <c:pt idx="410">
                  <c:v>9062.84</c:v>
                </c:pt>
                <c:pt idx="411">
                  <c:v>9013.06</c:v>
                </c:pt>
                <c:pt idx="412">
                  <c:v>9033.31</c:v>
                </c:pt>
                <c:pt idx="413">
                  <c:v>9005.35</c:v>
                </c:pt>
                <c:pt idx="414">
                  <c:v>9037.18</c:v>
                </c:pt>
                <c:pt idx="415">
                  <c:v>8996.6</c:v>
                </c:pt>
                <c:pt idx="416">
                  <c:v>8982.85</c:v>
                </c:pt>
                <c:pt idx="417">
                  <c:v>9003.07</c:v>
                </c:pt>
                <c:pt idx="418">
                  <c:v>8995.5</c:v>
                </c:pt>
                <c:pt idx="419">
                  <c:v>8985.3700000000008</c:v>
                </c:pt>
                <c:pt idx="420">
                  <c:v>9000.27</c:v>
                </c:pt>
                <c:pt idx="421">
                  <c:v>8977.7800000000007</c:v>
                </c:pt>
                <c:pt idx="422">
                  <c:v>8984.61</c:v>
                </c:pt>
                <c:pt idx="423">
                  <c:v>8989.9500000000007</c:v>
                </c:pt>
                <c:pt idx="424">
                  <c:v>8946.84</c:v>
                </c:pt>
                <c:pt idx="425">
                  <c:v>8968.77</c:v>
                </c:pt>
                <c:pt idx="426">
                  <c:v>8949.4</c:v>
                </c:pt>
                <c:pt idx="427">
                  <c:v>8976.64</c:v>
                </c:pt>
                <c:pt idx="428">
                  <c:v>8941.83</c:v>
                </c:pt>
                <c:pt idx="429">
                  <c:v>8946.99</c:v>
                </c:pt>
                <c:pt idx="430">
                  <c:v>8928.5300000000007</c:v>
                </c:pt>
                <c:pt idx="431">
                  <c:v>8967.7900000000009</c:v>
                </c:pt>
                <c:pt idx="432">
                  <c:v>8959.4500000000007</c:v>
                </c:pt>
                <c:pt idx="433">
                  <c:v>8945.23</c:v>
                </c:pt>
                <c:pt idx="434">
                  <c:v>8952.0400000000009</c:v>
                </c:pt>
                <c:pt idx="435">
                  <c:v>8928.57</c:v>
                </c:pt>
                <c:pt idx="436">
                  <c:v>8919.27</c:v>
                </c:pt>
                <c:pt idx="437">
                  <c:v>8947.1</c:v>
                </c:pt>
                <c:pt idx="438">
                  <c:v>8900.5400000000009</c:v>
                </c:pt>
                <c:pt idx="439">
                  <c:v>8940.7000000000007</c:v>
                </c:pt>
                <c:pt idx="440">
                  <c:v>8954.77</c:v>
                </c:pt>
                <c:pt idx="441">
                  <c:v>8892.52</c:v>
                </c:pt>
                <c:pt idx="442">
                  <c:v>8931.94</c:v>
                </c:pt>
                <c:pt idx="443">
                  <c:v>8915.61</c:v>
                </c:pt>
                <c:pt idx="444">
                  <c:v>8912.57</c:v>
                </c:pt>
                <c:pt idx="445">
                  <c:v>8901.67</c:v>
                </c:pt>
                <c:pt idx="446">
                  <c:v>8923.52</c:v>
                </c:pt>
                <c:pt idx="447">
                  <c:v>8885.6299999999992</c:v>
                </c:pt>
                <c:pt idx="448">
                  <c:v>8904.15</c:v>
                </c:pt>
                <c:pt idx="449">
                  <c:v>8869.67</c:v>
                </c:pt>
                <c:pt idx="450">
                  <c:v>8904.94</c:v>
                </c:pt>
                <c:pt idx="451">
                  <c:v>8898.8700000000008</c:v>
                </c:pt>
                <c:pt idx="452">
                  <c:v>8910.23</c:v>
                </c:pt>
                <c:pt idx="453">
                  <c:v>8886.07</c:v>
                </c:pt>
                <c:pt idx="454">
                  <c:v>8920.9699999999993</c:v>
                </c:pt>
                <c:pt idx="455">
                  <c:v>8874.4</c:v>
                </c:pt>
                <c:pt idx="456">
                  <c:v>8890.35</c:v>
                </c:pt>
                <c:pt idx="457">
                  <c:v>8877.76</c:v>
                </c:pt>
                <c:pt idx="458">
                  <c:v>8870.43</c:v>
                </c:pt>
                <c:pt idx="459">
                  <c:v>8859.6200000000008</c:v>
                </c:pt>
                <c:pt idx="460">
                  <c:v>8874.4</c:v>
                </c:pt>
                <c:pt idx="461">
                  <c:v>8888.9500000000007</c:v>
                </c:pt>
                <c:pt idx="462">
                  <c:v>8868.11</c:v>
                </c:pt>
                <c:pt idx="463">
                  <c:v>8879.61</c:v>
                </c:pt>
                <c:pt idx="464">
                  <c:v>8869.2000000000007</c:v>
                </c:pt>
                <c:pt idx="465">
                  <c:v>8850.91</c:v>
                </c:pt>
                <c:pt idx="466">
                  <c:v>8858.76</c:v>
                </c:pt>
                <c:pt idx="467">
                  <c:v>8870.19</c:v>
                </c:pt>
                <c:pt idx="468">
                  <c:v>8859.57</c:v>
                </c:pt>
                <c:pt idx="469">
                  <c:v>8826.4</c:v>
                </c:pt>
                <c:pt idx="470">
                  <c:v>8873.6200000000008</c:v>
                </c:pt>
                <c:pt idx="471">
                  <c:v>8823.76</c:v>
                </c:pt>
                <c:pt idx="472">
                  <c:v>8818.34</c:v>
                </c:pt>
                <c:pt idx="473">
                  <c:v>8847.19</c:v>
                </c:pt>
                <c:pt idx="474">
                  <c:v>8838.7900000000009</c:v>
                </c:pt>
                <c:pt idx="475">
                  <c:v>8832.57</c:v>
                </c:pt>
                <c:pt idx="476">
                  <c:v>8834.94</c:v>
                </c:pt>
                <c:pt idx="477">
                  <c:v>8816.19</c:v>
                </c:pt>
                <c:pt idx="478">
                  <c:v>8834.89</c:v>
                </c:pt>
                <c:pt idx="479">
                  <c:v>8810.26</c:v>
                </c:pt>
                <c:pt idx="480">
                  <c:v>8836.99</c:v>
                </c:pt>
                <c:pt idx="481">
                  <c:v>8817.73</c:v>
                </c:pt>
                <c:pt idx="482">
                  <c:v>8834.52</c:v>
                </c:pt>
                <c:pt idx="483">
                  <c:v>8839.36</c:v>
                </c:pt>
                <c:pt idx="484">
                  <c:v>8831.0400000000009</c:v>
                </c:pt>
                <c:pt idx="485">
                  <c:v>8809.66</c:v>
                </c:pt>
                <c:pt idx="486">
                  <c:v>8833.7999999999993</c:v>
                </c:pt>
                <c:pt idx="487">
                  <c:v>8829.86</c:v>
                </c:pt>
                <c:pt idx="488">
                  <c:v>8851.89</c:v>
                </c:pt>
                <c:pt idx="489">
                  <c:v>8833.5400000000009</c:v>
                </c:pt>
                <c:pt idx="490">
                  <c:v>8786.52</c:v>
                </c:pt>
                <c:pt idx="491">
                  <c:v>8806.9599999999991</c:v>
                </c:pt>
                <c:pt idx="492">
                  <c:v>8801.84</c:v>
                </c:pt>
                <c:pt idx="493">
                  <c:v>8806.6</c:v>
                </c:pt>
                <c:pt idx="494">
                  <c:v>8784.74</c:v>
                </c:pt>
                <c:pt idx="495">
                  <c:v>8814.2000000000007</c:v>
                </c:pt>
                <c:pt idx="496">
                  <c:v>8812.41</c:v>
                </c:pt>
                <c:pt idx="497">
                  <c:v>8779.7999999999993</c:v>
                </c:pt>
                <c:pt idx="498">
                  <c:v>8783.43</c:v>
                </c:pt>
                <c:pt idx="499">
                  <c:v>8781.01</c:v>
                </c:pt>
                <c:pt idx="500">
                  <c:v>8786.7199999999993</c:v>
                </c:pt>
                <c:pt idx="501">
                  <c:v>8797.51</c:v>
                </c:pt>
                <c:pt idx="502">
                  <c:v>8779.81</c:v>
                </c:pt>
                <c:pt idx="503">
                  <c:v>8770.9500000000007</c:v>
                </c:pt>
                <c:pt idx="504">
                  <c:v>8759.9500000000007</c:v>
                </c:pt>
                <c:pt idx="505">
                  <c:v>8759.49</c:v>
                </c:pt>
                <c:pt idx="506">
                  <c:v>8767.24</c:v>
                </c:pt>
                <c:pt idx="507">
                  <c:v>8751.1299999999992</c:v>
                </c:pt>
                <c:pt idx="508">
                  <c:v>8772.16</c:v>
                </c:pt>
                <c:pt idx="509">
                  <c:v>8734.06</c:v>
                </c:pt>
                <c:pt idx="510">
                  <c:v>8769.1</c:v>
                </c:pt>
                <c:pt idx="511">
                  <c:v>8720.9599999999991</c:v>
                </c:pt>
                <c:pt idx="512">
                  <c:v>8732.94</c:v>
                </c:pt>
                <c:pt idx="513">
                  <c:v>8707.58</c:v>
                </c:pt>
                <c:pt idx="514">
                  <c:v>8740.07</c:v>
                </c:pt>
                <c:pt idx="515">
                  <c:v>8758.52</c:v>
                </c:pt>
                <c:pt idx="516">
                  <c:v>8734.2999999999993</c:v>
                </c:pt>
                <c:pt idx="517">
                  <c:v>8726.16</c:v>
                </c:pt>
                <c:pt idx="518">
                  <c:v>8737.82</c:v>
                </c:pt>
                <c:pt idx="519">
                  <c:v>8705.2900000000009</c:v>
                </c:pt>
                <c:pt idx="520">
                  <c:v>8731.2000000000007</c:v>
                </c:pt>
                <c:pt idx="521">
                  <c:v>8741.81</c:v>
                </c:pt>
                <c:pt idx="522">
                  <c:v>8716.3700000000008</c:v>
                </c:pt>
                <c:pt idx="523">
                  <c:v>8701.5499999999993</c:v>
                </c:pt>
                <c:pt idx="524">
                  <c:v>8689.9699999999993</c:v>
                </c:pt>
                <c:pt idx="525">
                  <c:v>8728.83</c:v>
                </c:pt>
                <c:pt idx="526">
                  <c:v>8710.65</c:v>
                </c:pt>
                <c:pt idx="527">
                  <c:v>8759.74</c:v>
                </c:pt>
                <c:pt idx="528">
                  <c:v>8692.76</c:v>
                </c:pt>
                <c:pt idx="529">
                  <c:v>8691.73</c:v>
                </c:pt>
                <c:pt idx="530">
                  <c:v>8694.9699999999993</c:v>
                </c:pt>
                <c:pt idx="531">
                  <c:v>8660.49</c:v>
                </c:pt>
                <c:pt idx="532">
                  <c:v>8687.35</c:v>
                </c:pt>
                <c:pt idx="533">
                  <c:v>8689.6200000000008</c:v>
                </c:pt>
                <c:pt idx="534">
                  <c:v>8694.7999999999993</c:v>
                </c:pt>
                <c:pt idx="535">
                  <c:v>8717.15</c:v>
                </c:pt>
                <c:pt idx="536">
                  <c:v>8671.7999999999993</c:v>
                </c:pt>
                <c:pt idx="537">
                  <c:v>8676.17</c:v>
                </c:pt>
                <c:pt idx="538">
                  <c:v>8733.1200000000008</c:v>
                </c:pt>
                <c:pt idx="539">
                  <c:v>8665.25</c:v>
                </c:pt>
                <c:pt idx="540">
                  <c:v>8688.32</c:v>
                </c:pt>
                <c:pt idx="541">
                  <c:v>8669.82</c:v>
                </c:pt>
                <c:pt idx="542">
                  <c:v>8682.7000000000007</c:v>
                </c:pt>
                <c:pt idx="543">
                  <c:v>8664.82</c:v>
                </c:pt>
                <c:pt idx="544">
                  <c:v>8660.6200000000008</c:v>
                </c:pt>
                <c:pt idx="545">
                  <c:v>8649.07</c:v>
                </c:pt>
                <c:pt idx="546">
                  <c:v>8638.41</c:v>
                </c:pt>
                <c:pt idx="547">
                  <c:v>8632.99</c:v>
                </c:pt>
                <c:pt idx="548">
                  <c:v>8658.26</c:v>
                </c:pt>
                <c:pt idx="549">
                  <c:v>8642.8799999999992</c:v>
                </c:pt>
                <c:pt idx="550">
                  <c:v>8675.3799999999992</c:v>
                </c:pt>
                <c:pt idx="551">
                  <c:v>8611.17</c:v>
                </c:pt>
                <c:pt idx="552">
                  <c:v>8662.76</c:v>
                </c:pt>
                <c:pt idx="553">
                  <c:v>8635.5300000000007</c:v>
                </c:pt>
                <c:pt idx="554">
                  <c:v>8626.73</c:v>
                </c:pt>
                <c:pt idx="555">
                  <c:v>8652.36</c:v>
                </c:pt>
                <c:pt idx="556">
                  <c:v>8611.75</c:v>
                </c:pt>
                <c:pt idx="557">
                  <c:v>8602.98</c:v>
                </c:pt>
                <c:pt idx="558">
                  <c:v>8615.83</c:v>
                </c:pt>
                <c:pt idx="559">
                  <c:v>8632.93</c:v>
                </c:pt>
                <c:pt idx="560">
                  <c:v>8568.84</c:v>
                </c:pt>
                <c:pt idx="561">
                  <c:v>8641.69</c:v>
                </c:pt>
                <c:pt idx="562">
                  <c:v>8602.35</c:v>
                </c:pt>
                <c:pt idx="563">
                  <c:v>8608.0499999999993</c:v>
                </c:pt>
                <c:pt idx="564">
                  <c:v>8615.19</c:v>
                </c:pt>
                <c:pt idx="565">
                  <c:v>8598.7999999999993</c:v>
                </c:pt>
                <c:pt idx="566">
                  <c:v>8584.75</c:v>
                </c:pt>
                <c:pt idx="567">
                  <c:v>8603.75</c:v>
                </c:pt>
                <c:pt idx="568">
                  <c:v>8589.26</c:v>
                </c:pt>
                <c:pt idx="569">
                  <c:v>8573.2900000000009</c:v>
                </c:pt>
                <c:pt idx="570">
                  <c:v>8602.48</c:v>
                </c:pt>
                <c:pt idx="571">
                  <c:v>8598.76</c:v>
                </c:pt>
                <c:pt idx="572">
                  <c:v>8598.69</c:v>
                </c:pt>
                <c:pt idx="573">
                  <c:v>8566.81</c:v>
                </c:pt>
                <c:pt idx="574">
                  <c:v>8566.49</c:v>
                </c:pt>
                <c:pt idx="575">
                  <c:v>8573.7099999999991</c:v>
                </c:pt>
                <c:pt idx="576">
                  <c:v>8580.48</c:v>
                </c:pt>
                <c:pt idx="577">
                  <c:v>8605.77</c:v>
                </c:pt>
                <c:pt idx="578">
                  <c:v>8635.81</c:v>
                </c:pt>
                <c:pt idx="579">
                  <c:v>8543.0300000000007</c:v>
                </c:pt>
                <c:pt idx="580">
                  <c:v>8585.9500000000007</c:v>
                </c:pt>
                <c:pt idx="581">
                  <c:v>8592.36</c:v>
                </c:pt>
                <c:pt idx="582">
                  <c:v>8620.35</c:v>
                </c:pt>
                <c:pt idx="583">
                  <c:v>8550.4500000000007</c:v>
                </c:pt>
                <c:pt idx="584">
                  <c:v>8555.4699999999993</c:v>
                </c:pt>
                <c:pt idx="585">
                  <c:v>8538.35</c:v>
                </c:pt>
                <c:pt idx="586">
                  <c:v>8592.56</c:v>
                </c:pt>
                <c:pt idx="587">
                  <c:v>8544.92</c:v>
                </c:pt>
                <c:pt idx="588">
                  <c:v>8556.8700000000008</c:v>
                </c:pt>
                <c:pt idx="589">
                  <c:v>8546.15</c:v>
                </c:pt>
                <c:pt idx="590">
                  <c:v>8567.44</c:v>
                </c:pt>
                <c:pt idx="591">
                  <c:v>8528.51</c:v>
                </c:pt>
                <c:pt idx="592">
                  <c:v>8568.86</c:v>
                </c:pt>
                <c:pt idx="593">
                  <c:v>8573.51</c:v>
                </c:pt>
                <c:pt idx="594">
                  <c:v>8556.8700000000008</c:v>
                </c:pt>
                <c:pt idx="595">
                  <c:v>8567.7199999999993</c:v>
                </c:pt>
                <c:pt idx="596">
                  <c:v>8549.91</c:v>
                </c:pt>
                <c:pt idx="597">
                  <c:v>8560</c:v>
                </c:pt>
                <c:pt idx="598">
                  <c:v>8506.6</c:v>
                </c:pt>
                <c:pt idx="599">
                  <c:v>8535.1299999999992</c:v>
                </c:pt>
                <c:pt idx="600">
                  <c:v>8503.67</c:v>
                </c:pt>
                <c:pt idx="601">
                  <c:v>8533.5</c:v>
                </c:pt>
                <c:pt idx="602">
                  <c:v>8544.6299999999992</c:v>
                </c:pt>
                <c:pt idx="603">
                  <c:v>8517.34</c:v>
                </c:pt>
                <c:pt idx="604">
                  <c:v>8533.61</c:v>
                </c:pt>
                <c:pt idx="605">
                  <c:v>8531.93</c:v>
                </c:pt>
                <c:pt idx="606">
                  <c:v>8550.18</c:v>
                </c:pt>
                <c:pt idx="607">
                  <c:v>8521.75</c:v>
                </c:pt>
                <c:pt idx="608">
                  <c:v>8524.1200000000008</c:v>
                </c:pt>
                <c:pt idx="609">
                  <c:v>8536.7099999999991</c:v>
                </c:pt>
                <c:pt idx="610">
                  <c:v>8519.5400000000009</c:v>
                </c:pt>
                <c:pt idx="611">
                  <c:v>8527.2099999999991</c:v>
                </c:pt>
                <c:pt idx="612">
                  <c:v>8501.11</c:v>
                </c:pt>
                <c:pt idx="613">
                  <c:v>8538.8799999999992</c:v>
                </c:pt>
                <c:pt idx="614">
                  <c:v>8497.6299999999992</c:v>
                </c:pt>
                <c:pt idx="615">
                  <c:v>8494.5</c:v>
                </c:pt>
                <c:pt idx="616">
                  <c:v>8492.4699999999993</c:v>
                </c:pt>
                <c:pt idx="617">
                  <c:v>8470.76</c:v>
                </c:pt>
                <c:pt idx="618">
                  <c:v>8539.9</c:v>
                </c:pt>
                <c:pt idx="619">
                  <c:v>8483.2800000000007</c:v>
                </c:pt>
                <c:pt idx="620">
                  <c:v>8531.86</c:v>
                </c:pt>
                <c:pt idx="621">
                  <c:v>8467.7800000000007</c:v>
                </c:pt>
                <c:pt idx="622">
                  <c:v>8506.6299999999992</c:v>
                </c:pt>
                <c:pt idx="623">
                  <c:v>8490.2800000000007</c:v>
                </c:pt>
                <c:pt idx="624">
                  <c:v>8472.49</c:v>
                </c:pt>
                <c:pt idx="625">
                  <c:v>8471.15</c:v>
                </c:pt>
                <c:pt idx="626">
                  <c:v>8480.6200000000008</c:v>
                </c:pt>
                <c:pt idx="627">
                  <c:v>8504.42</c:v>
                </c:pt>
                <c:pt idx="628">
                  <c:v>8467.81</c:v>
                </c:pt>
                <c:pt idx="629">
                  <c:v>8459.7199999999993</c:v>
                </c:pt>
                <c:pt idx="630">
                  <c:v>8470.18</c:v>
                </c:pt>
                <c:pt idx="631">
                  <c:v>8486.83</c:v>
                </c:pt>
                <c:pt idx="632">
                  <c:v>8442.2199999999993</c:v>
                </c:pt>
                <c:pt idx="633">
                  <c:v>8520.17</c:v>
                </c:pt>
                <c:pt idx="634">
                  <c:v>8460.1299999999992</c:v>
                </c:pt>
                <c:pt idx="635">
                  <c:v>8486.9699999999993</c:v>
                </c:pt>
                <c:pt idx="636">
                  <c:v>8468.5300000000007</c:v>
                </c:pt>
                <c:pt idx="637">
                  <c:v>8500.24</c:v>
                </c:pt>
                <c:pt idx="638">
                  <c:v>8477.7199999999993</c:v>
                </c:pt>
                <c:pt idx="639">
                  <c:v>8478.11</c:v>
                </c:pt>
                <c:pt idx="640">
                  <c:v>8497.56</c:v>
                </c:pt>
                <c:pt idx="641">
                  <c:v>8477.4500000000007</c:v>
                </c:pt>
                <c:pt idx="642">
                  <c:v>8481.49</c:v>
                </c:pt>
                <c:pt idx="643">
                  <c:v>8436.8799999999992</c:v>
                </c:pt>
                <c:pt idx="644">
                  <c:v>8489.0400000000009</c:v>
                </c:pt>
                <c:pt idx="645">
                  <c:v>8489.2000000000007</c:v>
                </c:pt>
                <c:pt idx="646">
                  <c:v>8443.98</c:v>
                </c:pt>
                <c:pt idx="647">
                  <c:v>8471.6200000000008</c:v>
                </c:pt>
                <c:pt idx="648">
                  <c:v>8467.48</c:v>
                </c:pt>
                <c:pt idx="649">
                  <c:v>8509.7999999999993</c:v>
                </c:pt>
                <c:pt idx="650">
                  <c:v>8481.5</c:v>
                </c:pt>
                <c:pt idx="651">
                  <c:v>8419.69</c:v>
                </c:pt>
                <c:pt idx="652">
                  <c:v>8454.18</c:v>
                </c:pt>
                <c:pt idx="653">
                  <c:v>8429.25</c:v>
                </c:pt>
                <c:pt idx="654">
                  <c:v>8481.6200000000008</c:v>
                </c:pt>
                <c:pt idx="655">
                  <c:v>8421.4699999999993</c:v>
                </c:pt>
                <c:pt idx="656">
                  <c:v>8445.5</c:v>
                </c:pt>
                <c:pt idx="657">
                  <c:v>8440.6299999999992</c:v>
                </c:pt>
                <c:pt idx="658">
                  <c:v>8478.67</c:v>
                </c:pt>
                <c:pt idx="659">
                  <c:v>8404.7099999999991</c:v>
                </c:pt>
                <c:pt idx="660">
                  <c:v>8437.7000000000007</c:v>
                </c:pt>
                <c:pt idx="661">
                  <c:v>8424.68</c:v>
                </c:pt>
                <c:pt idx="662">
                  <c:v>8418.6299999999992</c:v>
                </c:pt>
                <c:pt idx="663">
                  <c:v>8438.49</c:v>
                </c:pt>
                <c:pt idx="664">
                  <c:v>8429.4699999999993</c:v>
                </c:pt>
                <c:pt idx="665">
                  <c:v>8407.33</c:v>
                </c:pt>
                <c:pt idx="666">
                  <c:v>8420.48</c:v>
                </c:pt>
                <c:pt idx="667">
                  <c:v>8438.65</c:v>
                </c:pt>
                <c:pt idx="668">
                  <c:v>8398.7099999999991</c:v>
                </c:pt>
                <c:pt idx="669">
                  <c:v>8432.2000000000007</c:v>
                </c:pt>
                <c:pt idx="670">
                  <c:v>8438.58</c:v>
                </c:pt>
                <c:pt idx="671">
                  <c:v>8410.7000000000007</c:v>
                </c:pt>
                <c:pt idx="672">
                  <c:v>8423.49</c:v>
                </c:pt>
                <c:pt idx="673">
                  <c:v>8403.67</c:v>
                </c:pt>
                <c:pt idx="674">
                  <c:v>8410.2999999999993</c:v>
                </c:pt>
                <c:pt idx="675">
                  <c:v>8436.34</c:v>
                </c:pt>
                <c:pt idx="676">
                  <c:v>8383.4</c:v>
                </c:pt>
                <c:pt idx="677">
                  <c:v>8420.35</c:v>
                </c:pt>
                <c:pt idx="678">
                  <c:v>8385.7800000000007</c:v>
                </c:pt>
                <c:pt idx="679">
                  <c:v>8391.5499999999993</c:v>
                </c:pt>
                <c:pt idx="680">
                  <c:v>8344.84</c:v>
                </c:pt>
                <c:pt idx="681">
                  <c:v>8370.93</c:v>
                </c:pt>
                <c:pt idx="682">
                  <c:v>8365.2099999999991</c:v>
                </c:pt>
                <c:pt idx="683">
                  <c:v>8401.6200000000008</c:v>
                </c:pt>
                <c:pt idx="684">
                  <c:v>8365.69</c:v>
                </c:pt>
                <c:pt idx="685">
                  <c:v>8383</c:v>
                </c:pt>
                <c:pt idx="686">
                  <c:v>8371.2000000000007</c:v>
                </c:pt>
                <c:pt idx="687">
                  <c:v>8379.36</c:v>
                </c:pt>
                <c:pt idx="688">
                  <c:v>8379.35</c:v>
                </c:pt>
                <c:pt idx="689">
                  <c:v>8362.8799999999992</c:v>
                </c:pt>
                <c:pt idx="690">
                  <c:v>8346.3700000000008</c:v>
                </c:pt>
                <c:pt idx="691">
                  <c:v>8372.5</c:v>
                </c:pt>
                <c:pt idx="692">
                  <c:v>8353.52</c:v>
                </c:pt>
                <c:pt idx="693">
                  <c:v>8355.83</c:v>
                </c:pt>
                <c:pt idx="694">
                  <c:v>8378.4</c:v>
                </c:pt>
                <c:pt idx="695">
                  <c:v>8380.2800000000007</c:v>
                </c:pt>
                <c:pt idx="696">
                  <c:v>8372.93</c:v>
                </c:pt>
                <c:pt idx="697">
                  <c:v>8386.7099999999991</c:v>
                </c:pt>
                <c:pt idx="698">
                  <c:v>8389.08</c:v>
                </c:pt>
                <c:pt idx="699">
                  <c:v>8381.27</c:v>
                </c:pt>
                <c:pt idx="700">
                  <c:v>8392.99</c:v>
                </c:pt>
                <c:pt idx="701">
                  <c:v>8380.2199999999993</c:v>
                </c:pt>
                <c:pt idx="702">
                  <c:v>8405.09</c:v>
                </c:pt>
                <c:pt idx="703">
                  <c:v>8379.83</c:v>
                </c:pt>
                <c:pt idx="704">
                  <c:v>8389.5300000000007</c:v>
                </c:pt>
                <c:pt idx="705">
                  <c:v>8380.7000000000007</c:v>
                </c:pt>
                <c:pt idx="706">
                  <c:v>8383.4699999999993</c:v>
                </c:pt>
                <c:pt idx="707">
                  <c:v>8326.94</c:v>
                </c:pt>
                <c:pt idx="708">
                  <c:v>8361.23</c:v>
                </c:pt>
                <c:pt idx="709">
                  <c:v>8360.2000000000007</c:v>
                </c:pt>
                <c:pt idx="710">
                  <c:v>8389.81</c:v>
                </c:pt>
                <c:pt idx="711">
                  <c:v>8357.0400000000009</c:v>
                </c:pt>
                <c:pt idx="712">
                  <c:v>8384.02</c:v>
                </c:pt>
                <c:pt idx="713">
                  <c:v>8375.85</c:v>
                </c:pt>
                <c:pt idx="714">
                  <c:v>8345.73</c:v>
                </c:pt>
                <c:pt idx="715">
                  <c:v>8379.2099999999991</c:v>
                </c:pt>
                <c:pt idx="716">
                  <c:v>8343.77</c:v>
                </c:pt>
                <c:pt idx="717">
                  <c:v>8399.2999999999993</c:v>
                </c:pt>
                <c:pt idx="718">
                  <c:v>8351.41</c:v>
                </c:pt>
                <c:pt idx="719">
                  <c:v>8393.1299999999992</c:v>
                </c:pt>
                <c:pt idx="720">
                  <c:v>8330.99</c:v>
                </c:pt>
                <c:pt idx="721">
                  <c:v>8382.06</c:v>
                </c:pt>
                <c:pt idx="722">
                  <c:v>8332.76</c:v>
                </c:pt>
                <c:pt idx="723">
                  <c:v>8353.18</c:v>
                </c:pt>
                <c:pt idx="724">
                  <c:v>8367.2900000000009</c:v>
                </c:pt>
                <c:pt idx="725">
                  <c:v>8346.0300000000007</c:v>
                </c:pt>
                <c:pt idx="726">
                  <c:v>8371.0300000000007</c:v>
                </c:pt>
                <c:pt idx="727">
                  <c:v>8331</c:v>
                </c:pt>
                <c:pt idx="728">
                  <c:v>8348.85</c:v>
                </c:pt>
                <c:pt idx="729">
                  <c:v>8322.4699999999993</c:v>
                </c:pt>
                <c:pt idx="730">
                  <c:v>8352.73</c:v>
                </c:pt>
                <c:pt idx="731">
                  <c:v>8337.68</c:v>
                </c:pt>
                <c:pt idx="732">
                  <c:v>8331.43</c:v>
                </c:pt>
                <c:pt idx="733">
                  <c:v>8364.17</c:v>
                </c:pt>
                <c:pt idx="734">
                  <c:v>8324.01</c:v>
                </c:pt>
                <c:pt idx="735">
                  <c:v>8348.33</c:v>
                </c:pt>
                <c:pt idx="736">
                  <c:v>8324.58</c:v>
                </c:pt>
                <c:pt idx="737">
                  <c:v>8319.67</c:v>
                </c:pt>
                <c:pt idx="738">
                  <c:v>8302.61</c:v>
                </c:pt>
                <c:pt idx="739">
                  <c:v>8316.7000000000007</c:v>
                </c:pt>
                <c:pt idx="740">
                  <c:v>8300.43</c:v>
                </c:pt>
                <c:pt idx="741">
                  <c:v>8347.82</c:v>
                </c:pt>
                <c:pt idx="742">
                  <c:v>8336.0300000000007</c:v>
                </c:pt>
                <c:pt idx="743">
                  <c:v>8320.44</c:v>
                </c:pt>
                <c:pt idx="744">
                  <c:v>8315.82</c:v>
                </c:pt>
                <c:pt idx="745">
                  <c:v>8331.5</c:v>
                </c:pt>
                <c:pt idx="746">
                  <c:v>8293.64</c:v>
                </c:pt>
                <c:pt idx="747">
                  <c:v>8314.1200000000008</c:v>
                </c:pt>
                <c:pt idx="748">
                  <c:v>8293.76</c:v>
                </c:pt>
                <c:pt idx="749">
                  <c:v>8294.1200000000008</c:v>
                </c:pt>
                <c:pt idx="750">
                  <c:v>8290.4699999999993</c:v>
                </c:pt>
                <c:pt idx="751">
                  <c:v>8286.73</c:v>
                </c:pt>
                <c:pt idx="752">
                  <c:v>8300.32</c:v>
                </c:pt>
                <c:pt idx="753">
                  <c:v>8305.18</c:v>
                </c:pt>
                <c:pt idx="754">
                  <c:v>8294.8799999999992</c:v>
                </c:pt>
                <c:pt idx="755">
                  <c:v>8295.6</c:v>
                </c:pt>
                <c:pt idx="756">
                  <c:v>8313.15</c:v>
                </c:pt>
                <c:pt idx="757">
                  <c:v>8269.69</c:v>
                </c:pt>
                <c:pt idx="758">
                  <c:v>8279.5400000000009</c:v>
                </c:pt>
                <c:pt idx="759">
                  <c:v>8271.48</c:v>
                </c:pt>
                <c:pt idx="760">
                  <c:v>8297.25</c:v>
                </c:pt>
                <c:pt idx="761">
                  <c:v>8260.18</c:v>
                </c:pt>
                <c:pt idx="762">
                  <c:v>8282.77</c:v>
                </c:pt>
                <c:pt idx="763">
                  <c:v>8286.1200000000008</c:v>
                </c:pt>
                <c:pt idx="764">
                  <c:v>8266.35</c:v>
                </c:pt>
                <c:pt idx="765">
                  <c:v>8286.7000000000007</c:v>
                </c:pt>
                <c:pt idx="766">
                  <c:v>8271.7999999999993</c:v>
                </c:pt>
                <c:pt idx="767">
                  <c:v>8258.23</c:v>
                </c:pt>
                <c:pt idx="768">
                  <c:v>8267.24</c:v>
                </c:pt>
                <c:pt idx="769">
                  <c:v>8271.7999999999993</c:v>
                </c:pt>
                <c:pt idx="770">
                  <c:v>8266.7199999999993</c:v>
                </c:pt>
                <c:pt idx="771">
                  <c:v>8250.9599999999991</c:v>
                </c:pt>
                <c:pt idx="772">
                  <c:v>8271.34</c:v>
                </c:pt>
                <c:pt idx="773">
                  <c:v>8268.16</c:v>
                </c:pt>
                <c:pt idx="774">
                  <c:v>8262.02</c:v>
                </c:pt>
                <c:pt idx="775">
                  <c:v>8266.2900000000009</c:v>
                </c:pt>
                <c:pt idx="776">
                  <c:v>8272.9</c:v>
                </c:pt>
                <c:pt idx="777">
                  <c:v>8260.35</c:v>
                </c:pt>
                <c:pt idx="778">
                  <c:v>8249</c:v>
                </c:pt>
                <c:pt idx="779">
                  <c:v>8287.85</c:v>
                </c:pt>
                <c:pt idx="780">
                  <c:v>8214.8799999999992</c:v>
                </c:pt>
                <c:pt idx="781">
                  <c:v>8244.1200000000008</c:v>
                </c:pt>
                <c:pt idx="782">
                  <c:v>8237.33</c:v>
                </c:pt>
                <c:pt idx="783">
                  <c:v>8245.73</c:v>
                </c:pt>
                <c:pt idx="784">
                  <c:v>8254.4699999999993</c:v>
                </c:pt>
                <c:pt idx="785">
                  <c:v>8284.19</c:v>
                </c:pt>
                <c:pt idx="786">
                  <c:v>8232.7900000000009</c:v>
                </c:pt>
                <c:pt idx="787">
                  <c:v>8238.2800000000007</c:v>
                </c:pt>
                <c:pt idx="788">
                  <c:v>8213.4500000000007</c:v>
                </c:pt>
                <c:pt idx="789">
                  <c:v>8244.83</c:v>
                </c:pt>
                <c:pt idx="790">
                  <c:v>8233.2999999999993</c:v>
                </c:pt>
                <c:pt idx="791">
                  <c:v>8205.86</c:v>
                </c:pt>
                <c:pt idx="792">
                  <c:v>8263.11</c:v>
                </c:pt>
                <c:pt idx="793">
                  <c:v>8169.26</c:v>
                </c:pt>
                <c:pt idx="794">
                  <c:v>8213.58</c:v>
                </c:pt>
                <c:pt idx="795">
                  <c:v>8210.7199999999993</c:v>
                </c:pt>
                <c:pt idx="796">
                  <c:v>8201.33</c:v>
                </c:pt>
                <c:pt idx="797">
                  <c:v>8181.15</c:v>
                </c:pt>
                <c:pt idx="798">
                  <c:v>8172.92</c:v>
                </c:pt>
                <c:pt idx="799">
                  <c:v>8211.31</c:v>
                </c:pt>
                <c:pt idx="800">
                  <c:v>8200.2199999999993</c:v>
                </c:pt>
                <c:pt idx="801">
                  <c:v>8175.05</c:v>
                </c:pt>
                <c:pt idx="802">
                  <c:v>8197.68</c:v>
                </c:pt>
                <c:pt idx="803">
                  <c:v>8182.06</c:v>
                </c:pt>
                <c:pt idx="804">
                  <c:v>8169.3</c:v>
                </c:pt>
                <c:pt idx="805">
                  <c:v>8191.36</c:v>
                </c:pt>
                <c:pt idx="806">
                  <c:v>8198.24</c:v>
                </c:pt>
                <c:pt idx="807">
                  <c:v>8180.36</c:v>
                </c:pt>
                <c:pt idx="808">
                  <c:v>8190.2</c:v>
                </c:pt>
                <c:pt idx="809">
                  <c:v>8157.23</c:v>
                </c:pt>
                <c:pt idx="810">
                  <c:v>8171.5</c:v>
                </c:pt>
                <c:pt idx="811">
                  <c:v>8200.51</c:v>
                </c:pt>
                <c:pt idx="812">
                  <c:v>8173.35</c:v>
                </c:pt>
                <c:pt idx="813">
                  <c:v>8192.18</c:v>
                </c:pt>
                <c:pt idx="814">
                  <c:v>8161.32</c:v>
                </c:pt>
                <c:pt idx="815">
                  <c:v>8147.2</c:v>
                </c:pt>
                <c:pt idx="816">
                  <c:v>8163.96</c:v>
                </c:pt>
                <c:pt idx="817">
                  <c:v>8145.99</c:v>
                </c:pt>
                <c:pt idx="818">
                  <c:v>8172.46</c:v>
                </c:pt>
                <c:pt idx="819">
                  <c:v>8172.18</c:v>
                </c:pt>
                <c:pt idx="820">
                  <c:v>8138.15</c:v>
                </c:pt>
                <c:pt idx="821">
                  <c:v>8145.45</c:v>
                </c:pt>
                <c:pt idx="822">
                  <c:v>8138.32</c:v>
                </c:pt>
                <c:pt idx="823">
                  <c:v>8126.75</c:v>
                </c:pt>
                <c:pt idx="824">
                  <c:v>8132.69</c:v>
                </c:pt>
                <c:pt idx="825">
                  <c:v>8129.52</c:v>
                </c:pt>
                <c:pt idx="826">
                  <c:v>8145.79</c:v>
                </c:pt>
                <c:pt idx="827">
                  <c:v>8126.63</c:v>
                </c:pt>
                <c:pt idx="828">
                  <c:v>8142.5</c:v>
                </c:pt>
                <c:pt idx="829">
                  <c:v>8117.87</c:v>
                </c:pt>
                <c:pt idx="830">
                  <c:v>8113.93</c:v>
                </c:pt>
                <c:pt idx="831">
                  <c:v>8153.53</c:v>
                </c:pt>
                <c:pt idx="832">
                  <c:v>8128.41</c:v>
                </c:pt>
                <c:pt idx="833">
                  <c:v>8111.04</c:v>
                </c:pt>
                <c:pt idx="834">
                  <c:v>8139.41</c:v>
                </c:pt>
                <c:pt idx="835">
                  <c:v>8119.96</c:v>
                </c:pt>
                <c:pt idx="836">
                  <c:v>8108.7</c:v>
                </c:pt>
                <c:pt idx="837">
                  <c:v>8115.56</c:v>
                </c:pt>
                <c:pt idx="838">
                  <c:v>8116.62</c:v>
                </c:pt>
                <c:pt idx="839">
                  <c:v>8112.11</c:v>
                </c:pt>
                <c:pt idx="840">
                  <c:v>8128.42</c:v>
                </c:pt>
                <c:pt idx="841">
                  <c:v>8115.38</c:v>
                </c:pt>
                <c:pt idx="842">
                  <c:v>8126.33</c:v>
                </c:pt>
                <c:pt idx="843">
                  <c:v>8115.06</c:v>
                </c:pt>
                <c:pt idx="844">
                  <c:v>8126.19</c:v>
                </c:pt>
                <c:pt idx="845">
                  <c:v>8117.61</c:v>
                </c:pt>
                <c:pt idx="846">
                  <c:v>8111.57</c:v>
                </c:pt>
                <c:pt idx="847">
                  <c:v>8112.29</c:v>
                </c:pt>
                <c:pt idx="848">
                  <c:v>8087.66</c:v>
                </c:pt>
                <c:pt idx="849">
                  <c:v>8114.97</c:v>
                </c:pt>
                <c:pt idx="850">
                  <c:v>8104.32</c:v>
                </c:pt>
                <c:pt idx="851">
                  <c:v>8095.89</c:v>
                </c:pt>
                <c:pt idx="852">
                  <c:v>8099.01</c:v>
                </c:pt>
                <c:pt idx="853">
                  <c:v>8108.49</c:v>
                </c:pt>
                <c:pt idx="854">
                  <c:v>8085.36</c:v>
                </c:pt>
                <c:pt idx="855">
                  <c:v>8099.57</c:v>
                </c:pt>
                <c:pt idx="856">
                  <c:v>8079.62</c:v>
                </c:pt>
                <c:pt idx="857">
                  <c:v>8097.29</c:v>
                </c:pt>
                <c:pt idx="858">
                  <c:v>8062.61</c:v>
                </c:pt>
                <c:pt idx="859">
                  <c:v>8106.05</c:v>
                </c:pt>
                <c:pt idx="860">
                  <c:v>8073.07</c:v>
                </c:pt>
                <c:pt idx="861">
                  <c:v>8097.09</c:v>
                </c:pt>
                <c:pt idx="862">
                  <c:v>8055.95</c:v>
                </c:pt>
                <c:pt idx="863">
                  <c:v>8092.22</c:v>
                </c:pt>
                <c:pt idx="864">
                  <c:v>8064.84</c:v>
                </c:pt>
                <c:pt idx="865">
                  <c:v>8099.58</c:v>
                </c:pt>
                <c:pt idx="866">
                  <c:v>8089.2</c:v>
                </c:pt>
                <c:pt idx="867">
                  <c:v>8083.24</c:v>
                </c:pt>
                <c:pt idx="868">
                  <c:v>8071.48</c:v>
                </c:pt>
                <c:pt idx="869">
                  <c:v>8090.46</c:v>
                </c:pt>
                <c:pt idx="870">
                  <c:v>8067.31</c:v>
                </c:pt>
                <c:pt idx="871">
                  <c:v>8124.05</c:v>
                </c:pt>
                <c:pt idx="872">
                  <c:v>8087.82</c:v>
                </c:pt>
                <c:pt idx="873">
                  <c:v>8128.76</c:v>
                </c:pt>
                <c:pt idx="874">
                  <c:v>8047.6</c:v>
                </c:pt>
                <c:pt idx="875">
                  <c:v>8086.68</c:v>
                </c:pt>
                <c:pt idx="876">
                  <c:v>8084.83</c:v>
                </c:pt>
                <c:pt idx="877">
                  <c:v>8051.58</c:v>
                </c:pt>
                <c:pt idx="878">
                  <c:v>8120.28</c:v>
                </c:pt>
                <c:pt idx="879">
                  <c:v>8041.11</c:v>
                </c:pt>
                <c:pt idx="880">
                  <c:v>8068.5</c:v>
                </c:pt>
                <c:pt idx="881">
                  <c:v>8029.74</c:v>
                </c:pt>
                <c:pt idx="882">
                  <c:v>8077.94</c:v>
                </c:pt>
                <c:pt idx="883">
                  <c:v>8083.99</c:v>
                </c:pt>
                <c:pt idx="884">
                  <c:v>8065.75</c:v>
                </c:pt>
                <c:pt idx="885">
                  <c:v>8082.01</c:v>
                </c:pt>
                <c:pt idx="886">
                  <c:v>8090.92</c:v>
                </c:pt>
                <c:pt idx="887">
                  <c:v>8068.69</c:v>
                </c:pt>
                <c:pt idx="888">
                  <c:v>8102.16</c:v>
                </c:pt>
                <c:pt idx="889">
                  <c:v>8080.49</c:v>
                </c:pt>
                <c:pt idx="890">
                  <c:v>8090.54</c:v>
                </c:pt>
                <c:pt idx="891">
                  <c:v>8084.81</c:v>
                </c:pt>
                <c:pt idx="892">
                  <c:v>8069.52</c:v>
                </c:pt>
                <c:pt idx="893">
                  <c:v>8088.06</c:v>
                </c:pt>
                <c:pt idx="894">
                  <c:v>8052.5</c:v>
                </c:pt>
                <c:pt idx="895">
                  <c:v>8090.67</c:v>
                </c:pt>
                <c:pt idx="896">
                  <c:v>8079.3</c:v>
                </c:pt>
                <c:pt idx="897">
                  <c:v>8066.85</c:v>
                </c:pt>
                <c:pt idx="898">
                  <c:v>8085.93</c:v>
                </c:pt>
                <c:pt idx="899">
                  <c:v>8090.14</c:v>
                </c:pt>
                <c:pt idx="900">
                  <c:v>8094.18</c:v>
                </c:pt>
                <c:pt idx="901">
                  <c:v>8062.73</c:v>
                </c:pt>
                <c:pt idx="902">
                  <c:v>8032.98</c:v>
                </c:pt>
                <c:pt idx="903">
                  <c:v>8048.22</c:v>
                </c:pt>
                <c:pt idx="904">
                  <c:v>8060.29</c:v>
                </c:pt>
                <c:pt idx="905">
                  <c:v>8032.88</c:v>
                </c:pt>
                <c:pt idx="906">
                  <c:v>8072.55</c:v>
                </c:pt>
                <c:pt idx="907">
                  <c:v>8060.5</c:v>
                </c:pt>
                <c:pt idx="908">
                  <c:v>8072.63</c:v>
                </c:pt>
                <c:pt idx="909">
                  <c:v>8062.8</c:v>
                </c:pt>
                <c:pt idx="910">
                  <c:v>8048.11</c:v>
                </c:pt>
                <c:pt idx="911">
                  <c:v>8070.75</c:v>
                </c:pt>
                <c:pt idx="912">
                  <c:v>8025.21</c:v>
                </c:pt>
                <c:pt idx="913">
                  <c:v>8029.58</c:v>
                </c:pt>
                <c:pt idx="914">
                  <c:v>8047.02</c:v>
                </c:pt>
                <c:pt idx="915">
                  <c:v>8038.98</c:v>
                </c:pt>
                <c:pt idx="916">
                  <c:v>8042.84</c:v>
                </c:pt>
                <c:pt idx="917">
                  <c:v>8037.19</c:v>
                </c:pt>
                <c:pt idx="918">
                  <c:v>8063.72</c:v>
                </c:pt>
                <c:pt idx="919">
                  <c:v>8079.54</c:v>
                </c:pt>
                <c:pt idx="920">
                  <c:v>8051.83</c:v>
                </c:pt>
                <c:pt idx="921">
                  <c:v>8042.07</c:v>
                </c:pt>
                <c:pt idx="922">
                  <c:v>8006.5</c:v>
                </c:pt>
                <c:pt idx="923">
                  <c:v>8042.46</c:v>
                </c:pt>
                <c:pt idx="924">
                  <c:v>8014.84</c:v>
                </c:pt>
                <c:pt idx="925">
                  <c:v>8020.74</c:v>
                </c:pt>
                <c:pt idx="926">
                  <c:v>8030.27</c:v>
                </c:pt>
                <c:pt idx="927">
                  <c:v>8057.49</c:v>
                </c:pt>
                <c:pt idx="928">
                  <c:v>8043.66</c:v>
                </c:pt>
                <c:pt idx="929">
                  <c:v>8025.69</c:v>
                </c:pt>
                <c:pt idx="930">
                  <c:v>8015.73</c:v>
                </c:pt>
                <c:pt idx="931">
                  <c:v>7993.09</c:v>
                </c:pt>
                <c:pt idx="932">
                  <c:v>8032.38</c:v>
                </c:pt>
                <c:pt idx="933">
                  <c:v>7984.81</c:v>
                </c:pt>
                <c:pt idx="934">
                  <c:v>8028.28</c:v>
                </c:pt>
                <c:pt idx="935">
                  <c:v>7966.87</c:v>
                </c:pt>
                <c:pt idx="936">
                  <c:v>7980.51</c:v>
                </c:pt>
                <c:pt idx="937">
                  <c:v>7983.82</c:v>
                </c:pt>
                <c:pt idx="938">
                  <c:v>8012.42</c:v>
                </c:pt>
                <c:pt idx="939">
                  <c:v>7997.47</c:v>
                </c:pt>
                <c:pt idx="940">
                  <c:v>7998.38</c:v>
                </c:pt>
                <c:pt idx="941">
                  <c:v>7990.45</c:v>
                </c:pt>
                <c:pt idx="942">
                  <c:v>8003.66</c:v>
                </c:pt>
                <c:pt idx="943">
                  <c:v>8010.08</c:v>
                </c:pt>
                <c:pt idx="944">
                  <c:v>7992.15</c:v>
                </c:pt>
                <c:pt idx="945">
                  <c:v>7964.14</c:v>
                </c:pt>
                <c:pt idx="946">
                  <c:v>7987.71</c:v>
                </c:pt>
                <c:pt idx="947">
                  <c:v>7988.85</c:v>
                </c:pt>
                <c:pt idx="948">
                  <c:v>7968.22</c:v>
                </c:pt>
                <c:pt idx="949">
                  <c:v>7990.86</c:v>
                </c:pt>
                <c:pt idx="950">
                  <c:v>7972.21</c:v>
                </c:pt>
                <c:pt idx="951">
                  <c:v>8018.55</c:v>
                </c:pt>
                <c:pt idx="952">
                  <c:v>7991.89</c:v>
                </c:pt>
                <c:pt idx="953">
                  <c:v>8001.84</c:v>
                </c:pt>
                <c:pt idx="954">
                  <c:v>7974.46</c:v>
                </c:pt>
                <c:pt idx="955">
                  <c:v>7983.82</c:v>
                </c:pt>
                <c:pt idx="956">
                  <c:v>7951.24</c:v>
                </c:pt>
                <c:pt idx="957">
                  <c:v>7982.77</c:v>
                </c:pt>
                <c:pt idx="958">
                  <c:v>7967.13</c:v>
                </c:pt>
                <c:pt idx="959">
                  <c:v>7949.65</c:v>
                </c:pt>
                <c:pt idx="960">
                  <c:v>7961.45</c:v>
                </c:pt>
                <c:pt idx="961">
                  <c:v>7955.78</c:v>
                </c:pt>
                <c:pt idx="962">
                  <c:v>7989.02</c:v>
                </c:pt>
                <c:pt idx="963">
                  <c:v>7968.82</c:v>
                </c:pt>
                <c:pt idx="964">
                  <c:v>7991.94</c:v>
                </c:pt>
                <c:pt idx="965">
                  <c:v>7944.5</c:v>
                </c:pt>
                <c:pt idx="966">
                  <c:v>7963.19</c:v>
                </c:pt>
                <c:pt idx="967">
                  <c:v>7965.35</c:v>
                </c:pt>
                <c:pt idx="968">
                  <c:v>7966.3</c:v>
                </c:pt>
                <c:pt idx="969">
                  <c:v>7941.12</c:v>
                </c:pt>
                <c:pt idx="970">
                  <c:v>7932.58</c:v>
                </c:pt>
                <c:pt idx="971">
                  <c:v>7953.17</c:v>
                </c:pt>
                <c:pt idx="972">
                  <c:v>7952.75</c:v>
                </c:pt>
                <c:pt idx="973">
                  <c:v>7958.8</c:v>
                </c:pt>
                <c:pt idx="974">
                  <c:v>7954.37</c:v>
                </c:pt>
                <c:pt idx="975">
                  <c:v>7899.24</c:v>
                </c:pt>
                <c:pt idx="976">
                  <c:v>7930.57</c:v>
                </c:pt>
                <c:pt idx="977">
                  <c:v>7962.25</c:v>
                </c:pt>
                <c:pt idx="978">
                  <c:v>7951.91</c:v>
                </c:pt>
                <c:pt idx="979">
                  <c:v>7942.72</c:v>
                </c:pt>
                <c:pt idx="980">
                  <c:v>7911.61</c:v>
                </c:pt>
                <c:pt idx="981">
                  <c:v>7961.36</c:v>
                </c:pt>
                <c:pt idx="982">
                  <c:v>7924.05</c:v>
                </c:pt>
                <c:pt idx="983">
                  <c:v>7929.44</c:v>
                </c:pt>
                <c:pt idx="984">
                  <c:v>7948.99</c:v>
                </c:pt>
                <c:pt idx="985">
                  <c:v>7948.75</c:v>
                </c:pt>
                <c:pt idx="986">
                  <c:v>7936.97</c:v>
                </c:pt>
                <c:pt idx="987">
                  <c:v>7945.29</c:v>
                </c:pt>
                <c:pt idx="988">
                  <c:v>7908.74</c:v>
                </c:pt>
                <c:pt idx="989">
                  <c:v>7923.28</c:v>
                </c:pt>
                <c:pt idx="990">
                  <c:v>7934.06</c:v>
                </c:pt>
                <c:pt idx="991">
                  <c:v>7946.94</c:v>
                </c:pt>
                <c:pt idx="992">
                  <c:v>7951.75</c:v>
                </c:pt>
                <c:pt idx="993">
                  <c:v>7919.03</c:v>
                </c:pt>
                <c:pt idx="994">
                  <c:v>7924.12</c:v>
                </c:pt>
                <c:pt idx="995">
                  <c:v>7941.32</c:v>
                </c:pt>
                <c:pt idx="996">
                  <c:v>7967.58</c:v>
                </c:pt>
                <c:pt idx="997">
                  <c:v>7929.42</c:v>
                </c:pt>
                <c:pt idx="998">
                  <c:v>7953.98</c:v>
                </c:pt>
                <c:pt idx="999">
                  <c:v>7887.14</c:v>
                </c:pt>
                <c:pt idx="1000">
                  <c:v>7929.21</c:v>
                </c:pt>
                <c:pt idx="1001">
                  <c:v>7937.91</c:v>
                </c:pt>
                <c:pt idx="1002">
                  <c:v>7942.33</c:v>
                </c:pt>
                <c:pt idx="1003">
                  <c:v>7946.6</c:v>
                </c:pt>
                <c:pt idx="1004">
                  <c:v>7927.97</c:v>
                </c:pt>
                <c:pt idx="1005">
                  <c:v>7980.11</c:v>
                </c:pt>
                <c:pt idx="1006">
                  <c:v>7915.87</c:v>
                </c:pt>
                <c:pt idx="1007">
                  <c:v>7910.12</c:v>
                </c:pt>
                <c:pt idx="1008">
                  <c:v>7922.91</c:v>
                </c:pt>
                <c:pt idx="1009">
                  <c:v>7912.91</c:v>
                </c:pt>
                <c:pt idx="1010">
                  <c:v>7882.97</c:v>
                </c:pt>
                <c:pt idx="1011">
                  <c:v>7885.18</c:v>
                </c:pt>
                <c:pt idx="1012">
                  <c:v>7939.64</c:v>
                </c:pt>
                <c:pt idx="1013">
                  <c:v>7932.98</c:v>
                </c:pt>
                <c:pt idx="1014">
                  <c:v>7898.56</c:v>
                </c:pt>
                <c:pt idx="1015">
                  <c:v>7938.69</c:v>
                </c:pt>
                <c:pt idx="1016">
                  <c:v>7878.67</c:v>
                </c:pt>
                <c:pt idx="1017">
                  <c:v>7923.46</c:v>
                </c:pt>
                <c:pt idx="1018">
                  <c:v>7865.6</c:v>
                </c:pt>
                <c:pt idx="1019">
                  <c:v>7873.4</c:v>
                </c:pt>
                <c:pt idx="1020">
                  <c:v>7889.01</c:v>
                </c:pt>
                <c:pt idx="1021">
                  <c:v>7841.38</c:v>
                </c:pt>
                <c:pt idx="1022">
                  <c:v>7887.23</c:v>
                </c:pt>
                <c:pt idx="1023">
                  <c:v>7799.04</c:v>
                </c:pt>
                <c:pt idx="1024">
                  <c:v>7894.86</c:v>
                </c:pt>
                <c:pt idx="1025">
                  <c:v>7843.64</c:v>
                </c:pt>
                <c:pt idx="1026">
                  <c:v>7844</c:v>
                </c:pt>
                <c:pt idx="1027">
                  <c:v>7803.86</c:v>
                </c:pt>
                <c:pt idx="1028">
                  <c:v>7824.99</c:v>
                </c:pt>
                <c:pt idx="1029">
                  <c:v>7864.26</c:v>
                </c:pt>
                <c:pt idx="1030">
                  <c:v>7854.76</c:v>
                </c:pt>
                <c:pt idx="1031">
                  <c:v>7861.57</c:v>
                </c:pt>
                <c:pt idx="1032">
                  <c:v>7889.65</c:v>
                </c:pt>
                <c:pt idx="1033">
                  <c:v>7834.48</c:v>
                </c:pt>
                <c:pt idx="1034">
                  <c:v>7797.36</c:v>
                </c:pt>
                <c:pt idx="1035">
                  <c:v>7798.11</c:v>
                </c:pt>
                <c:pt idx="1036">
                  <c:v>7807.99</c:v>
                </c:pt>
                <c:pt idx="1037">
                  <c:v>7791.12</c:v>
                </c:pt>
                <c:pt idx="1038">
                  <c:v>7831.92</c:v>
                </c:pt>
                <c:pt idx="1039">
                  <c:v>7831.14</c:v>
                </c:pt>
                <c:pt idx="1040">
                  <c:v>7824.73</c:v>
                </c:pt>
                <c:pt idx="1041">
                  <c:v>7754.75</c:v>
                </c:pt>
                <c:pt idx="1042">
                  <c:v>7842.9</c:v>
                </c:pt>
                <c:pt idx="1043">
                  <c:v>7787.84</c:v>
                </c:pt>
                <c:pt idx="1044">
                  <c:v>7812.07</c:v>
                </c:pt>
                <c:pt idx="1045">
                  <c:v>7770.21</c:v>
                </c:pt>
                <c:pt idx="1046">
                  <c:v>7751.62</c:v>
                </c:pt>
                <c:pt idx="1047">
                  <c:v>7699.9</c:v>
                </c:pt>
                <c:pt idx="1048">
                  <c:v>7750.85</c:v>
                </c:pt>
                <c:pt idx="1049">
                  <c:v>7704.11</c:v>
                </c:pt>
                <c:pt idx="1050">
                  <c:v>7733.01</c:v>
                </c:pt>
                <c:pt idx="1051">
                  <c:v>7732.14</c:v>
                </c:pt>
                <c:pt idx="1052">
                  <c:v>7720</c:v>
                </c:pt>
                <c:pt idx="1053">
                  <c:v>7818.15</c:v>
                </c:pt>
                <c:pt idx="1054">
                  <c:v>7767.63</c:v>
                </c:pt>
                <c:pt idx="1055">
                  <c:v>7743.37</c:v>
                </c:pt>
                <c:pt idx="1056">
                  <c:v>7640.78</c:v>
                </c:pt>
                <c:pt idx="1057">
                  <c:v>7690.96</c:v>
                </c:pt>
                <c:pt idx="1058">
                  <c:v>7681.73</c:v>
                </c:pt>
                <c:pt idx="1059">
                  <c:v>7677.69</c:v>
                </c:pt>
                <c:pt idx="1060">
                  <c:v>7727.72</c:v>
                </c:pt>
                <c:pt idx="1061">
                  <c:v>7699</c:v>
                </c:pt>
                <c:pt idx="1062">
                  <c:v>7775.72</c:v>
                </c:pt>
                <c:pt idx="1063">
                  <c:v>7672.37</c:v>
                </c:pt>
                <c:pt idx="1064">
                  <c:v>7716.65</c:v>
                </c:pt>
                <c:pt idx="1065">
                  <c:v>7738.68</c:v>
                </c:pt>
                <c:pt idx="1066">
                  <c:v>7752.25</c:v>
                </c:pt>
                <c:pt idx="1067">
                  <c:v>7718.56</c:v>
                </c:pt>
                <c:pt idx="1068">
                  <c:v>7725.99</c:v>
                </c:pt>
                <c:pt idx="1069">
                  <c:v>7659.58</c:v>
                </c:pt>
                <c:pt idx="1070">
                  <c:v>7662.67</c:v>
                </c:pt>
                <c:pt idx="1071">
                  <c:v>7699.75</c:v>
                </c:pt>
                <c:pt idx="1072">
                  <c:v>7704.78</c:v>
                </c:pt>
                <c:pt idx="1073">
                  <c:v>7691.09</c:v>
                </c:pt>
                <c:pt idx="1074">
                  <c:v>7685.31</c:v>
                </c:pt>
                <c:pt idx="1075">
                  <c:v>7618.36</c:v>
                </c:pt>
                <c:pt idx="1076">
                  <c:v>7638.8</c:v>
                </c:pt>
                <c:pt idx="1077">
                  <c:v>7702.89</c:v>
                </c:pt>
                <c:pt idx="1078">
                  <c:v>7577.26</c:v>
                </c:pt>
                <c:pt idx="1079">
                  <c:v>7685.08</c:v>
                </c:pt>
                <c:pt idx="1080">
                  <c:v>7660.71</c:v>
                </c:pt>
                <c:pt idx="1081">
                  <c:v>7632.07</c:v>
                </c:pt>
                <c:pt idx="1082">
                  <c:v>7630.42</c:v>
                </c:pt>
                <c:pt idx="1083">
                  <c:v>7619.48</c:v>
                </c:pt>
                <c:pt idx="1084">
                  <c:v>7658.14</c:v>
                </c:pt>
                <c:pt idx="1085">
                  <c:v>7632.15</c:v>
                </c:pt>
                <c:pt idx="1086">
                  <c:v>7624.06</c:v>
                </c:pt>
                <c:pt idx="1087">
                  <c:v>7584.76</c:v>
                </c:pt>
                <c:pt idx="1088">
                  <c:v>7621.54</c:v>
                </c:pt>
                <c:pt idx="1089">
                  <c:v>7582.01</c:v>
                </c:pt>
                <c:pt idx="1090">
                  <c:v>7633.73</c:v>
                </c:pt>
                <c:pt idx="1091">
                  <c:v>7597.91</c:v>
                </c:pt>
                <c:pt idx="1092">
                  <c:v>7598.38</c:v>
                </c:pt>
                <c:pt idx="1093">
                  <c:v>7634.52</c:v>
                </c:pt>
                <c:pt idx="1094">
                  <c:v>7609.84</c:v>
                </c:pt>
                <c:pt idx="1095">
                  <c:v>7579.16</c:v>
                </c:pt>
                <c:pt idx="1096">
                  <c:v>7565.87</c:v>
                </c:pt>
                <c:pt idx="1097">
                  <c:v>7527.83</c:v>
                </c:pt>
                <c:pt idx="1098">
                  <c:v>7526.94</c:v>
                </c:pt>
                <c:pt idx="1099">
                  <c:v>7557.48</c:v>
                </c:pt>
                <c:pt idx="1100">
                  <c:v>7563.97</c:v>
                </c:pt>
                <c:pt idx="1101">
                  <c:v>7538.04</c:v>
                </c:pt>
                <c:pt idx="1102">
                  <c:v>7579.65</c:v>
                </c:pt>
                <c:pt idx="1103">
                  <c:v>7535.52</c:v>
                </c:pt>
                <c:pt idx="1104">
                  <c:v>7562.37</c:v>
                </c:pt>
                <c:pt idx="1105">
                  <c:v>7548.02</c:v>
                </c:pt>
                <c:pt idx="1106">
                  <c:v>7561.32</c:v>
                </c:pt>
                <c:pt idx="1107">
                  <c:v>7592.3</c:v>
                </c:pt>
                <c:pt idx="1108">
                  <c:v>7555.1</c:v>
                </c:pt>
                <c:pt idx="1109">
                  <c:v>7608.14</c:v>
                </c:pt>
                <c:pt idx="1110">
                  <c:v>7522.34</c:v>
                </c:pt>
                <c:pt idx="1111">
                  <c:v>7503.55</c:v>
                </c:pt>
                <c:pt idx="1112">
                  <c:v>7451.17</c:v>
                </c:pt>
                <c:pt idx="1113">
                  <c:v>7539.89</c:v>
                </c:pt>
                <c:pt idx="1114">
                  <c:v>7483.49</c:v>
                </c:pt>
                <c:pt idx="1115">
                  <c:v>7497.11</c:v>
                </c:pt>
                <c:pt idx="1116">
                  <c:v>7472.57</c:v>
                </c:pt>
                <c:pt idx="1117">
                  <c:v>7516.4</c:v>
                </c:pt>
                <c:pt idx="1118">
                  <c:v>7488.84</c:v>
                </c:pt>
                <c:pt idx="1119">
                  <c:v>7463.69</c:v>
                </c:pt>
                <c:pt idx="1120">
                  <c:v>7466.6</c:v>
                </c:pt>
                <c:pt idx="1121">
                  <c:v>7494.4</c:v>
                </c:pt>
                <c:pt idx="1122">
                  <c:v>7447.54</c:v>
                </c:pt>
                <c:pt idx="1123">
                  <c:v>7450.11</c:v>
                </c:pt>
                <c:pt idx="1124">
                  <c:v>7438.69</c:v>
                </c:pt>
                <c:pt idx="1125">
                  <c:v>7437.87</c:v>
                </c:pt>
                <c:pt idx="1126">
                  <c:v>7488.79</c:v>
                </c:pt>
                <c:pt idx="1127">
                  <c:v>7386.24</c:v>
                </c:pt>
                <c:pt idx="1128">
                  <c:v>7430.28</c:v>
                </c:pt>
                <c:pt idx="1129">
                  <c:v>7493.86</c:v>
                </c:pt>
                <c:pt idx="1130">
                  <c:v>7473.8</c:v>
                </c:pt>
                <c:pt idx="1131">
                  <c:v>7426.25</c:v>
                </c:pt>
                <c:pt idx="1132">
                  <c:v>7487.45</c:v>
                </c:pt>
                <c:pt idx="1133">
                  <c:v>7410.85</c:v>
                </c:pt>
                <c:pt idx="1134">
                  <c:v>7425.36</c:v>
                </c:pt>
                <c:pt idx="1135">
                  <c:v>7437.79</c:v>
                </c:pt>
                <c:pt idx="1136">
                  <c:v>7386.56</c:v>
                </c:pt>
                <c:pt idx="1137">
                  <c:v>7302.45</c:v>
                </c:pt>
                <c:pt idx="1138">
                  <c:v>7384.14</c:v>
                </c:pt>
                <c:pt idx="1139">
                  <c:v>7387.55</c:v>
                </c:pt>
                <c:pt idx="1140">
                  <c:v>7362.61</c:v>
                </c:pt>
                <c:pt idx="1141">
                  <c:v>7346.11</c:v>
                </c:pt>
                <c:pt idx="1142">
                  <c:v>7320.97</c:v>
                </c:pt>
                <c:pt idx="1143">
                  <c:v>7382.14</c:v>
                </c:pt>
                <c:pt idx="1144">
                  <c:v>7355.34</c:v>
                </c:pt>
                <c:pt idx="1145">
                  <c:v>7381.06</c:v>
                </c:pt>
                <c:pt idx="1146">
                  <c:v>7421.61</c:v>
                </c:pt>
                <c:pt idx="1147">
                  <c:v>7361.85</c:v>
                </c:pt>
                <c:pt idx="1148">
                  <c:v>7390.39</c:v>
                </c:pt>
                <c:pt idx="1149">
                  <c:v>7291.75</c:v>
                </c:pt>
                <c:pt idx="1150">
                  <c:v>7321</c:v>
                </c:pt>
                <c:pt idx="1151">
                  <c:v>7351.4</c:v>
                </c:pt>
                <c:pt idx="1152">
                  <c:v>7364.91</c:v>
                </c:pt>
                <c:pt idx="1153">
                  <c:v>7361.45</c:v>
                </c:pt>
                <c:pt idx="1154">
                  <c:v>7321.55</c:v>
                </c:pt>
                <c:pt idx="1155">
                  <c:v>7319.69</c:v>
                </c:pt>
                <c:pt idx="1156">
                  <c:v>7365.49</c:v>
                </c:pt>
                <c:pt idx="1157">
                  <c:v>7237.95</c:v>
                </c:pt>
                <c:pt idx="1158">
                  <c:v>7305.09</c:v>
                </c:pt>
                <c:pt idx="1159">
                  <c:v>7328.15</c:v>
                </c:pt>
                <c:pt idx="1160">
                  <c:v>7234.7</c:v>
                </c:pt>
                <c:pt idx="1161">
                  <c:v>7293.23</c:v>
                </c:pt>
                <c:pt idx="1162">
                  <c:v>7229.55</c:v>
                </c:pt>
                <c:pt idx="1163">
                  <c:v>7286.71</c:v>
                </c:pt>
                <c:pt idx="1164">
                  <c:v>7302.44</c:v>
                </c:pt>
                <c:pt idx="1165">
                  <c:v>7260.61</c:v>
                </c:pt>
                <c:pt idx="1166">
                  <c:v>7314.73</c:v>
                </c:pt>
                <c:pt idx="1167">
                  <c:v>7255.54</c:v>
                </c:pt>
                <c:pt idx="1168">
                  <c:v>7242.14</c:v>
                </c:pt>
                <c:pt idx="1169">
                  <c:v>7202.57</c:v>
                </c:pt>
                <c:pt idx="1170">
                  <c:v>7223.41</c:v>
                </c:pt>
                <c:pt idx="1171">
                  <c:v>7262.73</c:v>
                </c:pt>
                <c:pt idx="1172">
                  <c:v>7190.58</c:v>
                </c:pt>
                <c:pt idx="1173">
                  <c:v>7184.99</c:v>
                </c:pt>
                <c:pt idx="1174">
                  <c:v>7238.44</c:v>
                </c:pt>
                <c:pt idx="1175">
                  <c:v>7193.24</c:v>
                </c:pt>
                <c:pt idx="1176">
                  <c:v>7137.8</c:v>
                </c:pt>
                <c:pt idx="1177">
                  <c:v>7190.91</c:v>
                </c:pt>
                <c:pt idx="1178">
                  <c:v>7217.5</c:v>
                </c:pt>
                <c:pt idx="1179">
                  <c:v>7167.94</c:v>
                </c:pt>
                <c:pt idx="1180">
                  <c:v>7152.09</c:v>
                </c:pt>
                <c:pt idx="1181">
                  <c:v>7127.56</c:v>
                </c:pt>
                <c:pt idx="1182">
                  <c:v>7153.99</c:v>
                </c:pt>
                <c:pt idx="1183">
                  <c:v>7237.69</c:v>
                </c:pt>
                <c:pt idx="1184">
                  <c:v>7149.44</c:v>
                </c:pt>
                <c:pt idx="1185">
                  <c:v>7149.31</c:v>
                </c:pt>
                <c:pt idx="1186">
                  <c:v>7207.31</c:v>
                </c:pt>
                <c:pt idx="1187">
                  <c:v>7191.71</c:v>
                </c:pt>
                <c:pt idx="1188">
                  <c:v>7136.75</c:v>
                </c:pt>
                <c:pt idx="1189">
                  <c:v>7118.24</c:v>
                </c:pt>
                <c:pt idx="1190">
                  <c:v>7216</c:v>
                </c:pt>
                <c:pt idx="1191">
                  <c:v>7130.88</c:v>
                </c:pt>
                <c:pt idx="1192">
                  <c:v>7109.13</c:v>
                </c:pt>
                <c:pt idx="1193">
                  <c:v>7109.73</c:v>
                </c:pt>
                <c:pt idx="1194">
                  <c:v>7062.9</c:v>
                </c:pt>
                <c:pt idx="1195">
                  <c:v>7123.92</c:v>
                </c:pt>
                <c:pt idx="1196">
                  <c:v>7096.35</c:v>
                </c:pt>
                <c:pt idx="1197">
                  <c:v>7105.97</c:v>
                </c:pt>
                <c:pt idx="1198">
                  <c:v>7086.43</c:v>
                </c:pt>
                <c:pt idx="1199">
                  <c:v>7094.53</c:v>
                </c:pt>
                <c:pt idx="1200">
                  <c:v>7106.03</c:v>
                </c:pt>
                <c:pt idx="1201">
                  <c:v>7144.6</c:v>
                </c:pt>
                <c:pt idx="1202">
                  <c:v>7033.38</c:v>
                </c:pt>
                <c:pt idx="1203">
                  <c:v>7019.55</c:v>
                </c:pt>
                <c:pt idx="1204">
                  <c:v>7091.14</c:v>
                </c:pt>
                <c:pt idx="1205">
                  <c:v>7099.45</c:v>
                </c:pt>
                <c:pt idx="1206">
                  <c:v>7057.7</c:v>
                </c:pt>
                <c:pt idx="1207">
                  <c:v>7039.38</c:v>
                </c:pt>
                <c:pt idx="1208">
                  <c:v>7081.39</c:v>
                </c:pt>
                <c:pt idx="1209">
                  <c:v>6999.41</c:v>
                </c:pt>
                <c:pt idx="1210">
                  <c:v>7026.61</c:v>
                </c:pt>
                <c:pt idx="1211">
                  <c:v>7024.12</c:v>
                </c:pt>
                <c:pt idx="1212">
                  <c:v>7012.81</c:v>
                </c:pt>
                <c:pt idx="1213">
                  <c:v>7042.57</c:v>
                </c:pt>
                <c:pt idx="1214">
                  <c:v>6962.89</c:v>
                </c:pt>
                <c:pt idx="1215">
                  <c:v>6998.8</c:v>
                </c:pt>
                <c:pt idx="1216">
                  <c:v>6956.87</c:v>
                </c:pt>
                <c:pt idx="1217">
                  <c:v>7021.73</c:v>
                </c:pt>
                <c:pt idx="1218">
                  <c:v>7055.53</c:v>
                </c:pt>
                <c:pt idx="1219">
                  <c:v>7016.05</c:v>
                </c:pt>
                <c:pt idx="1220">
                  <c:v>6958</c:v>
                </c:pt>
                <c:pt idx="1221">
                  <c:v>7032.59</c:v>
                </c:pt>
                <c:pt idx="1222">
                  <c:v>6888.38</c:v>
                </c:pt>
                <c:pt idx="1223">
                  <c:v>7004.71</c:v>
                </c:pt>
                <c:pt idx="1224">
                  <c:v>6952.6</c:v>
                </c:pt>
                <c:pt idx="1225">
                  <c:v>6993.03</c:v>
                </c:pt>
                <c:pt idx="1226">
                  <c:v>6904.24</c:v>
                </c:pt>
                <c:pt idx="1227">
                  <c:v>6924.81</c:v>
                </c:pt>
                <c:pt idx="1228">
                  <c:v>6923.27</c:v>
                </c:pt>
                <c:pt idx="1229">
                  <c:v>6877.71</c:v>
                </c:pt>
                <c:pt idx="1230">
                  <c:v>6928.95</c:v>
                </c:pt>
                <c:pt idx="1231">
                  <c:v>6858.42</c:v>
                </c:pt>
                <c:pt idx="1232">
                  <c:v>6949.04</c:v>
                </c:pt>
                <c:pt idx="1233">
                  <c:v>6875.96</c:v>
                </c:pt>
                <c:pt idx="1234">
                  <c:v>6891.18</c:v>
                </c:pt>
                <c:pt idx="1235">
                  <c:v>6940.11</c:v>
                </c:pt>
                <c:pt idx="1236">
                  <c:v>6964.43</c:v>
                </c:pt>
                <c:pt idx="1237">
                  <c:v>6842.37</c:v>
                </c:pt>
                <c:pt idx="1238">
                  <c:v>6823.79</c:v>
                </c:pt>
                <c:pt idx="1239">
                  <c:v>6870.04</c:v>
                </c:pt>
                <c:pt idx="1240">
                  <c:v>6897.95</c:v>
                </c:pt>
                <c:pt idx="1241">
                  <c:v>6780.04</c:v>
                </c:pt>
                <c:pt idx="1242">
                  <c:v>6984.31</c:v>
                </c:pt>
                <c:pt idx="1243">
                  <c:v>6844.55</c:v>
                </c:pt>
                <c:pt idx="1244">
                  <c:v>6777.93</c:v>
                </c:pt>
                <c:pt idx="1245">
                  <c:v>6740.71</c:v>
                </c:pt>
                <c:pt idx="1246">
                  <c:v>6805.63</c:v>
                </c:pt>
                <c:pt idx="1247">
                  <c:v>6909.25</c:v>
                </c:pt>
                <c:pt idx="1248">
                  <c:v>6886.31</c:v>
                </c:pt>
                <c:pt idx="1249">
                  <c:v>6729.22</c:v>
                </c:pt>
                <c:pt idx="1250">
                  <c:v>6681.34</c:v>
                </c:pt>
                <c:pt idx="1251">
                  <c:v>6772.55</c:v>
                </c:pt>
                <c:pt idx="1252">
                  <c:v>6733.6</c:v>
                </c:pt>
                <c:pt idx="1253">
                  <c:v>6707.78</c:v>
                </c:pt>
                <c:pt idx="1254">
                  <c:v>6829.72</c:v>
                </c:pt>
                <c:pt idx="1255">
                  <c:v>6916.23</c:v>
                </c:pt>
                <c:pt idx="1256">
                  <c:v>6764.87</c:v>
                </c:pt>
                <c:pt idx="1257">
                  <c:v>6767.19</c:v>
                </c:pt>
                <c:pt idx="1258">
                  <c:v>6792.78</c:v>
                </c:pt>
                <c:pt idx="1259">
                  <c:v>6794.45</c:v>
                </c:pt>
                <c:pt idx="1260">
                  <c:v>6889.02</c:v>
                </c:pt>
                <c:pt idx="1261">
                  <c:v>6988</c:v>
                </c:pt>
                <c:pt idx="1262">
                  <c:v>6749.69</c:v>
                </c:pt>
                <c:pt idx="1263">
                  <c:v>6968.99</c:v>
                </c:pt>
                <c:pt idx="1264">
                  <c:v>6666.7</c:v>
                </c:pt>
                <c:pt idx="1265">
                  <c:v>6695.03</c:v>
                </c:pt>
                <c:pt idx="1266">
                  <c:v>6643.9</c:v>
                </c:pt>
                <c:pt idx="1267">
                  <c:v>6720.58</c:v>
                </c:pt>
                <c:pt idx="1268">
                  <c:v>6903.35</c:v>
                </c:pt>
                <c:pt idx="1269">
                  <c:v>6730.18</c:v>
                </c:pt>
                <c:pt idx="1270">
                  <c:v>6842.73</c:v>
                </c:pt>
                <c:pt idx="1271">
                  <c:v>6895.18</c:v>
                </c:pt>
                <c:pt idx="1272">
                  <c:v>6832.58</c:v>
                </c:pt>
                <c:pt idx="1273">
                  <c:v>6821.68</c:v>
                </c:pt>
                <c:pt idx="1274">
                  <c:v>6626.57</c:v>
                </c:pt>
                <c:pt idx="1275">
                  <c:v>6735.23</c:v>
                </c:pt>
                <c:pt idx="1276">
                  <c:v>6640.42</c:v>
                </c:pt>
                <c:pt idx="1277">
                  <c:v>6767.93</c:v>
                </c:pt>
                <c:pt idx="1278">
                  <c:v>6654.93</c:v>
                </c:pt>
                <c:pt idx="1279">
                  <c:v>6640.31</c:v>
                </c:pt>
                <c:pt idx="1280">
                  <c:v>6631.25</c:v>
                </c:pt>
                <c:pt idx="1281">
                  <c:v>6599.62</c:v>
                </c:pt>
                <c:pt idx="1282">
                  <c:v>6556.67</c:v>
                </c:pt>
                <c:pt idx="1283">
                  <c:v>6487.9</c:v>
                </c:pt>
                <c:pt idx="1284">
                  <c:v>6647.55</c:v>
                </c:pt>
                <c:pt idx="1285">
                  <c:v>6667.14</c:v>
                </c:pt>
                <c:pt idx="1286">
                  <c:v>6592.24</c:v>
                </c:pt>
                <c:pt idx="1287">
                  <c:v>6686.42</c:v>
                </c:pt>
                <c:pt idx="1288">
                  <c:v>6484.84</c:v>
                </c:pt>
                <c:pt idx="1289">
                  <c:v>6479.09</c:v>
                </c:pt>
                <c:pt idx="1290">
                  <c:v>6572.01</c:v>
                </c:pt>
                <c:pt idx="1291">
                  <c:v>6691.83</c:v>
                </c:pt>
                <c:pt idx="1292">
                  <c:v>6655.43</c:v>
                </c:pt>
                <c:pt idx="1293">
                  <c:v>6682.86</c:v>
                </c:pt>
                <c:pt idx="1294">
                  <c:v>6806.1</c:v>
                </c:pt>
                <c:pt idx="1295">
                  <c:v>6533.98</c:v>
                </c:pt>
                <c:pt idx="1296">
                  <c:v>6515.12</c:v>
                </c:pt>
                <c:pt idx="1297">
                  <c:v>6477.17</c:v>
                </c:pt>
                <c:pt idx="1298">
                  <c:v>6652.86</c:v>
                </c:pt>
                <c:pt idx="1299">
                  <c:v>6341.09</c:v>
                </c:pt>
                <c:pt idx="1300">
                  <c:v>6474.04</c:v>
                </c:pt>
                <c:pt idx="1301">
                  <c:v>6640.05</c:v>
                </c:pt>
                <c:pt idx="1302">
                  <c:v>6508.13</c:v>
                </c:pt>
                <c:pt idx="1303">
                  <c:v>6507.81</c:v>
                </c:pt>
                <c:pt idx="1304">
                  <c:v>6406.29</c:v>
                </c:pt>
                <c:pt idx="1305">
                  <c:v>6439.46</c:v>
                </c:pt>
                <c:pt idx="1306">
                  <c:v>6481.77</c:v>
                </c:pt>
                <c:pt idx="1307">
                  <c:v>6471.57</c:v>
                </c:pt>
                <c:pt idx="1308">
                  <c:v>6427.86</c:v>
                </c:pt>
                <c:pt idx="1309">
                  <c:v>6449.39</c:v>
                </c:pt>
                <c:pt idx="1310">
                  <c:v>6458.13</c:v>
                </c:pt>
                <c:pt idx="1311">
                  <c:v>6429.33</c:v>
                </c:pt>
                <c:pt idx="1312">
                  <c:v>6434.05</c:v>
                </c:pt>
                <c:pt idx="1313">
                  <c:v>6476.87</c:v>
                </c:pt>
                <c:pt idx="1314">
                  <c:v>6475.06</c:v>
                </c:pt>
                <c:pt idx="1315">
                  <c:v>6377.81</c:v>
                </c:pt>
                <c:pt idx="1316">
                  <c:v>6447.58</c:v>
                </c:pt>
                <c:pt idx="1317">
                  <c:v>6388.97</c:v>
                </c:pt>
                <c:pt idx="1318">
                  <c:v>6402.82</c:v>
                </c:pt>
                <c:pt idx="1319">
                  <c:v>6443.5</c:v>
                </c:pt>
                <c:pt idx="1320">
                  <c:v>6372.04</c:v>
                </c:pt>
                <c:pt idx="1321">
                  <c:v>6423.74</c:v>
                </c:pt>
                <c:pt idx="1322">
                  <c:v>6344.93</c:v>
                </c:pt>
                <c:pt idx="1323">
                  <c:v>6394.37</c:v>
                </c:pt>
                <c:pt idx="1324">
                  <c:v>6447.45</c:v>
                </c:pt>
                <c:pt idx="1325">
                  <c:v>6377.99</c:v>
                </c:pt>
                <c:pt idx="1326">
                  <c:v>6376.82</c:v>
                </c:pt>
                <c:pt idx="1327">
                  <c:v>6370.8</c:v>
                </c:pt>
                <c:pt idx="1328">
                  <c:v>6390.81</c:v>
                </c:pt>
                <c:pt idx="1329">
                  <c:v>6366.05</c:v>
                </c:pt>
                <c:pt idx="1330">
                  <c:v>6376.14</c:v>
                </c:pt>
                <c:pt idx="1331">
                  <c:v>6382.42</c:v>
                </c:pt>
                <c:pt idx="1332">
                  <c:v>6371.74</c:v>
                </c:pt>
                <c:pt idx="1333">
                  <c:v>6347.64</c:v>
                </c:pt>
                <c:pt idx="1334">
                  <c:v>6373.92</c:v>
                </c:pt>
                <c:pt idx="1335">
                  <c:v>6347.5</c:v>
                </c:pt>
                <c:pt idx="1336">
                  <c:v>6363.47</c:v>
                </c:pt>
                <c:pt idx="1337">
                  <c:v>6314.01</c:v>
                </c:pt>
                <c:pt idx="1338">
                  <c:v>6352.89</c:v>
                </c:pt>
                <c:pt idx="1339">
                  <c:v>6350.71</c:v>
                </c:pt>
                <c:pt idx="1340">
                  <c:v>6329.49</c:v>
                </c:pt>
                <c:pt idx="1341">
                  <c:v>6330.58</c:v>
                </c:pt>
                <c:pt idx="1342">
                  <c:v>6330</c:v>
                </c:pt>
                <c:pt idx="1343">
                  <c:v>6328.89</c:v>
                </c:pt>
                <c:pt idx="1344">
                  <c:v>6290.92</c:v>
                </c:pt>
                <c:pt idx="1345">
                  <c:v>6273.43</c:v>
                </c:pt>
                <c:pt idx="1346">
                  <c:v>6270.98</c:v>
                </c:pt>
                <c:pt idx="1347">
                  <c:v>6282.09</c:v>
                </c:pt>
                <c:pt idx="1348">
                  <c:v>6247.95</c:v>
                </c:pt>
                <c:pt idx="1349">
                  <c:v>6246.81</c:v>
                </c:pt>
                <c:pt idx="1350">
                  <c:v>6261.58</c:v>
                </c:pt>
                <c:pt idx="1351">
                  <c:v>6224.57</c:v>
                </c:pt>
                <c:pt idx="1352">
                  <c:v>6226</c:v>
                </c:pt>
                <c:pt idx="1353">
                  <c:v>6227.93</c:v>
                </c:pt>
                <c:pt idx="1354">
                  <c:v>6218.75</c:v>
                </c:pt>
                <c:pt idx="1355">
                  <c:v>6182.69</c:v>
                </c:pt>
                <c:pt idx="1356">
                  <c:v>6198.06</c:v>
                </c:pt>
                <c:pt idx="1357">
                  <c:v>6170.14</c:v>
                </c:pt>
                <c:pt idx="1358">
                  <c:v>6169.8</c:v>
                </c:pt>
                <c:pt idx="1359">
                  <c:v>6172.76</c:v>
                </c:pt>
                <c:pt idx="1360">
                  <c:v>6180.11</c:v>
                </c:pt>
                <c:pt idx="1361">
                  <c:v>6163.22</c:v>
                </c:pt>
                <c:pt idx="1362">
                  <c:v>6158.68</c:v>
                </c:pt>
                <c:pt idx="1363">
                  <c:v>6133.09</c:v>
                </c:pt>
                <c:pt idx="1364">
                  <c:v>6120.93</c:v>
                </c:pt>
                <c:pt idx="1365">
                  <c:v>6139.35</c:v>
                </c:pt>
                <c:pt idx="1366">
                  <c:v>6104.51</c:v>
                </c:pt>
                <c:pt idx="1367">
                  <c:v>6113.6</c:v>
                </c:pt>
                <c:pt idx="1368">
                  <c:v>6092.39</c:v>
                </c:pt>
                <c:pt idx="1369">
                  <c:v>6111.34</c:v>
                </c:pt>
                <c:pt idx="1370">
                  <c:v>6080.63</c:v>
                </c:pt>
                <c:pt idx="1371">
                  <c:v>6077.24</c:v>
                </c:pt>
                <c:pt idx="1372">
                  <c:v>6064.64</c:v>
                </c:pt>
                <c:pt idx="1373">
                  <c:v>6063.52</c:v>
                </c:pt>
                <c:pt idx="1374">
                  <c:v>6029.06</c:v>
                </c:pt>
                <c:pt idx="1375">
                  <c:v>6036.62</c:v>
                </c:pt>
                <c:pt idx="1376">
                  <c:v>6019.21</c:v>
                </c:pt>
                <c:pt idx="1377">
                  <c:v>6009.71</c:v>
                </c:pt>
                <c:pt idx="1378">
                  <c:v>6037.98</c:v>
                </c:pt>
                <c:pt idx="1379">
                  <c:v>6026.83</c:v>
                </c:pt>
                <c:pt idx="1380">
                  <c:v>6028.83</c:v>
                </c:pt>
                <c:pt idx="1381">
                  <c:v>6004.23</c:v>
                </c:pt>
                <c:pt idx="1382">
                  <c:v>6010.6</c:v>
                </c:pt>
                <c:pt idx="1383">
                  <c:v>5998.3</c:v>
                </c:pt>
                <c:pt idx="1384">
                  <c:v>5991.58</c:v>
                </c:pt>
                <c:pt idx="1385">
                  <c:v>6010.21</c:v>
                </c:pt>
                <c:pt idx="1386">
                  <c:v>5979.14</c:v>
                </c:pt>
                <c:pt idx="1387">
                  <c:v>5956.55</c:v>
                </c:pt>
                <c:pt idx="1388">
                  <c:v>5949.56</c:v>
                </c:pt>
                <c:pt idx="1389">
                  <c:v>5942.08</c:v>
                </c:pt>
                <c:pt idx="1390">
                  <c:v>5936.7</c:v>
                </c:pt>
                <c:pt idx="1391">
                  <c:v>5948.05</c:v>
                </c:pt>
                <c:pt idx="1392">
                  <c:v>5940.11</c:v>
                </c:pt>
                <c:pt idx="1393">
                  <c:v>5936.17</c:v>
                </c:pt>
                <c:pt idx="1394">
                  <c:v>5916.04</c:v>
                </c:pt>
                <c:pt idx="1395">
                  <c:v>5946.07</c:v>
                </c:pt>
                <c:pt idx="1396">
                  <c:v>5914.73</c:v>
                </c:pt>
                <c:pt idx="1397">
                  <c:v>5901.71</c:v>
                </c:pt>
                <c:pt idx="1398">
                  <c:v>5898.76</c:v>
                </c:pt>
                <c:pt idx="1399">
                  <c:v>5902.28</c:v>
                </c:pt>
                <c:pt idx="1400">
                  <c:v>5904.16</c:v>
                </c:pt>
                <c:pt idx="1401">
                  <c:v>5904.25</c:v>
                </c:pt>
                <c:pt idx="1402">
                  <c:v>5888.25</c:v>
                </c:pt>
                <c:pt idx="1403">
                  <c:v>5873.17</c:v>
                </c:pt>
                <c:pt idx="1404">
                  <c:v>5850.19</c:v>
                </c:pt>
                <c:pt idx="1405">
                  <c:v>5851.54</c:v>
                </c:pt>
                <c:pt idx="1406">
                  <c:v>5854.55</c:v>
                </c:pt>
                <c:pt idx="1407">
                  <c:v>5825.08</c:v>
                </c:pt>
                <c:pt idx="1408">
                  <c:v>5822.06</c:v>
                </c:pt>
                <c:pt idx="1409">
                  <c:v>5803.82</c:v>
                </c:pt>
                <c:pt idx="1410">
                  <c:v>5795.73</c:v>
                </c:pt>
                <c:pt idx="1411">
                  <c:v>5823</c:v>
                </c:pt>
                <c:pt idx="1412">
                  <c:v>5783.72</c:v>
                </c:pt>
                <c:pt idx="1413">
                  <c:v>5781.05</c:v>
                </c:pt>
                <c:pt idx="1414">
                  <c:v>5765.22</c:v>
                </c:pt>
                <c:pt idx="1415">
                  <c:v>5765.46</c:v>
                </c:pt>
                <c:pt idx="1416">
                  <c:v>5754.32</c:v>
                </c:pt>
                <c:pt idx="1417">
                  <c:v>5749.49</c:v>
                </c:pt>
                <c:pt idx="1418">
                  <c:v>5734.22</c:v>
                </c:pt>
                <c:pt idx="1419">
                  <c:v>5729.17</c:v>
                </c:pt>
                <c:pt idx="1420">
                  <c:v>5706.14</c:v>
                </c:pt>
                <c:pt idx="1421">
                  <c:v>5706.49</c:v>
                </c:pt>
                <c:pt idx="1422">
                  <c:v>5683.12</c:v>
                </c:pt>
                <c:pt idx="1423">
                  <c:v>5675.51</c:v>
                </c:pt>
                <c:pt idx="1424">
                  <c:v>5673.1</c:v>
                </c:pt>
                <c:pt idx="1425">
                  <c:v>5666.15</c:v>
                </c:pt>
                <c:pt idx="1426">
                  <c:v>5666.94</c:v>
                </c:pt>
                <c:pt idx="1427">
                  <c:v>5662.6</c:v>
                </c:pt>
                <c:pt idx="1428">
                  <c:v>5639.7</c:v>
                </c:pt>
                <c:pt idx="1429">
                  <c:v>5639.51</c:v>
                </c:pt>
                <c:pt idx="1430">
                  <c:v>5631.61</c:v>
                </c:pt>
                <c:pt idx="1431">
                  <c:v>5617.97</c:v>
                </c:pt>
                <c:pt idx="1432">
                  <c:v>5617.78</c:v>
                </c:pt>
                <c:pt idx="1433">
                  <c:v>5590.78</c:v>
                </c:pt>
                <c:pt idx="1434">
                  <c:v>5595.27</c:v>
                </c:pt>
                <c:pt idx="1435">
                  <c:v>5585.16</c:v>
                </c:pt>
                <c:pt idx="1436">
                  <c:v>5573.57</c:v>
                </c:pt>
                <c:pt idx="1437">
                  <c:v>5562.91</c:v>
                </c:pt>
                <c:pt idx="1438">
                  <c:v>5567.71</c:v>
                </c:pt>
                <c:pt idx="1439">
                  <c:v>5546.09</c:v>
                </c:pt>
                <c:pt idx="1440">
                  <c:v>5529.46</c:v>
                </c:pt>
                <c:pt idx="1441">
                  <c:v>5541.28</c:v>
                </c:pt>
                <c:pt idx="1442">
                  <c:v>5528.61</c:v>
                </c:pt>
                <c:pt idx="1443">
                  <c:v>5531.7</c:v>
                </c:pt>
                <c:pt idx="1444">
                  <c:v>5504.38</c:v>
                </c:pt>
                <c:pt idx="1445">
                  <c:v>5503.92</c:v>
                </c:pt>
                <c:pt idx="1446">
                  <c:v>5475.95</c:v>
                </c:pt>
                <c:pt idx="1447">
                  <c:v>5475.55</c:v>
                </c:pt>
                <c:pt idx="1448">
                  <c:v>5478.39</c:v>
                </c:pt>
                <c:pt idx="1449">
                  <c:v>5469.6</c:v>
                </c:pt>
                <c:pt idx="1450">
                  <c:v>5445.8</c:v>
                </c:pt>
                <c:pt idx="1451">
                  <c:v>5437.14</c:v>
                </c:pt>
                <c:pt idx="1452">
                  <c:v>5431.07</c:v>
                </c:pt>
                <c:pt idx="1453">
                  <c:v>5432.89</c:v>
                </c:pt>
                <c:pt idx="1454">
                  <c:v>5414.31</c:v>
                </c:pt>
                <c:pt idx="1455">
                  <c:v>5427.96</c:v>
                </c:pt>
                <c:pt idx="1456">
                  <c:v>5409.05</c:v>
                </c:pt>
                <c:pt idx="1457">
                  <c:v>5399.36</c:v>
                </c:pt>
                <c:pt idx="1458">
                  <c:v>5393.92</c:v>
                </c:pt>
                <c:pt idx="1459">
                  <c:v>5367.34</c:v>
                </c:pt>
                <c:pt idx="1460">
                  <c:v>5389.25</c:v>
                </c:pt>
                <c:pt idx="1461">
                  <c:v>5365.98</c:v>
                </c:pt>
                <c:pt idx="1462">
                  <c:v>5351.11</c:v>
                </c:pt>
                <c:pt idx="1463">
                  <c:v>5333.92</c:v>
                </c:pt>
                <c:pt idx="1464">
                  <c:v>5320.06</c:v>
                </c:pt>
                <c:pt idx="1465">
                  <c:v>5322.39</c:v>
                </c:pt>
                <c:pt idx="1466">
                  <c:v>5305.55</c:v>
                </c:pt>
                <c:pt idx="1467">
                  <c:v>5311.51</c:v>
                </c:pt>
                <c:pt idx="1468">
                  <c:v>5295.5</c:v>
                </c:pt>
                <c:pt idx="1469">
                  <c:v>5298.04</c:v>
                </c:pt>
                <c:pt idx="1470">
                  <c:v>5285.16</c:v>
                </c:pt>
                <c:pt idx="1471">
                  <c:v>5272.89</c:v>
                </c:pt>
                <c:pt idx="1472">
                  <c:v>5249.53</c:v>
                </c:pt>
                <c:pt idx="1473">
                  <c:v>5236.7700000000004</c:v>
                </c:pt>
                <c:pt idx="1474">
                  <c:v>5235.66</c:v>
                </c:pt>
                <c:pt idx="1475">
                  <c:v>5230.79</c:v>
                </c:pt>
                <c:pt idx="1476">
                  <c:v>5229.58</c:v>
                </c:pt>
                <c:pt idx="1477">
                  <c:v>5195.4799999999996</c:v>
                </c:pt>
                <c:pt idx="1478">
                  <c:v>5203.75</c:v>
                </c:pt>
                <c:pt idx="1479">
                  <c:v>5197.1000000000004</c:v>
                </c:pt>
                <c:pt idx="1480">
                  <c:v>5187.78</c:v>
                </c:pt>
                <c:pt idx="1481">
                  <c:v>5168.38</c:v>
                </c:pt>
                <c:pt idx="1482">
                  <c:v>5154.6899999999996</c:v>
                </c:pt>
                <c:pt idx="1483">
                  <c:v>5138.5200000000004</c:v>
                </c:pt>
                <c:pt idx="1484">
                  <c:v>5129.3599999999997</c:v>
                </c:pt>
                <c:pt idx="1485">
                  <c:v>5116.13</c:v>
                </c:pt>
                <c:pt idx="1486">
                  <c:v>5100.79</c:v>
                </c:pt>
                <c:pt idx="1487">
                  <c:v>5106.8</c:v>
                </c:pt>
                <c:pt idx="1488">
                  <c:v>5084.53</c:v>
                </c:pt>
                <c:pt idx="1489">
                  <c:v>5076.78</c:v>
                </c:pt>
                <c:pt idx="1490">
                  <c:v>5083.04</c:v>
                </c:pt>
                <c:pt idx="1491">
                  <c:v>5082.01</c:v>
                </c:pt>
                <c:pt idx="1492">
                  <c:v>5060.75</c:v>
                </c:pt>
                <c:pt idx="1493">
                  <c:v>5056.0600000000004</c:v>
                </c:pt>
                <c:pt idx="1494">
                  <c:v>5034.3500000000004</c:v>
                </c:pt>
                <c:pt idx="1495">
                  <c:v>5030</c:v>
                </c:pt>
                <c:pt idx="1496">
                  <c:v>5041.79</c:v>
                </c:pt>
                <c:pt idx="1497">
                  <c:v>5011.8100000000004</c:v>
                </c:pt>
                <c:pt idx="1498">
                  <c:v>5018.58</c:v>
                </c:pt>
                <c:pt idx="1499">
                  <c:v>4984.43</c:v>
                </c:pt>
                <c:pt idx="1500">
                  <c:v>4979.49</c:v>
                </c:pt>
                <c:pt idx="1501">
                  <c:v>4974.37</c:v>
                </c:pt>
                <c:pt idx="1502">
                  <c:v>4976.6499999999996</c:v>
                </c:pt>
                <c:pt idx="1503">
                  <c:v>4963.17</c:v>
                </c:pt>
                <c:pt idx="1504">
                  <c:v>4958.99</c:v>
                </c:pt>
                <c:pt idx="1505">
                  <c:v>4937.0200000000004</c:v>
                </c:pt>
                <c:pt idx="1506">
                  <c:v>4933.04</c:v>
                </c:pt>
                <c:pt idx="1507">
                  <c:v>4928.08</c:v>
                </c:pt>
                <c:pt idx="1508">
                  <c:v>4911.5200000000004</c:v>
                </c:pt>
                <c:pt idx="1509">
                  <c:v>4901.8599999999997</c:v>
                </c:pt>
                <c:pt idx="1510">
                  <c:v>4895.5600000000004</c:v>
                </c:pt>
                <c:pt idx="1511">
                  <c:v>4882.3900000000003</c:v>
                </c:pt>
                <c:pt idx="1512">
                  <c:v>4879.8100000000004</c:v>
                </c:pt>
                <c:pt idx="1513">
                  <c:v>4865.84</c:v>
                </c:pt>
                <c:pt idx="1514">
                  <c:v>4858.43</c:v>
                </c:pt>
                <c:pt idx="1515">
                  <c:v>4856.8599999999997</c:v>
                </c:pt>
                <c:pt idx="1516">
                  <c:v>4848.12</c:v>
                </c:pt>
                <c:pt idx="1517">
                  <c:v>4843.1499999999996</c:v>
                </c:pt>
                <c:pt idx="1518">
                  <c:v>4824.93</c:v>
                </c:pt>
                <c:pt idx="1519">
                  <c:v>4818.3900000000003</c:v>
                </c:pt>
                <c:pt idx="1520">
                  <c:v>4809.51</c:v>
                </c:pt>
                <c:pt idx="1521">
                  <c:v>4793.5</c:v>
                </c:pt>
                <c:pt idx="1522">
                  <c:v>4766.21</c:v>
                </c:pt>
                <c:pt idx="1523">
                  <c:v>4764.96</c:v>
                </c:pt>
                <c:pt idx="1524">
                  <c:v>4744.8100000000004</c:v>
                </c:pt>
                <c:pt idx="1525">
                  <c:v>4740.17</c:v>
                </c:pt>
                <c:pt idx="1526">
                  <c:v>4736.22</c:v>
                </c:pt>
                <c:pt idx="1527">
                  <c:v>4723.29</c:v>
                </c:pt>
                <c:pt idx="1528">
                  <c:v>4717.24</c:v>
                </c:pt>
                <c:pt idx="1529">
                  <c:v>4715.8100000000004</c:v>
                </c:pt>
                <c:pt idx="1530">
                  <c:v>4689.72</c:v>
                </c:pt>
                <c:pt idx="1531">
                  <c:v>4684.12</c:v>
                </c:pt>
                <c:pt idx="1532">
                  <c:v>4657.4399999999996</c:v>
                </c:pt>
                <c:pt idx="1533">
                  <c:v>4656.21</c:v>
                </c:pt>
                <c:pt idx="1534">
                  <c:v>4658.6000000000004</c:v>
                </c:pt>
                <c:pt idx="1535">
                  <c:v>4648.62</c:v>
                </c:pt>
                <c:pt idx="1536">
                  <c:v>4626.58</c:v>
                </c:pt>
                <c:pt idx="1537">
                  <c:v>4617.1499999999996</c:v>
                </c:pt>
                <c:pt idx="1538">
                  <c:v>4610.96</c:v>
                </c:pt>
                <c:pt idx="1539">
                  <c:v>4590.8100000000004</c:v>
                </c:pt>
                <c:pt idx="1540">
                  <c:v>4576.45</c:v>
                </c:pt>
                <c:pt idx="1541">
                  <c:v>4569.9799999999996</c:v>
                </c:pt>
                <c:pt idx="1542">
                  <c:v>4556.09</c:v>
                </c:pt>
                <c:pt idx="1543">
                  <c:v>4532.5200000000004</c:v>
                </c:pt>
                <c:pt idx="1544">
                  <c:v>4519.2</c:v>
                </c:pt>
                <c:pt idx="1545">
                  <c:v>4527.2700000000004</c:v>
                </c:pt>
                <c:pt idx="1546">
                  <c:v>4512.1099999999997</c:v>
                </c:pt>
                <c:pt idx="1547">
                  <c:v>4504.24</c:v>
                </c:pt>
                <c:pt idx="1548">
                  <c:v>4479.79</c:v>
                </c:pt>
                <c:pt idx="1549">
                  <c:v>4477.87</c:v>
                </c:pt>
                <c:pt idx="1550">
                  <c:v>4467.1000000000004</c:v>
                </c:pt>
                <c:pt idx="1551">
                  <c:v>4460.12</c:v>
                </c:pt>
                <c:pt idx="1552">
                  <c:v>4435.79</c:v>
                </c:pt>
                <c:pt idx="1553">
                  <c:v>4421.21</c:v>
                </c:pt>
                <c:pt idx="1554">
                  <c:v>4414.6099999999997</c:v>
                </c:pt>
                <c:pt idx="1555">
                  <c:v>4415.96</c:v>
                </c:pt>
                <c:pt idx="1556">
                  <c:v>4407.7299999999996</c:v>
                </c:pt>
                <c:pt idx="1557">
                  <c:v>4385.57</c:v>
                </c:pt>
                <c:pt idx="1558">
                  <c:v>4370.58</c:v>
                </c:pt>
                <c:pt idx="1559">
                  <c:v>4366.5600000000004</c:v>
                </c:pt>
                <c:pt idx="1560">
                  <c:v>4351.3900000000003</c:v>
                </c:pt>
                <c:pt idx="1561">
                  <c:v>4369.78</c:v>
                </c:pt>
                <c:pt idx="1562">
                  <c:v>4355.12</c:v>
                </c:pt>
                <c:pt idx="1563">
                  <c:v>4326.67</c:v>
                </c:pt>
                <c:pt idx="1564">
                  <c:v>4318.76</c:v>
                </c:pt>
                <c:pt idx="1565">
                  <c:v>4304.6899999999996</c:v>
                </c:pt>
                <c:pt idx="1566">
                  <c:v>4279.16</c:v>
                </c:pt>
                <c:pt idx="1567">
                  <c:v>4284.57</c:v>
                </c:pt>
                <c:pt idx="1568">
                  <c:v>4284.01</c:v>
                </c:pt>
                <c:pt idx="1569">
                  <c:v>4259.34</c:v>
                </c:pt>
                <c:pt idx="1570">
                  <c:v>4244.68</c:v>
                </c:pt>
                <c:pt idx="1571">
                  <c:v>4226.93</c:v>
                </c:pt>
                <c:pt idx="1572">
                  <c:v>4207.47</c:v>
                </c:pt>
                <c:pt idx="1573">
                  <c:v>4206.75</c:v>
                </c:pt>
                <c:pt idx="1574">
                  <c:v>4185.91</c:v>
                </c:pt>
                <c:pt idx="1575">
                  <c:v>4182.6499999999996</c:v>
                </c:pt>
                <c:pt idx="1576">
                  <c:v>4165.09</c:v>
                </c:pt>
                <c:pt idx="1577">
                  <c:v>4157.5200000000004</c:v>
                </c:pt>
                <c:pt idx="1578">
                  <c:v>4147.5200000000004</c:v>
                </c:pt>
                <c:pt idx="1579">
                  <c:v>4118.63</c:v>
                </c:pt>
                <c:pt idx="1580">
                  <c:v>4092.98</c:v>
                </c:pt>
                <c:pt idx="1581">
                  <c:v>4091.04</c:v>
                </c:pt>
                <c:pt idx="1582">
                  <c:v>4080.72</c:v>
                </c:pt>
                <c:pt idx="1583">
                  <c:v>4080.09</c:v>
                </c:pt>
                <c:pt idx="1584">
                  <c:v>4058.3</c:v>
                </c:pt>
                <c:pt idx="1585">
                  <c:v>4042.85</c:v>
                </c:pt>
                <c:pt idx="1586">
                  <c:v>4021.98</c:v>
                </c:pt>
                <c:pt idx="1587">
                  <c:v>4022.81</c:v>
                </c:pt>
                <c:pt idx="1588">
                  <c:v>4014.98</c:v>
                </c:pt>
                <c:pt idx="1589">
                  <c:v>3994.97</c:v>
                </c:pt>
                <c:pt idx="1590">
                  <c:v>3979.12</c:v>
                </c:pt>
                <c:pt idx="1591">
                  <c:v>3964.71</c:v>
                </c:pt>
                <c:pt idx="1592">
                  <c:v>3949.97</c:v>
                </c:pt>
                <c:pt idx="1593">
                  <c:v>3944.48</c:v>
                </c:pt>
                <c:pt idx="1594">
                  <c:v>3931.81</c:v>
                </c:pt>
                <c:pt idx="1595">
                  <c:v>3916.46</c:v>
                </c:pt>
                <c:pt idx="1596">
                  <c:v>3903.79</c:v>
                </c:pt>
                <c:pt idx="1597">
                  <c:v>3883.61</c:v>
                </c:pt>
                <c:pt idx="1598">
                  <c:v>3873.1</c:v>
                </c:pt>
                <c:pt idx="1599">
                  <c:v>3860.35</c:v>
                </c:pt>
                <c:pt idx="1600">
                  <c:v>3843.53</c:v>
                </c:pt>
                <c:pt idx="1601">
                  <c:v>3829.72</c:v>
                </c:pt>
                <c:pt idx="1602">
                  <c:v>3802.11</c:v>
                </c:pt>
                <c:pt idx="1603">
                  <c:v>3781.4</c:v>
                </c:pt>
                <c:pt idx="1604">
                  <c:v>3766.85</c:v>
                </c:pt>
                <c:pt idx="1605">
                  <c:v>3754.74</c:v>
                </c:pt>
                <c:pt idx="1606">
                  <c:v>3749.67</c:v>
                </c:pt>
                <c:pt idx="1607">
                  <c:v>3731.56</c:v>
                </c:pt>
                <c:pt idx="1608">
                  <c:v>3724.57</c:v>
                </c:pt>
                <c:pt idx="1609">
                  <c:v>3717.6</c:v>
                </c:pt>
                <c:pt idx="1610">
                  <c:v>3687.37</c:v>
                </c:pt>
                <c:pt idx="1611">
                  <c:v>3668.77</c:v>
                </c:pt>
                <c:pt idx="1612">
                  <c:v>3655.42</c:v>
                </c:pt>
                <c:pt idx="1613">
                  <c:v>3639.43</c:v>
                </c:pt>
                <c:pt idx="1614">
                  <c:v>3622.34</c:v>
                </c:pt>
                <c:pt idx="1615">
                  <c:v>3607.23</c:v>
                </c:pt>
                <c:pt idx="1616">
                  <c:v>3591.83</c:v>
                </c:pt>
                <c:pt idx="1617">
                  <c:v>3570.19</c:v>
                </c:pt>
                <c:pt idx="1618">
                  <c:v>3562.88</c:v>
                </c:pt>
                <c:pt idx="1619">
                  <c:v>3548.11</c:v>
                </c:pt>
                <c:pt idx="1620">
                  <c:v>3529.57</c:v>
                </c:pt>
                <c:pt idx="1621">
                  <c:v>3508.35</c:v>
                </c:pt>
                <c:pt idx="1622">
                  <c:v>3499.26</c:v>
                </c:pt>
                <c:pt idx="1623">
                  <c:v>3478.59</c:v>
                </c:pt>
                <c:pt idx="1624">
                  <c:v>3459.7</c:v>
                </c:pt>
                <c:pt idx="1625">
                  <c:v>3449.87</c:v>
                </c:pt>
                <c:pt idx="1626">
                  <c:v>3431.49</c:v>
                </c:pt>
                <c:pt idx="1627">
                  <c:v>3414.61</c:v>
                </c:pt>
                <c:pt idx="1628">
                  <c:v>3397.77</c:v>
                </c:pt>
                <c:pt idx="1629">
                  <c:v>3375.93</c:v>
                </c:pt>
                <c:pt idx="1630">
                  <c:v>3367.8</c:v>
                </c:pt>
                <c:pt idx="1631">
                  <c:v>3349.68</c:v>
                </c:pt>
                <c:pt idx="1632">
                  <c:v>3337.58</c:v>
                </c:pt>
                <c:pt idx="1633">
                  <c:v>3311.24</c:v>
                </c:pt>
                <c:pt idx="1634">
                  <c:v>3297.94</c:v>
                </c:pt>
                <c:pt idx="1635">
                  <c:v>3265.46</c:v>
                </c:pt>
                <c:pt idx="1636">
                  <c:v>3253.19</c:v>
                </c:pt>
                <c:pt idx="1637">
                  <c:v>3235.73</c:v>
                </c:pt>
                <c:pt idx="1638">
                  <c:v>3217.74</c:v>
                </c:pt>
                <c:pt idx="1639">
                  <c:v>3202.26</c:v>
                </c:pt>
                <c:pt idx="1640">
                  <c:v>3184.84</c:v>
                </c:pt>
                <c:pt idx="1641">
                  <c:v>3168.07</c:v>
                </c:pt>
                <c:pt idx="1642">
                  <c:v>3144.14</c:v>
                </c:pt>
                <c:pt idx="1643">
                  <c:v>3124.39</c:v>
                </c:pt>
                <c:pt idx="1644">
                  <c:v>3104.63</c:v>
                </c:pt>
                <c:pt idx="1645">
                  <c:v>3081.17</c:v>
                </c:pt>
                <c:pt idx="1646">
                  <c:v>3069.89</c:v>
                </c:pt>
                <c:pt idx="1647">
                  <c:v>3061.32</c:v>
                </c:pt>
                <c:pt idx="1648">
                  <c:v>3030.48</c:v>
                </c:pt>
                <c:pt idx="1649">
                  <c:v>3004.4</c:v>
                </c:pt>
                <c:pt idx="1650">
                  <c:v>2982.08</c:v>
                </c:pt>
                <c:pt idx="1651">
                  <c:v>2960.08</c:v>
                </c:pt>
                <c:pt idx="1652">
                  <c:v>2946.24</c:v>
                </c:pt>
                <c:pt idx="1653">
                  <c:v>2921.52</c:v>
                </c:pt>
                <c:pt idx="1654">
                  <c:v>2901.45</c:v>
                </c:pt>
                <c:pt idx="1655">
                  <c:v>2885.19</c:v>
                </c:pt>
                <c:pt idx="1656">
                  <c:v>2862.32</c:v>
                </c:pt>
                <c:pt idx="1657">
                  <c:v>2838.78</c:v>
                </c:pt>
                <c:pt idx="1658">
                  <c:v>2817.9</c:v>
                </c:pt>
                <c:pt idx="1659">
                  <c:v>2795.98</c:v>
                </c:pt>
                <c:pt idx="1660">
                  <c:v>2772.32</c:v>
                </c:pt>
                <c:pt idx="1661">
                  <c:v>2758.35</c:v>
                </c:pt>
                <c:pt idx="1662">
                  <c:v>2736.59</c:v>
                </c:pt>
                <c:pt idx="1663">
                  <c:v>2707.07</c:v>
                </c:pt>
                <c:pt idx="1664">
                  <c:v>2680.55</c:v>
                </c:pt>
                <c:pt idx="1665">
                  <c:v>2659.68</c:v>
                </c:pt>
                <c:pt idx="1666">
                  <c:v>2633.11</c:v>
                </c:pt>
                <c:pt idx="1667">
                  <c:v>2613.39</c:v>
                </c:pt>
                <c:pt idx="1668">
                  <c:v>2591.08</c:v>
                </c:pt>
                <c:pt idx="1669">
                  <c:v>2572.46</c:v>
                </c:pt>
                <c:pt idx="1670">
                  <c:v>2540.13</c:v>
                </c:pt>
                <c:pt idx="1671">
                  <c:v>2514.2800000000002</c:v>
                </c:pt>
                <c:pt idx="1672">
                  <c:v>2493.34</c:v>
                </c:pt>
                <c:pt idx="1673">
                  <c:v>2467.5500000000002</c:v>
                </c:pt>
                <c:pt idx="1674">
                  <c:v>2446.79</c:v>
                </c:pt>
                <c:pt idx="1675">
                  <c:v>2423.34</c:v>
                </c:pt>
                <c:pt idx="1676">
                  <c:v>2398.5700000000002</c:v>
                </c:pt>
                <c:pt idx="1677">
                  <c:v>2369.15</c:v>
                </c:pt>
                <c:pt idx="1678">
                  <c:v>2346.9699999999998</c:v>
                </c:pt>
                <c:pt idx="1679">
                  <c:v>2323.12</c:v>
                </c:pt>
                <c:pt idx="1680">
                  <c:v>2297.42</c:v>
                </c:pt>
                <c:pt idx="1681">
                  <c:v>2282.1999999999998</c:v>
                </c:pt>
                <c:pt idx="1682">
                  <c:v>2256</c:v>
                </c:pt>
                <c:pt idx="1683">
                  <c:v>2230.79</c:v>
                </c:pt>
                <c:pt idx="1684">
                  <c:v>2205.63</c:v>
                </c:pt>
                <c:pt idx="1685">
                  <c:v>2179.83</c:v>
                </c:pt>
                <c:pt idx="1686">
                  <c:v>2151.66</c:v>
                </c:pt>
                <c:pt idx="1687">
                  <c:v>2125.81</c:v>
                </c:pt>
                <c:pt idx="1688">
                  <c:v>2098.2800000000002</c:v>
                </c:pt>
                <c:pt idx="1689">
                  <c:v>2069.96</c:v>
                </c:pt>
                <c:pt idx="1690">
                  <c:v>2044.49</c:v>
                </c:pt>
                <c:pt idx="1691">
                  <c:v>2020.67</c:v>
                </c:pt>
                <c:pt idx="1692">
                  <c:v>2001.77</c:v>
                </c:pt>
                <c:pt idx="1693">
                  <c:v>1978.78</c:v>
                </c:pt>
                <c:pt idx="1694">
                  <c:v>1957.33</c:v>
                </c:pt>
                <c:pt idx="1695">
                  <c:v>1938.53</c:v>
                </c:pt>
                <c:pt idx="1696">
                  <c:v>1916</c:v>
                </c:pt>
                <c:pt idx="1697">
                  <c:v>1900.84</c:v>
                </c:pt>
                <c:pt idx="1698">
                  <c:v>1881.67</c:v>
                </c:pt>
                <c:pt idx="1699">
                  <c:v>1860.76</c:v>
                </c:pt>
                <c:pt idx="1700">
                  <c:v>1838.78</c:v>
                </c:pt>
                <c:pt idx="1701">
                  <c:v>1808.39</c:v>
                </c:pt>
                <c:pt idx="1702">
                  <c:v>1787.06</c:v>
                </c:pt>
                <c:pt idx="1703">
                  <c:v>1761.18</c:v>
                </c:pt>
                <c:pt idx="1704">
                  <c:v>1735</c:v>
                </c:pt>
                <c:pt idx="1705">
                  <c:v>1708.97</c:v>
                </c:pt>
                <c:pt idx="1706">
                  <c:v>1682.19</c:v>
                </c:pt>
                <c:pt idx="1707">
                  <c:v>1657.7</c:v>
                </c:pt>
                <c:pt idx="1708">
                  <c:v>1638.08</c:v>
                </c:pt>
                <c:pt idx="1709">
                  <c:v>1619.53</c:v>
                </c:pt>
                <c:pt idx="1710">
                  <c:v>1599.96</c:v>
                </c:pt>
                <c:pt idx="1711">
                  <c:v>1574.21</c:v>
                </c:pt>
                <c:pt idx="1712">
                  <c:v>1553.68</c:v>
                </c:pt>
                <c:pt idx="1713">
                  <c:v>1525.19</c:v>
                </c:pt>
                <c:pt idx="1714">
                  <c:v>1495.73</c:v>
                </c:pt>
                <c:pt idx="1715">
                  <c:v>1471.71</c:v>
                </c:pt>
                <c:pt idx="1716">
                  <c:v>1442.22</c:v>
                </c:pt>
                <c:pt idx="1717">
                  <c:v>1409.55</c:v>
                </c:pt>
                <c:pt idx="1718">
                  <c:v>1372.15</c:v>
                </c:pt>
                <c:pt idx="1719">
                  <c:v>1338.4</c:v>
                </c:pt>
                <c:pt idx="1720">
                  <c:v>1310.0899999999999</c:v>
                </c:pt>
                <c:pt idx="1721">
                  <c:v>1277.98</c:v>
                </c:pt>
                <c:pt idx="1722">
                  <c:v>1244.53</c:v>
                </c:pt>
                <c:pt idx="1723">
                  <c:v>1215.7</c:v>
                </c:pt>
                <c:pt idx="1724">
                  <c:v>1185.57</c:v>
                </c:pt>
                <c:pt idx="1725">
                  <c:v>1144.0899999999999</c:v>
                </c:pt>
                <c:pt idx="1726">
                  <c:v>1094.71</c:v>
                </c:pt>
                <c:pt idx="1727">
                  <c:v>1036.74</c:v>
                </c:pt>
                <c:pt idx="1728">
                  <c:v>973.5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4C-4BA7-9B4A-5DC7E9DC2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A22_SP2_20_E!$B$3</c:f>
              <c:strCache>
                <c:ptCount val="1"/>
                <c:pt idx="0">
                  <c:v>A22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A22_SP2_20_E!$A$18:$A$1746</c:f>
              <c:numCache>
                <c:formatCode>General</c:formatCode>
                <c:ptCount val="1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</c:numCache>
            </c:numRef>
          </c:xVal>
          <c:yVal>
            <c:numRef>
              <c:f>A22_SP2_20_E!$H$18:$H$1746</c:f>
              <c:numCache>
                <c:formatCode>0.0</c:formatCode>
                <c:ptCount val="1729"/>
                <c:pt idx="0">
                  <c:v>8701.8071466958354</c:v>
                </c:pt>
                <c:pt idx="1">
                  <c:v>16595.084012630152</c:v>
                </c:pt>
                <c:pt idx="2">
                  <c:v>24720.358710855638</c:v>
                </c:pt>
                <c:pt idx="3">
                  <c:v>32809.10983897718</c:v>
                </c:pt>
                <c:pt idx="4">
                  <c:v>41058.526824352186</c:v>
                </c:pt>
                <c:pt idx="5">
                  <c:v>49270.232189222625</c:v>
                </c:pt>
                <c:pt idx="6">
                  <c:v>57218.862325012553</c:v>
                </c:pt>
                <c:pt idx="7">
                  <c:v>65318.250673712275</c:v>
                </c:pt>
                <c:pt idx="8">
                  <c:v>73315.453827748614</c:v>
                </c:pt>
                <c:pt idx="9">
                  <c:v>81834.864460908153</c:v>
                </c:pt>
                <c:pt idx="10">
                  <c:v>89710.068883344866</c:v>
                </c:pt>
                <c:pt idx="11">
                  <c:v>97420.686374144731</c:v>
                </c:pt>
                <c:pt idx="12">
                  <c:v>105419.28226638438</c:v>
                </c:pt>
                <c:pt idx="13">
                  <c:v>113916.3682734874</c:v>
                </c:pt>
                <c:pt idx="14">
                  <c:v>122053.25172159364</c:v>
                </c:pt>
                <c:pt idx="15">
                  <c:v>130042.02352559329</c:v>
                </c:pt>
                <c:pt idx="16">
                  <c:v>137699.68520003831</c:v>
                </c:pt>
                <c:pt idx="17">
                  <c:v>145799.66668239352</c:v>
                </c:pt>
                <c:pt idx="18">
                  <c:v>154074.33562010026</c:v>
                </c:pt>
                <c:pt idx="19">
                  <c:v>161450.47836016453</c:v>
                </c:pt>
                <c:pt idx="20">
                  <c:v>169140.76326514423</c:v>
                </c:pt>
                <c:pt idx="21">
                  <c:v>176796.44621329606</c:v>
                </c:pt>
                <c:pt idx="22">
                  <c:v>185458.49249555022</c:v>
                </c:pt>
                <c:pt idx="23">
                  <c:v>192004.93619092356</c:v>
                </c:pt>
                <c:pt idx="24">
                  <c:v>200229.36287660542</c:v>
                </c:pt>
                <c:pt idx="25">
                  <c:v>207772.67936618489</c:v>
                </c:pt>
                <c:pt idx="26">
                  <c:v>216733.66182113101</c:v>
                </c:pt>
                <c:pt idx="27">
                  <c:v>223505.18736116638</c:v>
                </c:pt>
                <c:pt idx="28">
                  <c:v>232526.74113993393</c:v>
                </c:pt>
                <c:pt idx="29">
                  <c:v>239737.70696098258</c:v>
                </c:pt>
                <c:pt idx="30">
                  <c:v>248006.37591327628</c:v>
                </c:pt>
                <c:pt idx="31">
                  <c:v>254864.96918393864</c:v>
                </c:pt>
                <c:pt idx="32">
                  <c:v>262536.81628667074</c:v>
                </c:pt>
                <c:pt idx="33">
                  <c:v>270492.47738626681</c:v>
                </c:pt>
                <c:pt idx="34">
                  <c:v>277521.00816903979</c:v>
                </c:pt>
                <c:pt idx="35">
                  <c:v>285450.17983101233</c:v>
                </c:pt>
                <c:pt idx="36">
                  <c:v>293705.3285501994</c:v>
                </c:pt>
                <c:pt idx="37">
                  <c:v>298656.74297317566</c:v>
                </c:pt>
                <c:pt idx="38">
                  <c:v>306516.13094615401</c:v>
                </c:pt>
                <c:pt idx="39">
                  <c:v>312998.18915387872</c:v>
                </c:pt>
                <c:pt idx="40">
                  <c:v>320472.13387847756</c:v>
                </c:pt>
                <c:pt idx="41">
                  <c:v>327571.74021000636</c:v>
                </c:pt>
                <c:pt idx="42">
                  <c:v>334276.2760607216</c:v>
                </c:pt>
                <c:pt idx="43">
                  <c:v>341307.36304803519</c:v>
                </c:pt>
                <c:pt idx="44">
                  <c:v>349064.34857185412</c:v>
                </c:pt>
                <c:pt idx="45">
                  <c:v>356048.15677368897</c:v>
                </c:pt>
                <c:pt idx="46">
                  <c:v>363394.62377657171</c:v>
                </c:pt>
                <c:pt idx="47">
                  <c:v>371528.51141602325</c:v>
                </c:pt>
                <c:pt idx="48">
                  <c:v>379268.68873719039</c:v>
                </c:pt>
                <c:pt idx="49">
                  <c:v>385338.92488874227</c:v>
                </c:pt>
                <c:pt idx="50">
                  <c:v>394321.82580010971</c:v>
                </c:pt>
                <c:pt idx="51">
                  <c:v>400320.63653743389</c:v>
                </c:pt>
                <c:pt idx="52">
                  <c:v>408019.11031699996</c:v>
                </c:pt>
                <c:pt idx="53">
                  <c:v>413933.38845666638</c:v>
                </c:pt>
                <c:pt idx="54">
                  <c:v>424330.56340070249</c:v>
                </c:pt>
                <c:pt idx="55">
                  <c:v>429725.33337968605</c:v>
                </c:pt>
                <c:pt idx="56">
                  <c:v>437869.3215526077</c:v>
                </c:pt>
                <c:pt idx="57">
                  <c:v>444595.12093493796</c:v>
                </c:pt>
                <c:pt idx="58">
                  <c:v>452260.55405450589</c:v>
                </c:pt>
                <c:pt idx="59">
                  <c:v>458450.28881950473</c:v>
                </c:pt>
                <c:pt idx="60">
                  <c:v>468093.66671715799</c:v>
                </c:pt>
                <c:pt idx="61">
                  <c:v>472720.79763192253</c:v>
                </c:pt>
                <c:pt idx="62">
                  <c:v>481372.80326047994</c:v>
                </c:pt>
                <c:pt idx="63">
                  <c:v>487449.63189337536</c:v>
                </c:pt>
                <c:pt idx="64">
                  <c:v>495594.38461411232</c:v>
                </c:pt>
                <c:pt idx="65">
                  <c:v>501079.83214756713</c:v>
                </c:pt>
                <c:pt idx="66">
                  <c:v>507055.40859989176</c:v>
                </c:pt>
                <c:pt idx="67">
                  <c:v>517363.67346723645</c:v>
                </c:pt>
                <c:pt idx="68">
                  <c:v>521638.80746367452</c:v>
                </c:pt>
                <c:pt idx="69">
                  <c:v>529759.38211928983</c:v>
                </c:pt>
                <c:pt idx="70">
                  <c:v>535625.17464418907</c:v>
                </c:pt>
                <c:pt idx="71">
                  <c:v>546632.54416098236</c:v>
                </c:pt>
                <c:pt idx="72">
                  <c:v>550132.28662755433</c:v>
                </c:pt>
                <c:pt idx="73">
                  <c:v>558847.34819276829</c:v>
                </c:pt>
                <c:pt idx="74">
                  <c:v>564608.82513993257</c:v>
                </c:pt>
                <c:pt idx="75">
                  <c:v>572136.9428084651</c:v>
                </c:pt>
                <c:pt idx="76">
                  <c:v>580276.52151125588</c:v>
                </c:pt>
                <c:pt idx="77">
                  <c:v>589055.31295994495</c:v>
                </c:pt>
                <c:pt idx="78">
                  <c:v>595977.30699846393</c:v>
                </c:pt>
                <c:pt idx="79">
                  <c:v>600982.85320187453</c:v>
                </c:pt>
                <c:pt idx="80">
                  <c:v>608495.13886689791</c:v>
                </c:pt>
                <c:pt idx="81">
                  <c:v>617305.6488196596</c:v>
                </c:pt>
                <c:pt idx="82">
                  <c:v>626815.26891891577</c:v>
                </c:pt>
                <c:pt idx="83">
                  <c:v>634367.26011070993</c:v>
                </c:pt>
                <c:pt idx="84">
                  <c:v>637873.54173547146</c:v>
                </c:pt>
                <c:pt idx="85">
                  <c:v>650158.51365037693</c:v>
                </c:pt>
                <c:pt idx="86">
                  <c:v>651513.60489207902</c:v>
                </c:pt>
                <c:pt idx="87">
                  <c:v>658312.21228741435</c:v>
                </c:pt>
                <c:pt idx="88">
                  <c:v>663708.08601452829</c:v>
                </c:pt>
                <c:pt idx="89">
                  <c:v>673273.85347576463</c:v>
                </c:pt>
                <c:pt idx="90">
                  <c:v>677209.07680915901</c:v>
                </c:pt>
                <c:pt idx="91">
                  <c:v>685364.85652161611</c:v>
                </c:pt>
                <c:pt idx="92">
                  <c:v>692092.79278298665</c:v>
                </c:pt>
                <c:pt idx="93">
                  <c:v>703934.23976845318</c:v>
                </c:pt>
                <c:pt idx="94">
                  <c:v>711422.90189364948</c:v>
                </c:pt>
                <c:pt idx="95">
                  <c:v>714418.36674372817</c:v>
                </c:pt>
                <c:pt idx="96">
                  <c:v>726400.2261440421</c:v>
                </c:pt>
                <c:pt idx="97">
                  <c:v>729302.08271755581</c:v>
                </c:pt>
                <c:pt idx="98">
                  <c:v>739826.55133503245</c:v>
                </c:pt>
                <c:pt idx="99">
                  <c:v>744185.79869138345</c:v>
                </c:pt>
                <c:pt idx="100">
                  <c:v>752411.41857264377</c:v>
                </c:pt>
                <c:pt idx="101">
                  <c:v>756704.81212731346</c:v>
                </c:pt>
                <c:pt idx="102">
                  <c:v>765713.75415820989</c:v>
                </c:pt>
                <c:pt idx="103">
                  <c:v>769943.11027303326</c:v>
                </c:pt>
                <c:pt idx="104">
                  <c:v>778152.78535364568</c:v>
                </c:pt>
                <c:pt idx="105">
                  <c:v>780704.60695706389</c:v>
                </c:pt>
                <c:pt idx="106">
                  <c:v>789697.98803284008</c:v>
                </c:pt>
                <c:pt idx="107">
                  <c:v>793798.18527080887</c:v>
                </c:pt>
                <c:pt idx="108">
                  <c:v>805290.60987659136</c:v>
                </c:pt>
                <c:pt idx="109">
                  <c:v>803538.04030480667</c:v>
                </c:pt>
                <c:pt idx="110">
                  <c:v>814172.88201800641</c:v>
                </c:pt>
                <c:pt idx="111">
                  <c:v>822352.07682731305</c:v>
                </c:pt>
                <c:pt idx="112">
                  <c:v>828842.66367598856</c:v>
                </c:pt>
                <c:pt idx="113">
                  <c:v>834464.07590968267</c:v>
                </c:pt>
                <c:pt idx="114">
                  <c:v>846118.55999514635</c:v>
                </c:pt>
                <c:pt idx="115">
                  <c:v>848234.70360565465</c:v>
                </c:pt>
                <c:pt idx="116">
                  <c:v>856423.65685467422</c:v>
                </c:pt>
                <c:pt idx="117">
                  <c:v>866406.65237163333</c:v>
                </c:pt>
                <c:pt idx="118">
                  <c:v>871063.37748466863</c:v>
                </c:pt>
                <c:pt idx="119">
                  <c:v>875691.56291366066</c:v>
                </c:pt>
                <c:pt idx="120">
                  <c:v>886611.51154862659</c:v>
                </c:pt>
                <c:pt idx="121">
                  <c:v>892108.91241284378</c:v>
                </c:pt>
                <c:pt idx="122">
                  <c:v>901266.24727670313</c:v>
                </c:pt>
                <c:pt idx="123">
                  <c:v>904881.28167744935</c:v>
                </c:pt>
                <c:pt idx="124">
                  <c:v>914046.01681643829</c:v>
                </c:pt>
                <c:pt idx="125">
                  <c:v>918537.90009907912</c:v>
                </c:pt>
                <c:pt idx="126">
                  <c:v>925827.88343319879</c:v>
                </c:pt>
                <c:pt idx="127">
                  <c:v>933117.86676731845</c:v>
                </c:pt>
                <c:pt idx="128">
                  <c:v>939449.22843976493</c:v>
                </c:pt>
                <c:pt idx="129">
                  <c:v>942887.18453486986</c:v>
                </c:pt>
                <c:pt idx="130">
                  <c:v>954014.33275666053</c:v>
                </c:pt>
                <c:pt idx="131">
                  <c:v>959341.04181253421</c:v>
                </c:pt>
                <c:pt idx="132">
                  <c:v>963667.77664214827</c:v>
                </c:pt>
                <c:pt idx="133">
                  <c:v>973876.51214302715</c:v>
                </c:pt>
                <c:pt idx="134">
                  <c:v>979152.0762477495</c:v>
                </c:pt>
                <c:pt idx="135">
                  <c:v>990427.09354889952</c:v>
                </c:pt>
                <c:pt idx="136">
                  <c:v>994667.84800701996</c:v>
                </c:pt>
                <c:pt idx="137">
                  <c:v>997871.8077999443</c:v>
                </c:pt>
                <c:pt idx="138">
                  <c:v>1003072.2522967495</c:v>
                </c:pt>
                <c:pt idx="139">
                  <c:v>1014387.1333075245</c:v>
                </c:pt>
                <c:pt idx="140">
                  <c:v>1019564.6731868997</c:v>
                </c:pt>
                <c:pt idx="141">
                  <c:v>1029922.9246457808</c:v>
                </c:pt>
                <c:pt idx="142">
                  <c:v>1032981.0560601933</c:v>
                </c:pt>
                <c:pt idx="143">
                  <c:v>1043369.6228305966</c:v>
                </c:pt>
                <c:pt idx="144">
                  <c:v>1046370.3351297027</c:v>
                </c:pt>
                <c:pt idx="145">
                  <c:v>1055719.4488318251</c:v>
                </c:pt>
                <c:pt idx="146">
                  <c:v>1062950.4039608103</c:v>
                </c:pt>
                <c:pt idx="147">
                  <c:v>1066941.657700018</c:v>
                </c:pt>
                <c:pt idx="148">
                  <c:v>1071987.277389884</c:v>
                </c:pt>
                <c:pt idx="149">
                  <c:v>1079181.8228757221</c:v>
                </c:pt>
                <c:pt idx="150">
                  <c:v>1085283.4343893658</c:v>
                </c:pt>
                <c:pt idx="151">
                  <c:v>1095777.9187189371</c:v>
                </c:pt>
                <c:pt idx="152">
                  <c:v>1098552.8654451296</c:v>
                </c:pt>
                <c:pt idx="153">
                  <c:v>1109076.8999852231</c:v>
                </c:pt>
                <c:pt idx="154">
                  <c:v>1112913.033620883</c:v>
                </c:pt>
                <c:pt idx="155">
                  <c:v>1117846.1906922928</c:v>
                </c:pt>
                <c:pt idx="156">
                  <c:v>1123884.6049976486</c:v>
                </c:pt>
                <c:pt idx="157">
                  <c:v>1131043.1056664234</c:v>
                </c:pt>
                <c:pt idx="158">
                  <c:v>1141633.3699723894</c:v>
                </c:pt>
                <c:pt idx="159">
                  <c:v>1144213.6003903553</c:v>
                </c:pt>
                <c:pt idx="160">
                  <c:v>1151364.9353927954</c:v>
                </c:pt>
                <c:pt idx="161">
                  <c:v>1155047.6588072253</c:v>
                </c:pt>
                <c:pt idx="162">
                  <c:v>1163338.5991930838</c:v>
                </c:pt>
                <c:pt idx="163">
                  <c:v>1173994.1096790722</c:v>
                </c:pt>
                <c:pt idx="164">
                  <c:v>1177612.6924347165</c:v>
                </c:pt>
                <c:pt idx="165">
                  <c:v>1185934.4887945887</c:v>
                </c:pt>
                <c:pt idx="166">
                  <c:v>1189510.1420359183</c:v>
                </c:pt>
                <c:pt idx="167">
                  <c:v>1196632.9572576901</c:v>
                </c:pt>
                <c:pt idx="168">
                  <c:v>1197784.7617032742</c:v>
                </c:pt>
                <c:pt idx="169">
                  <c:v>1209672.533331014</c:v>
                </c:pt>
                <c:pt idx="170">
                  <c:v>1215577.5195341047</c:v>
                </c:pt>
                <c:pt idx="171">
                  <c:v>1222686.1599992164</c:v>
                </c:pt>
                <c:pt idx="172">
                  <c:v>1229794.8004643281</c:v>
                </c:pt>
                <c:pt idx="173">
                  <c:v>1238135.416468214</c:v>
                </c:pt>
                <c:pt idx="174">
                  <c:v>1246492.6638100939</c:v>
                </c:pt>
                <c:pt idx="175">
                  <c:v>1244927.0549197642</c:v>
                </c:pt>
                <c:pt idx="176">
                  <c:v>1255730.3963618653</c:v>
                </c:pt>
                <c:pt idx="177">
                  <c:v>1260321.7966341292</c:v>
                </c:pt>
                <c:pt idx="178">
                  <c:v>1269919.4403885533</c:v>
                </c:pt>
                <c:pt idx="179">
                  <c:v>1273220.851622486</c:v>
                </c:pt>
                <c:pt idx="180">
                  <c:v>1280294.3007981665</c:v>
                </c:pt>
                <c:pt idx="181">
                  <c:v>1284823.5449343727</c:v>
                </c:pt>
                <c:pt idx="182">
                  <c:v>1294441.1991495276</c:v>
                </c:pt>
                <c:pt idx="183">
                  <c:v>1302804.5538240436</c:v>
                </c:pt>
                <c:pt idx="184">
                  <c:v>1306001.9550157085</c:v>
                </c:pt>
                <c:pt idx="185">
                  <c:v>1310471.5602991462</c:v>
                </c:pt>
                <c:pt idx="186">
                  <c:v>1317517.1063222599</c:v>
                </c:pt>
                <c:pt idx="187">
                  <c:v>1320655.387884178</c:v>
                </c:pt>
                <c:pt idx="188">
                  <c:v>1332922.7178140632</c:v>
                </c:pt>
                <c:pt idx="189">
                  <c:v>1341299.3051512681</c:v>
                </c:pt>
                <c:pt idx="190">
                  <c:v>1345699.2904147147</c:v>
                </c:pt>
                <c:pt idx="191">
                  <c:v>1347429.5325618447</c:v>
                </c:pt>
                <c:pt idx="192">
                  <c:v>1357113.629739562</c:v>
                </c:pt>
                <c:pt idx="193">
                  <c:v>1362803.9640932474</c:v>
                </c:pt>
                <c:pt idx="194">
                  <c:v>1371176.9834156197</c:v>
                </c:pt>
                <c:pt idx="195">
                  <c:v>1375500.9811568831</c:v>
                </c:pt>
                <c:pt idx="196">
                  <c:v>1374418.1469581486</c:v>
                </c:pt>
                <c:pt idx="197">
                  <c:v>1385453.8356048791</c:v>
                </c:pt>
                <c:pt idx="198">
                  <c:v>1389728.7877028536</c:v>
                </c:pt>
                <c:pt idx="199">
                  <c:v>1398078.995584595</c:v>
                </c:pt>
                <c:pt idx="200">
                  <c:v>1399591.5371880056</c:v>
                </c:pt>
                <c:pt idx="201">
                  <c:v>1413442.8019807353</c:v>
                </c:pt>
                <c:pt idx="202">
                  <c:v>1413517.8211401252</c:v>
                </c:pt>
                <c:pt idx="203">
                  <c:v>1423255.3399972706</c:v>
                </c:pt>
                <c:pt idx="204">
                  <c:v>1423282.460470984</c:v>
                </c:pt>
                <c:pt idx="205">
                  <c:v>1438613.7199336071</c:v>
                </c:pt>
                <c:pt idx="206">
                  <c:v>1435772.8341354534</c:v>
                </c:pt>
                <c:pt idx="207">
                  <c:v>1448333.5310204236</c:v>
                </c:pt>
                <c:pt idx="208">
                  <c:v>1453879.6363139164</c:v>
                </c:pt>
                <c:pt idx="209">
                  <c:v>1465115.7911736609</c:v>
                </c:pt>
                <c:pt idx="210">
                  <c:v>1466364.5465265235</c:v>
                </c:pt>
                <c:pt idx="211">
                  <c:v>1473314.1415337583</c:v>
                </c:pt>
                <c:pt idx="212">
                  <c:v>1477389.4380234375</c:v>
                </c:pt>
                <c:pt idx="213">
                  <c:v>1481448.9387902892</c:v>
                </c:pt>
                <c:pt idx="214">
                  <c:v>1489815.2167788709</c:v>
                </c:pt>
                <c:pt idx="215">
                  <c:v>1495294.255975245</c:v>
                </c:pt>
                <c:pt idx="216">
                  <c:v>1500762.6871576861</c:v>
                </c:pt>
                <c:pt idx="217">
                  <c:v>1504765.2555568381</c:v>
                </c:pt>
                <c:pt idx="218">
                  <c:v>1516062.231752679</c:v>
                </c:pt>
                <c:pt idx="219">
                  <c:v>1520039.078178145</c:v>
                </c:pt>
                <c:pt idx="220">
                  <c:v>1525473.034303033</c:v>
                </c:pt>
                <c:pt idx="221">
                  <c:v>1535342.4725760659</c:v>
                </c:pt>
                <c:pt idx="222">
                  <c:v>1540766.8837896651</c:v>
                </c:pt>
                <c:pt idx="223">
                  <c:v>1543198.7864088246</c:v>
                </c:pt>
                <c:pt idx="224">
                  <c:v>1553083.4059646265</c:v>
                </c:pt>
                <c:pt idx="225">
                  <c:v>1550994.7251112636</c:v>
                </c:pt>
                <c:pt idx="226">
                  <c:v>1565376.1510697519</c:v>
                </c:pt>
                <c:pt idx="227">
                  <c:v>1570755.9075946964</c:v>
                </c:pt>
                <c:pt idx="228">
                  <c:v>1580693.7776262197</c:v>
                </c:pt>
                <c:pt idx="229">
                  <c:v>1581484.3537156633</c:v>
                </c:pt>
                <c:pt idx="230">
                  <c:v>1589890.5849499155</c:v>
                </c:pt>
                <c:pt idx="231">
                  <c:v>1593702.5104283164</c:v>
                </c:pt>
                <c:pt idx="232">
                  <c:v>1599034.3847386036</c:v>
                </c:pt>
                <c:pt idx="233">
                  <c:v>1602817.8122534268</c:v>
                </c:pt>
                <c:pt idx="234">
                  <c:v>1611212.2474546654</c:v>
                </c:pt>
                <c:pt idx="235">
                  <c:v>1614968.7217578529</c:v>
                </c:pt>
                <c:pt idx="236">
                  <c:v>1629616.4862200532</c:v>
                </c:pt>
                <c:pt idx="237">
                  <c:v>1633348.427329561</c:v>
                </c:pt>
                <c:pt idx="238">
                  <c:v>1635497.9851700291</c:v>
                </c:pt>
                <c:pt idx="239">
                  <c:v>1645493.3591026368</c:v>
                </c:pt>
                <c:pt idx="240">
                  <c:v>1647605.9941171147</c:v>
                </c:pt>
                <c:pt idx="241">
                  <c:v>1657615.0024159369</c:v>
                </c:pt>
                <c:pt idx="242">
                  <c:v>1661279.0729064681</c:v>
                </c:pt>
                <c:pt idx="243">
                  <c:v>1672918.2484210141</c:v>
                </c:pt>
                <c:pt idx="244">
                  <c:v>1674952.1516958219</c:v>
                </c:pt>
                <c:pt idx="245">
                  <c:v>1681788.6910904986</c:v>
                </c:pt>
                <c:pt idx="246">
                  <c:v>1687010.8660200844</c:v>
                </c:pt>
                <c:pt idx="247">
                  <c:v>1688996.7107001394</c:v>
                </c:pt>
                <c:pt idx="248">
                  <c:v>1695807.1813078013</c:v>
                </c:pt>
                <c:pt idx="249">
                  <c:v>1707500.876538547</c:v>
                </c:pt>
                <c:pt idx="250">
                  <c:v>1715971.3880638827</c:v>
                </c:pt>
                <c:pt idx="251">
                  <c:v>1711344.3766104516</c:v>
                </c:pt>
                <c:pt idx="252">
                  <c:v>1721408.0646301254</c:v>
                </c:pt>
                <c:pt idx="253">
                  <c:v>1728212.0490753036</c:v>
                </c:pt>
                <c:pt idx="254">
                  <c:v>1738327.1328210942</c:v>
                </c:pt>
                <c:pt idx="255">
                  <c:v>1741820.0179656604</c:v>
                </c:pt>
                <c:pt idx="256">
                  <c:v>1746960.2307624936</c:v>
                </c:pt>
                <c:pt idx="257">
                  <c:v>1758778.0402660482</c:v>
                </c:pt>
                <c:pt idx="258">
                  <c:v>1758881.7204051865</c:v>
                </c:pt>
                <c:pt idx="259">
                  <c:v>1772411.9785626845</c:v>
                </c:pt>
                <c:pt idx="260">
                  <c:v>1772463.8186322534</c:v>
                </c:pt>
                <c:pt idx="261">
                  <c:v>1780947.7838901686</c:v>
                </c:pt>
                <c:pt idx="262">
                  <c:v>1777597.2606773933</c:v>
                </c:pt>
                <c:pt idx="263">
                  <c:v>1796251.8935270873</c:v>
                </c:pt>
                <c:pt idx="264">
                  <c:v>1796213.1611678172</c:v>
                </c:pt>
                <c:pt idx="265">
                  <c:v>1804703.5665131216</c:v>
                </c:pt>
                <c:pt idx="266">
                  <c:v>1806341.893187267</c:v>
                </c:pt>
                <c:pt idx="267">
                  <c:v>1820001.1624269884</c:v>
                </c:pt>
                <c:pt idx="268">
                  <c:v>1826792.2115405218</c:v>
                </c:pt>
                <c:pt idx="269">
                  <c:v>1835327.8688944485</c:v>
                </c:pt>
                <c:pt idx="270">
                  <c:v>1833403.1949578626</c:v>
                </c:pt>
                <c:pt idx="271">
                  <c:v>1845411.1657577786</c:v>
                </c:pt>
                <c:pt idx="272">
                  <c:v>1846933.8458431605</c:v>
                </c:pt>
                <c:pt idx="273">
                  <c:v>1857216.6270187995</c:v>
                </c:pt>
                <c:pt idx="274">
                  <c:v>1863994.789891131</c:v>
                </c:pt>
                <c:pt idx="275">
                  <c:v>1867229.8221711074</c:v>
                </c:pt>
                <c:pt idx="276">
                  <c:v>1879334.165128326</c:v>
                </c:pt>
                <c:pt idx="277">
                  <c:v>1882543.1844052742</c:v>
                </c:pt>
                <c:pt idx="278">
                  <c:v>1889314.9224786744</c:v>
                </c:pt>
                <c:pt idx="279">
                  <c:v>1897885.6042527878</c:v>
                </c:pt>
                <c:pt idx="280">
                  <c:v>1895671.020349269</c:v>
                </c:pt>
                <c:pt idx="281">
                  <c:v>1911441.9299974504</c:v>
                </c:pt>
                <c:pt idx="282">
                  <c:v>1907362.2432875007</c:v>
                </c:pt>
                <c:pt idx="283">
                  <c:v>1921352.4257122988</c:v>
                </c:pt>
                <c:pt idx="284">
                  <c:v>1926293.6094793046</c:v>
                </c:pt>
                <c:pt idx="285">
                  <c:v>1931225.4526342745</c:v>
                </c:pt>
                <c:pt idx="286">
                  <c:v>1939811.4593703875</c:v>
                </c:pt>
                <c:pt idx="287">
                  <c:v>1942894.1418526317</c:v>
                </c:pt>
                <c:pt idx="288">
                  <c:v>1947801.0187635606</c:v>
                </c:pt>
                <c:pt idx="289">
                  <c:v>1954540.8146762373</c:v>
                </c:pt>
                <c:pt idx="290">
                  <c:v>1961280.610588914</c:v>
                </c:pt>
                <c:pt idx="291">
                  <c:v>1969878.7827116959</c:v>
                </c:pt>
                <c:pt idx="292">
                  <c:v>1976624.9429264623</c:v>
                </c:pt>
                <c:pt idx="293">
                  <c:v>1981499.9983269442</c:v>
                </c:pt>
                <c:pt idx="294">
                  <c:v>1988239.7942396209</c:v>
                </c:pt>
                <c:pt idx="295">
                  <c:v>1994979.5901522974</c:v>
                </c:pt>
                <c:pt idx="296">
                  <c:v>2003609.5837855265</c:v>
                </c:pt>
                <c:pt idx="297">
                  <c:v>2002790.9058290781</c:v>
                </c:pt>
                <c:pt idx="298">
                  <c:v>2019008.4277540143</c:v>
                </c:pt>
                <c:pt idx="299">
                  <c:v>2016232.455532629</c:v>
                </c:pt>
                <c:pt idx="300">
                  <c:v>2030594.2246445906</c:v>
                </c:pt>
                <c:pt idx="301">
                  <c:v>2025862.410860149</c:v>
                </c:pt>
                <c:pt idx="302">
                  <c:v>2032570.564538494</c:v>
                </c:pt>
                <c:pt idx="303">
                  <c:v>2045039.3925620841</c:v>
                </c:pt>
                <c:pt idx="304">
                  <c:v>2051766.4958270907</c:v>
                </c:pt>
                <c:pt idx="305">
                  <c:v>2060433.7438603281</c:v>
                </c:pt>
                <c:pt idx="306">
                  <c:v>2057471.2813351273</c:v>
                </c:pt>
                <c:pt idx="307">
                  <c:v>2064173.1421863821</c:v>
                </c:pt>
                <c:pt idx="308">
                  <c:v>2068934.1642344145</c:v>
                </c:pt>
                <c:pt idx="309">
                  <c:v>2083440.2040503833</c:v>
                </c:pt>
                <c:pt idx="310">
                  <c:v>2086235.793965253</c:v>
                </c:pt>
                <c:pt idx="311">
                  <c:v>2096881.7537539341</c:v>
                </c:pt>
                <c:pt idx="312">
                  <c:v>2097682.4464426544</c:v>
                </c:pt>
                <c:pt idx="313">
                  <c:v>2106360.2550002877</c:v>
                </c:pt>
                <c:pt idx="314">
                  <c:v>2105161.698075532</c:v>
                </c:pt>
                <c:pt idx="315">
                  <c:v>2121768.8335622</c:v>
                </c:pt>
                <c:pt idx="316">
                  <c:v>2126484.7160353223</c:v>
                </c:pt>
                <c:pt idx="317">
                  <c:v>2131191.7506989269</c:v>
                </c:pt>
                <c:pt idx="318">
                  <c:v>2135889.9624297032</c:v>
                </c:pt>
                <c:pt idx="319">
                  <c:v>2140579.37601117</c:v>
                </c:pt>
                <c:pt idx="320">
                  <c:v>2147268.686561205</c:v>
                </c:pt>
                <c:pt idx="321">
                  <c:v>2155976.7018882898</c:v>
                </c:pt>
                <c:pt idx="322">
                  <c:v>2154595.0743064815</c:v>
                </c:pt>
                <c:pt idx="323">
                  <c:v>2161265.6472919504</c:v>
                </c:pt>
                <c:pt idx="324">
                  <c:v>2182198.9585687183</c:v>
                </c:pt>
                <c:pt idx="325">
                  <c:v>2182759.0211664052</c:v>
                </c:pt>
                <c:pt idx="326">
                  <c:v>2189454.600985934</c:v>
                </c:pt>
                <c:pt idx="327">
                  <c:v>2194093.8604114493</c:v>
                </c:pt>
                <c:pt idx="328">
                  <c:v>2194618.5122192954</c:v>
                </c:pt>
                <c:pt idx="329">
                  <c:v>2203346.3647236475</c:v>
                </c:pt>
                <c:pt idx="330">
                  <c:v>2203844.169544958</c:v>
                </c:pt>
                <c:pt idx="331">
                  <c:v>2214630.2311757021</c:v>
                </c:pt>
                <c:pt idx="332">
                  <c:v>2217160.4485150184</c:v>
                </c:pt>
                <c:pt idx="333">
                  <c:v>2223818.5880000484</c:v>
                </c:pt>
                <c:pt idx="334">
                  <c:v>2226327.0033409204</c:v>
                </c:pt>
                <c:pt idx="335">
                  <c:v>2239221.7465101923</c:v>
                </c:pt>
                <c:pt idx="336">
                  <c:v>2239618.5078384778</c:v>
                </c:pt>
                <c:pt idx="337">
                  <c:v>2248355.7538117333</c:v>
                </c:pt>
                <c:pt idx="338">
                  <c:v>2252910.0123360357</c:v>
                </c:pt>
                <c:pt idx="339">
                  <c:v>2263767.4249102287</c:v>
                </c:pt>
                <c:pt idx="340">
                  <c:v>2268311.574111837</c:v>
                </c:pt>
                <c:pt idx="341">
                  <c:v>2274963.5142118717</c:v>
                </c:pt>
                <c:pt idx="342">
                  <c:v>2283741.8433653195</c:v>
                </c:pt>
                <c:pt idx="343">
                  <c:v>2286138.77357993</c:v>
                </c:pt>
                <c:pt idx="344">
                  <c:v>2294919.3345119762</c:v>
                </c:pt>
                <c:pt idx="345">
                  <c:v>2295160.2125657378</c:v>
                </c:pt>
                <c:pt idx="346">
                  <c:v>2308223.2147120456</c:v>
                </c:pt>
                <c:pt idx="347">
                  <c:v>2304148.2078481684</c:v>
                </c:pt>
                <c:pt idx="348">
                  <c:v>2315060.4456226658</c:v>
                </c:pt>
                <c:pt idx="349">
                  <c:v>2317390.4389277557</c:v>
                </c:pt>
                <c:pt idx="350">
                  <c:v>2328327.2676606178</c:v>
                </c:pt>
                <c:pt idx="351">
                  <c:v>2332794.6669182964</c:v>
                </c:pt>
                <c:pt idx="352">
                  <c:v>2341594.0896985698</c:v>
                </c:pt>
                <c:pt idx="353">
                  <c:v>2341704.6465488863</c:v>
                </c:pt>
                <c:pt idx="354">
                  <c:v>2357049.4441823745</c:v>
                </c:pt>
                <c:pt idx="355">
                  <c:v>2350581.6872529313</c:v>
                </c:pt>
                <c:pt idx="356">
                  <c:v>2363738.2477063108</c:v>
                </c:pt>
                <c:pt idx="357">
                  <c:v>2361604.573354152</c:v>
                </c:pt>
                <c:pt idx="358">
                  <c:v>2372582.7350693652</c:v>
                </c:pt>
                <c:pt idx="359">
                  <c:v>2381394.5558124264</c:v>
                </c:pt>
                <c:pt idx="360">
                  <c:v>2372631.3743742947</c:v>
                </c:pt>
                <c:pt idx="361">
                  <c:v>2392409.3317412543</c:v>
                </c:pt>
                <c:pt idx="362">
                  <c:v>2396800.9900921746</c:v>
                </c:pt>
                <c:pt idx="363">
                  <c:v>2401184.5382707021</c:v>
                </c:pt>
                <c:pt idx="364">
                  <c:v>2405559.9987219633</c:v>
                </c:pt>
                <c:pt idx="365">
                  <c:v>2405493.3047672911</c:v>
                </c:pt>
                <c:pt idx="366">
                  <c:v>2412065.69084589</c:v>
                </c:pt>
                <c:pt idx="367">
                  <c:v>2414196.1337161795</c:v>
                </c:pt>
                <c:pt idx="368">
                  <c:v>2425210.4630030883</c:v>
                </c:pt>
                <c:pt idx="369">
                  <c:v>2429547.7545512808</c:v>
                </c:pt>
                <c:pt idx="370">
                  <c:v>2433877.080458431</c:v>
                </c:pt>
                <c:pt idx="371">
                  <c:v>2444927.6212388854</c:v>
                </c:pt>
                <c:pt idx="372">
                  <c:v>2438042.5507356864</c:v>
                </c:pt>
                <c:pt idx="373">
                  <c:v>2458072.3933960842</c:v>
                </c:pt>
                <c:pt idx="374">
                  <c:v>2455608.501639762</c:v>
                </c:pt>
                <c:pt idx="375">
                  <c:v>2464415.6504187314</c:v>
                </c:pt>
                <c:pt idx="376">
                  <c:v>2468705.0803151741</c:v>
                </c:pt>
                <c:pt idx="377">
                  <c:v>2475253.3696528804</c:v>
                </c:pt>
                <c:pt idx="378">
                  <c:v>2477260.3933748668</c:v>
                </c:pt>
                <c:pt idx="379">
                  <c:v>2483796.7004813966</c:v>
                </c:pt>
                <c:pt idx="380">
                  <c:v>2499480.2362659359</c:v>
                </c:pt>
                <c:pt idx="381">
                  <c:v>2503741.4320743498</c:v>
                </c:pt>
                <c:pt idx="382">
                  <c:v>2498833.1914415336</c:v>
                </c:pt>
                <c:pt idx="383">
                  <c:v>2505357.5600875951</c:v>
                </c:pt>
                <c:pt idx="384">
                  <c:v>2511881.9287336571</c:v>
                </c:pt>
                <c:pt idx="385">
                  <c:v>2520708.3141049272</c:v>
                </c:pt>
                <c:pt idx="386">
                  <c:v>2520327.3284395877</c:v>
                </c:pt>
                <c:pt idx="387">
                  <c:v>2529145.3129248773</c:v>
                </c:pt>
                <c:pt idx="388">
                  <c:v>2531045.0333634811</c:v>
                </c:pt>
                <c:pt idx="389">
                  <c:v>2551494.1669418858</c:v>
                </c:pt>
                <c:pt idx="390">
                  <c:v>2546377.2233071798</c:v>
                </c:pt>
                <c:pt idx="391">
                  <c:v>2557552.5092560868</c:v>
                </c:pt>
                <c:pt idx="392">
                  <c:v>2554744.4779825765</c:v>
                </c:pt>
                <c:pt idx="393">
                  <c:v>2561245.1000639573</c:v>
                </c:pt>
                <c:pt idx="394">
                  <c:v>2577125.6151942713</c:v>
                </c:pt>
                <c:pt idx="395">
                  <c:v>2578939.5918916711</c:v>
                </c:pt>
                <c:pt idx="396">
                  <c:v>2580746.9663080988</c:v>
                </c:pt>
                <c:pt idx="397">
                  <c:v>2582547.7744232863</c:v>
                </c:pt>
                <c:pt idx="398">
                  <c:v>2596110.4583856785</c:v>
                </c:pt>
                <c:pt idx="399">
                  <c:v>2602617.0008878987</c:v>
                </c:pt>
                <c:pt idx="400">
                  <c:v>2604379.6824021363</c:v>
                </c:pt>
                <c:pt idx="401">
                  <c:v>2608503.0284375907</c:v>
                </c:pt>
                <c:pt idx="402">
                  <c:v>2612618.8910864103</c:v>
                </c:pt>
                <c:pt idx="403">
                  <c:v>2623863.8196769655</c:v>
                </c:pt>
                <c:pt idx="404">
                  <c:v>2630358.5321019082</c:v>
                </c:pt>
                <c:pt idx="405">
                  <c:v>2627299.4284234932</c:v>
                </c:pt>
                <c:pt idx="406">
                  <c:v>2638550.592238633</c:v>
                </c:pt>
                <c:pt idx="407">
                  <c:v>2642635.481699375</c:v>
                </c:pt>
                <c:pt idx="408">
                  <c:v>2656337.3818016802</c:v>
                </c:pt>
                <c:pt idx="409">
                  <c:v>2657999.3681027996</c:v>
                </c:pt>
                <c:pt idx="410">
                  <c:v>2674188.9684123155</c:v>
                </c:pt>
                <c:pt idx="411">
                  <c:v>2666126.5135726086</c:v>
                </c:pt>
                <c:pt idx="412">
                  <c:v>2679879.9769769278</c:v>
                </c:pt>
                <c:pt idx="413">
                  <c:v>2674224.2661112431</c:v>
                </c:pt>
                <c:pt idx="414">
                  <c:v>2692857.6039840803</c:v>
                </c:pt>
                <c:pt idx="415">
                  <c:v>2687143.2239185437</c:v>
                </c:pt>
                <c:pt idx="416">
                  <c:v>2691169.4573815227</c:v>
                </c:pt>
                <c:pt idx="417">
                  <c:v>2700062.1817258443</c:v>
                </c:pt>
                <c:pt idx="418">
                  <c:v>2706521.6606294946</c:v>
                </c:pt>
                <c:pt idx="419">
                  <c:v>2710530.3887295914</c:v>
                </c:pt>
                <c:pt idx="420">
                  <c:v>2719440.6184367952</c:v>
                </c:pt>
                <c:pt idx="421">
                  <c:v>2720979.7000528271</c:v>
                </c:pt>
                <c:pt idx="422">
                  <c:v>2727427.5192472651</c:v>
                </c:pt>
                <c:pt idx="423">
                  <c:v>2736344.9638603497</c:v>
                </c:pt>
                <c:pt idx="424">
                  <c:v>2730465.8800906874</c:v>
                </c:pt>
                <c:pt idx="425">
                  <c:v>2741821.8399353893</c:v>
                </c:pt>
                <c:pt idx="426">
                  <c:v>2745784.3618323305</c:v>
                </c:pt>
                <c:pt idx="427">
                  <c:v>2757178.1872526207</c:v>
                </c:pt>
                <c:pt idx="428">
                  <c:v>2753688.0443221866</c:v>
                </c:pt>
                <c:pt idx="429">
                  <c:v>2760106.8975723549</c:v>
                </c:pt>
                <c:pt idx="430">
                  <c:v>2766525.7508225236</c:v>
                </c:pt>
                <c:pt idx="431">
                  <c:v>2780439.0489485641</c:v>
                </c:pt>
                <c:pt idx="432">
                  <c:v>2784366.8118814966</c:v>
                </c:pt>
                <c:pt idx="433">
                  <c:v>2788287.510492608</c:v>
                </c:pt>
                <c:pt idx="434">
                  <c:v>2794712.1360928216</c:v>
                </c:pt>
                <c:pt idx="435">
                  <c:v>2796107.7908461886</c:v>
                </c:pt>
                <c:pt idx="436">
                  <c:v>2805038.8703235327</c:v>
                </c:pt>
                <c:pt idx="437">
                  <c:v>2806414.7500785012</c:v>
                </c:pt>
                <c:pt idx="438">
                  <c:v>2812822.089690553</c:v>
                </c:pt>
                <c:pt idx="439">
                  <c:v>2816703.2380577098</c:v>
                </c:pt>
                <c:pt idx="440">
                  <c:v>2835810.078613718</c:v>
                </c:pt>
                <c:pt idx="441">
                  <c:v>2821920.6264586933</c:v>
                </c:pt>
                <c:pt idx="442">
                  <c:v>2838451.4481387581</c:v>
                </c:pt>
                <c:pt idx="443">
                  <c:v>2842309.6311309617</c:v>
                </c:pt>
                <c:pt idx="444">
                  <c:v>2848711.229399275</c:v>
                </c:pt>
                <c:pt idx="445">
                  <c:v>2850005.291303244</c:v>
                </c:pt>
                <c:pt idx="446">
                  <c:v>2864080.8065869641</c:v>
                </c:pt>
                <c:pt idx="447">
                  <c:v>2860227.2412974993</c:v>
                </c:pt>
                <c:pt idx="448">
                  <c:v>2869175.7304824139</c:v>
                </c:pt>
                <c:pt idx="449">
                  <c:v>2865314.3051219042</c:v>
                </c:pt>
                <c:pt idx="450">
                  <c:v>2881956.0232685274</c:v>
                </c:pt>
                <c:pt idx="451">
                  <c:v>2888346.1696615838</c:v>
                </c:pt>
                <c:pt idx="452">
                  <c:v>2894736.3160546403</c:v>
                </c:pt>
                <c:pt idx="453">
                  <c:v>2898533.8561363048</c:v>
                </c:pt>
                <c:pt idx="454">
                  <c:v>2912727.2120824042</c:v>
                </c:pt>
                <c:pt idx="455">
                  <c:v>2908703.3503137501</c:v>
                </c:pt>
                <c:pt idx="456">
                  <c:v>2915082.0857311049</c:v>
                </c:pt>
                <c:pt idx="457">
                  <c:v>2918854.7008798174</c:v>
                </c:pt>
                <c:pt idx="458">
                  <c:v>2925227.7460782449</c:v>
                </c:pt>
                <c:pt idx="459">
                  <c:v>2926379.7747294293</c:v>
                </c:pt>
                <c:pt idx="460">
                  <c:v>2937973.8364750999</c:v>
                </c:pt>
                <c:pt idx="461">
                  <c:v>2946975.7628178783</c:v>
                </c:pt>
                <c:pt idx="462">
                  <c:v>2948090.0517143146</c:v>
                </c:pt>
                <c:pt idx="463">
                  <c:v>2957092.9720703829</c:v>
                </c:pt>
                <c:pt idx="464">
                  <c:v>2960824.7819593009</c:v>
                </c:pt>
                <c:pt idx="465">
                  <c:v>2961912.445752467</c:v>
                </c:pt>
                <c:pt idx="466">
                  <c:v>2968268.4810437812</c:v>
                </c:pt>
                <c:pt idx="467">
                  <c:v>2979926.8773267805</c:v>
                </c:pt>
                <c:pt idx="468">
                  <c:v>2986294.2424492734</c:v>
                </c:pt>
                <c:pt idx="469">
                  <c:v>2976743.1947655343</c:v>
                </c:pt>
                <c:pt idx="470">
                  <c:v>2999028.9726942596</c:v>
                </c:pt>
                <c:pt idx="471">
                  <c:v>2992062.7249604235</c:v>
                </c:pt>
                <c:pt idx="472">
                  <c:v>2995743.6832427611</c:v>
                </c:pt>
                <c:pt idx="473">
                  <c:v>3010082.7185469074</c:v>
                </c:pt>
                <c:pt idx="474">
                  <c:v>3013754.2113967221</c:v>
                </c:pt>
                <c:pt idx="475">
                  <c:v>3017419.1887312746</c:v>
                </c:pt>
                <c:pt idx="476">
                  <c:v>3023758.3046739874</c:v>
                </c:pt>
                <c:pt idx="477">
                  <c:v>3024729.6661071926</c:v>
                </c:pt>
                <c:pt idx="478">
                  <c:v>3033744.6601972147</c:v>
                </c:pt>
                <c:pt idx="479">
                  <c:v>3037385.4387687291</c:v>
                </c:pt>
                <c:pt idx="480">
                  <c:v>3051822.6856459435</c:v>
                </c:pt>
                <c:pt idx="481">
                  <c:v>3050041.2114302651</c:v>
                </c:pt>
                <c:pt idx="482">
                  <c:v>3061793.0003302637</c:v>
                </c:pt>
                <c:pt idx="483">
                  <c:v>3068132.1162729766</c:v>
                </c:pt>
                <c:pt idx="484">
                  <c:v>3074471.2322156895</c:v>
                </c:pt>
                <c:pt idx="485">
                  <c:v>3072631.2056411672</c:v>
                </c:pt>
                <c:pt idx="486">
                  <c:v>3087149.4641011148</c:v>
                </c:pt>
                <c:pt idx="487">
                  <c:v>3093488.5800438276</c:v>
                </c:pt>
                <c:pt idx="488">
                  <c:v>3105338.5007794043</c:v>
                </c:pt>
                <c:pt idx="489">
                  <c:v>3103413.1179470466</c:v>
                </c:pt>
                <c:pt idx="490">
                  <c:v>3096023.1074242769</c:v>
                </c:pt>
                <c:pt idx="491">
                  <c:v>3107814.645781735</c:v>
                </c:pt>
                <c:pt idx="492">
                  <c:v>3116887.21066069</c:v>
                </c:pt>
                <c:pt idx="493">
                  <c:v>3120448.0386507665</c:v>
                </c:pt>
                <c:pt idx="494">
                  <c:v>3121245.2915988127</c:v>
                </c:pt>
                <c:pt idx="495">
                  <c:v>3135854.0699547715</c:v>
                </c:pt>
                <c:pt idx="496">
                  <c:v>3139398.1279543135</c:v>
                </c:pt>
                <c:pt idx="497">
                  <c:v>3140161.9297297145</c:v>
                </c:pt>
                <c:pt idx="498">
                  <c:v>3146467.475773348</c:v>
                </c:pt>
                <c:pt idx="499">
                  <c:v>3149992.7986936867</c:v>
                </c:pt>
                <c:pt idx="500">
                  <c:v>3159078.5678606164</c:v>
                </c:pt>
                <c:pt idx="501">
                  <c:v>3168180.3896232462</c:v>
                </c:pt>
                <c:pt idx="502">
                  <c:v>3168892.755485849</c:v>
                </c:pt>
                <c:pt idx="503">
                  <c:v>3172395.2144391099</c:v>
                </c:pt>
                <c:pt idx="504">
                  <c:v>3173098.2867685375</c:v>
                </c:pt>
                <c:pt idx="505">
                  <c:v>3179381.6497126338</c:v>
                </c:pt>
                <c:pt idx="506">
                  <c:v>3191278.5192869613</c:v>
                </c:pt>
                <c:pt idx="507">
                  <c:v>3189143.5000510891</c:v>
                </c:pt>
                <c:pt idx="508">
                  <c:v>3201047.0833851905</c:v>
                </c:pt>
                <c:pt idx="509">
                  <c:v>3198888.209300275</c:v>
                </c:pt>
                <c:pt idx="510">
                  <c:v>3216456.2590840971</c:v>
                </c:pt>
                <c:pt idx="511">
                  <c:v>3205803.7140472285</c:v>
                </c:pt>
                <c:pt idx="512">
                  <c:v>3212065.0494262269</c:v>
                </c:pt>
                <c:pt idx="513">
                  <c:v>3212695.0175527232</c:v>
                </c:pt>
                <c:pt idx="514">
                  <c:v>3230249.858411062</c:v>
                </c:pt>
                <c:pt idx="515">
                  <c:v>3242215.2791535947</c:v>
                </c:pt>
                <c:pt idx="516">
                  <c:v>3239949.9614605913</c:v>
                </c:pt>
                <c:pt idx="517">
                  <c:v>3243371.7263212195</c:v>
                </c:pt>
                <c:pt idx="518">
                  <c:v>3255339.1776996916</c:v>
                </c:pt>
                <c:pt idx="519">
                  <c:v>3247356.2124714912</c:v>
                </c:pt>
                <c:pt idx="520">
                  <c:v>3262155.7324582147</c:v>
                </c:pt>
                <c:pt idx="521">
                  <c:v>3277033.2815485597</c:v>
                </c:pt>
                <c:pt idx="522">
                  <c:v>3268948.4322569538</c:v>
                </c:pt>
                <c:pt idx="523">
                  <c:v>3275198.8116685352</c:v>
                </c:pt>
                <c:pt idx="524">
                  <c:v>3275717.4021000639</c:v>
                </c:pt>
                <c:pt idx="525">
                  <c:v>3296351.4114666749</c:v>
                </c:pt>
                <c:pt idx="526">
                  <c:v>3296834.3193865567</c:v>
                </c:pt>
                <c:pt idx="527">
                  <c:v>3317615.6344827479</c:v>
                </c:pt>
                <c:pt idx="528">
                  <c:v>3303560.4546104209</c:v>
                </c:pt>
                <c:pt idx="529">
                  <c:v>3306914.7106914925</c:v>
                </c:pt>
                <c:pt idx="530">
                  <c:v>3318951.4675496034</c:v>
                </c:pt>
                <c:pt idx="531">
                  <c:v>3307837.8686480708</c:v>
                </c:pt>
                <c:pt idx="532">
                  <c:v>3325633.0958463503</c:v>
                </c:pt>
                <c:pt idx="533">
                  <c:v>3334785.0335764927</c:v>
                </c:pt>
                <c:pt idx="534">
                  <c:v>3341029.9493697071</c:v>
                </c:pt>
                <c:pt idx="535">
                  <c:v>3353136.9927726649</c:v>
                </c:pt>
                <c:pt idx="536">
                  <c:v>3344748.587108823</c:v>
                </c:pt>
                <c:pt idx="537">
                  <c:v>3353901.2330551986</c:v>
                </c:pt>
                <c:pt idx="538">
                  <c:v>3377820.1725865742</c:v>
                </c:pt>
                <c:pt idx="539">
                  <c:v>3363434.3334055203</c:v>
                </c:pt>
                <c:pt idx="540">
                  <c:v>3375548.7895926372</c:v>
                </c:pt>
                <c:pt idx="541">
                  <c:v>3375891.4976033182</c:v>
                </c:pt>
                <c:pt idx="542">
                  <c:v>3388027.7130292086</c:v>
                </c:pt>
                <c:pt idx="543">
                  <c:v>3385397.1385765513</c:v>
                </c:pt>
                <c:pt idx="544">
                  <c:v>3388668.4932578923</c:v>
                </c:pt>
                <c:pt idx="545">
                  <c:v>3394886.2336124941</c:v>
                </c:pt>
                <c:pt idx="546">
                  <c:v>3392246.9323682231</c:v>
                </c:pt>
                <c:pt idx="547">
                  <c:v>3404358.8258744604</c:v>
                </c:pt>
                <c:pt idx="548">
                  <c:v>3410571.159498319</c:v>
                </c:pt>
                <c:pt idx="549">
                  <c:v>3413814.9583757645</c:v>
                </c:pt>
                <c:pt idx="550">
                  <c:v>3431948.7364934105</c:v>
                </c:pt>
                <c:pt idx="551">
                  <c:v>3417321.8235921832</c:v>
                </c:pt>
                <c:pt idx="552">
                  <c:v>3438410.4160947055</c:v>
                </c:pt>
                <c:pt idx="553">
                  <c:v>3438642.7035275884</c:v>
                </c:pt>
                <c:pt idx="554">
                  <c:v>3441859.3189476486</c:v>
                </c:pt>
                <c:pt idx="555">
                  <c:v>3454057.4948653285</c:v>
                </c:pt>
                <c:pt idx="556">
                  <c:v>3448275.8256174745</c:v>
                </c:pt>
                <c:pt idx="557">
                  <c:v>3448490.0401643622</c:v>
                </c:pt>
                <c:pt idx="558">
                  <c:v>3460657.4264275907</c:v>
                </c:pt>
                <c:pt idx="559">
                  <c:v>3475884.3212553239</c:v>
                </c:pt>
                <c:pt idx="560">
                  <c:v>3455075.0322692376</c:v>
                </c:pt>
                <c:pt idx="561">
                  <c:v>3488298.1938312356</c:v>
                </c:pt>
                <c:pt idx="562">
                  <c:v>3482402.9478503806</c:v>
                </c:pt>
                <c:pt idx="563">
                  <c:v>3488588.3882550881</c:v>
                </c:pt>
                <c:pt idx="564">
                  <c:v>3494773.8286597957</c:v>
                </c:pt>
                <c:pt idx="565">
                  <c:v>3497930.7575860731</c:v>
                </c:pt>
                <c:pt idx="566">
                  <c:v>3498058.8423462338</c:v>
                </c:pt>
                <c:pt idx="567">
                  <c:v>3510290.9369415012</c:v>
                </c:pt>
                <c:pt idx="568">
                  <c:v>3510397.674241635</c:v>
                </c:pt>
                <c:pt idx="569">
                  <c:v>3510504.0434821127</c:v>
                </c:pt>
                <c:pt idx="570">
                  <c:v>3528831.2059746431</c:v>
                </c:pt>
                <c:pt idx="571">
                  <c:v>3535011.2956523569</c:v>
                </c:pt>
                <c:pt idx="572">
                  <c:v>3538130.7186184633</c:v>
                </c:pt>
                <c:pt idx="573">
                  <c:v>3532094.2507398785</c:v>
                </c:pt>
                <c:pt idx="574">
                  <c:v>3538247.7250443031</c:v>
                </c:pt>
                <c:pt idx="575">
                  <c:v>3550517.5085797021</c:v>
                </c:pt>
                <c:pt idx="576">
                  <c:v>3556681.6014765417</c:v>
                </c:pt>
                <c:pt idx="577">
                  <c:v>3572091.8337186403</c:v>
                </c:pt>
                <c:pt idx="578">
                  <c:v>3590696.4786859252</c:v>
                </c:pt>
                <c:pt idx="579">
                  <c:v>3559816.6040495047</c:v>
                </c:pt>
                <c:pt idx="580">
                  <c:v>3584430.665614042</c:v>
                </c:pt>
                <c:pt idx="581">
                  <c:v>3590600.0815617424</c:v>
                </c:pt>
                <c:pt idx="582">
                  <c:v>3609236.6361489906</c:v>
                </c:pt>
                <c:pt idx="583">
                  <c:v>3590536.3698652084</c:v>
                </c:pt>
                <c:pt idx="584">
                  <c:v>3590504.6782223452</c:v>
                </c:pt>
                <c:pt idx="585">
                  <c:v>3596642.2930569137</c:v>
                </c:pt>
                <c:pt idx="586">
                  <c:v>3621447.1613002457</c:v>
                </c:pt>
                <c:pt idx="587">
                  <c:v>3612020.6332357028</c:v>
                </c:pt>
                <c:pt idx="588">
                  <c:v>3618163.5254690968</c:v>
                </c:pt>
                <c:pt idx="589">
                  <c:v>3624306.4177024909</c:v>
                </c:pt>
                <c:pt idx="590">
                  <c:v>3633573.6208738666</c:v>
                </c:pt>
                <c:pt idx="591">
                  <c:v>3624127.4474060587</c:v>
                </c:pt>
                <c:pt idx="592">
                  <c:v>3645869.9783049119</c:v>
                </c:pt>
                <c:pt idx="593">
                  <c:v>3655163.7368283756</c:v>
                </c:pt>
                <c:pt idx="594">
                  <c:v>3658166.3357359571</c:v>
                </c:pt>
                <c:pt idx="595">
                  <c:v>3664314.51445148</c:v>
                </c:pt>
                <c:pt idx="596">
                  <c:v>3664156.0562371626</c:v>
                </c:pt>
                <c:pt idx="597">
                  <c:v>3673449.5555696432</c:v>
                </c:pt>
                <c:pt idx="598">
                  <c:v>3657577.7921324195</c:v>
                </c:pt>
                <c:pt idx="599">
                  <c:v>3679407.897392591</c:v>
                </c:pt>
                <c:pt idx="600">
                  <c:v>3666656.1777368118</c:v>
                </c:pt>
                <c:pt idx="601">
                  <c:v>3685345.8164500799</c:v>
                </c:pt>
                <c:pt idx="602">
                  <c:v>3700981.745244571</c:v>
                </c:pt>
                <c:pt idx="603">
                  <c:v>3694423.7458322928</c:v>
                </c:pt>
                <c:pt idx="604">
                  <c:v>3706887.7519721738</c:v>
                </c:pt>
                <c:pt idx="605">
                  <c:v>3709833.1640676884</c:v>
                </c:pt>
                <c:pt idx="606">
                  <c:v>3728735.5856701895</c:v>
                </c:pt>
                <c:pt idx="607">
                  <c:v>3722076.8378764926</c:v>
                </c:pt>
                <c:pt idx="608">
                  <c:v>3725006.7238607057</c:v>
                </c:pt>
                <c:pt idx="609">
                  <c:v>3737523.1879388862</c:v>
                </c:pt>
                <c:pt idx="610">
                  <c:v>3734042.9604826164</c:v>
                </c:pt>
                <c:pt idx="611">
                  <c:v>3746564.1854941011</c:v>
                </c:pt>
                <c:pt idx="612">
                  <c:v>3743063.7505461993</c:v>
                </c:pt>
                <c:pt idx="613">
                  <c:v>3765260.7483317512</c:v>
                </c:pt>
                <c:pt idx="614">
                  <c:v>3752069.1336241919</c:v>
                </c:pt>
                <c:pt idx="615">
                  <c:v>3761382.1702062944</c:v>
                </c:pt>
                <c:pt idx="616">
                  <c:v>3761059.1491542682</c:v>
                </c:pt>
                <c:pt idx="617">
                  <c:v>3760737.2286850433</c:v>
                </c:pt>
                <c:pt idx="618">
                  <c:v>3795922.4808100229</c:v>
                </c:pt>
                <c:pt idx="619">
                  <c:v>3779346.3087125546</c:v>
                </c:pt>
                <c:pt idx="620">
                  <c:v>3801660.7176337205</c:v>
                </c:pt>
                <c:pt idx="621">
                  <c:v>3785078.5699710301</c:v>
                </c:pt>
                <c:pt idx="622">
                  <c:v>3807379.3197719646</c:v>
                </c:pt>
                <c:pt idx="623">
                  <c:v>3803729.1881236034</c:v>
                </c:pt>
                <c:pt idx="624">
                  <c:v>3800097.6954453625</c:v>
                </c:pt>
                <c:pt idx="625">
                  <c:v>3815920.6278291279</c:v>
                </c:pt>
                <c:pt idx="626">
                  <c:v>3818758.0217247871</c:v>
                </c:pt>
                <c:pt idx="627">
                  <c:v>3831381.1640910441</c:v>
                </c:pt>
                <c:pt idx="628">
                  <c:v>3827675.9172215085</c:v>
                </c:pt>
                <c:pt idx="629">
                  <c:v>3827241.2504128288</c:v>
                </c:pt>
                <c:pt idx="630">
                  <c:v>3839846.5878645019</c:v>
                </c:pt>
                <c:pt idx="631">
                  <c:v>3855784.865773153</c:v>
                </c:pt>
                <c:pt idx="632">
                  <c:v>3838937.4036398972</c:v>
                </c:pt>
                <c:pt idx="633">
                  <c:v>3877921.6140027712</c:v>
                </c:pt>
                <c:pt idx="634">
                  <c:v>3860899.2585724881</c:v>
                </c:pt>
                <c:pt idx="635">
                  <c:v>3880188.5674552615</c:v>
                </c:pt>
                <c:pt idx="636">
                  <c:v>3873059.5711979135</c:v>
                </c:pt>
                <c:pt idx="637">
                  <c:v>3895717.2477136622</c:v>
                </c:pt>
                <c:pt idx="638">
                  <c:v>3891844.2996525341</c:v>
                </c:pt>
                <c:pt idx="639">
                  <c:v>3894614.6057579732</c:v>
                </c:pt>
                <c:pt idx="640">
                  <c:v>3910693.1945578973</c:v>
                </c:pt>
                <c:pt idx="641">
                  <c:v>3910115.8691344708</c:v>
                </c:pt>
                <c:pt idx="642">
                  <c:v>3916206.3922951166</c:v>
                </c:pt>
                <c:pt idx="643">
                  <c:v>3899029.0523979743</c:v>
                </c:pt>
                <c:pt idx="644">
                  <c:v>3938460.2269205521</c:v>
                </c:pt>
                <c:pt idx="645">
                  <c:v>3937835.0248843716</c:v>
                </c:pt>
                <c:pt idx="646">
                  <c:v>3927176.578446832</c:v>
                </c:pt>
                <c:pt idx="647">
                  <c:v>3943297.2883299482</c:v>
                </c:pt>
                <c:pt idx="648">
                  <c:v>3946021.446950464</c:v>
                </c:pt>
                <c:pt idx="649">
                  <c:v>3972386.1281729965</c:v>
                </c:pt>
                <c:pt idx="650">
                  <c:v>3964930.5775802811</c:v>
                </c:pt>
                <c:pt idx="651">
                  <c:v>3947464.195906024</c:v>
                </c:pt>
                <c:pt idx="652">
                  <c:v>3963595.5266240821</c:v>
                </c:pt>
                <c:pt idx="653">
                  <c:v>3962931.3982222071</c:v>
                </c:pt>
                <c:pt idx="654">
                  <c:v>3989292.6702228636</c:v>
                </c:pt>
                <c:pt idx="655">
                  <c:v>3968318.7856383207</c:v>
                </c:pt>
                <c:pt idx="656">
                  <c:v>3984489.532687855</c:v>
                </c:pt>
                <c:pt idx="657">
                  <c:v>3987169.5107495598</c:v>
                </c:pt>
                <c:pt idx="658">
                  <c:v>4017079.38297028</c:v>
                </c:pt>
                <c:pt idx="659">
                  <c:v>3982399.67948362</c:v>
                </c:pt>
                <c:pt idx="660">
                  <c:v>4005348.0951450747</c:v>
                </c:pt>
                <c:pt idx="661">
                  <c:v>4008008.1252910853</c:v>
                </c:pt>
                <c:pt idx="662">
                  <c:v>4007270.5342731955</c:v>
                </c:pt>
                <c:pt idx="663">
                  <c:v>4023526.6795405895</c:v>
                </c:pt>
                <c:pt idx="664">
                  <c:v>4026171.3041066043</c:v>
                </c:pt>
                <c:pt idx="665">
                  <c:v>4022000.2726231855</c:v>
                </c:pt>
                <c:pt idx="666">
                  <c:v>4034860.7164950608</c:v>
                </c:pt>
                <c:pt idx="667">
                  <c:v>4051200.9251681692</c:v>
                </c:pt>
                <c:pt idx="668">
                  <c:v>4040117.3909683353</c:v>
                </c:pt>
                <c:pt idx="669">
                  <c:v>4056443.2687991345</c:v>
                </c:pt>
                <c:pt idx="670">
                  <c:v>4065943.3764634565</c:v>
                </c:pt>
                <c:pt idx="671">
                  <c:v>4061667.8718425147</c:v>
                </c:pt>
                <c:pt idx="672">
                  <c:v>4071156.315144192</c:v>
                </c:pt>
                <c:pt idx="673">
                  <c:v>4066874.8241999387</c:v>
                </c:pt>
                <c:pt idx="674">
                  <c:v>4076351.6276586344</c:v>
                </c:pt>
                <c:pt idx="675">
                  <c:v>4096241.0171226482</c:v>
                </c:pt>
                <c:pt idx="676">
                  <c:v>4078087.9787985152</c:v>
                </c:pt>
                <c:pt idx="677">
                  <c:v>4101402.6473518009</c:v>
                </c:pt>
                <c:pt idx="678">
                  <c:v>4086689.7305727992</c:v>
                </c:pt>
                <c:pt idx="679">
                  <c:v>4099615.9441834195</c:v>
                </c:pt>
                <c:pt idx="680">
                  <c:v>4081534.4610107294</c:v>
                </c:pt>
                <c:pt idx="681">
                  <c:v>4101290.623899179</c:v>
                </c:pt>
                <c:pt idx="682">
                  <c:v>4100401.2141677835</c:v>
                </c:pt>
                <c:pt idx="683">
                  <c:v>4127214.2132830247</c:v>
                </c:pt>
                <c:pt idx="684">
                  <c:v>4115866.9572704271</c:v>
                </c:pt>
                <c:pt idx="685">
                  <c:v>4128820.5525374673</c:v>
                </c:pt>
                <c:pt idx="686">
                  <c:v>4127884.087072677</c:v>
                </c:pt>
                <c:pt idx="687">
                  <c:v>4140857.9302416584</c:v>
                </c:pt>
                <c:pt idx="688">
                  <c:v>4146876.6190937539</c:v>
                </c:pt>
                <c:pt idx="689">
                  <c:v>4145909.7817760506</c:v>
                </c:pt>
                <c:pt idx="690">
                  <c:v>4141468.8877509749</c:v>
                </c:pt>
                <c:pt idx="691">
                  <c:v>4157926.9115783004</c:v>
                </c:pt>
                <c:pt idx="692">
                  <c:v>4156943.1415063278</c:v>
                </c:pt>
                <c:pt idx="693">
                  <c:v>4162941.6164579964</c:v>
                </c:pt>
                <c:pt idx="694">
                  <c:v>4179467.7179031228</c:v>
                </c:pt>
                <c:pt idx="695">
                  <c:v>4189007.441058422</c:v>
                </c:pt>
                <c:pt idx="696">
                  <c:v>4187969.7360839234</c:v>
                </c:pt>
                <c:pt idx="697">
                  <c:v>4204587.0150684845</c:v>
                </c:pt>
                <c:pt idx="698">
                  <c:v>4207063.5076147085</c:v>
                </c:pt>
                <c:pt idx="699">
                  <c:v>4213082.1964668036</c:v>
                </c:pt>
                <c:pt idx="700">
                  <c:v>4226221.7306949655</c:v>
                </c:pt>
                <c:pt idx="701">
                  <c:v>4221563.0762129379</c:v>
                </c:pt>
                <c:pt idx="702">
                  <c:v>4238279.424648447</c:v>
                </c:pt>
                <c:pt idx="703">
                  <c:v>4237156.9518751856</c:v>
                </c:pt>
                <c:pt idx="704">
                  <c:v>4243175.6407272806</c:v>
                </c:pt>
                <c:pt idx="705">
                  <c:v>4249194.3295793766</c:v>
                </c:pt>
                <c:pt idx="706">
                  <c:v>4255213.0184314717</c:v>
                </c:pt>
                <c:pt idx="707">
                  <c:v>4232704.6330925478</c:v>
                </c:pt>
                <c:pt idx="708">
                  <c:v>4252918.7407330256</c:v>
                </c:pt>
                <c:pt idx="709">
                  <c:v>4262496.1377146803</c:v>
                </c:pt>
                <c:pt idx="710">
                  <c:v>4279287.7738398537</c:v>
                </c:pt>
                <c:pt idx="711">
                  <c:v>4267331.1839054907</c:v>
                </c:pt>
                <c:pt idx="712">
                  <c:v>4287712.9249855056</c:v>
                </c:pt>
                <c:pt idx="713">
                  <c:v>4290115.3394030435</c:v>
                </c:pt>
                <c:pt idx="714">
                  <c:v>4281719.465396191</c:v>
                </c:pt>
                <c:pt idx="715">
                  <c:v>4302132.4692052938</c:v>
                </c:pt>
                <c:pt idx="716">
                  <c:v>4293696.3030616343</c:v>
                </c:pt>
                <c:pt idx="717">
                  <c:v>4325062.2877065493</c:v>
                </c:pt>
                <c:pt idx="718">
                  <c:v>4309285.2826236626</c:v>
                </c:pt>
                <c:pt idx="719">
                  <c:v>4337109.8149703564</c:v>
                </c:pt>
                <c:pt idx="720">
                  <c:v>4310423.7859600671</c:v>
                </c:pt>
                <c:pt idx="721">
                  <c:v>4341835.5285266973</c:v>
                </c:pt>
                <c:pt idx="722">
                  <c:v>4322380.578708916</c:v>
                </c:pt>
                <c:pt idx="723">
                  <c:v>4339252.4959937856</c:v>
                </c:pt>
                <c:pt idx="724">
                  <c:v>4348894.339959722</c:v>
                </c:pt>
                <c:pt idx="725">
                  <c:v>4347592.0725561315</c:v>
                </c:pt>
                <c:pt idx="726">
                  <c:v>4368226.6831176654</c:v>
                </c:pt>
                <c:pt idx="727">
                  <c:v>4352272.5605810387</c:v>
                </c:pt>
                <c:pt idx="728">
                  <c:v>4365557.3290542979</c:v>
                </c:pt>
                <c:pt idx="729">
                  <c:v>4356937.4078773735</c:v>
                </c:pt>
                <c:pt idx="730">
                  <c:v>4381206.5947119575</c:v>
                </c:pt>
                <c:pt idx="731">
                  <c:v>4379851.293604766</c:v>
                </c:pt>
                <c:pt idx="732">
                  <c:v>4374842.6301015271</c:v>
                </c:pt>
                <c:pt idx="733">
                  <c:v>4410286.6374255382</c:v>
                </c:pt>
                <c:pt idx="734">
                  <c:v>4386779.4449176295</c:v>
                </c:pt>
                <c:pt idx="735">
                  <c:v>4407476.2608833509</c:v>
                </c:pt>
                <c:pt idx="736">
                  <c:v>4402394.1161381919</c:v>
                </c:pt>
                <c:pt idx="737">
                  <c:v>4408367.5138534401</c:v>
                </c:pt>
                <c:pt idx="738">
                  <c:v>4399626.4418634595</c:v>
                </c:pt>
                <c:pt idx="739">
                  <c:v>4412934.8196190214</c:v>
                </c:pt>
                <c:pt idx="740">
                  <c:v>4411533.4146425212</c:v>
                </c:pt>
                <c:pt idx="741">
                  <c:v>4443406.7738796826</c:v>
                </c:pt>
                <c:pt idx="742">
                  <c:v>4445668.7310769679</c:v>
                </c:pt>
                <c:pt idx="743">
                  <c:v>4440495.1115900902</c:v>
                </c:pt>
                <c:pt idx="744">
                  <c:v>4442751.9467786094</c:v>
                </c:pt>
                <c:pt idx="745">
                  <c:v>4459883.6953206798</c:v>
                </c:pt>
                <c:pt idx="746">
                  <c:v>4447254.332979708</c:v>
                </c:pt>
                <c:pt idx="747">
                  <c:v>4460642.2230743626</c:v>
                </c:pt>
                <c:pt idx="748">
                  <c:v>4455448.4320653826</c:v>
                </c:pt>
                <c:pt idx="749">
                  <c:v>4465114.7921483004</c:v>
                </c:pt>
                <c:pt idx="750">
                  <c:v>4467345.4906289745</c:v>
                </c:pt>
                <c:pt idx="751">
                  <c:v>4469572.4774649208</c:v>
                </c:pt>
                <c:pt idx="752">
                  <c:v>4486714.1798000606</c:v>
                </c:pt>
                <c:pt idx="753">
                  <c:v>4496422.7756658681</c:v>
                </c:pt>
                <c:pt idx="754">
                  <c:v>4491139.6077561593</c:v>
                </c:pt>
                <c:pt idx="755">
                  <c:v>4497088.1370379562</c:v>
                </c:pt>
                <c:pt idx="756">
                  <c:v>4510547.9868640713</c:v>
                </c:pt>
                <c:pt idx="757">
                  <c:v>4497750.1826556958</c:v>
                </c:pt>
                <c:pt idx="758">
                  <c:v>4507427.6006524498</c:v>
                </c:pt>
                <c:pt idx="759">
                  <c:v>4509617.5973856589</c:v>
                </c:pt>
                <c:pt idx="760">
                  <c:v>4530603.1424331432</c:v>
                </c:pt>
                <c:pt idx="761">
                  <c:v>4513986.6953459447</c:v>
                </c:pt>
                <c:pt idx="762">
                  <c:v>4534951.8621086907</c:v>
                </c:pt>
                <c:pt idx="763">
                  <c:v>4544676.3712923257</c:v>
                </c:pt>
                <c:pt idx="764">
                  <c:v>4535519.0917755356</c:v>
                </c:pt>
                <c:pt idx="765">
                  <c:v>4552782.6033751722</c:v>
                </c:pt>
                <c:pt idx="766">
                  <c:v>4554936.7189728972</c:v>
                </c:pt>
                <c:pt idx="767">
                  <c:v>4549529.897671503</c:v>
                </c:pt>
                <c:pt idx="768">
                  <c:v>4559234.2242815513</c:v>
                </c:pt>
                <c:pt idx="769">
                  <c:v>4572752.638343065</c:v>
                </c:pt>
                <c:pt idx="770">
                  <c:v>4571091.7905345587</c:v>
                </c:pt>
                <c:pt idx="771">
                  <c:v>4573225.3658885425</c:v>
                </c:pt>
                <c:pt idx="772">
                  <c:v>4586755.7931304127</c:v>
                </c:pt>
                <c:pt idx="773">
                  <c:v>4588878.1399140712</c:v>
                </c:pt>
                <c:pt idx="774">
                  <c:v>4594806.9230405744</c:v>
                </c:pt>
                <c:pt idx="775">
                  <c:v>4604556.9152253568</c:v>
                </c:pt>
                <c:pt idx="776">
                  <c:v>4614323.1168734562</c:v>
                </c:pt>
                <c:pt idx="777">
                  <c:v>4612593.2724200869</c:v>
                </c:pt>
                <c:pt idx="778">
                  <c:v>4607052.2160046706</c:v>
                </c:pt>
                <c:pt idx="779">
                  <c:v>4635992.7292854236</c:v>
                </c:pt>
                <c:pt idx="780">
                  <c:v>4607438.0216915905</c:v>
                </c:pt>
                <c:pt idx="781">
                  <c:v>4624794.3939867169</c:v>
                </c:pt>
                <c:pt idx="782">
                  <c:v>4630708.453314065</c:v>
                </c:pt>
                <c:pt idx="783">
                  <c:v>4640463.9563138587</c:v>
                </c:pt>
                <c:pt idx="784">
                  <c:v>4654094.7543056151</c:v>
                </c:pt>
                <c:pt idx="785">
                  <c:v>4671654.2118183887</c:v>
                </c:pt>
                <c:pt idx="786">
                  <c:v>4646671.5258455705</c:v>
                </c:pt>
                <c:pt idx="787">
                  <c:v>4660278.7499508085</c:v>
                </c:pt>
                <c:pt idx="788">
                  <c:v>4650792.8330099136</c:v>
                </c:pt>
                <c:pt idx="789">
                  <c:v>4675977.7110815672</c:v>
                </c:pt>
                <c:pt idx="790">
                  <c:v>4674151.5971405208</c:v>
                </c:pt>
                <c:pt idx="791">
                  <c:v>4664627.7531824624</c:v>
                </c:pt>
                <c:pt idx="792">
                  <c:v>4705429.9404300358</c:v>
                </c:pt>
                <c:pt idx="793">
                  <c:v>4657210.0426479485</c:v>
                </c:pt>
                <c:pt idx="794">
                  <c:v>4690029.7403902877</c:v>
                </c:pt>
                <c:pt idx="795">
                  <c:v>4692054.6198680494</c:v>
                </c:pt>
                <c:pt idx="796">
                  <c:v>4694076.1607151795</c:v>
                </c:pt>
                <c:pt idx="797">
                  <c:v>4688370.5317557156</c:v>
                </c:pt>
                <c:pt idx="798">
                  <c:v>4686537.5618082006</c:v>
                </c:pt>
                <c:pt idx="799">
                  <c:v>4715632.7837869842</c:v>
                </c:pt>
                <c:pt idx="800">
                  <c:v>4717634.8867413541</c:v>
                </c:pt>
                <c:pt idx="801">
                  <c:v>4707999.4258707473</c:v>
                </c:pt>
                <c:pt idx="802">
                  <c:v>4725518.5213773781</c:v>
                </c:pt>
                <c:pt idx="803">
                  <c:v>4727509.1922794851</c:v>
                </c:pt>
                <c:pt idx="804">
                  <c:v>4721730.5848005023</c:v>
                </c:pt>
                <c:pt idx="805">
                  <c:v>4739269.1653946089</c:v>
                </c:pt>
                <c:pt idx="806">
                  <c:v>4749057.8415336786</c:v>
                </c:pt>
                <c:pt idx="807">
                  <c:v>4743221.3667126726</c:v>
                </c:pt>
                <c:pt idx="808">
                  <c:v>4760827.5016118297</c:v>
                </c:pt>
                <c:pt idx="809">
                  <c:v>4747160.5993635748</c:v>
                </c:pt>
                <c:pt idx="810">
                  <c:v>4760832.3371336367</c:v>
                </c:pt>
                <c:pt idx="811">
                  <c:v>4782421.3833133327</c:v>
                </c:pt>
                <c:pt idx="812">
                  <c:v>4772572.9840809442</c:v>
                </c:pt>
                <c:pt idx="813">
                  <c:v>4786309.0578551004</c:v>
                </c:pt>
                <c:pt idx="814">
                  <c:v>4780385.6231210055</c:v>
                </c:pt>
                <c:pt idx="815">
                  <c:v>4774491.2961743018</c:v>
                </c:pt>
                <c:pt idx="816">
                  <c:v>4792116.6307851057</c:v>
                </c:pt>
                <c:pt idx="817">
                  <c:v>4786193.480723748</c:v>
                </c:pt>
                <c:pt idx="818">
                  <c:v>4803847.6384492069</c:v>
                </c:pt>
                <c:pt idx="819">
                  <c:v>4817623.8546863245</c:v>
                </c:pt>
                <c:pt idx="820">
                  <c:v>4795891.0801030332</c:v>
                </c:pt>
                <c:pt idx="821">
                  <c:v>4809597.8498226414</c:v>
                </c:pt>
                <c:pt idx="822">
                  <c:v>4811508.3128485121</c:v>
                </c:pt>
                <c:pt idx="823">
                  <c:v>4813415.651650303</c:v>
                </c:pt>
                <c:pt idx="824">
                  <c:v>4815319.8738854229</c:v>
                </c:pt>
                <c:pt idx="825">
                  <c:v>4825098.6993484832</c:v>
                </c:pt>
                <c:pt idx="826">
                  <c:v>4834893.5294358684</c:v>
                </c:pt>
                <c:pt idx="827">
                  <c:v>4836781.7470466634</c:v>
                </c:pt>
                <c:pt idx="828">
                  <c:v>4850555.4957457054</c:v>
                </c:pt>
                <c:pt idx="829">
                  <c:v>4836600.6883955495</c:v>
                </c:pt>
                <c:pt idx="830">
                  <c:v>4846380.9205227597</c:v>
                </c:pt>
                <c:pt idx="831">
                  <c:v>4864125.050170063</c:v>
                </c:pt>
                <c:pt idx="832">
                  <c:v>4873959.8648445997</c:v>
                </c:pt>
                <c:pt idx="833">
                  <c:v>4859909.6073757689</c:v>
                </c:pt>
                <c:pt idx="834">
                  <c:v>4877672.4139902946</c:v>
                </c:pt>
                <c:pt idx="835">
                  <c:v>4879524.1388705624</c:v>
                </c:pt>
                <c:pt idx="836">
                  <c:v>4877391.2966109337</c:v>
                </c:pt>
                <c:pt idx="837">
                  <c:v>4883218.5263559883</c:v>
                </c:pt>
                <c:pt idx="838">
                  <c:v>4889045.756101043</c:v>
                </c:pt>
                <c:pt idx="839">
                  <c:v>4890883.6843091417</c:v>
                </c:pt>
                <c:pt idx="840">
                  <c:v>4908707.8956819884</c:v>
                </c:pt>
                <c:pt idx="841">
                  <c:v>4910532.773863012</c:v>
                </c:pt>
                <c:pt idx="842">
                  <c:v>4920381.3984065596</c:v>
                </c:pt>
                <c:pt idx="843">
                  <c:v>4918181.9048263179</c:v>
                </c:pt>
                <c:pt idx="844">
                  <c:v>4932054.9011311308</c:v>
                </c:pt>
                <c:pt idx="845">
                  <c:v>4933860.7205321947</c:v>
                </c:pt>
                <c:pt idx="846">
                  <c:v>4935663.5940614827</c:v>
                </c:pt>
                <c:pt idx="847">
                  <c:v>4941490.8238065373</c:v>
                </c:pt>
                <c:pt idx="848">
                  <c:v>4931229.2143530501</c:v>
                </c:pt>
                <c:pt idx="849">
                  <c:v>4957188.6672013784</c:v>
                </c:pt>
                <c:pt idx="850">
                  <c:v>4954930.9706512848</c:v>
                </c:pt>
                <c:pt idx="851">
                  <c:v>4952680.6221778383</c:v>
                </c:pt>
                <c:pt idx="852">
                  <c:v>4962531.4888631934</c:v>
                </c:pt>
                <c:pt idx="853">
                  <c:v>4976454.2022768669</c:v>
                </c:pt>
                <c:pt idx="854">
                  <c:v>4970119.638453112</c:v>
                </c:pt>
                <c:pt idx="855">
                  <c:v>4979984.7062917855</c:v>
                </c:pt>
                <c:pt idx="856">
                  <c:v>4965584.2684458634</c:v>
                </c:pt>
                <c:pt idx="857">
                  <c:v>4999763.1212570863</c:v>
                </c:pt>
                <c:pt idx="858">
                  <c:v>4973139.1979972646</c:v>
                </c:pt>
                <c:pt idx="859">
                  <c:v>5007333.2958403118</c:v>
                </c:pt>
                <c:pt idx="860">
                  <c:v>4988760.8577968357</c:v>
                </c:pt>
                <c:pt idx="861">
                  <c:v>5014891.1411489714</c:v>
                </c:pt>
                <c:pt idx="862">
                  <c:v>4992251.421051315</c:v>
                </c:pt>
                <c:pt idx="863">
                  <c:v>5022436.6872789348</c:v>
                </c:pt>
                <c:pt idx="864">
                  <c:v>5011937.447147808</c:v>
                </c:pt>
                <c:pt idx="865">
                  <c:v>5038162.0977204284</c:v>
                </c:pt>
                <c:pt idx="866">
                  <c:v>5039875.7035542093</c:v>
                </c:pt>
                <c:pt idx="867">
                  <c:v>5037491.0018972866</c:v>
                </c:pt>
                <c:pt idx="868">
                  <c:v>5039200.9797102259</c:v>
                </c:pt>
                <c:pt idx="869">
                  <c:v>5057314.719829483</c:v>
                </c:pt>
                <c:pt idx="870">
                  <c:v>5050798.6804690529</c:v>
                </c:pt>
                <c:pt idx="871">
                  <c:v>5085492.3738818839</c:v>
                </c:pt>
                <c:pt idx="872">
                  <c:v>5074753.7361047566</c:v>
                </c:pt>
                <c:pt idx="873">
                  <c:v>5101320.690637406</c:v>
                </c:pt>
                <c:pt idx="874">
                  <c:v>5057573.3891647421</c:v>
                </c:pt>
                <c:pt idx="875">
                  <c:v>5083919.4903940363</c:v>
                </c:pt>
                <c:pt idx="876">
                  <c:v>5093861.0376768252</c:v>
                </c:pt>
                <c:pt idx="877">
                  <c:v>5079022.8825991359</c:v>
                </c:pt>
                <c:pt idx="878">
                  <c:v>5122134.9459032379</c:v>
                </c:pt>
                <c:pt idx="879">
                  <c:v>5082361.8652747031</c:v>
                </c:pt>
                <c:pt idx="880">
                  <c:v>5104643.8045516983</c:v>
                </c:pt>
                <c:pt idx="881">
                  <c:v>5085690.0683451835</c:v>
                </c:pt>
                <c:pt idx="882">
                  <c:v>5120384.8850220134</c:v>
                </c:pt>
                <c:pt idx="883">
                  <c:v>5134518.993507769</c:v>
                </c:pt>
                <c:pt idx="884">
                  <c:v>5127820.3939026715</c:v>
                </c:pt>
                <c:pt idx="885">
                  <c:v>5146135.5523166107</c:v>
                </c:pt>
                <c:pt idx="886">
                  <c:v>5147758.6620770665</c:v>
                </c:pt>
                <c:pt idx="887">
                  <c:v>5145202.8359159008</c:v>
                </c:pt>
                <c:pt idx="888">
                  <c:v>5171970.0980063062</c:v>
                </c:pt>
                <c:pt idx="889">
                  <c:v>5160976.8376779072</c:v>
                </c:pt>
                <c:pt idx="890">
                  <c:v>5179387.8337564012</c:v>
                </c:pt>
                <c:pt idx="891">
                  <c:v>5176776.4673875347</c:v>
                </c:pt>
                <c:pt idx="892">
                  <c:v>5169980.5632264931</c:v>
                </c:pt>
                <c:pt idx="893">
                  <c:v>5192601.7875519758</c:v>
                </c:pt>
                <c:pt idx="894">
                  <c:v>5173175.0666313637</c:v>
                </c:pt>
                <c:pt idx="895">
                  <c:v>5199990.711635909</c:v>
                </c:pt>
                <c:pt idx="896">
                  <c:v>5201568.7903338009</c:v>
                </c:pt>
                <c:pt idx="897">
                  <c:v>5198927.8228190253</c:v>
                </c:pt>
                <c:pt idx="898">
                  <c:v>5213166.4910926269</c:v>
                </c:pt>
                <c:pt idx="899">
                  <c:v>5223204.9558842834</c:v>
                </c:pt>
                <c:pt idx="900">
                  <c:v>5233259.7433829186</c:v>
                </c:pt>
                <c:pt idx="901">
                  <c:v>5217857.2210756503</c:v>
                </c:pt>
                <c:pt idx="902">
                  <c:v>5206777.9271153072</c:v>
                </c:pt>
                <c:pt idx="903">
                  <c:v>5220971.7343276488</c:v>
                </c:pt>
                <c:pt idx="904">
                  <c:v>5235211.5133852148</c:v>
                </c:pt>
                <c:pt idx="905">
                  <c:v>5219863.2279824</c:v>
                </c:pt>
                <c:pt idx="906">
                  <c:v>5255291.6353330193</c:v>
                </c:pt>
                <c:pt idx="907">
                  <c:v>5248316.1569846692</c:v>
                </c:pt>
                <c:pt idx="908">
                  <c:v>5262611.7939225994</c:v>
                </c:pt>
                <c:pt idx="909">
                  <c:v>5264135.3339011548</c:v>
                </c:pt>
                <c:pt idx="910">
                  <c:v>5257149.693889631</c:v>
                </c:pt>
                <c:pt idx="911">
                  <c:v>5279980.1496781195</c:v>
                </c:pt>
                <c:pt idx="912">
                  <c:v>5255954.6239889115</c:v>
                </c:pt>
                <c:pt idx="913">
                  <c:v>5261711.4198530829</c:v>
                </c:pt>
                <c:pt idx="914">
                  <c:v>5284501.2576435832</c:v>
                </c:pt>
                <c:pt idx="915">
                  <c:v>5281737.0777825257</c:v>
                </c:pt>
                <c:pt idx="916">
                  <c:v>5291774.1704684868</c:v>
                </c:pt>
                <c:pt idx="917">
                  <c:v>5289000.4892801801</c:v>
                </c:pt>
                <c:pt idx="918">
                  <c:v>5307602.9024857404</c:v>
                </c:pt>
                <c:pt idx="919">
                  <c:v>5330615.5507236812</c:v>
                </c:pt>
                <c:pt idx="920">
                  <c:v>5319153.7249068199</c:v>
                </c:pt>
                <c:pt idx="921">
                  <c:v>5320627.9009508668</c:v>
                </c:pt>
                <c:pt idx="922">
                  <c:v>5296451.0241322173</c:v>
                </c:pt>
                <c:pt idx="923">
                  <c:v>5327865.7858854309</c:v>
                </c:pt>
                <c:pt idx="924">
                  <c:v>5316468.1354621761</c:v>
                </c:pt>
                <c:pt idx="925">
                  <c:v>5322215.6685815947</c:v>
                </c:pt>
                <c:pt idx="926">
                  <c:v>5332253.0271452181</c:v>
                </c:pt>
                <c:pt idx="927">
                  <c:v>5363917.8344512917</c:v>
                </c:pt>
                <c:pt idx="928">
                  <c:v>5356696.228449746</c:v>
                </c:pt>
                <c:pt idx="929">
                  <c:v>5353820.1536798319</c:v>
                </c:pt>
                <c:pt idx="930">
                  <c:v>5355261.6701965462</c:v>
                </c:pt>
                <c:pt idx="931">
                  <c:v>5343803.5136850281</c:v>
                </c:pt>
                <c:pt idx="932">
                  <c:v>5375422.0659024054</c:v>
                </c:pt>
                <c:pt idx="933">
                  <c:v>5350976.3796202242</c:v>
                </c:pt>
                <c:pt idx="934">
                  <c:v>5386944.9427853683</c:v>
                </c:pt>
                <c:pt idx="935">
                  <c:v>5345288.4993775329</c:v>
                </c:pt>
                <c:pt idx="936">
                  <c:v>5363862.2567217415</c:v>
                </c:pt>
                <c:pt idx="937">
                  <c:v>5369586.762865521</c:v>
                </c:pt>
                <c:pt idx="938">
                  <c:v>5396933.5991340363</c:v>
                </c:pt>
                <c:pt idx="939">
                  <c:v>5389673.0717424108</c:v>
                </c:pt>
                <c:pt idx="940">
                  <c:v>5395406.7664995836</c:v>
                </c:pt>
                <c:pt idx="941">
                  <c:v>5401140.4612567564</c:v>
                </c:pt>
                <c:pt idx="942">
                  <c:v>5415566.8797374247</c:v>
                </c:pt>
                <c:pt idx="943">
                  <c:v>5425671.2647311287</c:v>
                </c:pt>
                <c:pt idx="944">
                  <c:v>5418341.545528275</c:v>
                </c:pt>
                <c:pt idx="945">
                  <c:v>5402396.2824905412</c:v>
                </c:pt>
                <c:pt idx="946">
                  <c:v>5425454.6375806769</c:v>
                </c:pt>
                <c:pt idx="947">
                  <c:v>5435542.6297997925</c:v>
                </c:pt>
                <c:pt idx="948">
                  <c:v>5419528.6174244434</c:v>
                </c:pt>
                <c:pt idx="949">
                  <c:v>5451385.1277633877</c:v>
                </c:pt>
                <c:pt idx="950">
                  <c:v>5439646.6515074903</c:v>
                </c:pt>
                <c:pt idx="951">
                  <c:v>5476057.0462160166</c:v>
                </c:pt>
                <c:pt idx="952">
                  <c:v>5468600.0281668501</c:v>
                </c:pt>
                <c:pt idx="953">
                  <c:v>5474338.3283013385</c:v>
                </c:pt>
                <c:pt idx="954">
                  <c:v>5462526.3429964809</c:v>
                </c:pt>
                <c:pt idx="955">
                  <c:v>5481412.1878571752</c:v>
                </c:pt>
                <c:pt idx="956">
                  <c:v>5460849.6563398391</c:v>
                </c:pt>
                <c:pt idx="957">
                  <c:v>5488474.7020087522</c:v>
                </c:pt>
                <c:pt idx="958">
                  <c:v>5485406.0344854714</c:v>
                </c:pt>
                <c:pt idx="959">
                  <c:v>5473596.4251714218</c:v>
                </c:pt>
                <c:pt idx="960">
                  <c:v>5492448.4035257809</c:v>
                </c:pt>
                <c:pt idx="961">
                  <c:v>5493768.7354713529</c:v>
                </c:pt>
                <c:pt idx="962">
                  <c:v>5525983.0295117283</c:v>
                </c:pt>
                <c:pt idx="963">
                  <c:v>5509594.444327631</c:v>
                </c:pt>
                <c:pt idx="964">
                  <c:v>5537459.6297807042</c:v>
                </c:pt>
                <c:pt idx="965">
                  <c:v>5507806.4028287437</c:v>
                </c:pt>
                <c:pt idx="966">
                  <c:v>5526740.4851294803</c:v>
                </c:pt>
                <c:pt idx="967">
                  <c:v>5536885.3403356997</c:v>
                </c:pt>
                <c:pt idx="968">
                  <c:v>5542605.2632079478</c:v>
                </c:pt>
                <c:pt idx="969">
                  <c:v>5530613.054600291</c:v>
                </c:pt>
                <c:pt idx="970">
                  <c:v>5531899.7935259957</c:v>
                </c:pt>
                <c:pt idx="971">
                  <c:v>5542016.3804860646</c:v>
                </c:pt>
                <c:pt idx="972">
                  <c:v>5565484.9546969384</c:v>
                </c:pt>
                <c:pt idx="973">
                  <c:v>5566747.9136671294</c:v>
                </c:pt>
                <c:pt idx="974">
                  <c:v>5572463.2606010782</c:v>
                </c:pt>
                <c:pt idx="975">
                  <c:v>5538302.8271793379</c:v>
                </c:pt>
                <c:pt idx="976">
                  <c:v>5561647.3650089428</c:v>
                </c:pt>
                <c:pt idx="977">
                  <c:v>5589609.3014029274</c:v>
                </c:pt>
                <c:pt idx="978">
                  <c:v>5590851.9667634675</c:v>
                </c:pt>
                <c:pt idx="979">
                  <c:v>5587629.6840291601</c:v>
                </c:pt>
                <c:pt idx="980">
                  <c:v>5575532.3609832721</c:v>
                </c:pt>
                <c:pt idx="981">
                  <c:v>5616964.2605471667</c:v>
                </c:pt>
                <c:pt idx="982">
                  <c:v>5595802.8247735836</c:v>
                </c:pt>
                <c:pt idx="983">
                  <c:v>5605962.3036349956</c:v>
                </c:pt>
                <c:pt idx="984">
                  <c:v>5620623.7319694264</c:v>
                </c:pt>
                <c:pt idx="985">
                  <c:v>5635332.0768745262</c:v>
                </c:pt>
                <c:pt idx="986">
                  <c:v>5627541.3246293673</c:v>
                </c:pt>
                <c:pt idx="987">
                  <c:v>5637742.3829297395</c:v>
                </c:pt>
                <c:pt idx="988">
                  <c:v>5621000.5147935338</c:v>
                </c:pt>
                <c:pt idx="989">
                  <c:v>5635650.8611656642</c:v>
                </c:pt>
                <c:pt idx="990">
                  <c:v>5650347.9764009155</c:v>
                </c:pt>
                <c:pt idx="991">
                  <c:v>5665092.0848103771</c:v>
                </c:pt>
                <c:pt idx="992">
                  <c:v>5670802.8631216781</c:v>
                </c:pt>
                <c:pt idx="993">
                  <c:v>5658421.1676754244</c:v>
                </c:pt>
                <c:pt idx="994">
                  <c:v>5664113.7443028642</c:v>
                </c:pt>
                <c:pt idx="995">
                  <c:v>5683392.1188239073</c:v>
                </c:pt>
                <c:pt idx="996">
                  <c:v>5707332.6253485335</c:v>
                </c:pt>
                <c:pt idx="997">
                  <c:v>5690259.6170011237</c:v>
                </c:pt>
                <c:pt idx="998">
                  <c:v>5709631.5870158738</c:v>
                </c:pt>
                <c:pt idx="999">
                  <c:v>5669987.0376486359</c:v>
                </c:pt>
                <c:pt idx="1000">
                  <c:v>5702813.2783929175</c:v>
                </c:pt>
                <c:pt idx="1001">
                  <c:v>5729041.8547180751</c:v>
                </c:pt>
                <c:pt idx="1002">
                  <c:v>5740454.2886916175</c:v>
                </c:pt>
                <c:pt idx="1003">
                  <c:v>5762175.3161024908</c:v>
                </c:pt>
                <c:pt idx="1004">
                  <c:v>5759784.4400152238</c:v>
                </c:pt>
                <c:pt idx="1005">
                  <c:v>5813966.4837731961</c:v>
                </c:pt>
                <c:pt idx="1006">
                  <c:v>5780139.0531294467</c:v>
                </c:pt>
                <c:pt idx="1007">
                  <c:v>5791506.0915820124</c:v>
                </c:pt>
                <c:pt idx="1008">
                  <c:v>5808556.6492608609</c:v>
                </c:pt>
                <c:pt idx="1009">
                  <c:v>5815297.3572780415</c:v>
                </c:pt>
                <c:pt idx="1010">
                  <c:v>5809245.1515899347</c:v>
                </c:pt>
                <c:pt idx="1011">
                  <c:v>5826214.7089947741</c:v>
                </c:pt>
                <c:pt idx="1012">
                  <c:v>5879423.8794220686</c:v>
                </c:pt>
                <c:pt idx="1013">
                  <c:v>5887125.8724503079</c:v>
                </c:pt>
                <c:pt idx="1014">
                  <c:v>5876119.3714737697</c:v>
                </c:pt>
                <c:pt idx="1015">
                  <c:v>5920279.6925376672</c:v>
                </c:pt>
                <c:pt idx="1016">
                  <c:v>5890421.7906222017</c:v>
                </c:pt>
                <c:pt idx="1017">
                  <c:v>5944961.1106916433</c:v>
                </c:pt>
                <c:pt idx="1018">
                  <c:v>5909316.877248832</c:v>
                </c:pt>
                <c:pt idx="1019">
                  <c:v>5930913.9292864008</c:v>
                </c:pt>
                <c:pt idx="1020">
                  <c:v>5957254.4188915323</c:v>
                </c:pt>
                <c:pt idx="1021">
                  <c:v>5935686.8236142956</c:v>
                </c:pt>
                <c:pt idx="1022">
                  <c:v>5990253.7639082195</c:v>
                </c:pt>
                <c:pt idx="1023">
                  <c:v>5941364.9607035182</c:v>
                </c:pt>
                <c:pt idx="1024">
                  <c:v>6033747.5065984968</c:v>
                </c:pt>
                <c:pt idx="1025">
                  <c:v>6006969.2459854838</c:v>
                </c:pt>
                <c:pt idx="1026">
                  <c:v>6023858.5690763518</c:v>
                </c:pt>
                <c:pt idx="1027">
                  <c:v>6017040.090392625</c:v>
                </c:pt>
                <c:pt idx="1028">
                  <c:v>6048105.1346675968</c:v>
                </c:pt>
                <c:pt idx="1029">
                  <c:v>6083278.0359379072</c:v>
                </c:pt>
                <c:pt idx="1030">
                  <c:v>6105029.6794464039</c:v>
                </c:pt>
                <c:pt idx="1031">
                  <c:v>6117136.7263049083</c:v>
                </c:pt>
                <c:pt idx="1032">
                  <c:v>6163275.9099240685</c:v>
                </c:pt>
                <c:pt idx="1033">
                  <c:v>6130824.2819851851</c:v>
                </c:pt>
                <c:pt idx="1034">
                  <c:v>6113987.9034808083</c:v>
                </c:pt>
                <c:pt idx="1035">
                  <c:v>6125983.645923119</c:v>
                </c:pt>
                <c:pt idx="1036">
                  <c:v>6152402.8759577526</c:v>
                </c:pt>
                <c:pt idx="1037">
                  <c:v>6154730.9998814128</c:v>
                </c:pt>
                <c:pt idx="1038">
                  <c:v>6194995.7430686466</c:v>
                </c:pt>
                <c:pt idx="1039">
                  <c:v>6216732.6012475481</c:v>
                </c:pt>
                <c:pt idx="1040">
                  <c:v>6223801.7966912361</c:v>
                </c:pt>
                <c:pt idx="1041">
                  <c:v>6182359.7184359981</c:v>
                </c:pt>
                <c:pt idx="1042">
                  <c:v>6272255.7395217093</c:v>
                </c:pt>
                <c:pt idx="1043">
                  <c:v>6239997.9220272498</c:v>
                </c:pt>
                <c:pt idx="1044">
                  <c:v>6276355.7141043823</c:v>
                </c:pt>
                <c:pt idx="1045">
                  <c:v>6258126.5667176805</c:v>
                </c:pt>
                <c:pt idx="1046">
                  <c:v>6260195.1825170266</c:v>
                </c:pt>
                <c:pt idx="1047">
                  <c:v>6238038.1752023902</c:v>
                </c:pt>
                <c:pt idx="1048">
                  <c:v>6293553.2385517536</c:v>
                </c:pt>
                <c:pt idx="1049">
                  <c:v>6271189.8395524472</c:v>
                </c:pt>
                <c:pt idx="1050">
                  <c:v>6317079.264602663</c:v>
                </c:pt>
                <c:pt idx="1051">
                  <c:v>6333732.3733845679</c:v>
                </c:pt>
                <c:pt idx="1052">
                  <c:v>6335617.1438358529</c:v>
                </c:pt>
                <c:pt idx="1053">
                  <c:v>6437061.0106445886</c:v>
                </c:pt>
                <c:pt idx="1054">
                  <c:v>6413591.895045178</c:v>
                </c:pt>
                <c:pt idx="1055">
                  <c:v>6415298.8851675885</c:v>
                </c:pt>
                <c:pt idx="1056">
                  <c:v>6342453.6017602291</c:v>
                </c:pt>
                <c:pt idx="1057">
                  <c:v>6398271.2195609994</c:v>
                </c:pt>
                <c:pt idx="1058">
                  <c:v>6409889.6737980554</c:v>
                </c:pt>
                <c:pt idx="1059">
                  <c:v>6421490.1844764436</c:v>
                </c:pt>
                <c:pt idx="1060">
                  <c:v>6483096.6873244997</c:v>
                </c:pt>
                <c:pt idx="1061">
                  <c:v>6469578.0889331419</c:v>
                </c:pt>
                <c:pt idx="1062">
                  <c:v>6552093.3869459974</c:v>
                </c:pt>
                <c:pt idx="1063">
                  <c:v>6477686.9644612502</c:v>
                </c:pt>
                <c:pt idx="1064">
                  <c:v>6534517.1015582262</c:v>
                </c:pt>
                <c:pt idx="1065">
                  <c:v>6561324.8600706039</c:v>
                </c:pt>
                <c:pt idx="1066">
                  <c:v>6588216.0668585049</c:v>
                </c:pt>
                <c:pt idx="1067">
                  <c:v>6584832.8531650603</c:v>
                </c:pt>
                <c:pt idx="1068">
                  <c:v>6601447.2337870076</c:v>
                </c:pt>
                <c:pt idx="1069">
                  <c:v>6562105.674548462</c:v>
                </c:pt>
                <c:pt idx="1070">
                  <c:v>6583640.0258383565</c:v>
                </c:pt>
                <c:pt idx="1071">
                  <c:v>6630729.9726369204</c:v>
                </c:pt>
                <c:pt idx="1072">
                  <c:v>6652433.979578102</c:v>
                </c:pt>
                <c:pt idx="1073">
                  <c:v>6658710.1827002289</c:v>
                </c:pt>
                <c:pt idx="1074">
                  <c:v>6670109.7512338823</c:v>
                </c:pt>
                <c:pt idx="1075">
                  <c:v>6630370.9170630621</c:v>
                </c:pt>
                <c:pt idx="1076">
                  <c:v>6662060.8432543967</c:v>
                </c:pt>
                <c:pt idx="1077">
                  <c:v>6740526.2311192313</c:v>
                </c:pt>
                <c:pt idx="1078">
                  <c:v>6643982.0712392367</c:v>
                </c:pt>
                <c:pt idx="1079">
                  <c:v>6768755.1594112106</c:v>
                </c:pt>
                <c:pt idx="1080">
                  <c:v>6759200.7138417391</c:v>
                </c:pt>
                <c:pt idx="1081">
                  <c:v>6754899.676348987</c:v>
                </c:pt>
                <c:pt idx="1082">
                  <c:v>6771348.295690746</c:v>
                </c:pt>
                <c:pt idx="1083">
                  <c:v>6777394.161139735</c:v>
                </c:pt>
                <c:pt idx="1084">
                  <c:v>6830456.0333510516</c:v>
                </c:pt>
                <c:pt idx="1085">
                  <c:v>6831419.8663282758</c:v>
                </c:pt>
                <c:pt idx="1086">
                  <c:v>6832138.8635722045</c:v>
                </c:pt>
                <c:pt idx="1087">
                  <c:v>6806834.5529048275</c:v>
                </c:pt>
                <c:pt idx="1088">
                  <c:v>6854480.7337156469</c:v>
                </c:pt>
                <c:pt idx="1089">
                  <c:v>6834276.1567493631</c:v>
                </c:pt>
                <c:pt idx="1090">
                  <c:v>6903306.9767344147</c:v>
                </c:pt>
                <c:pt idx="1091">
                  <c:v>6888061.1408396075</c:v>
                </c:pt>
                <c:pt idx="1092">
                  <c:v>6904409.387218181</c:v>
                </c:pt>
                <c:pt idx="1093">
                  <c:v>6947253.6429137429</c:v>
                </c:pt>
                <c:pt idx="1094">
                  <c:v>6958478.5873968629</c:v>
                </c:pt>
                <c:pt idx="1095">
                  <c:v>6943015.6341837198</c:v>
                </c:pt>
                <c:pt idx="1096">
                  <c:v>6954034.2922583409</c:v>
                </c:pt>
                <c:pt idx="1097">
                  <c:v>6938673.4635291686</c:v>
                </c:pt>
                <c:pt idx="1098">
                  <c:v>6955041.134638261</c:v>
                </c:pt>
                <c:pt idx="1099">
                  <c:v>7003037.1816064538</c:v>
                </c:pt>
                <c:pt idx="1100">
                  <c:v>7024661.2030390901</c:v>
                </c:pt>
                <c:pt idx="1101">
                  <c:v>7025023.6669189949</c:v>
                </c:pt>
                <c:pt idx="1102">
                  <c:v>7068066.0332332309</c:v>
                </c:pt>
                <c:pt idx="1103">
                  <c:v>7046836.7287439648</c:v>
                </c:pt>
                <c:pt idx="1104">
                  <c:v>7095325.2684958419</c:v>
                </c:pt>
                <c:pt idx="1105">
                  <c:v>7095436.3944979822</c:v>
                </c:pt>
                <c:pt idx="1106">
                  <c:v>7122485.3115756661</c:v>
                </c:pt>
                <c:pt idx="1107">
                  <c:v>7171409.9771455023</c:v>
                </c:pt>
                <c:pt idx="1108">
                  <c:v>7149600.0310972035</c:v>
                </c:pt>
                <c:pt idx="1109">
                  <c:v>7215026.0684111072</c:v>
                </c:pt>
                <c:pt idx="1110">
                  <c:v>7154967.3408975638</c:v>
                </c:pt>
                <c:pt idx="1111">
                  <c:v>7149559.2759154122</c:v>
                </c:pt>
                <c:pt idx="1112">
                  <c:v>7128153.3375926195</c:v>
                </c:pt>
                <c:pt idx="1113">
                  <c:v>7225244.7529225759</c:v>
                </c:pt>
                <c:pt idx="1114">
                  <c:v>7203270.9007769879</c:v>
                </c:pt>
                <c:pt idx="1115">
                  <c:v>7230258.1694545988</c:v>
                </c:pt>
                <c:pt idx="1116">
                  <c:v>7230064.1623125607</c:v>
                </c:pt>
                <c:pt idx="1117">
                  <c:v>7300901.7660421841</c:v>
                </c:pt>
                <c:pt idx="1118">
                  <c:v>7284054.7332154224</c:v>
                </c:pt>
                <c:pt idx="1119">
                  <c:v>7289107.0025393143</c:v>
                </c:pt>
                <c:pt idx="1120">
                  <c:v>7299725.2037403453</c:v>
                </c:pt>
                <c:pt idx="1121">
                  <c:v>7343230.9533523275</c:v>
                </c:pt>
                <c:pt idx="1122">
                  <c:v>7320781.4659582023</c:v>
                </c:pt>
                <c:pt idx="1123">
                  <c:v>7353203.2946166173</c:v>
                </c:pt>
                <c:pt idx="1124">
                  <c:v>7347234.5121363215</c:v>
                </c:pt>
                <c:pt idx="1125">
                  <c:v>7368608.2852625353</c:v>
                </c:pt>
                <c:pt idx="1126">
                  <c:v>7434685.1117457263</c:v>
                </c:pt>
                <c:pt idx="1127">
                  <c:v>7351030.8560267789</c:v>
                </c:pt>
                <c:pt idx="1128">
                  <c:v>7410757.6848789705</c:v>
                </c:pt>
                <c:pt idx="1129">
                  <c:v>7488222.6100377208</c:v>
                </c:pt>
                <c:pt idx="1130">
                  <c:v>7487190.2351161903</c:v>
                </c:pt>
                <c:pt idx="1131">
                  <c:v>7452948.6843607994</c:v>
                </c:pt>
                <c:pt idx="1132">
                  <c:v>7530355.7575690262</c:v>
                </c:pt>
                <c:pt idx="1133">
                  <c:v>7473506.6320329029</c:v>
                </c:pt>
                <c:pt idx="1134">
                  <c:v>7505914.4860417005</c:v>
                </c:pt>
                <c:pt idx="1135">
                  <c:v>7544044.6935998164</c:v>
                </c:pt>
                <c:pt idx="1136">
                  <c:v>7509601.5125471205</c:v>
                </c:pt>
                <c:pt idx="1137">
                  <c:v>7442512.2161874082</c:v>
                </c:pt>
                <c:pt idx="1138">
                  <c:v>7557571.1496777181</c:v>
                </c:pt>
                <c:pt idx="1139">
                  <c:v>7573470.6682254272</c:v>
                </c:pt>
                <c:pt idx="1140">
                  <c:v>7577805.4740470955</c:v>
                </c:pt>
                <c:pt idx="1141">
                  <c:v>7587725.0037748497</c:v>
                </c:pt>
                <c:pt idx="1142">
                  <c:v>7569995.939006391</c:v>
                </c:pt>
                <c:pt idx="1143">
                  <c:v>7658649.7518778276</c:v>
                </c:pt>
                <c:pt idx="1144">
                  <c:v>7657126.5362318167</c:v>
                </c:pt>
                <c:pt idx="1145">
                  <c:v>7701493.6860709479</c:v>
                </c:pt>
                <c:pt idx="1146">
                  <c:v>7763097.2637201222</c:v>
                </c:pt>
                <c:pt idx="1147">
                  <c:v>7721010.3487340687</c:v>
                </c:pt>
                <c:pt idx="1148">
                  <c:v>7770959.6323128194</c:v>
                </c:pt>
                <c:pt idx="1149">
                  <c:v>7678426.1411019461</c:v>
                </c:pt>
                <c:pt idx="1150">
                  <c:v>7722022.052303534</c:v>
                </c:pt>
                <c:pt idx="1151">
                  <c:v>7783094.401923541</c:v>
                </c:pt>
                <c:pt idx="1152">
                  <c:v>7809987.7666215245</c:v>
                </c:pt>
                <c:pt idx="1153">
                  <c:v>7825840.2451735297</c:v>
                </c:pt>
                <c:pt idx="1154">
                  <c:v>7795086.5144337704</c:v>
                </c:pt>
                <c:pt idx="1155">
                  <c:v>7816083.3804659154</c:v>
                </c:pt>
                <c:pt idx="1156">
                  <c:v>7889250.1593815526</c:v>
                </c:pt>
                <c:pt idx="1157">
                  <c:v>7766770.4794143867</c:v>
                </c:pt>
                <c:pt idx="1158">
                  <c:v>7862271.0940248873</c:v>
                </c:pt>
                <c:pt idx="1159">
                  <c:v>7906440.2029622309</c:v>
                </c:pt>
                <c:pt idx="1160">
                  <c:v>7823840.9371789545</c:v>
                </c:pt>
                <c:pt idx="1161">
                  <c:v>7907764.0594181325</c:v>
                </c:pt>
                <c:pt idx="1162">
                  <c:v>7859638.9258598825</c:v>
                </c:pt>
                <c:pt idx="1163">
                  <c:v>7937981.8527080901</c:v>
                </c:pt>
                <c:pt idx="1164">
                  <c:v>7982211.0771073429</c:v>
                </c:pt>
                <c:pt idx="1165">
                  <c:v>7956496.0960963313</c:v>
                </c:pt>
                <c:pt idx="1166">
                  <c:v>8035895.2852525059</c:v>
                </c:pt>
                <c:pt idx="1167">
                  <c:v>7981311.4479739638</c:v>
                </c:pt>
                <c:pt idx="1168">
                  <c:v>7990478.6803677147</c:v>
                </c:pt>
                <c:pt idx="1169">
                  <c:v>7970698.0468949573</c:v>
                </c:pt>
                <c:pt idx="1170">
                  <c:v>8014541.0685463911</c:v>
                </c:pt>
                <c:pt idx="1171">
                  <c:v>8076260.1080140118</c:v>
                </c:pt>
                <c:pt idx="1172">
                  <c:v>8026882.6610296052</c:v>
                </c:pt>
                <c:pt idx="1173">
                  <c:v>8035917.9924492938</c:v>
                </c:pt>
                <c:pt idx="1174">
                  <c:v>8120988.4161487054</c:v>
                </c:pt>
                <c:pt idx="1175">
                  <c:v>8094675.2038136087</c:v>
                </c:pt>
                <c:pt idx="1176">
                  <c:v>8057080.0728958854</c:v>
                </c:pt>
                <c:pt idx="1177">
                  <c:v>8136000.9227864919</c:v>
                </c:pt>
                <c:pt idx="1178">
                  <c:v>8192204.8009320749</c:v>
                </c:pt>
                <c:pt idx="1179">
                  <c:v>8153743.8684594203</c:v>
                </c:pt>
                <c:pt idx="1180">
                  <c:v>8150840.7478238428</c:v>
                </c:pt>
                <c:pt idx="1181">
                  <c:v>8153075.5545234066</c:v>
                </c:pt>
                <c:pt idx="1182">
                  <c:v>8202961.9663524469</c:v>
                </c:pt>
                <c:pt idx="1183">
                  <c:v>8319282.2910477789</c:v>
                </c:pt>
                <c:pt idx="1184">
                  <c:v>8238152.8415308408</c:v>
                </c:pt>
                <c:pt idx="1185">
                  <c:v>8258696.8635795461</c:v>
                </c:pt>
                <c:pt idx="1186">
                  <c:v>8351286.4915945586</c:v>
                </c:pt>
                <c:pt idx="1187">
                  <c:v>8341763.5885683876</c:v>
                </c:pt>
                <c:pt idx="1188">
                  <c:v>8308383.0159715684</c:v>
                </c:pt>
                <c:pt idx="1189">
                  <c:v>8299108.9241188457</c:v>
                </c:pt>
                <c:pt idx="1190">
                  <c:v>8451615.9725892022</c:v>
                </c:pt>
                <c:pt idx="1191">
                  <c:v>8363047.9777240725</c:v>
                </c:pt>
                <c:pt idx="1192">
                  <c:v>8359563.0190098844</c:v>
                </c:pt>
                <c:pt idx="1193">
                  <c:v>8385983.8328072801</c:v>
                </c:pt>
                <c:pt idx="1194">
                  <c:v>8352652.5465062754</c:v>
                </c:pt>
                <c:pt idx="1195">
                  <c:v>8444056.6269853264</c:v>
                </c:pt>
                <c:pt idx="1196">
                  <c:v>8428302.2724260092</c:v>
                </c:pt>
                <c:pt idx="1197">
                  <c:v>8472858.7414957173</c:v>
                </c:pt>
                <c:pt idx="1198">
                  <c:v>8457003.7430774644</c:v>
                </c:pt>
                <c:pt idx="1199">
                  <c:v>8494546.4861754272</c:v>
                </c:pt>
                <c:pt idx="1200">
                  <c:v>8527093.5059197824</c:v>
                </c:pt>
                <c:pt idx="1201">
                  <c:v>8584295.296239201</c:v>
                </c:pt>
                <c:pt idx="1202">
                  <c:v>8483086.5471196584</c:v>
                </c:pt>
                <c:pt idx="1203">
                  <c:v>8502335.8982080426</c:v>
                </c:pt>
                <c:pt idx="1204">
                  <c:v>8595425.5385845527</c:v>
                </c:pt>
                <c:pt idx="1205">
                  <c:v>8621939.2049243096</c:v>
                </c:pt>
                <c:pt idx="1206">
                  <c:v>8610567.957131438</c:v>
                </c:pt>
                <c:pt idx="1207">
                  <c:v>8612513.4077326804</c:v>
                </c:pt>
                <c:pt idx="1208">
                  <c:v>8675807.0890174937</c:v>
                </c:pt>
                <c:pt idx="1209">
                  <c:v>8603207.0924772881</c:v>
                </c:pt>
                <c:pt idx="1210">
                  <c:v>8653802.6897438169</c:v>
                </c:pt>
                <c:pt idx="1211">
                  <c:v>8672917.8844100889</c:v>
                </c:pt>
                <c:pt idx="1212">
                  <c:v>8680838.1234093346</c:v>
                </c:pt>
                <c:pt idx="1213">
                  <c:v>8744156.763759166</c:v>
                </c:pt>
                <c:pt idx="1214">
                  <c:v>8665074.3081242107</c:v>
                </c:pt>
                <c:pt idx="1215">
                  <c:v>8727869.702090865</c:v>
                </c:pt>
                <c:pt idx="1216">
                  <c:v>8710100.6757761277</c:v>
                </c:pt>
                <c:pt idx="1217">
                  <c:v>8804096.3980777208</c:v>
                </c:pt>
                <c:pt idx="1218">
                  <c:v>8873187.663602015</c:v>
                </c:pt>
                <c:pt idx="1219">
                  <c:v>8849504.3451165184</c:v>
                </c:pt>
                <c:pt idx="1220">
                  <c:v>8793995.1511701718</c:v>
                </c:pt>
                <c:pt idx="1221">
                  <c:v>8907493.4976604879</c:v>
                </c:pt>
                <c:pt idx="1222">
                  <c:v>8759304.2468995228</c:v>
                </c:pt>
                <c:pt idx="1223">
                  <c:v>8921418.9279061761</c:v>
                </c:pt>
                <c:pt idx="1224">
                  <c:v>8877772.2916336004</c:v>
                </c:pt>
                <c:pt idx="1225">
                  <c:v>8954110.5641842354</c:v>
                </c:pt>
                <c:pt idx="1226">
                  <c:v>8854623.1991970744</c:v>
                </c:pt>
                <c:pt idx="1227">
                  <c:v>8899157.1083595902</c:v>
                </c:pt>
                <c:pt idx="1228">
                  <c:v>8917809.2371696252</c:v>
                </c:pt>
                <c:pt idx="1229">
                  <c:v>8880891.2993004881</c:v>
                </c:pt>
                <c:pt idx="1230">
                  <c:v>8975005.1086746901</c:v>
                </c:pt>
                <c:pt idx="1231">
                  <c:v>8906842.3531316612</c:v>
                </c:pt>
                <c:pt idx="1232">
                  <c:v>9049964.5060972255</c:v>
                </c:pt>
                <c:pt idx="1233">
                  <c:v>8969700.2122934926</c:v>
                </c:pt>
                <c:pt idx="1234">
                  <c:v>9013042.7859779689</c:v>
                </c:pt>
                <c:pt idx="1235">
                  <c:v>9100744.0725263767</c:v>
                </c:pt>
                <c:pt idx="1236">
                  <c:v>9158953.4490868431</c:v>
                </c:pt>
                <c:pt idx="1237">
                  <c:v>9013643.8166773934</c:v>
                </c:pt>
                <c:pt idx="1238">
                  <c:v>9019593.0880188309</c:v>
                </c:pt>
                <c:pt idx="1239">
                  <c:v>9101561.8013038114</c:v>
                </c:pt>
                <c:pt idx="1240">
                  <c:v>9164160.7542802524</c:v>
                </c:pt>
                <c:pt idx="1241">
                  <c:v>9026279.7050807308</c:v>
                </c:pt>
                <c:pt idx="1242">
                  <c:v>9330053.1965619512</c:v>
                </c:pt>
                <c:pt idx="1243">
                  <c:v>9157321.3331756201</c:v>
                </c:pt>
                <c:pt idx="1244">
                  <c:v>9094365.8666492272</c:v>
                </c:pt>
                <c:pt idx="1245">
                  <c:v>9069292.0625896435</c:v>
                </c:pt>
                <c:pt idx="1246">
                  <c:v>9186775.1674296111</c:v>
                </c:pt>
                <c:pt idx="1247">
                  <c:v>9351934.8702217191</c:v>
                </c:pt>
                <c:pt idx="1248">
                  <c:v>9339351.5209612641</c:v>
                </c:pt>
                <c:pt idx="1249">
                  <c:v>9167400.9933104403</c:v>
                </c:pt>
                <c:pt idx="1250">
                  <c:v>9111353.1124670226</c:v>
                </c:pt>
                <c:pt idx="1251">
                  <c:v>9266025.6831066627</c:v>
                </c:pt>
                <c:pt idx="1252">
                  <c:v>9240004.4858656991</c:v>
                </c:pt>
                <c:pt idx="1253">
                  <c:v>9220477.1001179758</c:v>
                </c:pt>
                <c:pt idx="1254">
                  <c:v>9409532.2291092258</c:v>
                </c:pt>
                <c:pt idx="1255">
                  <c:v>9558699.148921648</c:v>
                </c:pt>
                <c:pt idx="1256">
                  <c:v>9363688.7225146703</c:v>
                </c:pt>
                <c:pt idx="1257">
                  <c:v>9394358.5232355557</c:v>
                </c:pt>
                <c:pt idx="1258">
                  <c:v>9444357.3993816171</c:v>
                </c:pt>
                <c:pt idx="1259">
                  <c:v>9468723.6465420462</c:v>
                </c:pt>
                <c:pt idx="1260">
                  <c:v>9617740.0028803218</c:v>
                </c:pt>
                <c:pt idx="1261">
                  <c:v>9784425.4575771447</c:v>
                </c:pt>
                <c:pt idx="1262">
                  <c:v>9477175.8948795386</c:v>
                </c:pt>
                <c:pt idx="1263">
                  <c:v>9820751.077856712</c:v>
                </c:pt>
                <c:pt idx="1264">
                  <c:v>9410812.2205599528</c:v>
                </c:pt>
                <c:pt idx="1265">
                  <c:v>9472765.0375361256</c:v>
                </c:pt>
                <c:pt idx="1266">
                  <c:v>9450761.6830604132</c:v>
                </c:pt>
                <c:pt idx="1267">
                  <c:v>9570601.2128261756</c:v>
                </c:pt>
                <c:pt idx="1268">
                  <c:v>9861055.7352760267</c:v>
                </c:pt>
                <c:pt idx="1269">
                  <c:v>9638364.1629701871</c:v>
                </c:pt>
                <c:pt idx="1270">
                  <c:v>9828783.9994543195</c:v>
                </c:pt>
                <c:pt idx="1271">
                  <c:v>9928532.6418476515</c:v>
                </c:pt>
                <c:pt idx="1272">
                  <c:v>9857599.5795889404</c:v>
                </c:pt>
                <c:pt idx="1273">
                  <c:v>9868577.4391074646</c:v>
                </c:pt>
                <c:pt idx="1274">
                  <c:v>9616071.2163705826</c:v>
                </c:pt>
                <c:pt idx="1275">
                  <c:v>9794835.4275968131</c:v>
                </c:pt>
                <c:pt idx="1276">
                  <c:v>9681370.3904523905</c:v>
                </c:pt>
                <c:pt idx="1277">
                  <c:v>9876639.7848062944</c:v>
                </c:pt>
                <c:pt idx="1278">
                  <c:v>9755110.2286292184</c:v>
                </c:pt>
                <c:pt idx="1279">
                  <c:v>9752907.6100862753</c:v>
                </c:pt>
                <c:pt idx="1280">
                  <c:v>9774997.132697707</c:v>
                </c:pt>
                <c:pt idx="1281">
                  <c:v>9746809.3034180831</c:v>
                </c:pt>
                <c:pt idx="1282">
                  <c:v>9699711.8172518034</c:v>
                </c:pt>
                <c:pt idx="1283">
                  <c:v>9632764.2795778587</c:v>
                </c:pt>
                <c:pt idx="1284">
                  <c:v>9888275.5904676318</c:v>
                </c:pt>
                <c:pt idx="1285">
                  <c:v>9952025.1356587745</c:v>
                </c:pt>
                <c:pt idx="1286">
                  <c:v>9856985.020281259</c:v>
                </c:pt>
                <c:pt idx="1287">
                  <c:v>10031644.584807696</c:v>
                </c:pt>
                <c:pt idx="1288">
                  <c:v>9753931.1258618571</c:v>
                </c:pt>
                <c:pt idx="1289">
                  <c:v>9769147.5686976239</c:v>
                </c:pt>
                <c:pt idx="1290">
                  <c:v>9934806.6333694924</c:v>
                </c:pt>
                <c:pt idx="1291">
                  <c:v>10146184.077188704</c:v>
                </c:pt>
                <c:pt idx="1292">
                  <c:v>10106988.934200568</c:v>
                </c:pt>
                <c:pt idx="1293">
                  <c:v>10178541.246617632</c:v>
                </c:pt>
                <c:pt idx="1294">
                  <c:v>10395985.268289978</c:v>
                </c:pt>
                <c:pt idx="1295">
                  <c:v>10002795.923330385</c:v>
                </c:pt>
                <c:pt idx="1296">
                  <c:v>10013107.81735304</c:v>
                </c:pt>
                <c:pt idx="1297">
                  <c:v>9969277.7952121533</c:v>
                </c:pt>
                <c:pt idx="1298">
                  <c:v>10273651.931673037</c:v>
                </c:pt>
                <c:pt idx="1299">
                  <c:v>9809583.8239747863</c:v>
                </c:pt>
                <c:pt idx="1300">
                  <c:v>10037205.959850032</c:v>
                </c:pt>
                <c:pt idx="1301">
                  <c:v>10320436.219181759</c:v>
                </c:pt>
                <c:pt idx="1302">
                  <c:v>10145862.930850066</c:v>
                </c:pt>
                <c:pt idx="1303">
                  <c:v>10175900.115701431</c:v>
                </c:pt>
                <c:pt idx="1304">
                  <c:v>10046076.453050103</c:v>
                </c:pt>
                <c:pt idx="1305">
                  <c:v>10108210.677681487</c:v>
                </c:pt>
                <c:pt idx="1306">
                  <c:v>10201987.360926723</c:v>
                </c:pt>
                <c:pt idx="1307">
                  <c:v>10205313.080207873</c:v>
                </c:pt>
                <c:pt idx="1308">
                  <c:v>10173650.044837965</c:v>
                </c:pt>
                <c:pt idx="1309">
                  <c:v>10227804.096804246</c:v>
                </c:pt>
                <c:pt idx="1310">
                  <c:v>10270923.792016974</c:v>
                </c:pt>
                <c:pt idx="1311">
                  <c:v>10265428.959036093</c:v>
                </c:pt>
                <c:pt idx="1312">
                  <c:v>10293173.361628084</c:v>
                </c:pt>
                <c:pt idx="1313">
                  <c:v>10394926.952881362</c:v>
                </c:pt>
                <c:pt idx="1314">
                  <c:v>10411425.970069835</c:v>
                </c:pt>
                <c:pt idx="1315">
                  <c:v>10272053.824398603</c:v>
                </c:pt>
                <c:pt idx="1316">
                  <c:v>10419759.447513908</c:v>
                </c:pt>
                <c:pt idx="1317">
                  <c:v>10342318.552603487</c:v>
                </c:pt>
                <c:pt idx="1318">
                  <c:v>10383186.552031035</c:v>
                </c:pt>
                <c:pt idx="1319">
                  <c:v>10471358.467278706</c:v>
                </c:pt>
                <c:pt idx="1320">
                  <c:v>10378251.46574009</c:v>
                </c:pt>
                <c:pt idx="1321">
                  <c:v>10492875.818453982</c:v>
                </c:pt>
                <c:pt idx="1322">
                  <c:v>10393194.583711306</c:v>
                </c:pt>
                <c:pt idx="1323">
                  <c:v>10489439.650265513</c:v>
                </c:pt>
                <c:pt idx="1324">
                  <c:v>10605369.674494542</c:v>
                </c:pt>
                <c:pt idx="1325">
                  <c:v>10517445.053597685</c:v>
                </c:pt>
                <c:pt idx="1326">
                  <c:v>10558380.346430371</c:v>
                </c:pt>
                <c:pt idx="1327">
                  <c:v>10572294.832234439</c:v>
                </c:pt>
                <c:pt idx="1328">
                  <c:v>10633736.793829944</c:v>
                </c:pt>
                <c:pt idx="1329">
                  <c:v>10613563.595394045</c:v>
                </c:pt>
                <c:pt idx="1330">
                  <c:v>10661390.60742401</c:v>
                </c:pt>
                <c:pt idx="1331">
                  <c:v>10709401.687492575</c:v>
                </c:pt>
                <c:pt idx="1332">
                  <c:v>10736896.942145959</c:v>
                </c:pt>
                <c:pt idx="1333">
                  <c:v>10709436.7803511</c:v>
                </c:pt>
                <c:pt idx="1334">
                  <c:v>10778060.561700704</c:v>
                </c:pt>
                <c:pt idx="1335">
                  <c:v>10764146.546789676</c:v>
                </c:pt>
                <c:pt idx="1336">
                  <c:v>10819118.836099835</c:v>
                </c:pt>
                <c:pt idx="1337">
                  <c:v>10763903.392272171</c:v>
                </c:pt>
                <c:pt idx="1338">
                  <c:v>10853137.257237095</c:v>
                </c:pt>
                <c:pt idx="1339">
                  <c:v>10880509.60845333</c:v>
                </c:pt>
                <c:pt idx="1340">
                  <c:v>10859340.844782287</c:v>
                </c:pt>
                <c:pt idx="1341">
                  <c:v>10886591.386425404</c:v>
                </c:pt>
                <c:pt idx="1342">
                  <c:v>10913841.928068522</c:v>
                </c:pt>
                <c:pt idx="1343">
                  <c:v>10945634.22665216</c:v>
                </c:pt>
                <c:pt idx="1344">
                  <c:v>10903567.745122217</c:v>
                </c:pt>
                <c:pt idx="1345">
                  <c:v>10896229.749705981</c:v>
                </c:pt>
                <c:pt idx="1346">
                  <c:v>10916348.612043874</c:v>
                </c:pt>
                <c:pt idx="1347">
                  <c:v>10964024.619509675</c:v>
                </c:pt>
                <c:pt idx="1348">
                  <c:v>10933512.433990221</c:v>
                </c:pt>
                <c:pt idx="1349">
                  <c:v>10967263.133136153</c:v>
                </c:pt>
                <c:pt idx="1350">
                  <c:v>11014885.315036861</c:v>
                </c:pt>
                <c:pt idx="1351">
                  <c:v>10979717.273892671</c:v>
                </c:pt>
                <c:pt idx="1352">
                  <c:v>11017859.239462374</c:v>
                </c:pt>
                <c:pt idx="1353">
                  <c:v>11051578.238989335</c:v>
                </c:pt>
                <c:pt idx="1354">
                  <c:v>11057643.427801114</c:v>
                </c:pt>
                <c:pt idx="1355">
                  <c:v>11040607.222376643</c:v>
                </c:pt>
                <c:pt idx="1356">
                  <c:v>11087951.10005375</c:v>
                </c:pt>
                <c:pt idx="1357">
                  <c:v>11077697.579924475</c:v>
                </c:pt>
                <c:pt idx="1358">
                  <c:v>11097416.813438557</c:v>
                </c:pt>
                <c:pt idx="1359">
                  <c:v>11124008.067783857</c:v>
                </c:pt>
                <c:pt idx="1360">
                  <c:v>11168888.379465614</c:v>
                </c:pt>
                <c:pt idx="1361">
                  <c:v>11167766.662295079</c:v>
                </c:pt>
                <c:pt idx="1362">
                  <c:v>11191817.138462117</c:v>
                </c:pt>
                <c:pt idx="1363">
                  <c:v>11176835.151524335</c:v>
                </c:pt>
                <c:pt idx="1364">
                  <c:v>11186982.183677958</c:v>
                </c:pt>
                <c:pt idx="1365">
                  <c:v>11248007.515934302</c:v>
                </c:pt>
                <c:pt idx="1366">
                  <c:v>11209658.35111706</c:v>
                </c:pt>
                <c:pt idx="1367">
                  <c:v>11249783.992608676</c:v>
                </c:pt>
                <c:pt idx="1368">
                  <c:v>11245960.687283317</c:v>
                </c:pt>
                <c:pt idx="1369">
                  <c:v>11299921.955559583</c:v>
                </c:pt>
                <c:pt idx="1370">
                  <c:v>11268345.894516224</c:v>
                </c:pt>
                <c:pt idx="1371">
                  <c:v>11278226.53353361</c:v>
                </c:pt>
                <c:pt idx="1372">
                  <c:v>11276859.256082568</c:v>
                </c:pt>
                <c:pt idx="1373">
                  <c:v>11307278.52960572</c:v>
                </c:pt>
                <c:pt idx="1374">
                  <c:v>11282793.697544713</c:v>
                </c:pt>
                <c:pt idx="1375">
                  <c:v>11315590.727043303</c:v>
                </c:pt>
                <c:pt idx="1376">
                  <c:v>11311624.140109031</c:v>
                </c:pt>
                <c:pt idx="1377">
                  <c:v>11341822.984113898</c:v>
                </c:pt>
                <c:pt idx="1378">
                  <c:v>11434164.023900835</c:v>
                </c:pt>
                <c:pt idx="1379">
                  <c:v>11446290.630302785</c:v>
                </c:pt>
                <c:pt idx="1380">
                  <c:v>11476617.668308888</c:v>
                </c:pt>
                <c:pt idx="1381">
                  <c:v>11458304.239561245</c:v>
                </c:pt>
                <c:pt idx="1382">
                  <c:v>11495444.777272193</c:v>
                </c:pt>
                <c:pt idx="1383">
                  <c:v>11493566.129228512</c:v>
                </c:pt>
                <c:pt idx="1384">
                  <c:v>11502909.442877356</c:v>
                </c:pt>
                <c:pt idx="1385">
                  <c:v>11567800.108469659</c:v>
                </c:pt>
                <c:pt idx="1386">
                  <c:v>11528406.757892193</c:v>
                </c:pt>
                <c:pt idx="1387">
                  <c:v>11510073.686426731</c:v>
                </c:pt>
                <c:pt idx="1388">
                  <c:v>11533058.290597258</c:v>
                </c:pt>
                <c:pt idx="1389">
                  <c:v>11556015.466839179</c:v>
                </c:pt>
                <c:pt idx="1390">
                  <c:v>11592770.870504197</c:v>
                </c:pt>
                <c:pt idx="1391">
                  <c:v>11636521.514504837</c:v>
                </c:pt>
                <c:pt idx="1392">
                  <c:v>11652483.450411135</c:v>
                </c:pt>
                <c:pt idx="1393">
                  <c:v>11682339.740364604</c:v>
                </c:pt>
                <c:pt idx="1394">
                  <c:v>11663453.240655631</c:v>
                </c:pt>
                <c:pt idx="1395">
                  <c:v>11756089.441993326</c:v>
                </c:pt>
                <c:pt idx="1396">
                  <c:v>11722917.313987453</c:v>
                </c:pt>
                <c:pt idx="1397">
                  <c:v>11717816.365026057</c:v>
                </c:pt>
                <c:pt idx="1398">
                  <c:v>11740500.884757711</c:v>
                </c:pt>
                <c:pt idx="1399">
                  <c:v>11770127.238828838</c:v>
                </c:pt>
                <c:pt idx="1400">
                  <c:v>11792767.356314473</c:v>
                </c:pt>
                <c:pt idx="1401">
                  <c:v>11829379.946971091</c:v>
                </c:pt>
                <c:pt idx="1402">
                  <c:v>11830970.825153228</c:v>
                </c:pt>
                <c:pt idx="1403">
                  <c:v>11843749.914748533</c:v>
                </c:pt>
                <c:pt idx="1404">
                  <c:v>11817478.209730374</c:v>
                </c:pt>
                <c:pt idx="1405">
                  <c:v>11853804.15795704</c:v>
                </c:pt>
                <c:pt idx="1406">
                  <c:v>11890172.817469101</c:v>
                </c:pt>
                <c:pt idx="1407">
                  <c:v>11861016.042020142</c:v>
                </c:pt>
                <c:pt idx="1408">
                  <c:v>11883311.933095559</c:v>
                </c:pt>
                <c:pt idx="1409">
                  <c:v>11877829.838693799</c:v>
                </c:pt>
                <c:pt idx="1410">
                  <c:v>11872379.598414078</c:v>
                </c:pt>
                <c:pt idx="1411">
                  <c:v>11968176.844748903</c:v>
                </c:pt>
                <c:pt idx="1412">
                  <c:v>11920793.989484726</c:v>
                </c:pt>
                <c:pt idx="1413">
                  <c:v>11953964.894498944</c:v>
                </c:pt>
                <c:pt idx="1414">
                  <c:v>11955234.973302688</c:v>
                </c:pt>
                <c:pt idx="1415">
                  <c:v>11991135.622575782</c:v>
                </c:pt>
                <c:pt idx="1416">
                  <c:v>11989516.784462914</c:v>
                </c:pt>
                <c:pt idx="1417">
                  <c:v>12011468.152180929</c:v>
                </c:pt>
                <c:pt idx="1418">
                  <c:v>12009796.378190478</c:v>
                </c:pt>
                <c:pt idx="1419">
                  <c:v>12024741.572506569</c:v>
                </c:pt>
                <c:pt idx="1420">
                  <c:v>12009266.359638272</c:v>
                </c:pt>
                <c:pt idx="1421">
                  <c:v>12037908.562199591</c:v>
                </c:pt>
                <c:pt idx="1422">
                  <c:v>12029304.691175789</c:v>
                </c:pt>
                <c:pt idx="1423">
                  <c:v>12037237.096645039</c:v>
                </c:pt>
                <c:pt idx="1424">
                  <c:v>12062929.711817505</c:v>
                </c:pt>
                <c:pt idx="1425">
                  <c:v>12098298.495512024</c:v>
                </c:pt>
                <c:pt idx="1426">
                  <c:v>12130864.574907748</c:v>
                </c:pt>
                <c:pt idx="1427">
                  <c:v>12170365.33540627</c:v>
                </c:pt>
                <c:pt idx="1428">
                  <c:v>12143490.399531586</c:v>
                </c:pt>
                <c:pt idx="1429">
                  <c:v>12169020.733587155</c:v>
                </c:pt>
                <c:pt idx="1430">
                  <c:v>12166932.705120843</c:v>
                </c:pt>
                <c:pt idx="1431">
                  <c:v>12181438.592274414</c:v>
                </c:pt>
                <c:pt idx="1432">
                  <c:v>12220633.000376038</c:v>
                </c:pt>
                <c:pt idx="1433">
                  <c:v>12184065.906129688</c:v>
                </c:pt>
                <c:pt idx="1434">
                  <c:v>12223063.395019243</c:v>
                </c:pt>
                <c:pt idx="1435">
                  <c:v>12234564.955465304</c:v>
                </c:pt>
                <c:pt idx="1436">
                  <c:v>12242023.246275656</c:v>
                </c:pt>
                <c:pt idx="1437">
                  <c:v>12246601.197256859</c:v>
                </c:pt>
                <c:pt idx="1438">
                  <c:v>12278566.224851659</c:v>
                </c:pt>
                <c:pt idx="1439">
                  <c:v>12262523.609679254</c:v>
                </c:pt>
                <c:pt idx="1440">
                  <c:v>12246605.631916625</c:v>
                </c:pt>
                <c:pt idx="1441">
                  <c:v>12298797.56423194</c:v>
                </c:pt>
                <c:pt idx="1442">
                  <c:v>12310039.005212408</c:v>
                </c:pt>
                <c:pt idx="1443">
                  <c:v>12341755.691860298</c:v>
                </c:pt>
                <c:pt idx="1444">
                  <c:v>12311980.798493512</c:v>
                </c:pt>
                <c:pt idx="1445">
                  <c:v>12350359.500227209</c:v>
                </c:pt>
                <c:pt idx="1446">
                  <c:v>12320672.987768419</c:v>
                </c:pt>
                <c:pt idx="1447">
                  <c:v>12345306.39235728</c:v>
                </c:pt>
                <c:pt idx="1448">
                  <c:v>12376709.397488872</c:v>
                </c:pt>
                <c:pt idx="1449">
                  <c:v>12394492.081651617</c:v>
                </c:pt>
                <c:pt idx="1450">
                  <c:v>12378304.014274869</c:v>
                </c:pt>
                <c:pt idx="1451">
                  <c:v>12389231.174371313</c:v>
                </c:pt>
                <c:pt idx="1452">
                  <c:v>12406883.849938791</c:v>
                </c:pt>
                <c:pt idx="1453">
                  <c:v>12451625.791554172</c:v>
                </c:pt>
                <c:pt idx="1454">
                  <c:v>12442073.949655462</c:v>
                </c:pt>
                <c:pt idx="1455">
                  <c:v>12517920.072310958</c:v>
                </c:pt>
                <c:pt idx="1456">
                  <c:v>12501350.213057732</c:v>
                </c:pt>
                <c:pt idx="1457">
                  <c:v>12512017.649920017</c:v>
                </c:pt>
                <c:pt idx="1458">
                  <c:v>12522650.395930715</c:v>
                </c:pt>
                <c:pt idx="1459">
                  <c:v>12489804.654177416</c:v>
                </c:pt>
                <c:pt idx="1460">
                  <c:v>12561244.512081452</c:v>
                </c:pt>
                <c:pt idx="1461">
                  <c:v>12537907.685610177</c:v>
                </c:pt>
                <c:pt idx="1462">
                  <c:v>12532040.915289873</c:v>
                </c:pt>
                <c:pt idx="1463">
                  <c:v>12529092.984220842</c:v>
                </c:pt>
                <c:pt idx="1464">
                  <c:v>12532852.117448738</c:v>
                </c:pt>
                <c:pt idx="1465">
                  <c:v>12573915.989776038</c:v>
                </c:pt>
                <c:pt idx="1466">
                  <c:v>12570869.02250025</c:v>
                </c:pt>
                <c:pt idx="1467">
                  <c:v>12625332.589010891</c:v>
                </c:pt>
                <c:pt idx="1468">
                  <c:v>12622151.97473743</c:v>
                </c:pt>
                <c:pt idx="1469">
                  <c:v>12649653.571880698</c:v>
                </c:pt>
                <c:pt idx="1470">
                  <c:v>12639709.565465957</c:v>
                </c:pt>
                <c:pt idx="1471">
                  <c:v>12640291.102598026</c:v>
                </c:pt>
                <c:pt idx="1472">
                  <c:v>12610481.123354273</c:v>
                </c:pt>
                <c:pt idx="1473">
                  <c:v>12644339.813721273</c:v>
                </c:pt>
                <c:pt idx="1474">
                  <c:v>12678198.504088275</c:v>
                </c:pt>
                <c:pt idx="1475">
                  <c:v>12688250.488224573</c:v>
                </c:pt>
                <c:pt idx="1476">
                  <c:v>12708692.26975319</c:v>
                </c:pt>
                <c:pt idx="1477">
                  <c:v>12642859.684532054</c:v>
                </c:pt>
                <c:pt idx="1478">
                  <c:v>12712389.547285158</c:v>
                </c:pt>
                <c:pt idx="1479">
                  <c:v>12746000.447968343</c:v>
                </c:pt>
                <c:pt idx="1480">
                  <c:v>12752945.492942296</c:v>
                </c:pt>
                <c:pt idx="1481">
                  <c:v>12726736.325533394</c:v>
                </c:pt>
                <c:pt idx="1482">
                  <c:v>12716794.840743689</c:v>
                </c:pt>
                <c:pt idx="1483">
                  <c:v>12704046.047098374</c:v>
                </c:pt>
                <c:pt idx="1484">
                  <c:v>12717529.834361833</c:v>
                </c:pt>
                <c:pt idx="1485">
                  <c:v>12711365.806641489</c:v>
                </c:pt>
                <c:pt idx="1486">
                  <c:v>12724776.137542056</c:v>
                </c:pt>
                <c:pt idx="1487">
                  <c:v>12777379.824102407</c:v>
                </c:pt>
                <c:pt idx="1488">
                  <c:v>12764518.440081034</c:v>
                </c:pt>
                <c:pt idx="1489">
                  <c:v>12777799.388848498</c:v>
                </c:pt>
                <c:pt idx="1490">
                  <c:v>12830296.090216005</c:v>
                </c:pt>
                <c:pt idx="1491">
                  <c:v>12850039.09523721</c:v>
                </c:pt>
                <c:pt idx="1492">
                  <c:v>12830444.866354281</c:v>
                </c:pt>
                <c:pt idx="1493">
                  <c:v>12850087.348954296</c:v>
                </c:pt>
                <c:pt idx="1494">
                  <c:v>12830592.135898752</c:v>
                </c:pt>
                <c:pt idx="1495">
                  <c:v>12850135.114520473</c:v>
                </c:pt>
                <c:pt idx="1496">
                  <c:v>12915321.893719019</c:v>
                </c:pt>
                <c:pt idx="1497">
                  <c:v>12869613.118659699</c:v>
                </c:pt>
                <c:pt idx="1498">
                  <c:v>12908527.524169331</c:v>
                </c:pt>
                <c:pt idx="1499">
                  <c:v>12850229.210533155</c:v>
                </c:pt>
                <c:pt idx="1500">
                  <c:v>12860244.66272318</c:v>
                </c:pt>
                <c:pt idx="1501">
                  <c:v>12879504.355025474</c:v>
                </c:pt>
                <c:pt idx="1502">
                  <c:v>12918054.383677801</c:v>
                </c:pt>
                <c:pt idx="1503">
                  <c:v>12917908.584519129</c:v>
                </c:pt>
                <c:pt idx="1504">
                  <c:v>12940609.440420238</c:v>
                </c:pt>
                <c:pt idx="1505">
                  <c:v>12908361.574448342</c:v>
                </c:pt>
                <c:pt idx="1506">
                  <c:v>12933801.817731755</c:v>
                </c:pt>
                <c:pt idx="1507">
                  <c:v>12956341.003210936</c:v>
                </c:pt>
                <c:pt idx="1508">
                  <c:v>12956102.201035744</c:v>
                </c:pt>
                <c:pt idx="1509">
                  <c:v>12968628.972663244</c:v>
                </c:pt>
                <c:pt idx="1510">
                  <c:v>12984632.883020539</c:v>
                </c:pt>
                <c:pt idx="1511">
                  <c:v>12997080.699502794</c:v>
                </c:pt>
                <c:pt idx="1512">
                  <c:v>13019380.834574122</c:v>
                </c:pt>
                <c:pt idx="1513">
                  <c:v>13006257.111916382</c:v>
                </c:pt>
                <c:pt idx="1514">
                  <c:v>13022088.686788755</c:v>
                </c:pt>
                <c:pt idx="1515">
                  <c:v>13053484.025171047</c:v>
                </c:pt>
                <c:pt idx="1516">
                  <c:v>13056491.53444943</c:v>
                </c:pt>
                <c:pt idx="1517">
                  <c:v>13072188.208608488</c:v>
                </c:pt>
                <c:pt idx="1518">
                  <c:v>13046351.869203869</c:v>
                </c:pt>
                <c:pt idx="1519">
                  <c:v>13068291.45940027</c:v>
                </c:pt>
                <c:pt idx="1520">
                  <c:v>13077547.215477899</c:v>
                </c:pt>
                <c:pt idx="1521">
                  <c:v>13051874.00781811</c:v>
                </c:pt>
                <c:pt idx="1522">
                  <c:v>13017379.135789594</c:v>
                </c:pt>
                <c:pt idx="1523">
                  <c:v>13051545.485227359</c:v>
                </c:pt>
                <c:pt idx="1524">
                  <c:v>13023428.579859488</c:v>
                </c:pt>
                <c:pt idx="1525">
                  <c:v>13057432.309833011</c:v>
                </c:pt>
                <c:pt idx="1526">
                  <c:v>13075588.652385211</c:v>
                </c:pt>
                <c:pt idx="1527">
                  <c:v>13072263.998407051</c:v>
                </c:pt>
                <c:pt idx="1528">
                  <c:v>13093721.747662172</c:v>
                </c:pt>
                <c:pt idx="1529">
                  <c:v>13121348.696017617</c:v>
                </c:pt>
                <c:pt idx="1530">
                  <c:v>13080852.298805829</c:v>
                </c:pt>
                <c:pt idx="1531">
                  <c:v>13102150.5735362</c:v>
                </c:pt>
                <c:pt idx="1532">
                  <c:v>13068139.427240208</c:v>
                </c:pt>
                <c:pt idx="1533">
                  <c:v>13089320.146183591</c:v>
                </c:pt>
                <c:pt idx="1534">
                  <c:v>13128857.637680581</c:v>
                </c:pt>
                <c:pt idx="1535">
                  <c:v>13125438.183785191</c:v>
                </c:pt>
                <c:pt idx="1536">
                  <c:v>13097670.05696835</c:v>
                </c:pt>
                <c:pt idx="1537">
                  <c:v>13100427.577296985</c:v>
                </c:pt>
                <c:pt idx="1538">
                  <c:v>13121362.783923449</c:v>
                </c:pt>
                <c:pt idx="1539">
                  <c:v>13097121.6012899</c:v>
                </c:pt>
                <c:pt idx="1540">
                  <c:v>13093841.448357718</c:v>
                </c:pt>
                <c:pt idx="1541">
                  <c:v>13102583.52579052</c:v>
                </c:pt>
                <c:pt idx="1542">
                  <c:v>13111293.59561716</c:v>
                </c:pt>
                <c:pt idx="1543">
                  <c:v>13075449.488741608</c:v>
                </c:pt>
                <c:pt idx="1544">
                  <c:v>13084145.553584589</c:v>
                </c:pt>
                <c:pt idx="1545">
                  <c:v>13134506.915429506</c:v>
                </c:pt>
                <c:pt idx="1546">
                  <c:v>13128449.986601301</c:v>
                </c:pt>
                <c:pt idx="1547">
                  <c:v>13137018.586297076</c:v>
                </c:pt>
                <c:pt idx="1548">
                  <c:v>13098206.165603155</c:v>
                </c:pt>
                <c:pt idx="1549">
                  <c:v>13127678.629228812</c:v>
                </c:pt>
                <c:pt idx="1550">
                  <c:v>13118503.252947863</c:v>
                </c:pt>
                <c:pt idx="1551">
                  <c:v>13130196.941855175</c:v>
                </c:pt>
                <c:pt idx="1552">
                  <c:v>13086006.949170513</c:v>
                </c:pt>
                <c:pt idx="1553">
                  <c:v>13080229.750634167</c:v>
                </c:pt>
                <c:pt idx="1554">
                  <c:v>13100310.18397036</c:v>
                </c:pt>
                <c:pt idx="1555">
                  <c:v>13129337.537763728</c:v>
                </c:pt>
                <c:pt idx="1556">
                  <c:v>13152511.738501674</c:v>
                </c:pt>
                <c:pt idx="1557">
                  <c:v>13120235.056064855</c:v>
                </c:pt>
                <c:pt idx="1558">
                  <c:v>13120175.543979324</c:v>
                </c:pt>
                <c:pt idx="1559">
                  <c:v>13143164.419365291</c:v>
                </c:pt>
                <c:pt idx="1560">
                  <c:v>13128414.538104659</c:v>
                </c:pt>
                <c:pt idx="1561">
                  <c:v>13209052.806285003</c:v>
                </c:pt>
                <c:pt idx="1562">
                  <c:v>13197198.800985893</c:v>
                </c:pt>
                <c:pt idx="1563">
                  <c:v>13145297.948084595</c:v>
                </c:pt>
                <c:pt idx="1564">
                  <c:v>13162297.568795653</c:v>
                </c:pt>
                <c:pt idx="1565">
                  <c:v>13147647.398360347</c:v>
                </c:pt>
                <c:pt idx="1566">
                  <c:v>13113559.689174587</c:v>
                </c:pt>
                <c:pt idx="1567">
                  <c:v>13158718.301720971</c:v>
                </c:pt>
                <c:pt idx="1568">
                  <c:v>13181218.768246312</c:v>
                </c:pt>
                <c:pt idx="1569">
                  <c:v>13124650.371516883</c:v>
                </c:pt>
                <c:pt idx="1570">
                  <c:v>13107812.282504179</c:v>
                </c:pt>
                <c:pt idx="1571">
                  <c:v>13102220.492425315</c:v>
                </c:pt>
                <c:pt idx="1572">
                  <c:v>13085581.759730721</c:v>
                </c:pt>
                <c:pt idx="1573">
                  <c:v>13118824.577134192</c:v>
                </c:pt>
                <c:pt idx="1574">
                  <c:v>13094160.633412415</c:v>
                </c:pt>
                <c:pt idx="1575">
                  <c:v>13121724.547431098</c:v>
                </c:pt>
                <c:pt idx="1576">
                  <c:v>13099666.196579253</c:v>
                </c:pt>
                <c:pt idx="1577">
                  <c:v>13094187.031082287</c:v>
                </c:pt>
                <c:pt idx="1578">
                  <c:v>13072399.328223772</c:v>
                </c:pt>
                <c:pt idx="1579">
                  <c:v>13021374.861401808</c:v>
                </c:pt>
                <c:pt idx="1580">
                  <c:v>12984083.803483874</c:v>
                </c:pt>
                <c:pt idx="1581">
                  <c:v>13016397.134216525</c:v>
                </c:pt>
                <c:pt idx="1582">
                  <c:v>13024869.936160788</c:v>
                </c:pt>
                <c:pt idx="1583">
                  <c:v>13057116.969538635</c:v>
                </c:pt>
                <c:pt idx="1584">
                  <c:v>13019910.234737737</c:v>
                </c:pt>
                <c:pt idx="1585">
                  <c:v>13001833.44679541</c:v>
                </c:pt>
                <c:pt idx="1586">
                  <c:v>12975757.30451579</c:v>
                </c:pt>
                <c:pt idx="1587">
                  <c:v>12999929.843699057</c:v>
                </c:pt>
                <c:pt idx="1588">
                  <c:v>12989686.627895841</c:v>
                </c:pt>
                <c:pt idx="1589">
                  <c:v>12961549.429530215</c:v>
                </c:pt>
                <c:pt idx="1590">
                  <c:v>12946334.431718877</c:v>
                </c:pt>
                <c:pt idx="1591">
                  <c:v>12928924.742105843</c:v>
                </c:pt>
                <c:pt idx="1592">
                  <c:v>12921900.458801243</c:v>
                </c:pt>
                <c:pt idx="1593">
                  <c:v>12947947.313177682</c:v>
                </c:pt>
                <c:pt idx="1594">
                  <c:v>12940887.853115927</c:v>
                </c:pt>
                <c:pt idx="1595">
                  <c:v>12908432.566695293</c:v>
                </c:pt>
                <c:pt idx="1596">
                  <c:v>12891444.274509672</c:v>
                </c:pt>
                <c:pt idx="1597">
                  <c:v>12866777.919972882</c:v>
                </c:pt>
                <c:pt idx="1598">
                  <c:v>12875109.81810737</c:v>
                </c:pt>
                <c:pt idx="1599">
                  <c:v>12873402.802683104</c:v>
                </c:pt>
                <c:pt idx="1600">
                  <c:v>12851795.213038759</c:v>
                </c:pt>
                <c:pt idx="1601">
                  <c:v>12810639.225270079</c:v>
                </c:pt>
                <c:pt idx="1602">
                  <c:v>12745594.364340607</c:v>
                </c:pt>
                <c:pt idx="1603">
                  <c:v>12720065.717032276</c:v>
                </c:pt>
                <c:pt idx="1604">
                  <c:v>12709183.662738541</c:v>
                </c:pt>
                <c:pt idx="1605">
                  <c:v>12717564.579132779</c:v>
                </c:pt>
                <c:pt idx="1606">
                  <c:v>12725913.893278174</c:v>
                </c:pt>
                <c:pt idx="1607">
                  <c:v>12691243.004119642</c:v>
                </c:pt>
                <c:pt idx="1608">
                  <c:v>12675853.532508302</c:v>
                </c:pt>
                <c:pt idx="1609">
                  <c:v>12684190.32338734</c:v>
                </c:pt>
                <c:pt idx="1610">
                  <c:v>12624653.330128893</c:v>
                </c:pt>
                <c:pt idx="1611">
                  <c:v>12614361.198777637</c:v>
                </c:pt>
                <c:pt idx="1612">
                  <c:v>12599503.328197295</c:v>
                </c:pt>
                <c:pt idx="1613">
                  <c:v>12570940.086610278</c:v>
                </c:pt>
                <c:pt idx="1614">
                  <c:v>12531558.255504755</c:v>
                </c:pt>
                <c:pt idx="1615">
                  <c:v>12503614.717013694</c:v>
                </c:pt>
                <c:pt idx="1616">
                  <c:v>12480430.444268588</c:v>
                </c:pt>
                <c:pt idx="1617">
                  <c:v>12455539.447462415</c:v>
                </c:pt>
                <c:pt idx="1618">
                  <c:v>12459476.77912173</c:v>
                </c:pt>
                <c:pt idx="1619">
                  <c:v>12439284.503302561</c:v>
                </c:pt>
                <c:pt idx="1620">
                  <c:v>12412321.943141563</c:v>
                </c:pt>
                <c:pt idx="1621">
                  <c:v>12357574.92017252</c:v>
                </c:pt>
                <c:pt idx="1622">
                  <c:v>12348622.348949371</c:v>
                </c:pt>
                <c:pt idx="1623">
                  <c:v>12324965.809487952</c:v>
                </c:pt>
                <c:pt idx="1624">
                  <c:v>12292965.774891209</c:v>
                </c:pt>
                <c:pt idx="1625">
                  <c:v>12288590.637121569</c:v>
                </c:pt>
                <c:pt idx="1626">
                  <c:v>12244357.529989025</c:v>
                </c:pt>
                <c:pt idx="1627">
                  <c:v>12213222.078935131</c:v>
                </c:pt>
                <c:pt idx="1628">
                  <c:v>12190723.78622449</c:v>
                </c:pt>
                <c:pt idx="1629">
                  <c:v>12137117.725961609</c:v>
                </c:pt>
                <c:pt idx="1630">
                  <c:v>12143903.404919615</c:v>
                </c:pt>
                <c:pt idx="1631">
                  <c:v>12122004.36294277</c:v>
                </c:pt>
                <c:pt idx="1632">
                  <c:v>12088131.145070657</c:v>
                </c:pt>
                <c:pt idx="1633">
                  <c:v>12026557.27454856</c:v>
                </c:pt>
                <c:pt idx="1634">
                  <c:v>12005540.434517946</c:v>
                </c:pt>
                <c:pt idx="1635">
                  <c:v>11910093.872844329</c:v>
                </c:pt>
                <c:pt idx="1636">
                  <c:v>11905416.820515377</c:v>
                </c:pt>
                <c:pt idx="1637">
                  <c:v>11877553.730583308</c:v>
                </c:pt>
                <c:pt idx="1638">
                  <c:v>11853796.007427489</c:v>
                </c:pt>
                <c:pt idx="1639">
                  <c:v>11830252.593630034</c:v>
                </c:pt>
                <c:pt idx="1640">
                  <c:v>11784244.058356054</c:v>
                </c:pt>
                <c:pt idx="1641">
                  <c:v>11737359.93947486</c:v>
                </c:pt>
                <c:pt idx="1642">
                  <c:v>11677775.764381545</c:v>
                </c:pt>
                <c:pt idx="1643">
                  <c:v>11630014.352665143</c:v>
                </c:pt>
                <c:pt idx="1644">
                  <c:v>11600942.037641451</c:v>
                </c:pt>
                <c:pt idx="1645">
                  <c:v>11556442.127059996</c:v>
                </c:pt>
                <c:pt idx="1646">
                  <c:v>11553001.585815605</c:v>
                </c:pt>
                <c:pt idx="1647">
                  <c:v>11530461.920345558</c:v>
                </c:pt>
                <c:pt idx="1648">
                  <c:v>11425480.720802704</c:v>
                </c:pt>
                <c:pt idx="1649">
                  <c:v>11363885.513845183</c:v>
                </c:pt>
                <c:pt idx="1650">
                  <c:v>11312159.044546543</c:v>
                </c:pt>
                <c:pt idx="1651">
                  <c:v>11264520.410792693</c:v>
                </c:pt>
                <c:pt idx="1652">
                  <c:v>11238659.564464688</c:v>
                </c:pt>
                <c:pt idx="1653">
                  <c:v>11178916.469928293</c:v>
                </c:pt>
                <c:pt idx="1654">
                  <c:v>11127758.812418349</c:v>
                </c:pt>
                <c:pt idx="1655">
                  <c:v>11105109.880733421</c:v>
                </c:pt>
                <c:pt idx="1656">
                  <c:v>11041198.074401485</c:v>
                </c:pt>
                <c:pt idx="1657">
                  <c:v>10984616.018798882</c:v>
                </c:pt>
                <c:pt idx="1658">
                  <c:v>10923778.71053884</c:v>
                </c:pt>
                <c:pt idx="1659">
                  <c:v>10865907.686487406</c:v>
                </c:pt>
                <c:pt idx="1660">
                  <c:v>10808940.644959504</c:v>
                </c:pt>
                <c:pt idx="1661">
                  <c:v>10776718.663945613</c:v>
                </c:pt>
                <c:pt idx="1662">
                  <c:v>10718241.429517901</c:v>
                </c:pt>
                <c:pt idx="1663">
                  <c:v>10614326.699160689</c:v>
                </c:pt>
                <c:pt idx="1664">
                  <c:v>10535556.108061437</c:v>
                </c:pt>
                <c:pt idx="1665">
                  <c:v>10472290.573345896</c:v>
                </c:pt>
                <c:pt idx="1666">
                  <c:v>10404591.126452817</c:v>
                </c:pt>
                <c:pt idx="1667">
                  <c:v>10362538.011974959</c:v>
                </c:pt>
                <c:pt idx="1668">
                  <c:v>10291491.226368148</c:v>
                </c:pt>
                <c:pt idx="1669">
                  <c:v>10234955.951026564</c:v>
                </c:pt>
                <c:pt idx="1670">
                  <c:v>10144777.26697843</c:v>
                </c:pt>
                <c:pt idx="1671">
                  <c:v>10077724.571588516</c:v>
                </c:pt>
                <c:pt idx="1672">
                  <c:v>10024440.354233999</c:v>
                </c:pt>
                <c:pt idx="1673">
                  <c:v>9948989.8204589691</c:v>
                </c:pt>
                <c:pt idx="1674">
                  <c:v>9885454.2402983997</c:v>
                </c:pt>
                <c:pt idx="1675">
                  <c:v>9808677.0157555472</c:v>
                </c:pt>
                <c:pt idx="1676">
                  <c:v>9718772.7262128275</c:v>
                </c:pt>
                <c:pt idx="1677">
                  <c:v>9624685.0121360756</c:v>
                </c:pt>
                <c:pt idx="1678">
                  <c:v>9561489.9224891029</c:v>
                </c:pt>
                <c:pt idx="1679">
                  <c:v>9488915.745833423</c:v>
                </c:pt>
                <c:pt idx="1680">
                  <c:v>9408568.5253516585</c:v>
                </c:pt>
                <c:pt idx="1681">
                  <c:v>9370602.0422573313</c:v>
                </c:pt>
                <c:pt idx="1682">
                  <c:v>9285011.5251993481</c:v>
                </c:pt>
                <c:pt idx="1683">
                  <c:v>9207098.7094011381</c:v>
                </c:pt>
                <c:pt idx="1684">
                  <c:v>9128854.9831143636</c:v>
                </c:pt>
                <c:pt idx="1685">
                  <c:v>9044814.9693720937</c:v>
                </c:pt>
                <c:pt idx="1686">
                  <c:v>8954558.4259749018</c:v>
                </c:pt>
                <c:pt idx="1687">
                  <c:v>8876014.4239301998</c:v>
                </c:pt>
                <c:pt idx="1688">
                  <c:v>8780670.3712628223</c:v>
                </c:pt>
                <c:pt idx="1689">
                  <c:v>8682405.0312395673</c:v>
                </c:pt>
                <c:pt idx="1690">
                  <c:v>8595621.1462983061</c:v>
                </c:pt>
                <c:pt idx="1691">
                  <c:v>8510985.290158594</c:v>
                </c:pt>
                <c:pt idx="1692">
                  <c:v>8443647.7113437615</c:v>
                </c:pt>
                <c:pt idx="1693">
                  <c:v>8372710.8826876171</c:v>
                </c:pt>
                <c:pt idx="1694">
                  <c:v>8308202.5865224795</c:v>
                </c:pt>
                <c:pt idx="1695">
                  <c:v>8244999.5165832601</c:v>
                </c:pt>
                <c:pt idx="1696">
                  <c:v>8182862.4020637302</c:v>
                </c:pt>
                <c:pt idx="1697">
                  <c:v>8142348.4726545308</c:v>
                </c:pt>
                <c:pt idx="1698">
                  <c:v>8090155.3256185008</c:v>
                </c:pt>
                <c:pt idx="1699">
                  <c:v>8007311.149981604</c:v>
                </c:pt>
                <c:pt idx="1700">
                  <c:v>7922015.0687637245</c:v>
                </c:pt>
                <c:pt idx="1701">
                  <c:v>7814883.3144438323</c:v>
                </c:pt>
                <c:pt idx="1702">
                  <c:v>7741454.8531254362</c:v>
                </c:pt>
                <c:pt idx="1703">
                  <c:v>7657644.2036347566</c:v>
                </c:pt>
                <c:pt idx="1704">
                  <c:v>7571986.5651207631</c:v>
                </c:pt>
                <c:pt idx="1705">
                  <c:v>7478414.4822881492</c:v>
                </c:pt>
                <c:pt idx="1706">
                  <c:v>7381274.7610400086</c:v>
                </c:pt>
                <c:pt idx="1707">
                  <c:v>7289569.8905277476</c:v>
                </c:pt>
                <c:pt idx="1708">
                  <c:v>7221901.8349089902</c:v>
                </c:pt>
                <c:pt idx="1709">
                  <c:v>7144183.6674372815</c:v>
                </c:pt>
                <c:pt idx="1710">
                  <c:v>7068498.8966426002</c:v>
                </c:pt>
                <c:pt idx="1711">
                  <c:v>6984821.2410635017</c:v>
                </c:pt>
                <c:pt idx="1712">
                  <c:v>6912142.7238353211</c:v>
                </c:pt>
                <c:pt idx="1713">
                  <c:v>6811921.5567337526</c:v>
                </c:pt>
                <c:pt idx="1714">
                  <c:v>6703928.8655717028</c:v>
                </c:pt>
                <c:pt idx="1715">
                  <c:v>6607655.5798368221</c:v>
                </c:pt>
                <c:pt idx="1716">
                  <c:v>6488116.8951338138</c:v>
                </c:pt>
                <c:pt idx="1717">
                  <c:v>6352634.8394497549</c:v>
                </c:pt>
                <c:pt idx="1718">
                  <c:v>6193331.9971776484</c:v>
                </c:pt>
                <c:pt idx="1719">
                  <c:v>6055564.4415740883</c:v>
                </c:pt>
                <c:pt idx="1720">
                  <c:v>5945495.1326323682</c:v>
                </c:pt>
                <c:pt idx="1721">
                  <c:v>5815139.8705292549</c:v>
                </c:pt>
                <c:pt idx="1722">
                  <c:v>5685475.1594765643</c:v>
                </c:pt>
                <c:pt idx="1723">
                  <c:v>5565319.9501989726</c:v>
                </c:pt>
                <c:pt idx="1724">
                  <c:v>5443552.7073651515</c:v>
                </c:pt>
                <c:pt idx="1725">
                  <c:v>5266471.8726816131</c:v>
                </c:pt>
                <c:pt idx="1726">
                  <c:v>5051744.9363887059</c:v>
                </c:pt>
                <c:pt idx="1727">
                  <c:v>4800312.9118886217</c:v>
                </c:pt>
                <c:pt idx="1728">
                  <c:v>4512299.9582492812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6E-4F90-B233-9F16B7C5C2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A22_SP2_20_E!$B$3</c:f>
              <c:strCache>
                <c:ptCount val="1"/>
                <c:pt idx="0">
                  <c:v>A22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A22_SP2_20_E!$A$18:$A$1746</c:f>
              <c:numCache>
                <c:formatCode>General</c:formatCode>
                <c:ptCount val="1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</c:numCache>
            </c:numRef>
          </c:xVal>
          <c:yVal>
            <c:numRef>
              <c:f>A22_SP2_20_E!$D$18:$D$1746</c:f>
              <c:numCache>
                <c:formatCode>General</c:formatCode>
                <c:ptCount val="1729"/>
                <c:pt idx="0">
                  <c:v>1.0319999999999999E-2</c:v>
                </c:pt>
                <c:pt idx="1">
                  <c:v>1.1379999999999999E-2</c:v>
                </c:pt>
                <c:pt idx="2">
                  <c:v>1.184E-2</c:v>
                </c:pt>
                <c:pt idx="3">
                  <c:v>1.225E-2</c:v>
                </c:pt>
                <c:pt idx="4">
                  <c:v>1.257E-2</c:v>
                </c:pt>
                <c:pt idx="5">
                  <c:v>1.286E-2</c:v>
                </c:pt>
                <c:pt idx="6">
                  <c:v>1.316E-2</c:v>
                </c:pt>
                <c:pt idx="7">
                  <c:v>1.3429999999999999E-2</c:v>
                </c:pt>
                <c:pt idx="8">
                  <c:v>1.37E-2</c:v>
                </c:pt>
                <c:pt idx="9">
                  <c:v>1.392E-2</c:v>
                </c:pt>
                <c:pt idx="10">
                  <c:v>1.4149999999999999E-2</c:v>
                </c:pt>
                <c:pt idx="11">
                  <c:v>1.4370000000000001E-2</c:v>
                </c:pt>
                <c:pt idx="12">
                  <c:v>1.461E-2</c:v>
                </c:pt>
                <c:pt idx="13">
                  <c:v>1.4760000000000001E-2</c:v>
                </c:pt>
                <c:pt idx="14">
                  <c:v>1.495E-2</c:v>
                </c:pt>
                <c:pt idx="15">
                  <c:v>1.515E-2</c:v>
                </c:pt>
                <c:pt idx="16">
                  <c:v>1.5339999999999999E-2</c:v>
                </c:pt>
                <c:pt idx="17">
                  <c:v>1.5520000000000001E-2</c:v>
                </c:pt>
                <c:pt idx="18">
                  <c:v>1.5689999999999999E-2</c:v>
                </c:pt>
                <c:pt idx="19">
                  <c:v>1.5869999999999999E-2</c:v>
                </c:pt>
                <c:pt idx="20">
                  <c:v>1.6060000000000001E-2</c:v>
                </c:pt>
                <c:pt idx="21">
                  <c:v>1.6219999999999998E-2</c:v>
                </c:pt>
                <c:pt idx="22">
                  <c:v>1.636E-2</c:v>
                </c:pt>
                <c:pt idx="23">
                  <c:v>1.6549999999999999E-2</c:v>
                </c:pt>
                <c:pt idx="24">
                  <c:v>1.67E-2</c:v>
                </c:pt>
                <c:pt idx="25">
                  <c:v>1.685E-2</c:v>
                </c:pt>
                <c:pt idx="26">
                  <c:v>1.6969999999999999E-2</c:v>
                </c:pt>
                <c:pt idx="27">
                  <c:v>1.7129999999999999E-2</c:v>
                </c:pt>
                <c:pt idx="28">
                  <c:v>1.7260000000000001E-2</c:v>
                </c:pt>
                <c:pt idx="29">
                  <c:v>1.7409999999999998E-2</c:v>
                </c:pt>
                <c:pt idx="30">
                  <c:v>1.7569999999999999E-2</c:v>
                </c:pt>
                <c:pt idx="31">
                  <c:v>1.772E-2</c:v>
                </c:pt>
                <c:pt idx="32">
                  <c:v>1.787E-2</c:v>
                </c:pt>
                <c:pt idx="33">
                  <c:v>1.7999999999999999E-2</c:v>
                </c:pt>
                <c:pt idx="34">
                  <c:v>1.8149999999999999E-2</c:v>
                </c:pt>
                <c:pt idx="35">
                  <c:v>1.83E-2</c:v>
                </c:pt>
                <c:pt idx="36">
                  <c:v>1.8429999999999998E-2</c:v>
                </c:pt>
                <c:pt idx="37">
                  <c:v>1.8610000000000002E-2</c:v>
                </c:pt>
                <c:pt idx="38">
                  <c:v>1.8749999999999999E-2</c:v>
                </c:pt>
                <c:pt idx="39">
                  <c:v>1.8890000000000001E-2</c:v>
                </c:pt>
                <c:pt idx="40">
                  <c:v>1.9040000000000001E-2</c:v>
                </c:pt>
                <c:pt idx="41">
                  <c:v>1.9189999999999999E-2</c:v>
                </c:pt>
                <c:pt idx="42">
                  <c:v>1.933E-2</c:v>
                </c:pt>
                <c:pt idx="43">
                  <c:v>1.9480000000000001E-2</c:v>
                </c:pt>
                <c:pt idx="44">
                  <c:v>1.9609999999999999E-2</c:v>
                </c:pt>
                <c:pt idx="45">
                  <c:v>1.9720000000000001E-2</c:v>
                </c:pt>
                <c:pt idx="46">
                  <c:v>1.985E-2</c:v>
                </c:pt>
                <c:pt idx="47">
                  <c:v>1.9970000000000002E-2</c:v>
                </c:pt>
                <c:pt idx="48">
                  <c:v>2.0080000000000001E-2</c:v>
                </c:pt>
                <c:pt idx="49">
                  <c:v>2.0230000000000001E-2</c:v>
                </c:pt>
                <c:pt idx="50">
                  <c:v>2.0320000000000001E-2</c:v>
                </c:pt>
                <c:pt idx="51">
                  <c:v>2.044E-2</c:v>
                </c:pt>
                <c:pt idx="52">
                  <c:v>2.0559999999999998E-2</c:v>
                </c:pt>
                <c:pt idx="53">
                  <c:v>2.0719999999999999E-2</c:v>
                </c:pt>
                <c:pt idx="54">
                  <c:v>2.0750000000000001E-2</c:v>
                </c:pt>
                <c:pt idx="55">
                  <c:v>2.0920000000000001E-2</c:v>
                </c:pt>
                <c:pt idx="56">
                  <c:v>2.1000000000000001E-2</c:v>
                </c:pt>
                <c:pt idx="57">
                  <c:v>2.1149999999999999E-2</c:v>
                </c:pt>
                <c:pt idx="58">
                  <c:v>2.1219999999999999E-2</c:v>
                </c:pt>
                <c:pt idx="59">
                  <c:v>2.1350000000000001E-2</c:v>
                </c:pt>
                <c:pt idx="60">
                  <c:v>2.1430000000000001E-2</c:v>
                </c:pt>
                <c:pt idx="61">
                  <c:v>2.1579999999999998E-2</c:v>
                </c:pt>
                <c:pt idx="62">
                  <c:v>2.1659999999999999E-2</c:v>
                </c:pt>
                <c:pt idx="63">
                  <c:v>2.179E-2</c:v>
                </c:pt>
                <c:pt idx="64">
                  <c:v>2.188E-2</c:v>
                </c:pt>
                <c:pt idx="65">
                  <c:v>2.1999999999999999E-2</c:v>
                </c:pt>
                <c:pt idx="66">
                  <c:v>2.2100000000000002E-2</c:v>
                </c:pt>
                <c:pt idx="67">
                  <c:v>2.2169999999999999E-2</c:v>
                </c:pt>
                <c:pt idx="68">
                  <c:v>2.23E-2</c:v>
                </c:pt>
                <c:pt idx="69">
                  <c:v>2.239E-2</c:v>
                </c:pt>
                <c:pt idx="70">
                  <c:v>2.2519999999999998E-2</c:v>
                </c:pt>
                <c:pt idx="71">
                  <c:v>2.2589999999999999E-2</c:v>
                </c:pt>
                <c:pt idx="72">
                  <c:v>2.273E-2</c:v>
                </c:pt>
                <c:pt idx="73">
                  <c:v>2.2790000000000001E-2</c:v>
                </c:pt>
                <c:pt idx="74">
                  <c:v>2.29E-2</c:v>
                </c:pt>
                <c:pt idx="75">
                  <c:v>2.299E-2</c:v>
                </c:pt>
                <c:pt idx="76">
                  <c:v>2.307E-2</c:v>
                </c:pt>
                <c:pt idx="77">
                  <c:v>2.317E-2</c:v>
                </c:pt>
                <c:pt idx="78">
                  <c:v>2.3259999999999999E-2</c:v>
                </c:pt>
                <c:pt idx="79">
                  <c:v>2.3390000000000001E-2</c:v>
                </c:pt>
                <c:pt idx="80">
                  <c:v>2.3449999999999999E-2</c:v>
                </c:pt>
                <c:pt idx="81">
                  <c:v>2.3529999999999999E-2</c:v>
                </c:pt>
                <c:pt idx="82">
                  <c:v>2.3619999999999999E-2</c:v>
                </c:pt>
                <c:pt idx="83">
                  <c:v>2.3720000000000001E-2</c:v>
                </c:pt>
                <c:pt idx="84">
                  <c:v>2.385E-2</c:v>
                </c:pt>
                <c:pt idx="85">
                  <c:v>2.3900000000000001E-2</c:v>
                </c:pt>
                <c:pt idx="86">
                  <c:v>2.401E-2</c:v>
                </c:pt>
                <c:pt idx="87">
                  <c:v>2.4129999999999999E-2</c:v>
                </c:pt>
                <c:pt idx="88">
                  <c:v>2.4219999999999998E-2</c:v>
                </c:pt>
                <c:pt idx="89">
                  <c:v>2.4309999999999998E-2</c:v>
                </c:pt>
                <c:pt idx="90">
                  <c:v>2.4400000000000002E-2</c:v>
                </c:pt>
                <c:pt idx="91">
                  <c:v>2.4490000000000001E-2</c:v>
                </c:pt>
                <c:pt idx="92">
                  <c:v>2.4559999999999998E-2</c:v>
                </c:pt>
                <c:pt idx="93">
                  <c:v>2.462E-2</c:v>
                </c:pt>
                <c:pt idx="94">
                  <c:v>2.4709999999999999E-2</c:v>
                </c:pt>
                <c:pt idx="95">
                  <c:v>2.4819999999999998E-2</c:v>
                </c:pt>
                <c:pt idx="96">
                  <c:v>2.4879999999999999E-2</c:v>
                </c:pt>
                <c:pt idx="97">
                  <c:v>2.4979999999999999E-2</c:v>
                </c:pt>
                <c:pt idx="98">
                  <c:v>2.5059999999999999E-2</c:v>
                </c:pt>
                <c:pt idx="99">
                  <c:v>2.5149999999999999E-2</c:v>
                </c:pt>
                <c:pt idx="100">
                  <c:v>2.5239999999999999E-2</c:v>
                </c:pt>
                <c:pt idx="101">
                  <c:v>2.5329999999999998E-2</c:v>
                </c:pt>
                <c:pt idx="102">
                  <c:v>2.5409999999999999E-2</c:v>
                </c:pt>
                <c:pt idx="103">
                  <c:v>2.5520000000000001E-2</c:v>
                </c:pt>
                <c:pt idx="104">
                  <c:v>2.5569999999999999E-2</c:v>
                </c:pt>
                <c:pt idx="105">
                  <c:v>2.5700000000000001E-2</c:v>
                </c:pt>
                <c:pt idx="106">
                  <c:v>2.5749999999999999E-2</c:v>
                </c:pt>
                <c:pt idx="107">
                  <c:v>2.5870000000000001E-2</c:v>
                </c:pt>
                <c:pt idx="108">
                  <c:v>2.5919999999999999E-2</c:v>
                </c:pt>
                <c:pt idx="109">
                  <c:v>2.606E-2</c:v>
                </c:pt>
                <c:pt idx="110">
                  <c:v>2.614E-2</c:v>
                </c:pt>
                <c:pt idx="111">
                  <c:v>2.6210000000000001E-2</c:v>
                </c:pt>
                <c:pt idx="112">
                  <c:v>2.6290000000000001E-2</c:v>
                </c:pt>
                <c:pt idx="113">
                  <c:v>2.639E-2</c:v>
                </c:pt>
                <c:pt idx="114">
                  <c:v>2.6419999999999999E-2</c:v>
                </c:pt>
                <c:pt idx="115">
                  <c:v>2.6530000000000001E-2</c:v>
                </c:pt>
                <c:pt idx="116">
                  <c:v>2.6620000000000001E-2</c:v>
                </c:pt>
                <c:pt idx="117">
                  <c:v>2.6669999999999999E-2</c:v>
                </c:pt>
                <c:pt idx="118">
                  <c:v>2.6790000000000001E-2</c:v>
                </c:pt>
                <c:pt idx="119">
                  <c:v>2.6870000000000002E-2</c:v>
                </c:pt>
                <c:pt idx="120">
                  <c:v>2.691E-2</c:v>
                </c:pt>
                <c:pt idx="121">
                  <c:v>2.7019999999999999E-2</c:v>
                </c:pt>
                <c:pt idx="122">
                  <c:v>2.708E-2</c:v>
                </c:pt>
                <c:pt idx="123">
                  <c:v>2.717E-2</c:v>
                </c:pt>
                <c:pt idx="124">
                  <c:v>2.724E-2</c:v>
                </c:pt>
                <c:pt idx="125">
                  <c:v>2.7349999999999999E-2</c:v>
                </c:pt>
                <c:pt idx="126">
                  <c:v>2.741E-2</c:v>
                </c:pt>
                <c:pt idx="127">
                  <c:v>2.751E-2</c:v>
                </c:pt>
                <c:pt idx="128">
                  <c:v>2.7570000000000001E-2</c:v>
                </c:pt>
                <c:pt idx="129">
                  <c:v>2.7650000000000001E-2</c:v>
                </c:pt>
                <c:pt idx="130">
                  <c:v>2.7730000000000001E-2</c:v>
                </c:pt>
                <c:pt idx="131">
                  <c:v>2.7799999999999998E-2</c:v>
                </c:pt>
                <c:pt idx="132">
                  <c:v>2.7890000000000002E-2</c:v>
                </c:pt>
                <c:pt idx="133">
                  <c:v>2.7959999999999999E-2</c:v>
                </c:pt>
                <c:pt idx="134">
                  <c:v>2.8049999999999999E-2</c:v>
                </c:pt>
                <c:pt idx="135">
                  <c:v>2.809E-2</c:v>
                </c:pt>
                <c:pt idx="136">
                  <c:v>2.8199999999999999E-2</c:v>
                </c:pt>
                <c:pt idx="137">
                  <c:v>2.827E-2</c:v>
                </c:pt>
                <c:pt idx="138">
                  <c:v>2.8379999999999999E-2</c:v>
                </c:pt>
                <c:pt idx="139">
                  <c:v>2.8420000000000001E-2</c:v>
                </c:pt>
                <c:pt idx="140">
                  <c:v>2.8510000000000001E-2</c:v>
                </c:pt>
                <c:pt idx="141">
                  <c:v>2.8549999999999999E-2</c:v>
                </c:pt>
                <c:pt idx="142">
                  <c:v>2.8680000000000001E-2</c:v>
                </c:pt>
                <c:pt idx="143">
                  <c:v>2.8729999999999999E-2</c:v>
                </c:pt>
                <c:pt idx="144">
                  <c:v>2.8830000000000001E-2</c:v>
                </c:pt>
                <c:pt idx="145">
                  <c:v>2.8889999999999999E-2</c:v>
                </c:pt>
                <c:pt idx="146">
                  <c:v>2.895E-2</c:v>
                </c:pt>
                <c:pt idx="147">
                  <c:v>2.9049999999999999E-2</c:v>
                </c:pt>
                <c:pt idx="148">
                  <c:v>2.9139999999999999E-2</c:v>
                </c:pt>
                <c:pt idx="149">
                  <c:v>2.9219999999999999E-2</c:v>
                </c:pt>
                <c:pt idx="150">
                  <c:v>2.929E-2</c:v>
                </c:pt>
                <c:pt idx="151">
                  <c:v>2.9340000000000001E-2</c:v>
                </c:pt>
                <c:pt idx="152">
                  <c:v>2.9440000000000001E-2</c:v>
                </c:pt>
                <c:pt idx="153">
                  <c:v>2.9499999999999998E-2</c:v>
                </c:pt>
                <c:pt idx="154">
                  <c:v>2.9569999999999999E-2</c:v>
                </c:pt>
                <c:pt idx="155">
                  <c:v>2.9669999999999998E-2</c:v>
                </c:pt>
                <c:pt idx="156">
                  <c:v>2.9739999999999999E-2</c:v>
                </c:pt>
                <c:pt idx="157">
                  <c:v>2.98E-2</c:v>
                </c:pt>
                <c:pt idx="158">
                  <c:v>2.9850000000000002E-2</c:v>
                </c:pt>
                <c:pt idx="159">
                  <c:v>2.9950000000000001E-2</c:v>
                </c:pt>
                <c:pt idx="160">
                  <c:v>3.0009999999999998E-2</c:v>
                </c:pt>
                <c:pt idx="161">
                  <c:v>3.0099999999999998E-2</c:v>
                </c:pt>
                <c:pt idx="162">
                  <c:v>3.0169999999999999E-2</c:v>
                </c:pt>
                <c:pt idx="163">
                  <c:v>3.022E-2</c:v>
                </c:pt>
                <c:pt idx="164">
                  <c:v>3.031E-2</c:v>
                </c:pt>
                <c:pt idx="165">
                  <c:v>3.0370000000000001E-2</c:v>
                </c:pt>
                <c:pt idx="166">
                  <c:v>3.0439999999999998E-2</c:v>
                </c:pt>
                <c:pt idx="167">
                  <c:v>3.0509999999999999E-2</c:v>
                </c:pt>
                <c:pt idx="168">
                  <c:v>3.065E-2</c:v>
                </c:pt>
                <c:pt idx="169">
                  <c:v>3.0689999999999999E-2</c:v>
                </c:pt>
                <c:pt idx="170">
                  <c:v>3.075E-2</c:v>
                </c:pt>
                <c:pt idx="171">
                  <c:v>3.083E-2</c:v>
                </c:pt>
                <c:pt idx="172">
                  <c:v>3.0890000000000001E-2</c:v>
                </c:pt>
                <c:pt idx="173">
                  <c:v>3.0939999999999999E-2</c:v>
                </c:pt>
                <c:pt idx="174">
                  <c:v>3.1E-2</c:v>
                </c:pt>
                <c:pt idx="175">
                  <c:v>3.1119999999999998E-2</c:v>
                </c:pt>
                <c:pt idx="176">
                  <c:v>3.116E-2</c:v>
                </c:pt>
                <c:pt idx="177">
                  <c:v>3.1260000000000003E-2</c:v>
                </c:pt>
                <c:pt idx="178">
                  <c:v>3.1289999999999998E-2</c:v>
                </c:pt>
                <c:pt idx="179">
                  <c:v>3.1370000000000002E-2</c:v>
                </c:pt>
                <c:pt idx="180">
                  <c:v>3.1449999999999999E-2</c:v>
                </c:pt>
                <c:pt idx="181">
                  <c:v>3.1530000000000002E-2</c:v>
                </c:pt>
                <c:pt idx="182">
                  <c:v>3.1579999999999997E-2</c:v>
                </c:pt>
                <c:pt idx="183">
                  <c:v>3.1629999999999998E-2</c:v>
                </c:pt>
                <c:pt idx="184">
                  <c:v>3.1719999999999998E-2</c:v>
                </c:pt>
                <c:pt idx="185">
                  <c:v>3.1809999999999998E-2</c:v>
                </c:pt>
                <c:pt idx="186">
                  <c:v>3.1879999999999999E-2</c:v>
                </c:pt>
                <c:pt idx="187">
                  <c:v>3.1949999999999999E-2</c:v>
                </c:pt>
                <c:pt idx="188">
                  <c:v>3.2000000000000001E-2</c:v>
                </c:pt>
                <c:pt idx="189">
                  <c:v>3.2059999999999998E-2</c:v>
                </c:pt>
                <c:pt idx="190">
                  <c:v>3.2149999999999998E-2</c:v>
                </c:pt>
                <c:pt idx="191">
                  <c:v>3.2250000000000001E-2</c:v>
                </c:pt>
                <c:pt idx="192">
                  <c:v>3.2280000000000003E-2</c:v>
                </c:pt>
                <c:pt idx="193">
                  <c:v>3.2370000000000003E-2</c:v>
                </c:pt>
                <c:pt idx="194">
                  <c:v>3.2419999999999997E-2</c:v>
                </c:pt>
                <c:pt idx="195">
                  <c:v>3.2509999999999997E-2</c:v>
                </c:pt>
                <c:pt idx="196">
                  <c:v>3.2599999999999997E-2</c:v>
                </c:pt>
                <c:pt idx="197">
                  <c:v>3.2660000000000002E-2</c:v>
                </c:pt>
                <c:pt idx="198">
                  <c:v>3.2739999999999998E-2</c:v>
                </c:pt>
                <c:pt idx="199">
                  <c:v>3.2779999999999997E-2</c:v>
                </c:pt>
                <c:pt idx="200">
                  <c:v>3.286E-2</c:v>
                </c:pt>
                <c:pt idx="201">
                  <c:v>3.2910000000000002E-2</c:v>
                </c:pt>
                <c:pt idx="202">
                  <c:v>3.2989999999999998E-2</c:v>
                </c:pt>
                <c:pt idx="203">
                  <c:v>3.3050000000000003E-2</c:v>
                </c:pt>
                <c:pt idx="204">
                  <c:v>3.3149999999999999E-2</c:v>
                </c:pt>
                <c:pt idx="205">
                  <c:v>3.3169999999999998E-2</c:v>
                </c:pt>
                <c:pt idx="206">
                  <c:v>3.3279999999999997E-2</c:v>
                </c:pt>
                <c:pt idx="207">
                  <c:v>3.3309999999999999E-2</c:v>
                </c:pt>
                <c:pt idx="208">
                  <c:v>3.338E-2</c:v>
                </c:pt>
                <c:pt idx="209">
                  <c:v>3.3430000000000001E-2</c:v>
                </c:pt>
                <c:pt idx="210">
                  <c:v>3.3520000000000001E-2</c:v>
                </c:pt>
                <c:pt idx="211">
                  <c:v>3.3590000000000002E-2</c:v>
                </c:pt>
                <c:pt idx="212">
                  <c:v>3.3669999999999999E-2</c:v>
                </c:pt>
                <c:pt idx="213">
                  <c:v>3.372E-2</c:v>
                </c:pt>
                <c:pt idx="214">
                  <c:v>3.3770000000000001E-2</c:v>
                </c:pt>
                <c:pt idx="215">
                  <c:v>3.3840000000000002E-2</c:v>
                </c:pt>
                <c:pt idx="216">
                  <c:v>3.3919999999999999E-2</c:v>
                </c:pt>
                <c:pt idx="217">
                  <c:v>3.4000000000000002E-2</c:v>
                </c:pt>
                <c:pt idx="218">
                  <c:v>3.4040000000000001E-2</c:v>
                </c:pt>
                <c:pt idx="219">
                  <c:v>3.4110000000000001E-2</c:v>
                </c:pt>
                <c:pt idx="220">
                  <c:v>3.4180000000000002E-2</c:v>
                </c:pt>
                <c:pt idx="221">
                  <c:v>3.4229999999999997E-2</c:v>
                </c:pt>
                <c:pt idx="222">
                  <c:v>3.4290000000000001E-2</c:v>
                </c:pt>
                <c:pt idx="223">
                  <c:v>3.4380000000000001E-2</c:v>
                </c:pt>
                <c:pt idx="224">
                  <c:v>3.4439999999999998E-2</c:v>
                </c:pt>
                <c:pt idx="225">
                  <c:v>3.4540000000000001E-2</c:v>
                </c:pt>
                <c:pt idx="226">
                  <c:v>3.4549999999999997E-2</c:v>
                </c:pt>
                <c:pt idx="227">
                  <c:v>3.4639999999999997E-2</c:v>
                </c:pt>
                <c:pt idx="228">
                  <c:v>3.4680000000000002E-2</c:v>
                </c:pt>
                <c:pt idx="229">
                  <c:v>3.4759999999999999E-2</c:v>
                </c:pt>
                <c:pt idx="230">
                  <c:v>3.483E-2</c:v>
                </c:pt>
                <c:pt idx="231">
                  <c:v>3.49E-2</c:v>
                </c:pt>
                <c:pt idx="232">
                  <c:v>3.4950000000000002E-2</c:v>
                </c:pt>
                <c:pt idx="233">
                  <c:v>3.5029999999999999E-2</c:v>
                </c:pt>
                <c:pt idx="234">
                  <c:v>3.508E-2</c:v>
                </c:pt>
                <c:pt idx="235">
                  <c:v>3.5159999999999997E-2</c:v>
                </c:pt>
                <c:pt idx="236">
                  <c:v>3.5180000000000003E-2</c:v>
                </c:pt>
                <c:pt idx="237">
                  <c:v>3.526E-2</c:v>
                </c:pt>
                <c:pt idx="238">
                  <c:v>3.5349999999999999E-2</c:v>
                </c:pt>
                <c:pt idx="239">
                  <c:v>3.5389999999999998E-2</c:v>
                </c:pt>
                <c:pt idx="240">
                  <c:v>3.5450000000000002E-2</c:v>
                </c:pt>
                <c:pt idx="241">
                  <c:v>3.5499999999999997E-2</c:v>
                </c:pt>
                <c:pt idx="242">
                  <c:v>3.5580000000000001E-2</c:v>
                </c:pt>
                <c:pt idx="243">
                  <c:v>3.56E-2</c:v>
                </c:pt>
                <c:pt idx="244">
                  <c:v>3.569E-2</c:v>
                </c:pt>
                <c:pt idx="245">
                  <c:v>3.5749999999999997E-2</c:v>
                </c:pt>
                <c:pt idx="246">
                  <c:v>3.5819999999999998E-2</c:v>
                </c:pt>
                <c:pt idx="247">
                  <c:v>3.5889999999999998E-2</c:v>
                </c:pt>
                <c:pt idx="248">
                  <c:v>3.5950000000000003E-2</c:v>
                </c:pt>
                <c:pt idx="249">
                  <c:v>3.5999999999999997E-2</c:v>
                </c:pt>
                <c:pt idx="250">
                  <c:v>3.6049999999999999E-2</c:v>
                </c:pt>
                <c:pt idx="251">
                  <c:v>3.6150000000000002E-2</c:v>
                </c:pt>
                <c:pt idx="252">
                  <c:v>3.6200000000000003E-2</c:v>
                </c:pt>
                <c:pt idx="253">
                  <c:v>3.6260000000000001E-2</c:v>
                </c:pt>
                <c:pt idx="254">
                  <c:v>3.6299999999999999E-2</c:v>
                </c:pt>
                <c:pt idx="255">
                  <c:v>3.6339999999999997E-2</c:v>
                </c:pt>
                <c:pt idx="256">
                  <c:v>3.6420000000000001E-2</c:v>
                </c:pt>
                <c:pt idx="257">
                  <c:v>3.6470000000000002E-2</c:v>
                </c:pt>
                <c:pt idx="258">
                  <c:v>3.6540000000000003E-2</c:v>
                </c:pt>
                <c:pt idx="259">
                  <c:v>3.6580000000000001E-2</c:v>
                </c:pt>
                <c:pt idx="260">
                  <c:v>3.6650000000000002E-2</c:v>
                </c:pt>
                <c:pt idx="261">
                  <c:v>3.6729999999999999E-2</c:v>
                </c:pt>
                <c:pt idx="262">
                  <c:v>3.6810000000000002E-2</c:v>
                </c:pt>
                <c:pt idx="263">
                  <c:v>3.6819999999999999E-2</c:v>
                </c:pt>
                <c:pt idx="264">
                  <c:v>3.6909999999999998E-2</c:v>
                </c:pt>
                <c:pt idx="265">
                  <c:v>3.6949999999999997E-2</c:v>
                </c:pt>
                <c:pt idx="266">
                  <c:v>3.705E-2</c:v>
                </c:pt>
                <c:pt idx="267">
                  <c:v>3.7080000000000002E-2</c:v>
                </c:pt>
                <c:pt idx="268">
                  <c:v>3.7150000000000002E-2</c:v>
                </c:pt>
                <c:pt idx="269">
                  <c:v>3.7229999999999999E-2</c:v>
                </c:pt>
                <c:pt idx="270">
                  <c:v>3.73E-2</c:v>
                </c:pt>
                <c:pt idx="271">
                  <c:v>3.7350000000000001E-2</c:v>
                </c:pt>
                <c:pt idx="272">
                  <c:v>3.7400000000000003E-2</c:v>
                </c:pt>
                <c:pt idx="273">
                  <c:v>3.746E-2</c:v>
                </c:pt>
                <c:pt idx="274">
                  <c:v>3.7510000000000002E-2</c:v>
                </c:pt>
                <c:pt idx="275">
                  <c:v>3.7589999999999998E-2</c:v>
                </c:pt>
                <c:pt idx="276">
                  <c:v>3.7629999999999997E-2</c:v>
                </c:pt>
                <c:pt idx="277">
                  <c:v>3.7699999999999997E-2</c:v>
                </c:pt>
                <c:pt idx="278">
                  <c:v>3.7740000000000003E-2</c:v>
                </c:pt>
                <c:pt idx="279">
                  <c:v>3.7819999999999999E-2</c:v>
                </c:pt>
                <c:pt idx="280">
                  <c:v>3.7909999999999999E-2</c:v>
                </c:pt>
                <c:pt idx="281">
                  <c:v>3.7920000000000002E-2</c:v>
                </c:pt>
                <c:pt idx="282">
                  <c:v>3.8019999999999998E-2</c:v>
                </c:pt>
                <c:pt idx="283">
                  <c:v>3.805E-2</c:v>
                </c:pt>
                <c:pt idx="284">
                  <c:v>3.8120000000000001E-2</c:v>
                </c:pt>
                <c:pt idx="285">
                  <c:v>3.8170000000000003E-2</c:v>
                </c:pt>
                <c:pt idx="286">
                  <c:v>3.8240000000000003E-2</c:v>
                </c:pt>
                <c:pt idx="287">
                  <c:v>3.8280000000000002E-2</c:v>
                </c:pt>
                <c:pt idx="288">
                  <c:v>3.8350000000000002E-2</c:v>
                </c:pt>
                <c:pt idx="289">
                  <c:v>3.841E-2</c:v>
                </c:pt>
                <c:pt idx="290">
                  <c:v>3.8440000000000002E-2</c:v>
                </c:pt>
                <c:pt idx="291">
                  <c:v>3.8519999999999999E-2</c:v>
                </c:pt>
                <c:pt idx="292">
                  <c:v>3.857E-2</c:v>
                </c:pt>
                <c:pt idx="293">
                  <c:v>3.8620000000000002E-2</c:v>
                </c:pt>
                <c:pt idx="294">
                  <c:v>3.8679999999999999E-2</c:v>
                </c:pt>
                <c:pt idx="295">
                  <c:v>3.8739999999999997E-2</c:v>
                </c:pt>
                <c:pt idx="296">
                  <c:v>3.8789999999999998E-2</c:v>
                </c:pt>
                <c:pt idx="297">
                  <c:v>3.8859999999999999E-2</c:v>
                </c:pt>
                <c:pt idx="298">
                  <c:v>3.8870000000000002E-2</c:v>
                </c:pt>
                <c:pt idx="299">
                  <c:v>3.8960000000000002E-2</c:v>
                </c:pt>
                <c:pt idx="300">
                  <c:v>3.8980000000000001E-2</c:v>
                </c:pt>
                <c:pt idx="301">
                  <c:v>3.909E-2</c:v>
                </c:pt>
                <c:pt idx="302">
                  <c:v>3.9120000000000002E-2</c:v>
                </c:pt>
                <c:pt idx="303">
                  <c:v>3.9140000000000001E-2</c:v>
                </c:pt>
                <c:pt idx="304">
                  <c:v>3.9230000000000001E-2</c:v>
                </c:pt>
                <c:pt idx="305">
                  <c:v>3.925E-2</c:v>
                </c:pt>
                <c:pt idx="306">
                  <c:v>3.9350000000000003E-2</c:v>
                </c:pt>
                <c:pt idx="307">
                  <c:v>3.9419999999999997E-2</c:v>
                </c:pt>
                <c:pt idx="308">
                  <c:v>3.9449999999999999E-2</c:v>
                </c:pt>
                <c:pt idx="309">
                  <c:v>3.95E-2</c:v>
                </c:pt>
                <c:pt idx="310">
                  <c:v>3.9550000000000002E-2</c:v>
                </c:pt>
                <c:pt idx="311">
                  <c:v>3.959E-2</c:v>
                </c:pt>
                <c:pt idx="312">
                  <c:v>3.9669999999999997E-2</c:v>
                </c:pt>
                <c:pt idx="313">
                  <c:v>3.9710000000000002E-2</c:v>
                </c:pt>
                <c:pt idx="314">
                  <c:v>3.9780000000000003E-2</c:v>
                </c:pt>
                <c:pt idx="315">
                  <c:v>3.9800000000000002E-2</c:v>
                </c:pt>
                <c:pt idx="316">
                  <c:v>3.9870000000000003E-2</c:v>
                </c:pt>
                <c:pt idx="317">
                  <c:v>3.9919999999999997E-2</c:v>
                </c:pt>
                <c:pt idx="318">
                  <c:v>3.9980000000000002E-2</c:v>
                </c:pt>
                <c:pt idx="319">
                  <c:v>4.0059999999999998E-2</c:v>
                </c:pt>
                <c:pt idx="320">
                  <c:v>4.0120000000000003E-2</c:v>
                </c:pt>
                <c:pt idx="321">
                  <c:v>4.0160000000000001E-2</c:v>
                </c:pt>
                <c:pt idx="322">
                  <c:v>4.0239999999999998E-2</c:v>
                </c:pt>
                <c:pt idx="323">
                  <c:v>4.0300000000000002E-2</c:v>
                </c:pt>
                <c:pt idx="324">
                  <c:v>4.0320000000000002E-2</c:v>
                </c:pt>
                <c:pt idx="325">
                  <c:v>4.0349999999999997E-2</c:v>
                </c:pt>
                <c:pt idx="326">
                  <c:v>4.0430000000000001E-2</c:v>
                </c:pt>
                <c:pt idx="327">
                  <c:v>4.0480000000000002E-2</c:v>
                </c:pt>
                <c:pt idx="328">
                  <c:v>4.054E-2</c:v>
                </c:pt>
                <c:pt idx="329">
                  <c:v>4.0620000000000003E-2</c:v>
                </c:pt>
                <c:pt idx="330">
                  <c:v>4.0680000000000001E-2</c:v>
                </c:pt>
                <c:pt idx="331">
                  <c:v>4.0719999999999999E-2</c:v>
                </c:pt>
                <c:pt idx="332">
                  <c:v>4.0770000000000001E-2</c:v>
                </c:pt>
                <c:pt idx="333">
                  <c:v>4.0820000000000002E-2</c:v>
                </c:pt>
                <c:pt idx="334">
                  <c:v>4.0899999999999999E-2</c:v>
                </c:pt>
                <c:pt idx="335">
                  <c:v>4.0919999999999998E-2</c:v>
                </c:pt>
                <c:pt idx="336">
                  <c:v>4.1000000000000002E-2</c:v>
                </c:pt>
                <c:pt idx="337">
                  <c:v>4.1070000000000002E-2</c:v>
                </c:pt>
                <c:pt idx="338">
                  <c:v>4.1099999999999998E-2</c:v>
                </c:pt>
                <c:pt idx="339">
                  <c:v>4.1160000000000002E-2</c:v>
                </c:pt>
                <c:pt idx="340">
                  <c:v>4.122E-2</c:v>
                </c:pt>
                <c:pt idx="341">
                  <c:v>4.129E-2</c:v>
                </c:pt>
                <c:pt idx="342">
                  <c:v>4.1360000000000001E-2</c:v>
                </c:pt>
                <c:pt idx="343">
                  <c:v>4.1399999999999999E-2</c:v>
                </c:pt>
                <c:pt idx="344">
                  <c:v>4.1439999999999998E-2</c:v>
                </c:pt>
                <c:pt idx="345">
                  <c:v>4.1520000000000001E-2</c:v>
                </c:pt>
                <c:pt idx="346">
                  <c:v>4.1570000000000003E-2</c:v>
                </c:pt>
                <c:pt idx="347">
                  <c:v>4.1669999999999999E-2</c:v>
                </c:pt>
                <c:pt idx="348">
                  <c:v>4.172E-2</c:v>
                </c:pt>
                <c:pt idx="349">
                  <c:v>4.1770000000000002E-2</c:v>
                </c:pt>
                <c:pt idx="350">
                  <c:v>4.1820000000000003E-2</c:v>
                </c:pt>
                <c:pt idx="351">
                  <c:v>4.19E-2</c:v>
                </c:pt>
                <c:pt idx="352">
                  <c:v>4.1939999999999998E-2</c:v>
                </c:pt>
                <c:pt idx="353">
                  <c:v>4.199E-2</c:v>
                </c:pt>
                <c:pt idx="354">
                  <c:v>4.2040000000000001E-2</c:v>
                </c:pt>
                <c:pt idx="355">
                  <c:v>4.2110000000000002E-2</c:v>
                </c:pt>
                <c:pt idx="356">
                  <c:v>4.2160000000000003E-2</c:v>
                </c:pt>
                <c:pt idx="357">
                  <c:v>4.2220000000000001E-2</c:v>
                </c:pt>
                <c:pt idx="358">
                  <c:v>4.2259999999999999E-2</c:v>
                </c:pt>
                <c:pt idx="359">
                  <c:v>4.2299999999999997E-2</c:v>
                </c:pt>
                <c:pt idx="360">
                  <c:v>4.2410000000000003E-2</c:v>
                </c:pt>
                <c:pt idx="361">
                  <c:v>4.2410000000000003E-2</c:v>
                </c:pt>
                <c:pt idx="362">
                  <c:v>4.2470000000000001E-2</c:v>
                </c:pt>
                <c:pt idx="363">
                  <c:v>4.2529999999999998E-2</c:v>
                </c:pt>
                <c:pt idx="364">
                  <c:v>4.2599999999999999E-2</c:v>
                </c:pt>
                <c:pt idx="365">
                  <c:v>4.267E-2</c:v>
                </c:pt>
                <c:pt idx="366">
                  <c:v>4.2720000000000001E-2</c:v>
                </c:pt>
                <c:pt idx="367">
                  <c:v>4.2770000000000002E-2</c:v>
                </c:pt>
                <c:pt idx="368">
                  <c:v>4.2819999999999997E-2</c:v>
                </c:pt>
                <c:pt idx="369">
                  <c:v>4.2880000000000001E-2</c:v>
                </c:pt>
                <c:pt idx="370">
                  <c:v>4.2930000000000003E-2</c:v>
                </c:pt>
                <c:pt idx="371">
                  <c:v>4.299E-2</c:v>
                </c:pt>
                <c:pt idx="372">
                  <c:v>4.3060000000000001E-2</c:v>
                </c:pt>
                <c:pt idx="373">
                  <c:v>4.3090000000000003E-2</c:v>
                </c:pt>
                <c:pt idx="374">
                  <c:v>4.3139999999999998E-2</c:v>
                </c:pt>
                <c:pt idx="375">
                  <c:v>4.3229999999999998E-2</c:v>
                </c:pt>
                <c:pt idx="376">
                  <c:v>4.326E-2</c:v>
                </c:pt>
                <c:pt idx="377">
                  <c:v>4.3299999999999998E-2</c:v>
                </c:pt>
                <c:pt idx="378">
                  <c:v>4.3369999999999999E-2</c:v>
                </c:pt>
                <c:pt idx="379">
                  <c:v>4.3430000000000003E-2</c:v>
                </c:pt>
                <c:pt idx="380">
                  <c:v>4.3450000000000003E-2</c:v>
                </c:pt>
                <c:pt idx="381">
                  <c:v>4.3520000000000003E-2</c:v>
                </c:pt>
                <c:pt idx="382">
                  <c:v>4.3580000000000001E-2</c:v>
                </c:pt>
                <c:pt idx="383">
                  <c:v>4.3650000000000001E-2</c:v>
                </c:pt>
                <c:pt idx="384">
                  <c:v>4.3709999999999999E-2</c:v>
                </c:pt>
                <c:pt idx="385">
                  <c:v>4.3740000000000001E-2</c:v>
                </c:pt>
                <c:pt idx="386">
                  <c:v>4.3819999999999998E-2</c:v>
                </c:pt>
                <c:pt idx="387">
                  <c:v>4.3869999999999999E-2</c:v>
                </c:pt>
                <c:pt idx="388">
                  <c:v>4.3929999999999997E-2</c:v>
                </c:pt>
                <c:pt idx="389">
                  <c:v>4.3920000000000001E-2</c:v>
                </c:pt>
                <c:pt idx="390">
                  <c:v>4.3999999999999997E-2</c:v>
                </c:pt>
                <c:pt idx="391">
                  <c:v>4.41E-2</c:v>
                </c:pt>
                <c:pt idx="392">
                  <c:v>4.4139999999999999E-2</c:v>
                </c:pt>
                <c:pt idx="393">
                  <c:v>4.4209999999999999E-2</c:v>
                </c:pt>
                <c:pt idx="394">
                  <c:v>4.4229999999999998E-2</c:v>
                </c:pt>
                <c:pt idx="395">
                  <c:v>4.4299999999999999E-2</c:v>
                </c:pt>
                <c:pt idx="396">
                  <c:v>4.4380000000000003E-2</c:v>
                </c:pt>
                <c:pt idx="397">
                  <c:v>4.4409999999999998E-2</c:v>
                </c:pt>
                <c:pt idx="398">
                  <c:v>4.4470000000000003E-2</c:v>
                </c:pt>
                <c:pt idx="399">
                  <c:v>4.4499999999999998E-2</c:v>
                </c:pt>
                <c:pt idx="400">
                  <c:v>4.4589999999999998E-2</c:v>
                </c:pt>
                <c:pt idx="401">
                  <c:v>4.4630000000000003E-2</c:v>
                </c:pt>
                <c:pt idx="402">
                  <c:v>4.4670000000000001E-2</c:v>
                </c:pt>
                <c:pt idx="403">
                  <c:v>4.4699999999999997E-2</c:v>
                </c:pt>
                <c:pt idx="404">
                  <c:v>4.4760000000000001E-2</c:v>
                </c:pt>
                <c:pt idx="405">
                  <c:v>4.4830000000000002E-2</c:v>
                </c:pt>
                <c:pt idx="406">
                  <c:v>4.4889999999999999E-2</c:v>
                </c:pt>
                <c:pt idx="407">
                  <c:v>4.4929999999999998E-2</c:v>
                </c:pt>
                <c:pt idx="408">
                  <c:v>4.4970000000000003E-2</c:v>
                </c:pt>
                <c:pt idx="409">
                  <c:v>4.5039999999999997E-2</c:v>
                </c:pt>
                <c:pt idx="410">
                  <c:v>4.505E-2</c:v>
                </c:pt>
                <c:pt idx="411">
                  <c:v>4.5150000000000003E-2</c:v>
                </c:pt>
                <c:pt idx="412">
                  <c:v>4.521E-2</c:v>
                </c:pt>
                <c:pt idx="413">
                  <c:v>4.5280000000000001E-2</c:v>
                </c:pt>
                <c:pt idx="414">
                  <c:v>4.5310000000000003E-2</c:v>
                </c:pt>
                <c:pt idx="415">
                  <c:v>4.5400000000000003E-2</c:v>
                </c:pt>
                <c:pt idx="416">
                  <c:v>4.5429999999999998E-2</c:v>
                </c:pt>
                <c:pt idx="417">
                  <c:v>4.548E-2</c:v>
                </c:pt>
                <c:pt idx="418">
                  <c:v>4.5530000000000001E-2</c:v>
                </c:pt>
                <c:pt idx="419">
                  <c:v>4.5589999999999999E-2</c:v>
                </c:pt>
                <c:pt idx="420">
                  <c:v>4.5650000000000003E-2</c:v>
                </c:pt>
                <c:pt idx="421">
                  <c:v>4.5699999999999998E-2</c:v>
                </c:pt>
                <c:pt idx="422">
                  <c:v>4.5749999999999999E-2</c:v>
                </c:pt>
                <c:pt idx="423">
                  <c:v>4.58E-2</c:v>
                </c:pt>
                <c:pt idx="424">
                  <c:v>4.589E-2</c:v>
                </c:pt>
                <c:pt idx="425">
                  <c:v>4.5929999999999999E-2</c:v>
                </c:pt>
                <c:pt idx="426">
                  <c:v>4.598E-2</c:v>
                </c:pt>
                <c:pt idx="427">
                  <c:v>4.6039999999999998E-2</c:v>
                </c:pt>
                <c:pt idx="428">
                  <c:v>4.6100000000000002E-2</c:v>
                </c:pt>
                <c:pt idx="429">
                  <c:v>4.6170000000000003E-2</c:v>
                </c:pt>
                <c:pt idx="430">
                  <c:v>4.6199999999999998E-2</c:v>
                </c:pt>
                <c:pt idx="431">
                  <c:v>4.6240000000000003E-2</c:v>
                </c:pt>
                <c:pt idx="432">
                  <c:v>4.6289999999999998E-2</c:v>
                </c:pt>
                <c:pt idx="433">
                  <c:v>4.6370000000000001E-2</c:v>
                </c:pt>
                <c:pt idx="434">
                  <c:v>4.6429999999999999E-2</c:v>
                </c:pt>
                <c:pt idx="435">
                  <c:v>4.648E-2</c:v>
                </c:pt>
                <c:pt idx="436">
                  <c:v>4.6539999999999998E-2</c:v>
                </c:pt>
                <c:pt idx="437">
                  <c:v>4.6609999999999999E-2</c:v>
                </c:pt>
                <c:pt idx="438">
                  <c:v>4.666E-2</c:v>
                </c:pt>
                <c:pt idx="439">
                  <c:v>4.6730000000000001E-2</c:v>
                </c:pt>
                <c:pt idx="440">
                  <c:v>4.6739999999999997E-2</c:v>
                </c:pt>
                <c:pt idx="441">
                  <c:v>4.684E-2</c:v>
                </c:pt>
                <c:pt idx="442">
                  <c:v>4.6870000000000002E-2</c:v>
                </c:pt>
                <c:pt idx="443">
                  <c:v>4.6890000000000001E-2</c:v>
                </c:pt>
                <c:pt idx="444">
                  <c:v>4.6960000000000002E-2</c:v>
                </c:pt>
                <c:pt idx="445">
                  <c:v>4.7019999999999999E-2</c:v>
                </c:pt>
                <c:pt idx="446">
                  <c:v>4.7059999999999998E-2</c:v>
                </c:pt>
                <c:pt idx="447">
                  <c:v>4.7149999999999997E-2</c:v>
                </c:pt>
                <c:pt idx="448">
                  <c:v>4.718E-2</c:v>
                </c:pt>
                <c:pt idx="449">
                  <c:v>4.725E-2</c:v>
                </c:pt>
                <c:pt idx="450">
                  <c:v>4.7280000000000003E-2</c:v>
                </c:pt>
                <c:pt idx="451">
                  <c:v>4.734E-2</c:v>
                </c:pt>
                <c:pt idx="452">
                  <c:v>4.7359999999999999E-2</c:v>
                </c:pt>
                <c:pt idx="453">
                  <c:v>4.7440000000000003E-2</c:v>
                </c:pt>
                <c:pt idx="454">
                  <c:v>4.7480000000000001E-2</c:v>
                </c:pt>
                <c:pt idx="455">
                  <c:v>4.7559999999999998E-2</c:v>
                </c:pt>
                <c:pt idx="456">
                  <c:v>4.7579999999999997E-2</c:v>
                </c:pt>
                <c:pt idx="457">
                  <c:v>4.7640000000000002E-2</c:v>
                </c:pt>
                <c:pt idx="458">
                  <c:v>4.7690000000000003E-2</c:v>
                </c:pt>
                <c:pt idx="459">
                  <c:v>4.777E-2</c:v>
                </c:pt>
                <c:pt idx="460">
                  <c:v>4.7820000000000001E-2</c:v>
                </c:pt>
                <c:pt idx="461">
                  <c:v>4.7840000000000001E-2</c:v>
                </c:pt>
                <c:pt idx="462">
                  <c:v>4.7919999999999997E-2</c:v>
                </c:pt>
                <c:pt idx="463">
                  <c:v>4.7940000000000003E-2</c:v>
                </c:pt>
                <c:pt idx="464">
                  <c:v>4.8000000000000001E-2</c:v>
                </c:pt>
                <c:pt idx="465">
                  <c:v>4.8059999999999999E-2</c:v>
                </c:pt>
                <c:pt idx="466">
                  <c:v>4.8099999999999997E-2</c:v>
                </c:pt>
                <c:pt idx="467">
                  <c:v>4.8140000000000002E-2</c:v>
                </c:pt>
                <c:pt idx="468">
                  <c:v>4.82E-2</c:v>
                </c:pt>
                <c:pt idx="469">
                  <c:v>4.8300000000000003E-2</c:v>
                </c:pt>
                <c:pt idx="470">
                  <c:v>4.8300000000000003E-2</c:v>
                </c:pt>
                <c:pt idx="471">
                  <c:v>4.8399999999999999E-2</c:v>
                </c:pt>
                <c:pt idx="472">
                  <c:v>4.8439999999999997E-2</c:v>
                </c:pt>
                <c:pt idx="473">
                  <c:v>4.8500000000000001E-2</c:v>
                </c:pt>
                <c:pt idx="474">
                  <c:v>4.8559999999999999E-2</c:v>
                </c:pt>
                <c:pt idx="475">
                  <c:v>4.8599999999999997E-2</c:v>
                </c:pt>
                <c:pt idx="476">
                  <c:v>4.8649999999999999E-2</c:v>
                </c:pt>
                <c:pt idx="477">
                  <c:v>4.8719999999999999E-2</c:v>
                </c:pt>
                <c:pt idx="478">
                  <c:v>4.8770000000000001E-2</c:v>
                </c:pt>
                <c:pt idx="479">
                  <c:v>4.8820000000000002E-2</c:v>
                </c:pt>
                <c:pt idx="480">
                  <c:v>4.8869999999999997E-2</c:v>
                </c:pt>
                <c:pt idx="481">
                  <c:v>4.8939999999999997E-2</c:v>
                </c:pt>
                <c:pt idx="482">
                  <c:v>4.897E-2</c:v>
                </c:pt>
                <c:pt idx="483">
                  <c:v>4.9020000000000001E-2</c:v>
                </c:pt>
                <c:pt idx="484">
                  <c:v>4.9079999999999999E-2</c:v>
                </c:pt>
                <c:pt idx="485">
                  <c:v>4.913E-2</c:v>
                </c:pt>
                <c:pt idx="486">
                  <c:v>4.9169999999999998E-2</c:v>
                </c:pt>
                <c:pt idx="487">
                  <c:v>4.9209999999999997E-2</c:v>
                </c:pt>
                <c:pt idx="488">
                  <c:v>4.9250000000000002E-2</c:v>
                </c:pt>
                <c:pt idx="489">
                  <c:v>4.931E-2</c:v>
                </c:pt>
                <c:pt idx="490">
                  <c:v>4.9399999999999999E-2</c:v>
                </c:pt>
                <c:pt idx="491">
                  <c:v>4.9410000000000003E-2</c:v>
                </c:pt>
                <c:pt idx="492">
                  <c:v>4.947E-2</c:v>
                </c:pt>
                <c:pt idx="493">
                  <c:v>4.9520000000000002E-2</c:v>
                </c:pt>
                <c:pt idx="494">
                  <c:v>4.9570000000000003E-2</c:v>
                </c:pt>
                <c:pt idx="495">
                  <c:v>4.9610000000000001E-2</c:v>
                </c:pt>
                <c:pt idx="496">
                  <c:v>4.9689999999999998E-2</c:v>
                </c:pt>
                <c:pt idx="497">
                  <c:v>4.9730000000000003E-2</c:v>
                </c:pt>
                <c:pt idx="498">
                  <c:v>4.9779999999999998E-2</c:v>
                </c:pt>
                <c:pt idx="499">
                  <c:v>4.981E-2</c:v>
                </c:pt>
                <c:pt idx="500">
                  <c:v>4.9880000000000001E-2</c:v>
                </c:pt>
                <c:pt idx="501">
                  <c:v>4.9919999999999999E-2</c:v>
                </c:pt>
                <c:pt idx="502">
                  <c:v>4.9970000000000001E-2</c:v>
                </c:pt>
                <c:pt idx="503">
                  <c:v>5.0040000000000001E-2</c:v>
                </c:pt>
                <c:pt idx="504">
                  <c:v>5.0119999999999998E-2</c:v>
                </c:pt>
                <c:pt idx="505">
                  <c:v>5.015E-2</c:v>
                </c:pt>
                <c:pt idx="506">
                  <c:v>5.0209999999999998E-2</c:v>
                </c:pt>
                <c:pt idx="507">
                  <c:v>5.0250000000000003E-2</c:v>
                </c:pt>
                <c:pt idx="508">
                  <c:v>5.0290000000000001E-2</c:v>
                </c:pt>
                <c:pt idx="509">
                  <c:v>5.0380000000000001E-2</c:v>
                </c:pt>
                <c:pt idx="510">
                  <c:v>5.0360000000000002E-2</c:v>
                </c:pt>
                <c:pt idx="511">
                  <c:v>5.0459999999999998E-2</c:v>
                </c:pt>
                <c:pt idx="512">
                  <c:v>5.0500000000000003E-2</c:v>
                </c:pt>
                <c:pt idx="513">
                  <c:v>5.0549999999999998E-2</c:v>
                </c:pt>
                <c:pt idx="514">
                  <c:v>5.0599999999999999E-2</c:v>
                </c:pt>
                <c:pt idx="515">
                  <c:v>5.0619999999999998E-2</c:v>
                </c:pt>
                <c:pt idx="516">
                  <c:v>5.0720000000000001E-2</c:v>
                </c:pt>
                <c:pt idx="517">
                  <c:v>5.074E-2</c:v>
                </c:pt>
                <c:pt idx="518">
                  <c:v>5.0770000000000003E-2</c:v>
                </c:pt>
                <c:pt idx="519">
                  <c:v>5.083E-2</c:v>
                </c:pt>
                <c:pt idx="520">
                  <c:v>5.0869999999999999E-2</c:v>
                </c:pt>
                <c:pt idx="521">
                  <c:v>5.092E-2</c:v>
                </c:pt>
                <c:pt idx="522">
                  <c:v>5.0990000000000001E-2</c:v>
                </c:pt>
                <c:pt idx="523">
                  <c:v>5.1040000000000002E-2</c:v>
                </c:pt>
                <c:pt idx="524">
                  <c:v>5.11E-2</c:v>
                </c:pt>
                <c:pt idx="525">
                  <c:v>5.11E-2</c:v>
                </c:pt>
                <c:pt idx="526">
                  <c:v>5.117E-2</c:v>
                </c:pt>
                <c:pt idx="527">
                  <c:v>5.1209999999999999E-2</c:v>
                </c:pt>
                <c:pt idx="528">
                  <c:v>5.1279999999999999E-2</c:v>
                </c:pt>
                <c:pt idx="529">
                  <c:v>5.1339999999999997E-2</c:v>
                </c:pt>
                <c:pt idx="530">
                  <c:v>5.1369999999999999E-2</c:v>
                </c:pt>
                <c:pt idx="531">
                  <c:v>5.1479999999999998E-2</c:v>
                </c:pt>
                <c:pt idx="532">
                  <c:v>5.1499999999999997E-2</c:v>
                </c:pt>
                <c:pt idx="533">
                  <c:v>5.1529999999999999E-2</c:v>
                </c:pt>
                <c:pt idx="534">
                  <c:v>5.1569999999999998E-2</c:v>
                </c:pt>
                <c:pt idx="535">
                  <c:v>5.1610000000000003E-2</c:v>
                </c:pt>
                <c:pt idx="536">
                  <c:v>5.169E-2</c:v>
                </c:pt>
                <c:pt idx="537">
                  <c:v>5.1740000000000001E-2</c:v>
                </c:pt>
                <c:pt idx="538">
                  <c:v>5.1749999999999997E-2</c:v>
                </c:pt>
                <c:pt idx="539">
                  <c:v>5.1810000000000002E-2</c:v>
                </c:pt>
                <c:pt idx="540">
                  <c:v>5.1880000000000003E-2</c:v>
                </c:pt>
                <c:pt idx="541">
                  <c:v>5.1900000000000002E-2</c:v>
                </c:pt>
                <c:pt idx="542">
                  <c:v>5.1970000000000002E-2</c:v>
                </c:pt>
                <c:pt idx="543">
                  <c:v>5.203E-2</c:v>
                </c:pt>
                <c:pt idx="544">
                  <c:v>5.2060000000000002E-2</c:v>
                </c:pt>
                <c:pt idx="545">
                  <c:v>5.212E-2</c:v>
                </c:pt>
                <c:pt idx="546">
                  <c:v>5.2200000000000003E-2</c:v>
                </c:pt>
                <c:pt idx="547">
                  <c:v>5.2240000000000002E-2</c:v>
                </c:pt>
                <c:pt idx="548">
                  <c:v>5.2260000000000001E-2</c:v>
                </c:pt>
                <c:pt idx="549">
                  <c:v>5.2319999999999998E-2</c:v>
                </c:pt>
                <c:pt idx="550">
                  <c:v>5.2339999999999998E-2</c:v>
                </c:pt>
                <c:pt idx="551">
                  <c:v>5.2440000000000001E-2</c:v>
                </c:pt>
                <c:pt idx="552">
                  <c:v>5.2449999999999997E-2</c:v>
                </c:pt>
                <c:pt idx="553">
                  <c:v>5.2510000000000001E-2</c:v>
                </c:pt>
                <c:pt idx="554">
                  <c:v>5.2560000000000003E-2</c:v>
                </c:pt>
                <c:pt idx="555">
                  <c:v>5.2600000000000001E-2</c:v>
                </c:pt>
                <c:pt idx="556">
                  <c:v>5.2670000000000002E-2</c:v>
                </c:pt>
                <c:pt idx="557">
                  <c:v>5.2720000000000003E-2</c:v>
                </c:pt>
                <c:pt idx="558">
                  <c:v>5.2780000000000001E-2</c:v>
                </c:pt>
                <c:pt idx="559">
                  <c:v>5.28E-2</c:v>
                </c:pt>
                <c:pt idx="560">
                  <c:v>5.2900000000000003E-2</c:v>
                </c:pt>
                <c:pt idx="561">
                  <c:v>5.289E-2</c:v>
                </c:pt>
                <c:pt idx="562">
                  <c:v>5.2970000000000003E-2</c:v>
                </c:pt>
                <c:pt idx="563">
                  <c:v>5.3030000000000001E-2</c:v>
                </c:pt>
                <c:pt idx="564">
                  <c:v>5.305E-2</c:v>
                </c:pt>
                <c:pt idx="565">
                  <c:v>5.3120000000000001E-2</c:v>
                </c:pt>
                <c:pt idx="566">
                  <c:v>5.3170000000000002E-2</c:v>
                </c:pt>
                <c:pt idx="567">
                  <c:v>5.321E-2</c:v>
                </c:pt>
                <c:pt idx="568">
                  <c:v>5.3269999999999998E-2</c:v>
                </c:pt>
                <c:pt idx="569">
                  <c:v>5.3339999999999999E-2</c:v>
                </c:pt>
                <c:pt idx="570">
                  <c:v>5.3359999999999998E-2</c:v>
                </c:pt>
                <c:pt idx="571">
                  <c:v>5.339E-2</c:v>
                </c:pt>
                <c:pt idx="572">
                  <c:v>5.3449999999999998E-2</c:v>
                </c:pt>
                <c:pt idx="573">
                  <c:v>5.3539999999999997E-2</c:v>
                </c:pt>
                <c:pt idx="574">
                  <c:v>5.3580000000000003E-2</c:v>
                </c:pt>
                <c:pt idx="575">
                  <c:v>5.3629999999999997E-2</c:v>
                </c:pt>
                <c:pt idx="576">
                  <c:v>5.3670000000000002E-2</c:v>
                </c:pt>
                <c:pt idx="577">
                  <c:v>5.3699999999999998E-2</c:v>
                </c:pt>
                <c:pt idx="578">
                  <c:v>5.3719999999999997E-2</c:v>
                </c:pt>
                <c:pt idx="579">
                  <c:v>5.3830000000000003E-2</c:v>
                </c:pt>
                <c:pt idx="580">
                  <c:v>5.3830000000000003E-2</c:v>
                </c:pt>
                <c:pt idx="581">
                  <c:v>5.3879999999999997E-2</c:v>
                </c:pt>
                <c:pt idx="582">
                  <c:v>5.391E-2</c:v>
                </c:pt>
                <c:pt idx="583">
                  <c:v>5.4010000000000002E-2</c:v>
                </c:pt>
                <c:pt idx="584">
                  <c:v>5.4050000000000001E-2</c:v>
                </c:pt>
                <c:pt idx="585">
                  <c:v>5.4100000000000002E-2</c:v>
                </c:pt>
                <c:pt idx="586">
                  <c:v>5.4129999999999998E-2</c:v>
                </c:pt>
                <c:pt idx="587">
                  <c:v>5.4190000000000002E-2</c:v>
                </c:pt>
                <c:pt idx="588">
                  <c:v>5.4260000000000003E-2</c:v>
                </c:pt>
                <c:pt idx="589">
                  <c:v>5.4300000000000001E-2</c:v>
                </c:pt>
                <c:pt idx="590">
                  <c:v>5.4330000000000003E-2</c:v>
                </c:pt>
                <c:pt idx="591">
                  <c:v>5.441E-2</c:v>
                </c:pt>
                <c:pt idx="592">
                  <c:v>5.4420000000000003E-2</c:v>
                </c:pt>
                <c:pt idx="593">
                  <c:v>5.4449999999999998E-2</c:v>
                </c:pt>
                <c:pt idx="594">
                  <c:v>5.4510000000000003E-2</c:v>
                </c:pt>
                <c:pt idx="595">
                  <c:v>5.4550000000000001E-2</c:v>
                </c:pt>
                <c:pt idx="596">
                  <c:v>5.4609999999999999E-2</c:v>
                </c:pt>
                <c:pt idx="597">
                  <c:v>5.4649999999999997E-2</c:v>
                </c:pt>
                <c:pt idx="598">
                  <c:v>5.4760000000000003E-2</c:v>
                </c:pt>
                <c:pt idx="599">
                  <c:v>5.4769999999999999E-2</c:v>
                </c:pt>
                <c:pt idx="600">
                  <c:v>5.4859999999999999E-2</c:v>
                </c:pt>
                <c:pt idx="601">
                  <c:v>5.4899999999999997E-2</c:v>
                </c:pt>
                <c:pt idx="602">
                  <c:v>5.4899999999999997E-2</c:v>
                </c:pt>
                <c:pt idx="603">
                  <c:v>5.4980000000000001E-2</c:v>
                </c:pt>
                <c:pt idx="604">
                  <c:v>5.5010000000000003E-2</c:v>
                </c:pt>
                <c:pt idx="605">
                  <c:v>5.5079999999999997E-2</c:v>
                </c:pt>
                <c:pt idx="606">
                  <c:v>5.509E-2</c:v>
                </c:pt>
                <c:pt idx="607">
                  <c:v>5.5149999999999998E-2</c:v>
                </c:pt>
                <c:pt idx="608">
                  <c:v>5.5199999999999999E-2</c:v>
                </c:pt>
                <c:pt idx="609">
                  <c:v>5.5219999999999998E-2</c:v>
                </c:pt>
                <c:pt idx="610">
                  <c:v>5.5309999999999998E-2</c:v>
                </c:pt>
                <c:pt idx="611">
                  <c:v>5.5320000000000001E-2</c:v>
                </c:pt>
                <c:pt idx="612">
                  <c:v>5.5410000000000001E-2</c:v>
                </c:pt>
                <c:pt idx="613">
                  <c:v>5.543E-2</c:v>
                </c:pt>
                <c:pt idx="614">
                  <c:v>5.5500000000000001E-2</c:v>
                </c:pt>
                <c:pt idx="615">
                  <c:v>5.5550000000000002E-2</c:v>
                </c:pt>
                <c:pt idx="616">
                  <c:v>5.5599999999999997E-2</c:v>
                </c:pt>
                <c:pt idx="617">
                  <c:v>5.5660000000000001E-2</c:v>
                </c:pt>
                <c:pt idx="618">
                  <c:v>5.5660000000000001E-2</c:v>
                </c:pt>
                <c:pt idx="619">
                  <c:v>5.5719999999999999E-2</c:v>
                </c:pt>
                <c:pt idx="620">
                  <c:v>5.577E-2</c:v>
                </c:pt>
                <c:pt idx="621">
                  <c:v>5.586E-2</c:v>
                </c:pt>
                <c:pt idx="622">
                  <c:v>5.5870000000000003E-2</c:v>
                </c:pt>
                <c:pt idx="623">
                  <c:v>5.5919999999999997E-2</c:v>
                </c:pt>
                <c:pt idx="624">
                  <c:v>5.5989999999999998E-2</c:v>
                </c:pt>
                <c:pt idx="625">
                  <c:v>5.6009999999999997E-2</c:v>
                </c:pt>
                <c:pt idx="626">
                  <c:v>5.6070000000000002E-2</c:v>
                </c:pt>
                <c:pt idx="627">
                  <c:v>5.6099999999999997E-2</c:v>
                </c:pt>
                <c:pt idx="628">
                  <c:v>5.6180000000000001E-2</c:v>
                </c:pt>
                <c:pt idx="629">
                  <c:v>5.6230000000000002E-2</c:v>
                </c:pt>
                <c:pt idx="630">
                  <c:v>5.6279999999999997E-2</c:v>
                </c:pt>
                <c:pt idx="631">
                  <c:v>5.6300000000000003E-2</c:v>
                </c:pt>
                <c:pt idx="632">
                  <c:v>5.6410000000000002E-2</c:v>
                </c:pt>
                <c:pt idx="633">
                  <c:v>5.6390000000000003E-2</c:v>
                </c:pt>
                <c:pt idx="634">
                  <c:v>5.6480000000000002E-2</c:v>
                </c:pt>
                <c:pt idx="635">
                  <c:v>5.6509999999999998E-2</c:v>
                </c:pt>
                <c:pt idx="636">
                  <c:v>5.6579999999999998E-2</c:v>
                </c:pt>
                <c:pt idx="637">
                  <c:v>5.6599999999999998E-2</c:v>
                </c:pt>
                <c:pt idx="638">
                  <c:v>5.6660000000000002E-2</c:v>
                </c:pt>
                <c:pt idx="639">
                  <c:v>5.672E-2</c:v>
                </c:pt>
                <c:pt idx="640">
                  <c:v>5.6750000000000002E-2</c:v>
                </c:pt>
                <c:pt idx="641">
                  <c:v>5.6809999999999999E-2</c:v>
                </c:pt>
                <c:pt idx="642">
                  <c:v>5.6860000000000001E-2</c:v>
                </c:pt>
                <c:pt idx="643">
                  <c:v>5.6980000000000003E-2</c:v>
                </c:pt>
                <c:pt idx="644">
                  <c:v>5.6950000000000001E-2</c:v>
                </c:pt>
                <c:pt idx="645">
                  <c:v>5.7009999999999998E-2</c:v>
                </c:pt>
                <c:pt idx="646">
                  <c:v>5.7090000000000002E-2</c:v>
                </c:pt>
                <c:pt idx="647">
                  <c:v>5.7110000000000001E-2</c:v>
                </c:pt>
                <c:pt idx="648">
                  <c:v>5.7189999999999998E-2</c:v>
                </c:pt>
                <c:pt idx="649">
                  <c:v>5.7200000000000001E-2</c:v>
                </c:pt>
                <c:pt idx="650">
                  <c:v>5.7290000000000001E-2</c:v>
                </c:pt>
                <c:pt idx="651">
                  <c:v>5.7329999999999999E-2</c:v>
                </c:pt>
                <c:pt idx="652">
                  <c:v>5.738E-2</c:v>
                </c:pt>
                <c:pt idx="653">
                  <c:v>5.7419999999999999E-2</c:v>
                </c:pt>
                <c:pt idx="654">
                  <c:v>5.7439999999999998E-2</c:v>
                </c:pt>
                <c:pt idx="655">
                  <c:v>5.7540000000000001E-2</c:v>
                </c:pt>
                <c:pt idx="656">
                  <c:v>5.756E-2</c:v>
                </c:pt>
                <c:pt idx="657">
                  <c:v>5.7619999999999998E-2</c:v>
                </c:pt>
                <c:pt idx="658">
                  <c:v>5.7630000000000001E-2</c:v>
                </c:pt>
                <c:pt idx="659">
                  <c:v>5.7750000000000003E-2</c:v>
                </c:pt>
                <c:pt idx="660">
                  <c:v>5.774E-2</c:v>
                </c:pt>
                <c:pt idx="661">
                  <c:v>5.7799999999999997E-2</c:v>
                </c:pt>
                <c:pt idx="662">
                  <c:v>5.7849999999999999E-2</c:v>
                </c:pt>
                <c:pt idx="663">
                  <c:v>5.7880000000000001E-2</c:v>
                </c:pt>
                <c:pt idx="664">
                  <c:v>5.7959999999999998E-2</c:v>
                </c:pt>
                <c:pt idx="665">
                  <c:v>5.8000000000000003E-2</c:v>
                </c:pt>
                <c:pt idx="666">
                  <c:v>5.8069999999999997E-2</c:v>
                </c:pt>
                <c:pt idx="667">
                  <c:v>5.8069999999999997E-2</c:v>
                </c:pt>
                <c:pt idx="668">
                  <c:v>5.8169999999999999E-2</c:v>
                </c:pt>
                <c:pt idx="669">
                  <c:v>5.8180000000000003E-2</c:v>
                </c:pt>
                <c:pt idx="670">
                  <c:v>5.8229999999999997E-2</c:v>
                </c:pt>
                <c:pt idx="671">
                  <c:v>5.8290000000000002E-2</c:v>
                </c:pt>
                <c:pt idx="672">
                  <c:v>5.8310000000000001E-2</c:v>
                </c:pt>
                <c:pt idx="673">
                  <c:v>5.8400000000000001E-2</c:v>
                </c:pt>
                <c:pt idx="674">
                  <c:v>5.8450000000000002E-2</c:v>
                </c:pt>
                <c:pt idx="675">
                  <c:v>5.8450000000000002E-2</c:v>
                </c:pt>
                <c:pt idx="676">
                  <c:v>5.8520000000000003E-2</c:v>
                </c:pt>
                <c:pt idx="677">
                  <c:v>5.8560000000000001E-2</c:v>
                </c:pt>
                <c:pt idx="678">
                  <c:v>5.8610000000000002E-2</c:v>
                </c:pt>
                <c:pt idx="679">
                  <c:v>5.8659999999999997E-2</c:v>
                </c:pt>
                <c:pt idx="680">
                  <c:v>5.8729999999999997E-2</c:v>
                </c:pt>
                <c:pt idx="681">
                  <c:v>5.8770000000000003E-2</c:v>
                </c:pt>
                <c:pt idx="682">
                  <c:v>5.8810000000000001E-2</c:v>
                </c:pt>
                <c:pt idx="683">
                  <c:v>5.883E-2</c:v>
                </c:pt>
                <c:pt idx="684">
                  <c:v>5.8889999999999998E-2</c:v>
                </c:pt>
                <c:pt idx="685">
                  <c:v>5.892E-2</c:v>
                </c:pt>
                <c:pt idx="686">
                  <c:v>5.8979999999999998E-2</c:v>
                </c:pt>
                <c:pt idx="687">
                  <c:v>5.9040000000000002E-2</c:v>
                </c:pt>
                <c:pt idx="688">
                  <c:v>5.9080000000000001E-2</c:v>
                </c:pt>
                <c:pt idx="689">
                  <c:v>5.9139999999999998E-2</c:v>
                </c:pt>
                <c:pt idx="690">
                  <c:v>5.9180000000000003E-2</c:v>
                </c:pt>
                <c:pt idx="691">
                  <c:v>5.9209999999999999E-2</c:v>
                </c:pt>
                <c:pt idx="692">
                  <c:v>5.9270000000000003E-2</c:v>
                </c:pt>
                <c:pt idx="693">
                  <c:v>5.9339999999999997E-2</c:v>
                </c:pt>
                <c:pt idx="694">
                  <c:v>5.9360000000000003E-2</c:v>
                </c:pt>
                <c:pt idx="695">
                  <c:v>5.9380000000000002E-2</c:v>
                </c:pt>
                <c:pt idx="696">
                  <c:v>5.944E-2</c:v>
                </c:pt>
                <c:pt idx="697">
                  <c:v>5.9490000000000001E-2</c:v>
                </c:pt>
                <c:pt idx="698">
                  <c:v>5.951E-2</c:v>
                </c:pt>
                <c:pt idx="699">
                  <c:v>5.9569999999999998E-2</c:v>
                </c:pt>
                <c:pt idx="700">
                  <c:v>5.96E-2</c:v>
                </c:pt>
                <c:pt idx="701">
                  <c:v>5.969E-2</c:v>
                </c:pt>
                <c:pt idx="702">
                  <c:v>5.9709999999999999E-2</c:v>
                </c:pt>
                <c:pt idx="703">
                  <c:v>5.9720000000000002E-2</c:v>
                </c:pt>
                <c:pt idx="704">
                  <c:v>5.978E-2</c:v>
                </c:pt>
                <c:pt idx="705">
                  <c:v>5.9839999999999997E-2</c:v>
                </c:pt>
                <c:pt idx="706">
                  <c:v>5.9889999999999999E-2</c:v>
                </c:pt>
                <c:pt idx="707">
                  <c:v>5.9979999999999999E-2</c:v>
                </c:pt>
                <c:pt idx="708">
                  <c:v>5.9979999999999999E-2</c:v>
                </c:pt>
                <c:pt idx="709">
                  <c:v>6.0040000000000003E-2</c:v>
                </c:pt>
                <c:pt idx="710">
                  <c:v>6.0060000000000002E-2</c:v>
                </c:pt>
                <c:pt idx="711">
                  <c:v>6.0130000000000003E-2</c:v>
                </c:pt>
                <c:pt idx="712">
                  <c:v>6.0170000000000001E-2</c:v>
                </c:pt>
                <c:pt idx="713">
                  <c:v>6.021E-2</c:v>
                </c:pt>
                <c:pt idx="714">
                  <c:v>6.0260000000000001E-2</c:v>
                </c:pt>
                <c:pt idx="715">
                  <c:v>6.0310000000000002E-2</c:v>
                </c:pt>
                <c:pt idx="716">
                  <c:v>6.037E-2</c:v>
                </c:pt>
                <c:pt idx="717">
                  <c:v>6.037E-2</c:v>
                </c:pt>
                <c:pt idx="718">
                  <c:v>6.0449999999999997E-2</c:v>
                </c:pt>
                <c:pt idx="719">
                  <c:v>6.0440000000000001E-2</c:v>
                </c:pt>
                <c:pt idx="720">
                  <c:v>6.0569999999999999E-2</c:v>
                </c:pt>
                <c:pt idx="721">
                  <c:v>6.0569999999999999E-2</c:v>
                </c:pt>
                <c:pt idx="722">
                  <c:v>6.0630000000000003E-2</c:v>
                </c:pt>
                <c:pt idx="723">
                  <c:v>6.0650000000000003E-2</c:v>
                </c:pt>
                <c:pt idx="724">
                  <c:v>6.0690000000000001E-2</c:v>
                </c:pt>
                <c:pt idx="725">
                  <c:v>6.0749999999999998E-2</c:v>
                </c:pt>
                <c:pt idx="726">
                  <c:v>6.0780000000000001E-2</c:v>
                </c:pt>
                <c:pt idx="727">
                  <c:v>6.0859999999999997E-2</c:v>
                </c:pt>
                <c:pt idx="728">
                  <c:v>6.0900000000000003E-2</c:v>
                </c:pt>
                <c:pt idx="729">
                  <c:v>6.096E-2</c:v>
                </c:pt>
                <c:pt idx="730">
                  <c:v>6.0999999999999999E-2</c:v>
                </c:pt>
                <c:pt idx="731">
                  <c:v>6.1039999999999997E-2</c:v>
                </c:pt>
                <c:pt idx="732">
                  <c:v>6.1109999999999998E-2</c:v>
                </c:pt>
                <c:pt idx="733">
                  <c:v>6.1069999999999999E-2</c:v>
                </c:pt>
                <c:pt idx="734">
                  <c:v>6.1159999999999999E-2</c:v>
                </c:pt>
                <c:pt idx="735">
                  <c:v>6.1190000000000001E-2</c:v>
                </c:pt>
                <c:pt idx="736">
                  <c:v>6.123E-2</c:v>
                </c:pt>
                <c:pt idx="737">
                  <c:v>6.1269999999999998E-2</c:v>
                </c:pt>
                <c:pt idx="738">
                  <c:v>6.1359999999999998E-2</c:v>
                </c:pt>
                <c:pt idx="739">
                  <c:v>6.1379999999999997E-2</c:v>
                </c:pt>
                <c:pt idx="740">
                  <c:v>6.1449999999999998E-2</c:v>
                </c:pt>
                <c:pt idx="741">
                  <c:v>6.1460000000000001E-2</c:v>
                </c:pt>
                <c:pt idx="742">
                  <c:v>6.148E-2</c:v>
                </c:pt>
                <c:pt idx="743">
                  <c:v>6.157E-2</c:v>
                </c:pt>
                <c:pt idx="744">
                  <c:v>6.1580000000000003E-2</c:v>
                </c:pt>
                <c:pt idx="745">
                  <c:v>6.1609999999999998E-2</c:v>
                </c:pt>
                <c:pt idx="746">
                  <c:v>6.1699999999999998E-2</c:v>
                </c:pt>
                <c:pt idx="747">
                  <c:v>6.173E-2</c:v>
                </c:pt>
                <c:pt idx="748">
                  <c:v>6.1780000000000002E-2</c:v>
                </c:pt>
                <c:pt idx="749">
                  <c:v>6.1830000000000003E-2</c:v>
                </c:pt>
                <c:pt idx="750">
                  <c:v>6.1870000000000001E-2</c:v>
                </c:pt>
                <c:pt idx="751">
                  <c:v>6.1890000000000001E-2</c:v>
                </c:pt>
                <c:pt idx="752">
                  <c:v>6.1940000000000002E-2</c:v>
                </c:pt>
                <c:pt idx="753">
                  <c:v>6.1990000000000003E-2</c:v>
                </c:pt>
                <c:pt idx="754">
                  <c:v>6.2039999999999998E-2</c:v>
                </c:pt>
                <c:pt idx="755">
                  <c:v>6.2089999999999999E-2</c:v>
                </c:pt>
                <c:pt idx="756">
                  <c:v>6.2100000000000002E-2</c:v>
                </c:pt>
                <c:pt idx="757">
                  <c:v>6.2170000000000003E-2</c:v>
                </c:pt>
                <c:pt idx="758">
                  <c:v>6.2219999999999998E-2</c:v>
                </c:pt>
                <c:pt idx="759">
                  <c:v>6.2289999999999998E-2</c:v>
                </c:pt>
                <c:pt idx="760">
                  <c:v>6.2280000000000002E-2</c:v>
                </c:pt>
                <c:pt idx="761">
                  <c:v>6.2359999999999999E-2</c:v>
                </c:pt>
                <c:pt idx="762">
                  <c:v>6.2399999999999997E-2</c:v>
                </c:pt>
                <c:pt idx="763">
                  <c:v>6.2429999999999999E-2</c:v>
                </c:pt>
                <c:pt idx="764">
                  <c:v>6.2509999999999996E-2</c:v>
                </c:pt>
                <c:pt idx="765">
                  <c:v>6.2520000000000006E-2</c:v>
                </c:pt>
                <c:pt idx="766">
                  <c:v>6.2579999999999997E-2</c:v>
                </c:pt>
                <c:pt idx="767">
                  <c:v>6.2659999999999993E-2</c:v>
                </c:pt>
                <c:pt idx="768">
                  <c:v>6.2689999999999996E-2</c:v>
                </c:pt>
                <c:pt idx="769">
                  <c:v>6.2719999999999998E-2</c:v>
                </c:pt>
                <c:pt idx="770">
                  <c:v>6.275E-2</c:v>
                </c:pt>
                <c:pt idx="771">
                  <c:v>6.2810000000000005E-2</c:v>
                </c:pt>
                <c:pt idx="772">
                  <c:v>6.2839999999999993E-2</c:v>
                </c:pt>
                <c:pt idx="773">
                  <c:v>6.2899999999999998E-2</c:v>
                </c:pt>
                <c:pt idx="774">
                  <c:v>6.293E-2</c:v>
                </c:pt>
                <c:pt idx="775">
                  <c:v>6.2979999999999994E-2</c:v>
                </c:pt>
                <c:pt idx="776">
                  <c:v>6.2990000000000004E-2</c:v>
                </c:pt>
                <c:pt idx="777">
                  <c:v>6.3070000000000001E-2</c:v>
                </c:pt>
                <c:pt idx="778">
                  <c:v>6.3109999999999999E-2</c:v>
                </c:pt>
                <c:pt idx="779">
                  <c:v>6.3140000000000002E-2</c:v>
                </c:pt>
                <c:pt idx="780">
                  <c:v>6.3229999999999995E-2</c:v>
                </c:pt>
                <c:pt idx="781">
                  <c:v>6.3259999999999997E-2</c:v>
                </c:pt>
                <c:pt idx="782">
                  <c:v>6.3289999999999999E-2</c:v>
                </c:pt>
                <c:pt idx="783">
                  <c:v>6.3329999999999997E-2</c:v>
                </c:pt>
                <c:pt idx="784">
                  <c:v>6.3369999999999996E-2</c:v>
                </c:pt>
                <c:pt idx="785">
                  <c:v>6.3420000000000004E-2</c:v>
                </c:pt>
                <c:pt idx="786">
                  <c:v>6.3490000000000005E-2</c:v>
                </c:pt>
                <c:pt idx="787">
                  <c:v>6.3500000000000001E-2</c:v>
                </c:pt>
                <c:pt idx="788">
                  <c:v>6.3570000000000002E-2</c:v>
                </c:pt>
                <c:pt idx="789">
                  <c:v>6.3570000000000002E-2</c:v>
                </c:pt>
                <c:pt idx="790">
                  <c:v>6.3640000000000002E-2</c:v>
                </c:pt>
                <c:pt idx="791">
                  <c:v>6.3710000000000003E-2</c:v>
                </c:pt>
                <c:pt idx="792">
                  <c:v>6.3710000000000003E-2</c:v>
                </c:pt>
                <c:pt idx="793">
                  <c:v>6.3829999999999998E-2</c:v>
                </c:pt>
                <c:pt idx="794">
                  <c:v>6.3839999999999994E-2</c:v>
                </c:pt>
                <c:pt idx="795">
                  <c:v>6.3869999999999996E-2</c:v>
                </c:pt>
                <c:pt idx="796">
                  <c:v>6.3909999999999995E-2</c:v>
                </c:pt>
                <c:pt idx="797">
                  <c:v>6.3979999999999995E-2</c:v>
                </c:pt>
                <c:pt idx="798">
                  <c:v>6.4049999999999996E-2</c:v>
                </c:pt>
                <c:pt idx="799">
                  <c:v>6.4049999999999996E-2</c:v>
                </c:pt>
                <c:pt idx="800">
                  <c:v>6.4089999999999994E-2</c:v>
                </c:pt>
                <c:pt idx="801">
                  <c:v>6.4159999999999995E-2</c:v>
                </c:pt>
                <c:pt idx="802">
                  <c:v>6.4189999999999997E-2</c:v>
                </c:pt>
                <c:pt idx="803">
                  <c:v>6.4229999999999995E-2</c:v>
                </c:pt>
                <c:pt idx="804">
                  <c:v>6.4299999999999996E-2</c:v>
                </c:pt>
                <c:pt idx="805">
                  <c:v>6.4320000000000002E-2</c:v>
                </c:pt>
                <c:pt idx="806">
                  <c:v>6.4390000000000003E-2</c:v>
                </c:pt>
                <c:pt idx="807">
                  <c:v>6.4439999999999997E-2</c:v>
                </c:pt>
                <c:pt idx="808">
                  <c:v>6.4449999999999993E-2</c:v>
                </c:pt>
                <c:pt idx="809">
                  <c:v>6.4570000000000002E-2</c:v>
                </c:pt>
                <c:pt idx="810">
                  <c:v>6.4579999999999999E-2</c:v>
                </c:pt>
                <c:pt idx="811">
                  <c:v>6.4600000000000005E-2</c:v>
                </c:pt>
                <c:pt idx="812">
                  <c:v>6.4689999999999998E-2</c:v>
                </c:pt>
                <c:pt idx="813">
                  <c:v>6.472E-2</c:v>
                </c:pt>
                <c:pt idx="814">
                  <c:v>6.4759999999999998E-2</c:v>
                </c:pt>
                <c:pt idx="815">
                  <c:v>6.4839999999999995E-2</c:v>
                </c:pt>
                <c:pt idx="816">
                  <c:v>6.4839999999999995E-2</c:v>
                </c:pt>
                <c:pt idx="817">
                  <c:v>6.4909999999999995E-2</c:v>
                </c:pt>
                <c:pt idx="818">
                  <c:v>6.4930000000000002E-2</c:v>
                </c:pt>
                <c:pt idx="819">
                  <c:v>6.4979999999999996E-2</c:v>
                </c:pt>
                <c:pt idx="820">
                  <c:v>6.5040000000000001E-2</c:v>
                </c:pt>
                <c:pt idx="821">
                  <c:v>6.5070000000000003E-2</c:v>
                </c:pt>
                <c:pt idx="822">
                  <c:v>6.5129999999999993E-2</c:v>
                </c:pt>
                <c:pt idx="823">
                  <c:v>6.5199999999999994E-2</c:v>
                </c:pt>
                <c:pt idx="824">
                  <c:v>6.5210000000000004E-2</c:v>
                </c:pt>
                <c:pt idx="825">
                  <c:v>6.5269999999999995E-2</c:v>
                </c:pt>
                <c:pt idx="826">
                  <c:v>6.5310000000000007E-2</c:v>
                </c:pt>
                <c:pt idx="827">
                  <c:v>6.5369999999999998E-2</c:v>
                </c:pt>
                <c:pt idx="828">
                  <c:v>6.5390000000000004E-2</c:v>
                </c:pt>
                <c:pt idx="829">
                  <c:v>6.5479999999999997E-2</c:v>
                </c:pt>
                <c:pt idx="830">
                  <c:v>6.5490000000000007E-2</c:v>
                </c:pt>
                <c:pt idx="831">
                  <c:v>6.5540000000000001E-2</c:v>
                </c:pt>
                <c:pt idx="832">
                  <c:v>6.5559999999999993E-2</c:v>
                </c:pt>
                <c:pt idx="833">
                  <c:v>6.565E-2</c:v>
                </c:pt>
                <c:pt idx="834">
                  <c:v>6.5680000000000002E-2</c:v>
                </c:pt>
                <c:pt idx="835">
                  <c:v>6.5710000000000005E-2</c:v>
                </c:pt>
                <c:pt idx="836">
                  <c:v>6.5750000000000003E-2</c:v>
                </c:pt>
                <c:pt idx="837">
                  <c:v>6.5820000000000004E-2</c:v>
                </c:pt>
                <c:pt idx="838">
                  <c:v>6.5850000000000006E-2</c:v>
                </c:pt>
                <c:pt idx="839">
                  <c:v>6.5930000000000002E-2</c:v>
                </c:pt>
                <c:pt idx="840">
                  <c:v>6.5939999999999999E-2</c:v>
                </c:pt>
                <c:pt idx="841">
                  <c:v>6.5989999999999993E-2</c:v>
                </c:pt>
                <c:pt idx="842">
                  <c:v>6.6030000000000005E-2</c:v>
                </c:pt>
                <c:pt idx="843">
                  <c:v>6.6100000000000006E-2</c:v>
                </c:pt>
                <c:pt idx="844">
                  <c:v>6.6140000000000004E-2</c:v>
                </c:pt>
                <c:pt idx="845">
                  <c:v>6.6170000000000007E-2</c:v>
                </c:pt>
                <c:pt idx="846">
                  <c:v>6.6199999999999995E-2</c:v>
                </c:pt>
                <c:pt idx="847">
                  <c:v>6.6269999999999996E-2</c:v>
                </c:pt>
                <c:pt idx="848">
                  <c:v>6.6320000000000004E-2</c:v>
                </c:pt>
                <c:pt idx="849">
                  <c:v>6.6360000000000002E-2</c:v>
                </c:pt>
                <c:pt idx="850">
                  <c:v>6.6409999999999997E-2</c:v>
                </c:pt>
                <c:pt idx="851">
                  <c:v>6.6449999999999995E-2</c:v>
                </c:pt>
                <c:pt idx="852">
                  <c:v>6.6519999999999996E-2</c:v>
                </c:pt>
                <c:pt idx="853">
                  <c:v>6.6549999999999998E-2</c:v>
                </c:pt>
                <c:pt idx="854">
                  <c:v>6.6619999999999999E-2</c:v>
                </c:pt>
                <c:pt idx="855">
                  <c:v>6.6659999999999997E-2</c:v>
                </c:pt>
                <c:pt idx="856">
                  <c:v>6.6729999999999998E-2</c:v>
                </c:pt>
                <c:pt idx="857">
                  <c:v>6.6689999999999999E-2</c:v>
                </c:pt>
                <c:pt idx="858">
                  <c:v>6.6809999999999994E-2</c:v>
                </c:pt>
                <c:pt idx="859">
                  <c:v>6.6839999999999997E-2</c:v>
                </c:pt>
                <c:pt idx="860">
                  <c:v>6.6879999999999995E-2</c:v>
                </c:pt>
                <c:pt idx="861">
                  <c:v>6.6909999999999997E-2</c:v>
                </c:pt>
                <c:pt idx="862">
                  <c:v>6.6989999999999994E-2</c:v>
                </c:pt>
                <c:pt idx="863">
                  <c:v>6.701E-2</c:v>
                </c:pt>
                <c:pt idx="864">
                  <c:v>6.7059999999999995E-2</c:v>
                </c:pt>
                <c:pt idx="865">
                  <c:v>6.7119999999999999E-2</c:v>
                </c:pt>
                <c:pt idx="866">
                  <c:v>6.7140000000000005E-2</c:v>
                </c:pt>
                <c:pt idx="867">
                  <c:v>6.7199999999999996E-2</c:v>
                </c:pt>
                <c:pt idx="868">
                  <c:v>6.7250000000000004E-2</c:v>
                </c:pt>
                <c:pt idx="869">
                  <c:v>6.7280000000000006E-2</c:v>
                </c:pt>
                <c:pt idx="870">
                  <c:v>6.7349999999999993E-2</c:v>
                </c:pt>
                <c:pt idx="871">
                  <c:v>6.7349999999999993E-2</c:v>
                </c:pt>
                <c:pt idx="872">
                  <c:v>6.7379999999999995E-2</c:v>
                </c:pt>
                <c:pt idx="873">
                  <c:v>6.7419999999999994E-2</c:v>
                </c:pt>
                <c:pt idx="874">
                  <c:v>6.7510000000000001E-2</c:v>
                </c:pt>
                <c:pt idx="875">
                  <c:v>6.7540000000000003E-2</c:v>
                </c:pt>
                <c:pt idx="876">
                  <c:v>6.7559999999999995E-2</c:v>
                </c:pt>
                <c:pt idx="877">
                  <c:v>6.7629999999999996E-2</c:v>
                </c:pt>
                <c:pt idx="878">
                  <c:v>6.7629999999999996E-2</c:v>
                </c:pt>
                <c:pt idx="879">
                  <c:v>6.7750000000000005E-2</c:v>
                </c:pt>
                <c:pt idx="880">
                  <c:v>6.7750000000000005E-2</c:v>
                </c:pt>
                <c:pt idx="881">
                  <c:v>6.7830000000000001E-2</c:v>
                </c:pt>
                <c:pt idx="882">
                  <c:v>6.7820000000000005E-2</c:v>
                </c:pt>
                <c:pt idx="883">
                  <c:v>6.787E-2</c:v>
                </c:pt>
                <c:pt idx="884">
                  <c:v>6.7919999999999994E-2</c:v>
                </c:pt>
                <c:pt idx="885">
                  <c:v>6.7909999999999998E-2</c:v>
                </c:pt>
                <c:pt idx="886">
                  <c:v>6.8010000000000001E-2</c:v>
                </c:pt>
                <c:pt idx="887">
                  <c:v>6.8019999999999997E-2</c:v>
                </c:pt>
                <c:pt idx="888">
                  <c:v>6.8059999999999996E-2</c:v>
                </c:pt>
                <c:pt idx="889">
                  <c:v>6.8110000000000004E-2</c:v>
                </c:pt>
                <c:pt idx="890">
                  <c:v>6.812E-2</c:v>
                </c:pt>
                <c:pt idx="891">
                  <c:v>6.8199999999999997E-2</c:v>
                </c:pt>
                <c:pt idx="892">
                  <c:v>6.8250000000000005E-2</c:v>
                </c:pt>
                <c:pt idx="893">
                  <c:v>6.8290000000000003E-2</c:v>
                </c:pt>
                <c:pt idx="894">
                  <c:v>6.8339999999999998E-2</c:v>
                </c:pt>
                <c:pt idx="895">
                  <c:v>6.837E-2</c:v>
                </c:pt>
                <c:pt idx="896">
                  <c:v>6.8419999999999995E-2</c:v>
                </c:pt>
                <c:pt idx="897">
                  <c:v>6.8459999999999993E-2</c:v>
                </c:pt>
                <c:pt idx="898">
                  <c:v>6.8510000000000001E-2</c:v>
                </c:pt>
                <c:pt idx="899">
                  <c:v>6.8529999999999994E-2</c:v>
                </c:pt>
                <c:pt idx="900">
                  <c:v>6.8570000000000006E-2</c:v>
                </c:pt>
                <c:pt idx="901">
                  <c:v>6.8640000000000007E-2</c:v>
                </c:pt>
                <c:pt idx="902">
                  <c:v>6.8680000000000005E-2</c:v>
                </c:pt>
                <c:pt idx="903">
                  <c:v>6.8720000000000003E-2</c:v>
                </c:pt>
                <c:pt idx="904">
                  <c:v>6.8760000000000002E-2</c:v>
                </c:pt>
                <c:pt idx="905">
                  <c:v>6.8839999999999998E-2</c:v>
                </c:pt>
                <c:pt idx="906">
                  <c:v>6.8830000000000002E-2</c:v>
                </c:pt>
                <c:pt idx="907">
                  <c:v>6.8890000000000007E-2</c:v>
                </c:pt>
                <c:pt idx="908">
                  <c:v>6.8930000000000005E-2</c:v>
                </c:pt>
                <c:pt idx="909">
                  <c:v>6.8959999999999994E-2</c:v>
                </c:pt>
                <c:pt idx="910">
                  <c:v>6.9029999999999994E-2</c:v>
                </c:pt>
                <c:pt idx="911">
                  <c:v>6.9029999999999994E-2</c:v>
                </c:pt>
                <c:pt idx="912">
                  <c:v>6.9139999999999993E-2</c:v>
                </c:pt>
                <c:pt idx="913">
                  <c:v>6.9159999999999999E-2</c:v>
                </c:pt>
                <c:pt idx="914">
                  <c:v>6.9180000000000005E-2</c:v>
                </c:pt>
                <c:pt idx="915">
                  <c:v>6.923E-2</c:v>
                </c:pt>
                <c:pt idx="916">
                  <c:v>6.9250000000000006E-2</c:v>
                </c:pt>
                <c:pt idx="917">
                  <c:v>6.9320000000000007E-2</c:v>
                </c:pt>
                <c:pt idx="918">
                  <c:v>6.9339999999999999E-2</c:v>
                </c:pt>
                <c:pt idx="919">
                  <c:v>6.9370000000000001E-2</c:v>
                </c:pt>
                <c:pt idx="920">
                  <c:v>6.9419999999999996E-2</c:v>
                </c:pt>
                <c:pt idx="921">
                  <c:v>6.9489999999999996E-2</c:v>
                </c:pt>
                <c:pt idx="922">
                  <c:v>6.9589999999999999E-2</c:v>
                </c:pt>
                <c:pt idx="923">
                  <c:v>6.9580000000000003E-2</c:v>
                </c:pt>
                <c:pt idx="924">
                  <c:v>6.9620000000000001E-2</c:v>
                </c:pt>
                <c:pt idx="925">
                  <c:v>6.9690000000000002E-2</c:v>
                </c:pt>
                <c:pt idx="926">
                  <c:v>6.9739999999999996E-2</c:v>
                </c:pt>
                <c:pt idx="927">
                  <c:v>6.9750000000000006E-2</c:v>
                </c:pt>
                <c:pt idx="928">
                  <c:v>6.9809999999999997E-2</c:v>
                </c:pt>
                <c:pt idx="929">
                  <c:v>6.9860000000000005E-2</c:v>
                </c:pt>
                <c:pt idx="930">
                  <c:v>6.9900000000000004E-2</c:v>
                </c:pt>
                <c:pt idx="931">
                  <c:v>6.9970000000000004E-2</c:v>
                </c:pt>
                <c:pt idx="932">
                  <c:v>6.9989999999999997E-2</c:v>
                </c:pt>
                <c:pt idx="933">
                  <c:v>7.0080000000000003E-2</c:v>
                </c:pt>
                <c:pt idx="934">
                  <c:v>7.0069999999999993E-2</c:v>
                </c:pt>
                <c:pt idx="935">
                  <c:v>7.0169999999999996E-2</c:v>
                </c:pt>
                <c:pt idx="936">
                  <c:v>7.0209999999999995E-2</c:v>
                </c:pt>
                <c:pt idx="937">
                  <c:v>7.0250000000000007E-2</c:v>
                </c:pt>
                <c:pt idx="938">
                  <c:v>7.0239999999999997E-2</c:v>
                </c:pt>
                <c:pt idx="939">
                  <c:v>7.0309999999999997E-2</c:v>
                </c:pt>
                <c:pt idx="940">
                  <c:v>7.0360000000000006E-2</c:v>
                </c:pt>
                <c:pt idx="941">
                  <c:v>7.041E-2</c:v>
                </c:pt>
                <c:pt idx="942">
                  <c:v>7.0449999999999999E-2</c:v>
                </c:pt>
                <c:pt idx="943">
                  <c:v>7.0470000000000005E-2</c:v>
                </c:pt>
                <c:pt idx="944">
                  <c:v>7.0540000000000005E-2</c:v>
                </c:pt>
                <c:pt idx="945">
                  <c:v>7.0599999999999996E-2</c:v>
                </c:pt>
                <c:pt idx="946">
                  <c:v>7.0639999999999994E-2</c:v>
                </c:pt>
                <c:pt idx="947">
                  <c:v>7.0669999999999997E-2</c:v>
                </c:pt>
                <c:pt idx="948">
                  <c:v>7.0749999999999993E-2</c:v>
                </c:pt>
                <c:pt idx="949">
                  <c:v>7.0760000000000003E-2</c:v>
                </c:pt>
                <c:pt idx="950">
                  <c:v>7.0830000000000004E-2</c:v>
                </c:pt>
                <c:pt idx="951">
                  <c:v>7.0860000000000006E-2</c:v>
                </c:pt>
                <c:pt idx="952">
                  <c:v>7.0910000000000001E-2</c:v>
                </c:pt>
                <c:pt idx="953">
                  <c:v>7.0940000000000003E-2</c:v>
                </c:pt>
                <c:pt idx="954">
                  <c:v>7.1010000000000004E-2</c:v>
                </c:pt>
                <c:pt idx="955">
                  <c:v>7.1050000000000002E-2</c:v>
                </c:pt>
                <c:pt idx="956">
                  <c:v>7.1129999999999999E-2</c:v>
                </c:pt>
                <c:pt idx="957">
                  <c:v>7.1150000000000005E-2</c:v>
                </c:pt>
                <c:pt idx="958">
                  <c:v>7.1199999999999999E-2</c:v>
                </c:pt>
                <c:pt idx="959">
                  <c:v>7.1260000000000004E-2</c:v>
                </c:pt>
                <c:pt idx="960">
                  <c:v>7.1260000000000004E-2</c:v>
                </c:pt>
                <c:pt idx="961">
                  <c:v>7.1319999999999995E-2</c:v>
                </c:pt>
                <c:pt idx="962">
                  <c:v>7.1349999999999997E-2</c:v>
                </c:pt>
                <c:pt idx="963">
                  <c:v>7.1389999999999995E-2</c:v>
                </c:pt>
                <c:pt idx="964">
                  <c:v>7.1410000000000001E-2</c:v>
                </c:pt>
                <c:pt idx="965">
                  <c:v>7.1529999999999996E-2</c:v>
                </c:pt>
                <c:pt idx="966">
                  <c:v>7.1529999999999996E-2</c:v>
                </c:pt>
                <c:pt idx="967">
                  <c:v>7.1590000000000001E-2</c:v>
                </c:pt>
                <c:pt idx="968">
                  <c:v>7.1599999999999997E-2</c:v>
                </c:pt>
                <c:pt idx="969">
                  <c:v>7.1669999999999998E-2</c:v>
                </c:pt>
                <c:pt idx="970">
                  <c:v>7.1730000000000002E-2</c:v>
                </c:pt>
                <c:pt idx="971">
                  <c:v>7.1760000000000004E-2</c:v>
                </c:pt>
                <c:pt idx="972">
                  <c:v>7.1760000000000004E-2</c:v>
                </c:pt>
                <c:pt idx="973">
                  <c:v>7.1830000000000005E-2</c:v>
                </c:pt>
                <c:pt idx="974">
                  <c:v>7.1879999999999999E-2</c:v>
                </c:pt>
                <c:pt idx="975">
                  <c:v>7.1970000000000006E-2</c:v>
                </c:pt>
                <c:pt idx="976">
                  <c:v>7.1980000000000002E-2</c:v>
                </c:pt>
                <c:pt idx="977">
                  <c:v>7.1980000000000002E-2</c:v>
                </c:pt>
                <c:pt idx="978">
                  <c:v>7.2029999999999997E-2</c:v>
                </c:pt>
                <c:pt idx="979">
                  <c:v>7.2090000000000001E-2</c:v>
                </c:pt>
                <c:pt idx="980">
                  <c:v>7.213E-2</c:v>
                </c:pt>
                <c:pt idx="981">
                  <c:v>7.2139999999999996E-2</c:v>
                </c:pt>
                <c:pt idx="982">
                  <c:v>7.2230000000000003E-2</c:v>
                </c:pt>
                <c:pt idx="983">
                  <c:v>7.2220000000000006E-2</c:v>
                </c:pt>
                <c:pt idx="984">
                  <c:v>7.2300000000000003E-2</c:v>
                </c:pt>
                <c:pt idx="985">
                  <c:v>7.2300000000000003E-2</c:v>
                </c:pt>
                <c:pt idx="986">
                  <c:v>7.238E-2</c:v>
                </c:pt>
                <c:pt idx="987">
                  <c:v>7.2429999999999994E-2</c:v>
                </c:pt>
                <c:pt idx="988">
                  <c:v>7.2480000000000003E-2</c:v>
                </c:pt>
                <c:pt idx="989">
                  <c:v>7.2499999999999995E-2</c:v>
                </c:pt>
                <c:pt idx="990">
                  <c:v>7.2529999999999997E-2</c:v>
                </c:pt>
                <c:pt idx="991">
                  <c:v>7.2590000000000002E-2</c:v>
                </c:pt>
                <c:pt idx="992">
                  <c:v>7.2609999999999994E-2</c:v>
                </c:pt>
                <c:pt idx="993">
                  <c:v>7.2660000000000002E-2</c:v>
                </c:pt>
                <c:pt idx="994">
                  <c:v>7.2730000000000003E-2</c:v>
                </c:pt>
                <c:pt idx="995">
                  <c:v>7.2760000000000005E-2</c:v>
                </c:pt>
                <c:pt idx="996">
                  <c:v>7.2760000000000005E-2</c:v>
                </c:pt>
                <c:pt idx="997">
                  <c:v>7.2830000000000006E-2</c:v>
                </c:pt>
                <c:pt idx="998">
                  <c:v>7.2870000000000004E-2</c:v>
                </c:pt>
                <c:pt idx="999">
                  <c:v>7.2940000000000005E-2</c:v>
                </c:pt>
                <c:pt idx="1000">
                  <c:v>7.2989999999999999E-2</c:v>
                </c:pt>
                <c:pt idx="1001">
                  <c:v>7.3090000000000002E-2</c:v>
                </c:pt>
                <c:pt idx="1002">
                  <c:v>7.3209999999999997E-2</c:v>
                </c:pt>
                <c:pt idx="1003">
                  <c:v>7.3319999999999996E-2</c:v>
                </c:pt>
                <c:pt idx="1004">
                  <c:v>7.3429999999999995E-2</c:v>
                </c:pt>
                <c:pt idx="1005">
                  <c:v>7.3510000000000006E-2</c:v>
                </c:pt>
                <c:pt idx="1006">
                  <c:v>7.3700000000000002E-2</c:v>
                </c:pt>
                <c:pt idx="1007">
                  <c:v>7.3779999999999998E-2</c:v>
                </c:pt>
                <c:pt idx="1008">
                  <c:v>7.392E-2</c:v>
                </c:pt>
                <c:pt idx="1009">
                  <c:v>7.399E-2</c:v>
                </c:pt>
                <c:pt idx="1010">
                  <c:v>7.4149999999999994E-2</c:v>
                </c:pt>
                <c:pt idx="1011">
                  <c:v>7.4319999999999997E-2</c:v>
                </c:pt>
                <c:pt idx="1012">
                  <c:v>7.4370000000000006E-2</c:v>
                </c:pt>
                <c:pt idx="1013">
                  <c:v>7.4520000000000003E-2</c:v>
                </c:pt>
                <c:pt idx="1014">
                  <c:v>7.4660000000000004E-2</c:v>
                </c:pt>
                <c:pt idx="1015">
                  <c:v>7.4709999999999999E-2</c:v>
                </c:pt>
                <c:pt idx="1016">
                  <c:v>7.4880000000000002E-2</c:v>
                </c:pt>
                <c:pt idx="1017">
                  <c:v>7.5060000000000002E-2</c:v>
                </c:pt>
                <c:pt idx="1018">
                  <c:v>7.5170000000000001E-2</c:v>
                </c:pt>
                <c:pt idx="1019">
                  <c:v>7.5310000000000002E-2</c:v>
                </c:pt>
                <c:pt idx="1020">
                  <c:v>7.5439999999999993E-2</c:v>
                </c:pt>
                <c:pt idx="1021">
                  <c:v>7.5579999999999994E-2</c:v>
                </c:pt>
                <c:pt idx="1022">
                  <c:v>7.5670000000000001E-2</c:v>
                </c:pt>
                <c:pt idx="1023">
                  <c:v>7.5829999999999995E-2</c:v>
                </c:pt>
                <c:pt idx="1024">
                  <c:v>7.5920000000000001E-2</c:v>
                </c:pt>
                <c:pt idx="1025">
                  <c:v>7.6060000000000003E-2</c:v>
                </c:pt>
                <c:pt idx="1026">
                  <c:v>7.6139999999999999E-2</c:v>
                </c:pt>
                <c:pt idx="1027">
                  <c:v>7.6329999999999995E-2</c:v>
                </c:pt>
                <c:pt idx="1028">
                  <c:v>7.6469999999999996E-2</c:v>
                </c:pt>
                <c:pt idx="1029">
                  <c:v>7.646E-2</c:v>
                </c:pt>
                <c:pt idx="1030">
                  <c:v>7.6590000000000005E-2</c:v>
                </c:pt>
                <c:pt idx="1031">
                  <c:v>7.6759999999999995E-2</c:v>
                </c:pt>
                <c:pt idx="1032">
                  <c:v>7.6880000000000004E-2</c:v>
                </c:pt>
                <c:pt idx="1033">
                  <c:v>7.6999999999999999E-2</c:v>
                </c:pt>
                <c:pt idx="1034">
                  <c:v>7.7100000000000002E-2</c:v>
                </c:pt>
                <c:pt idx="1035">
                  <c:v>7.7249999999999999E-2</c:v>
                </c:pt>
                <c:pt idx="1036">
                  <c:v>7.739E-2</c:v>
                </c:pt>
                <c:pt idx="1037">
                  <c:v>7.7509999999999996E-2</c:v>
                </c:pt>
                <c:pt idx="1038">
                  <c:v>7.7640000000000001E-2</c:v>
                </c:pt>
                <c:pt idx="1039">
                  <c:v>7.7700000000000005E-2</c:v>
                </c:pt>
                <c:pt idx="1040">
                  <c:v>7.7859999999999999E-2</c:v>
                </c:pt>
                <c:pt idx="1041">
                  <c:v>7.8009999999999996E-2</c:v>
                </c:pt>
                <c:pt idx="1042">
                  <c:v>7.8140000000000001E-2</c:v>
                </c:pt>
                <c:pt idx="1043">
                  <c:v>7.8289999999999998E-2</c:v>
                </c:pt>
                <c:pt idx="1044">
                  <c:v>7.8420000000000004E-2</c:v>
                </c:pt>
                <c:pt idx="1045">
                  <c:v>7.8520000000000006E-2</c:v>
                </c:pt>
                <c:pt idx="1046">
                  <c:v>7.8640000000000002E-2</c:v>
                </c:pt>
                <c:pt idx="1047">
                  <c:v>7.8799999999999995E-2</c:v>
                </c:pt>
                <c:pt idx="1048">
                  <c:v>7.8880000000000006E-2</c:v>
                </c:pt>
                <c:pt idx="1049">
                  <c:v>7.9079999999999998E-2</c:v>
                </c:pt>
                <c:pt idx="1050">
                  <c:v>7.9140000000000002E-2</c:v>
                </c:pt>
                <c:pt idx="1051">
                  <c:v>7.9299999999999995E-2</c:v>
                </c:pt>
                <c:pt idx="1052">
                  <c:v>7.9490000000000005E-2</c:v>
                </c:pt>
                <c:pt idx="1053">
                  <c:v>7.954E-2</c:v>
                </c:pt>
                <c:pt idx="1054">
                  <c:v>7.9689999999999997E-2</c:v>
                </c:pt>
                <c:pt idx="1055">
                  <c:v>7.979E-2</c:v>
                </c:pt>
                <c:pt idx="1056">
                  <c:v>7.9969999999999999E-2</c:v>
                </c:pt>
                <c:pt idx="1057">
                  <c:v>8.0089999999999995E-2</c:v>
                </c:pt>
                <c:pt idx="1058">
                  <c:v>8.0180000000000001E-2</c:v>
                </c:pt>
                <c:pt idx="1059">
                  <c:v>8.0320000000000003E-2</c:v>
                </c:pt>
                <c:pt idx="1060">
                  <c:v>8.0449999999999994E-2</c:v>
                </c:pt>
                <c:pt idx="1061">
                  <c:v>8.0589999999999995E-2</c:v>
                </c:pt>
                <c:pt idx="1062">
                  <c:v>8.0659999999999996E-2</c:v>
                </c:pt>
                <c:pt idx="1063">
                  <c:v>8.0850000000000005E-2</c:v>
                </c:pt>
                <c:pt idx="1064">
                  <c:v>8.0960000000000004E-2</c:v>
                </c:pt>
                <c:pt idx="1065">
                  <c:v>8.1049999999999997E-2</c:v>
                </c:pt>
                <c:pt idx="1066">
                  <c:v>8.1240000000000007E-2</c:v>
                </c:pt>
                <c:pt idx="1067">
                  <c:v>8.1379999999999994E-2</c:v>
                </c:pt>
                <c:pt idx="1068">
                  <c:v>8.1589999999999996E-2</c:v>
                </c:pt>
                <c:pt idx="1069">
                  <c:v>8.1720000000000001E-2</c:v>
                </c:pt>
                <c:pt idx="1070">
                  <c:v>8.1869999999999998E-2</c:v>
                </c:pt>
                <c:pt idx="1071">
                  <c:v>8.1949999999999995E-2</c:v>
                </c:pt>
                <c:pt idx="1072">
                  <c:v>8.2110000000000002E-2</c:v>
                </c:pt>
                <c:pt idx="1073">
                  <c:v>8.2229999999999998E-2</c:v>
                </c:pt>
                <c:pt idx="1074">
                  <c:v>8.2369999999999999E-2</c:v>
                </c:pt>
                <c:pt idx="1075">
                  <c:v>8.2580000000000001E-2</c:v>
                </c:pt>
                <c:pt idx="1076">
                  <c:v>8.2640000000000005E-2</c:v>
                </c:pt>
                <c:pt idx="1077">
                  <c:v>8.2739999999999994E-2</c:v>
                </c:pt>
                <c:pt idx="1078">
                  <c:v>8.2970000000000002E-2</c:v>
                </c:pt>
                <c:pt idx="1079">
                  <c:v>8.3049999999999999E-2</c:v>
                </c:pt>
                <c:pt idx="1080">
                  <c:v>8.3269999999999997E-2</c:v>
                </c:pt>
                <c:pt idx="1081">
                  <c:v>8.3330000000000001E-2</c:v>
                </c:pt>
                <c:pt idx="1082">
                  <c:v>8.3460000000000006E-2</c:v>
                </c:pt>
                <c:pt idx="1083">
                  <c:v>8.3559999999999995E-2</c:v>
                </c:pt>
                <c:pt idx="1084">
                  <c:v>8.3720000000000003E-2</c:v>
                </c:pt>
                <c:pt idx="1085">
                  <c:v>8.3890000000000006E-2</c:v>
                </c:pt>
                <c:pt idx="1086">
                  <c:v>8.4019999999999997E-2</c:v>
                </c:pt>
                <c:pt idx="1087">
                  <c:v>8.4199999999999997E-2</c:v>
                </c:pt>
                <c:pt idx="1088">
                  <c:v>8.4349999999999994E-2</c:v>
                </c:pt>
                <c:pt idx="1089">
                  <c:v>8.4500000000000006E-2</c:v>
                </c:pt>
                <c:pt idx="1090">
                  <c:v>8.4640000000000007E-2</c:v>
                </c:pt>
                <c:pt idx="1091">
                  <c:v>8.4779999999999994E-2</c:v>
                </c:pt>
                <c:pt idx="1092">
                  <c:v>8.4919999999999995E-2</c:v>
                </c:pt>
                <c:pt idx="1093">
                  <c:v>8.5070000000000007E-2</c:v>
                </c:pt>
                <c:pt idx="1094">
                  <c:v>8.5239999999999996E-2</c:v>
                </c:pt>
                <c:pt idx="1095">
                  <c:v>8.541E-2</c:v>
                </c:pt>
                <c:pt idx="1096">
                  <c:v>8.5569999999999993E-2</c:v>
                </c:pt>
                <c:pt idx="1097">
                  <c:v>8.5709999999999995E-2</c:v>
                </c:pt>
                <c:pt idx="1098">
                  <c:v>8.5900000000000004E-2</c:v>
                </c:pt>
                <c:pt idx="1099">
                  <c:v>8.5989999999999997E-2</c:v>
                </c:pt>
                <c:pt idx="1100">
                  <c:v>8.6050000000000001E-2</c:v>
                </c:pt>
                <c:pt idx="1101">
                  <c:v>8.6239999999999997E-2</c:v>
                </c:pt>
                <c:pt idx="1102">
                  <c:v>8.6410000000000001E-2</c:v>
                </c:pt>
                <c:pt idx="1103">
                  <c:v>8.6540000000000006E-2</c:v>
                </c:pt>
                <c:pt idx="1104">
                  <c:v>8.6639999999999995E-2</c:v>
                </c:pt>
                <c:pt idx="1105">
                  <c:v>8.6819999999999994E-2</c:v>
                </c:pt>
                <c:pt idx="1106">
                  <c:v>8.6970000000000006E-2</c:v>
                </c:pt>
                <c:pt idx="1107">
                  <c:v>8.7090000000000001E-2</c:v>
                </c:pt>
                <c:pt idx="1108">
                  <c:v>8.7249999999999994E-2</c:v>
                </c:pt>
                <c:pt idx="1109">
                  <c:v>8.7429999999999994E-2</c:v>
                </c:pt>
                <c:pt idx="1110">
                  <c:v>8.7609999999999993E-2</c:v>
                </c:pt>
                <c:pt idx="1111">
                  <c:v>8.7739999999999999E-2</c:v>
                </c:pt>
                <c:pt idx="1112">
                  <c:v>8.7959999999999997E-2</c:v>
                </c:pt>
                <c:pt idx="1113">
                  <c:v>8.8020000000000001E-2</c:v>
                </c:pt>
                <c:pt idx="1114">
                  <c:v>8.8270000000000001E-2</c:v>
                </c:pt>
                <c:pt idx="1115">
                  <c:v>8.8319999999999996E-2</c:v>
                </c:pt>
                <c:pt idx="1116">
                  <c:v>8.8450000000000001E-2</c:v>
                </c:pt>
                <c:pt idx="1117">
                  <c:v>8.8620000000000004E-2</c:v>
                </c:pt>
                <c:pt idx="1118">
                  <c:v>8.8770000000000002E-2</c:v>
                </c:pt>
                <c:pt idx="1119">
                  <c:v>8.8910000000000003E-2</c:v>
                </c:pt>
                <c:pt idx="1120">
                  <c:v>8.9080000000000006E-2</c:v>
                </c:pt>
                <c:pt idx="1121">
                  <c:v>8.9249999999999996E-2</c:v>
                </c:pt>
                <c:pt idx="1122">
                  <c:v>8.9359999999999995E-2</c:v>
                </c:pt>
                <c:pt idx="1123">
                  <c:v>8.9550000000000005E-2</c:v>
                </c:pt>
                <c:pt idx="1124">
                  <c:v>8.9679999999999996E-2</c:v>
                </c:pt>
                <c:pt idx="1125">
                  <c:v>8.9880000000000002E-2</c:v>
                </c:pt>
                <c:pt idx="1126">
                  <c:v>8.9959999999999998E-2</c:v>
                </c:pt>
                <c:pt idx="1127">
                  <c:v>9.0209999999999999E-2</c:v>
                </c:pt>
                <c:pt idx="1128">
                  <c:v>9.0319999999999998E-2</c:v>
                </c:pt>
                <c:pt idx="1129">
                  <c:v>9.0429999999999996E-2</c:v>
                </c:pt>
                <c:pt idx="1130">
                  <c:v>9.06E-2</c:v>
                </c:pt>
                <c:pt idx="1131">
                  <c:v>9.078E-2</c:v>
                </c:pt>
                <c:pt idx="1132">
                  <c:v>9.0920000000000001E-2</c:v>
                </c:pt>
                <c:pt idx="1133">
                  <c:v>9.1120000000000007E-2</c:v>
                </c:pt>
                <c:pt idx="1134">
                  <c:v>9.1350000000000001E-2</c:v>
                </c:pt>
                <c:pt idx="1135">
                  <c:v>9.1480000000000006E-2</c:v>
                </c:pt>
                <c:pt idx="1136">
                  <c:v>9.1660000000000005E-2</c:v>
                </c:pt>
                <c:pt idx="1137">
                  <c:v>9.1899999999999996E-2</c:v>
                </c:pt>
                <c:pt idx="1138">
                  <c:v>9.2030000000000001E-2</c:v>
                </c:pt>
                <c:pt idx="1139">
                  <c:v>9.2179999999999998E-2</c:v>
                </c:pt>
                <c:pt idx="1140">
                  <c:v>9.2369999999999994E-2</c:v>
                </c:pt>
                <c:pt idx="1141">
                  <c:v>9.2520000000000005E-2</c:v>
                </c:pt>
                <c:pt idx="1142">
                  <c:v>9.264E-2</c:v>
                </c:pt>
                <c:pt idx="1143">
                  <c:v>9.2859999999999998E-2</c:v>
                </c:pt>
                <c:pt idx="1144">
                  <c:v>9.2990000000000003E-2</c:v>
                </c:pt>
                <c:pt idx="1145">
                  <c:v>9.3049999999999994E-2</c:v>
                </c:pt>
                <c:pt idx="1146">
                  <c:v>9.3270000000000006E-2</c:v>
                </c:pt>
                <c:pt idx="1147">
                  <c:v>9.3460000000000001E-2</c:v>
                </c:pt>
                <c:pt idx="1148">
                  <c:v>9.3579999999999997E-2</c:v>
                </c:pt>
                <c:pt idx="1149">
                  <c:v>9.3780000000000002E-2</c:v>
                </c:pt>
                <c:pt idx="1150">
                  <c:v>9.3939999999999996E-2</c:v>
                </c:pt>
                <c:pt idx="1151">
                  <c:v>9.4079999999999997E-2</c:v>
                </c:pt>
                <c:pt idx="1152">
                  <c:v>9.4270000000000007E-2</c:v>
                </c:pt>
                <c:pt idx="1153">
                  <c:v>9.4479999999999995E-2</c:v>
                </c:pt>
                <c:pt idx="1154">
                  <c:v>9.4649999999999998E-2</c:v>
                </c:pt>
                <c:pt idx="1155">
                  <c:v>9.4820000000000002E-2</c:v>
                </c:pt>
                <c:pt idx="1156">
                  <c:v>9.4950000000000007E-2</c:v>
                </c:pt>
                <c:pt idx="1157">
                  <c:v>9.5180000000000001E-2</c:v>
                </c:pt>
                <c:pt idx="1158">
                  <c:v>9.5259999999999997E-2</c:v>
                </c:pt>
                <c:pt idx="1159">
                  <c:v>9.5500000000000002E-2</c:v>
                </c:pt>
                <c:pt idx="1160">
                  <c:v>9.5649999999999999E-2</c:v>
                </c:pt>
                <c:pt idx="1161">
                  <c:v>9.5899999999999999E-2</c:v>
                </c:pt>
                <c:pt idx="1162">
                  <c:v>9.6060000000000006E-2</c:v>
                </c:pt>
                <c:pt idx="1163">
                  <c:v>9.6159999999999995E-2</c:v>
                </c:pt>
                <c:pt idx="1164">
                  <c:v>9.64E-2</c:v>
                </c:pt>
                <c:pt idx="1165">
                  <c:v>9.6579999999999999E-2</c:v>
                </c:pt>
                <c:pt idx="1166">
                  <c:v>9.6750000000000003E-2</c:v>
                </c:pt>
                <c:pt idx="1167">
                  <c:v>9.6930000000000002E-2</c:v>
                </c:pt>
                <c:pt idx="1168">
                  <c:v>9.7089999999999996E-2</c:v>
                </c:pt>
                <c:pt idx="1169">
                  <c:v>9.7299999999999998E-2</c:v>
                </c:pt>
                <c:pt idx="1170">
                  <c:v>9.7460000000000005E-2</c:v>
                </c:pt>
                <c:pt idx="1171">
                  <c:v>9.7670000000000007E-2</c:v>
                </c:pt>
                <c:pt idx="1172">
                  <c:v>9.7869999999999999E-2</c:v>
                </c:pt>
                <c:pt idx="1173">
                  <c:v>9.8019999999999996E-2</c:v>
                </c:pt>
                <c:pt idx="1174">
                  <c:v>9.8159999999999997E-2</c:v>
                </c:pt>
                <c:pt idx="1175">
                  <c:v>9.8409999999999997E-2</c:v>
                </c:pt>
                <c:pt idx="1176">
                  <c:v>9.8599999999999993E-2</c:v>
                </c:pt>
                <c:pt idx="1177">
                  <c:v>9.8739999999999994E-2</c:v>
                </c:pt>
                <c:pt idx="1178">
                  <c:v>9.8919999999999994E-2</c:v>
                </c:pt>
                <c:pt idx="1179">
                  <c:v>9.9099999999999994E-2</c:v>
                </c:pt>
                <c:pt idx="1180">
                  <c:v>9.9309999999999996E-2</c:v>
                </c:pt>
                <c:pt idx="1181">
                  <c:v>9.9529999999999993E-2</c:v>
                </c:pt>
                <c:pt idx="1182">
                  <c:v>9.9729999999999999E-2</c:v>
                </c:pt>
                <c:pt idx="1183">
                  <c:v>9.98E-2</c:v>
                </c:pt>
                <c:pt idx="1184">
                  <c:v>0.10004</c:v>
                </c:pt>
                <c:pt idx="1185">
                  <c:v>0.1002</c:v>
                </c:pt>
                <c:pt idx="1186">
                  <c:v>0.1004</c:v>
                </c:pt>
                <c:pt idx="1187">
                  <c:v>0.10058</c:v>
                </c:pt>
                <c:pt idx="1188">
                  <c:v>0.10075000000000001</c:v>
                </c:pt>
                <c:pt idx="1189">
                  <c:v>0.10092</c:v>
                </c:pt>
                <c:pt idx="1190">
                  <c:v>0.1011</c:v>
                </c:pt>
                <c:pt idx="1191">
                  <c:v>0.10138</c:v>
                </c:pt>
                <c:pt idx="1192">
                  <c:v>0.10150000000000001</c:v>
                </c:pt>
                <c:pt idx="1193">
                  <c:v>0.1017</c:v>
                </c:pt>
                <c:pt idx="1194">
                  <c:v>0.1019</c:v>
                </c:pt>
                <c:pt idx="1195">
                  <c:v>0.10216</c:v>
                </c:pt>
                <c:pt idx="1196">
                  <c:v>0.10236000000000001</c:v>
                </c:pt>
                <c:pt idx="1197">
                  <c:v>0.10255</c:v>
                </c:pt>
                <c:pt idx="1198">
                  <c:v>0.10264</c:v>
                </c:pt>
                <c:pt idx="1199">
                  <c:v>0.10291</c:v>
                </c:pt>
                <c:pt idx="1200">
                  <c:v>0.1031</c:v>
                </c:pt>
                <c:pt idx="1201">
                  <c:v>0.10331</c:v>
                </c:pt>
                <c:pt idx="1202">
                  <c:v>0.10349</c:v>
                </c:pt>
                <c:pt idx="1203">
                  <c:v>0.10371</c:v>
                </c:pt>
                <c:pt idx="1204">
                  <c:v>0.10390000000000001</c:v>
                </c:pt>
                <c:pt idx="1205">
                  <c:v>0.10407</c:v>
                </c:pt>
                <c:pt idx="1206">
                  <c:v>0.10432</c:v>
                </c:pt>
                <c:pt idx="1207">
                  <c:v>0.10453</c:v>
                </c:pt>
                <c:pt idx="1208">
                  <c:v>0.10464</c:v>
                </c:pt>
                <c:pt idx="1209">
                  <c:v>0.10489</c:v>
                </c:pt>
                <c:pt idx="1210">
                  <c:v>0.1051</c:v>
                </c:pt>
                <c:pt idx="1211">
                  <c:v>0.10528999999999999</c:v>
                </c:pt>
                <c:pt idx="1212">
                  <c:v>0.10552</c:v>
                </c:pt>
                <c:pt idx="1213">
                  <c:v>0.1056</c:v>
                </c:pt>
                <c:pt idx="1214">
                  <c:v>0.10589</c:v>
                </c:pt>
                <c:pt idx="1215">
                  <c:v>0.10611</c:v>
                </c:pt>
                <c:pt idx="1216">
                  <c:v>0.10636</c:v>
                </c:pt>
                <c:pt idx="1217">
                  <c:v>0.10652</c:v>
                </c:pt>
                <c:pt idx="1218">
                  <c:v>0.10674</c:v>
                </c:pt>
                <c:pt idx="1219">
                  <c:v>0.10695</c:v>
                </c:pt>
                <c:pt idx="1220">
                  <c:v>0.10714</c:v>
                </c:pt>
                <c:pt idx="1221">
                  <c:v>0.10736</c:v>
                </c:pt>
                <c:pt idx="1222">
                  <c:v>0.10768</c:v>
                </c:pt>
                <c:pt idx="1223">
                  <c:v>0.10780000000000001</c:v>
                </c:pt>
                <c:pt idx="1224">
                  <c:v>0.10804</c:v>
                </c:pt>
                <c:pt idx="1225">
                  <c:v>0.10823000000000001</c:v>
                </c:pt>
                <c:pt idx="1226">
                  <c:v>0.10854</c:v>
                </c:pt>
                <c:pt idx="1227">
                  <c:v>0.10872</c:v>
                </c:pt>
                <c:pt idx="1228">
                  <c:v>0.10897999999999999</c:v>
                </c:pt>
                <c:pt idx="1229">
                  <c:v>0.10925</c:v>
                </c:pt>
                <c:pt idx="1230">
                  <c:v>0.10946</c:v>
                </c:pt>
                <c:pt idx="1231">
                  <c:v>0.10965999999999999</c:v>
                </c:pt>
                <c:pt idx="1232">
                  <c:v>0.10994</c:v>
                </c:pt>
                <c:pt idx="1233">
                  <c:v>0.11007</c:v>
                </c:pt>
                <c:pt idx="1234">
                  <c:v>0.11037</c:v>
                </c:pt>
                <c:pt idx="1235">
                  <c:v>0.11064</c:v>
                </c:pt>
                <c:pt idx="1236">
                  <c:v>0.11068</c:v>
                </c:pt>
                <c:pt idx="1237">
                  <c:v>0.11096</c:v>
                </c:pt>
                <c:pt idx="1238">
                  <c:v>0.11125</c:v>
                </c:pt>
                <c:pt idx="1239">
                  <c:v>0.11133999999999999</c:v>
                </c:pt>
                <c:pt idx="1240">
                  <c:v>0.11162999999999999</c:v>
                </c:pt>
                <c:pt idx="1241">
                  <c:v>0.11198</c:v>
                </c:pt>
                <c:pt idx="1242">
                  <c:v>0.11201999999999999</c:v>
                </c:pt>
                <c:pt idx="1243">
                  <c:v>0.11239</c:v>
                </c:pt>
                <c:pt idx="1244">
                  <c:v>0.11257</c:v>
                </c:pt>
                <c:pt idx="1245">
                  <c:v>0.11285000000000001</c:v>
                </c:pt>
                <c:pt idx="1246">
                  <c:v>0.11294999999999999</c:v>
                </c:pt>
                <c:pt idx="1247">
                  <c:v>0.1133</c:v>
                </c:pt>
                <c:pt idx="1248">
                  <c:v>0.11348</c:v>
                </c:pt>
                <c:pt idx="1249">
                  <c:v>0.11366999999999999</c:v>
                </c:pt>
                <c:pt idx="1250">
                  <c:v>0.11403000000000001</c:v>
                </c:pt>
                <c:pt idx="1251">
                  <c:v>0.11425</c:v>
                </c:pt>
                <c:pt idx="1252">
                  <c:v>0.11445</c:v>
                </c:pt>
                <c:pt idx="1253">
                  <c:v>0.11468</c:v>
                </c:pt>
                <c:pt idx="1254">
                  <c:v>0.11491999999999999</c:v>
                </c:pt>
                <c:pt idx="1255">
                  <c:v>0.11495</c:v>
                </c:pt>
                <c:pt idx="1256">
                  <c:v>0.11541</c:v>
                </c:pt>
                <c:pt idx="1257">
                  <c:v>0.11547</c:v>
                </c:pt>
                <c:pt idx="1258">
                  <c:v>0.11566</c:v>
                </c:pt>
                <c:pt idx="1259">
                  <c:v>0.11618000000000001</c:v>
                </c:pt>
                <c:pt idx="1260">
                  <c:v>0.11627999999999999</c:v>
                </c:pt>
                <c:pt idx="1261">
                  <c:v>0.11629</c:v>
                </c:pt>
                <c:pt idx="1262">
                  <c:v>0.11683</c:v>
                </c:pt>
                <c:pt idx="1263">
                  <c:v>0.11685</c:v>
                </c:pt>
                <c:pt idx="1264">
                  <c:v>0.11745</c:v>
                </c:pt>
                <c:pt idx="1265">
                  <c:v>0.11743000000000001</c:v>
                </c:pt>
                <c:pt idx="1266">
                  <c:v>0.11799999999999999</c:v>
                </c:pt>
                <c:pt idx="1267">
                  <c:v>0.11824</c:v>
                </c:pt>
                <c:pt idx="1268">
                  <c:v>0.11812</c:v>
                </c:pt>
                <c:pt idx="1269">
                  <c:v>0.11878</c:v>
                </c:pt>
                <c:pt idx="1270">
                  <c:v>0.1187</c:v>
                </c:pt>
                <c:pt idx="1271">
                  <c:v>0.11884</c:v>
                </c:pt>
                <c:pt idx="1272">
                  <c:v>0.1193</c:v>
                </c:pt>
                <c:pt idx="1273">
                  <c:v>0.11960999999999999</c:v>
                </c:pt>
                <c:pt idx="1274">
                  <c:v>0.12002</c:v>
                </c:pt>
                <c:pt idx="1275">
                  <c:v>0.12028999999999999</c:v>
                </c:pt>
                <c:pt idx="1276">
                  <c:v>0.12049</c:v>
                </c:pt>
                <c:pt idx="1277">
                  <c:v>0.12074</c:v>
                </c:pt>
                <c:pt idx="1278">
                  <c:v>0.12092</c:v>
                </c:pt>
                <c:pt idx="1279">
                  <c:v>0.1212</c:v>
                </c:pt>
                <c:pt idx="1280">
                  <c:v>0.12156</c:v>
                </c:pt>
                <c:pt idx="1281">
                  <c:v>0.12168</c:v>
                </c:pt>
                <c:pt idx="1282">
                  <c:v>0.12184</c:v>
                </c:pt>
                <c:pt idx="1283">
                  <c:v>0.12223000000000001</c:v>
                </c:pt>
                <c:pt idx="1284">
                  <c:v>0.12222</c:v>
                </c:pt>
                <c:pt idx="1285">
                  <c:v>0.12250999999999999</c:v>
                </c:pt>
                <c:pt idx="1286">
                  <c:v>0.12275</c:v>
                </c:pt>
                <c:pt idx="1287">
                  <c:v>0.12284</c:v>
                </c:pt>
                <c:pt idx="1288">
                  <c:v>0.12332</c:v>
                </c:pt>
                <c:pt idx="1289">
                  <c:v>0.12365</c:v>
                </c:pt>
                <c:pt idx="1290">
                  <c:v>0.12403</c:v>
                </c:pt>
                <c:pt idx="1291">
                  <c:v>0.12399</c:v>
                </c:pt>
                <c:pt idx="1292">
                  <c:v>0.12404999999999999</c:v>
                </c:pt>
                <c:pt idx="1293">
                  <c:v>0.12470000000000001</c:v>
                </c:pt>
                <c:pt idx="1294">
                  <c:v>0.12461999999999999</c:v>
                </c:pt>
                <c:pt idx="1295">
                  <c:v>0.12533</c:v>
                </c:pt>
                <c:pt idx="1296">
                  <c:v>0.12528</c:v>
                </c:pt>
                <c:pt idx="1297">
                  <c:v>0.12598999999999999</c:v>
                </c:pt>
                <c:pt idx="1298">
                  <c:v>0.12606999999999999</c:v>
                </c:pt>
                <c:pt idx="1299">
                  <c:v>0.12659999999999999</c:v>
                </c:pt>
                <c:pt idx="1300">
                  <c:v>0.12670000000000001</c:v>
                </c:pt>
                <c:pt idx="1301">
                  <c:v>0.12692999999999999</c:v>
                </c:pt>
                <c:pt idx="1302">
                  <c:v>0.12715000000000001</c:v>
                </c:pt>
                <c:pt idx="1303">
                  <c:v>0.12772</c:v>
                </c:pt>
                <c:pt idx="1304">
                  <c:v>0.12797</c:v>
                </c:pt>
                <c:pt idx="1305">
                  <c:v>0.12820000000000001</c:v>
                </c:pt>
                <c:pt idx="1306">
                  <c:v>0.12834999999999999</c:v>
                </c:pt>
                <c:pt idx="1307">
                  <c:v>0.12858</c:v>
                </c:pt>
                <c:pt idx="1308">
                  <c:v>0.12902</c:v>
                </c:pt>
                <c:pt idx="1309">
                  <c:v>0.12931000000000001</c:v>
                </c:pt>
                <c:pt idx="1310">
                  <c:v>0.12952</c:v>
                </c:pt>
                <c:pt idx="1311">
                  <c:v>0.12977</c:v>
                </c:pt>
                <c:pt idx="1312">
                  <c:v>0.13017000000000001</c:v>
                </c:pt>
                <c:pt idx="1313">
                  <c:v>0.13034999999999999</c:v>
                </c:pt>
                <c:pt idx="1314">
                  <c:v>0.13058</c:v>
                </c:pt>
                <c:pt idx="1315">
                  <c:v>0.13095000000000001</c:v>
                </c:pt>
                <c:pt idx="1316">
                  <c:v>0.13120999999999999</c:v>
                </c:pt>
                <c:pt idx="1317">
                  <c:v>0.13153999999999999</c:v>
                </c:pt>
                <c:pt idx="1318">
                  <c:v>0.13183</c:v>
                </c:pt>
                <c:pt idx="1319">
                  <c:v>0.13209000000000001</c:v>
                </c:pt>
                <c:pt idx="1320">
                  <c:v>0.13247999999999999</c:v>
                </c:pt>
                <c:pt idx="1321">
                  <c:v>0.13272999999999999</c:v>
                </c:pt>
                <c:pt idx="1322">
                  <c:v>0.13313</c:v>
                </c:pt>
                <c:pt idx="1323">
                  <c:v>0.13333</c:v>
                </c:pt>
                <c:pt idx="1324">
                  <c:v>0.13361999999999999</c:v>
                </c:pt>
                <c:pt idx="1325">
                  <c:v>0.13399</c:v>
                </c:pt>
                <c:pt idx="1326">
                  <c:v>0.13427</c:v>
                </c:pt>
                <c:pt idx="1327">
                  <c:v>0.13458999999999999</c:v>
                </c:pt>
                <c:pt idx="1328">
                  <c:v>0.13483999999999999</c:v>
                </c:pt>
                <c:pt idx="1329">
                  <c:v>0.13521</c:v>
                </c:pt>
                <c:pt idx="1330">
                  <c:v>0.13547999999999999</c:v>
                </c:pt>
                <c:pt idx="1331">
                  <c:v>0.13580999999999999</c:v>
                </c:pt>
                <c:pt idx="1332">
                  <c:v>0.13607</c:v>
                </c:pt>
                <c:pt idx="1333">
                  <c:v>0.13641</c:v>
                </c:pt>
                <c:pt idx="1334">
                  <c:v>0.13664999999999999</c:v>
                </c:pt>
                <c:pt idx="1335">
                  <c:v>0.13696</c:v>
                </c:pt>
                <c:pt idx="1336">
                  <c:v>0.13725000000000001</c:v>
                </c:pt>
                <c:pt idx="1337">
                  <c:v>0.13768</c:v>
                </c:pt>
                <c:pt idx="1338">
                  <c:v>0.13789000000000001</c:v>
                </c:pt>
                <c:pt idx="1339">
                  <c:v>0.13821</c:v>
                </c:pt>
                <c:pt idx="1340">
                  <c:v>0.13855000000000001</c:v>
                </c:pt>
                <c:pt idx="1341">
                  <c:v>0.13885</c:v>
                </c:pt>
                <c:pt idx="1342">
                  <c:v>0.13914000000000001</c:v>
                </c:pt>
                <c:pt idx="1343">
                  <c:v>0.13957</c:v>
                </c:pt>
                <c:pt idx="1344">
                  <c:v>0.13991000000000001</c:v>
                </c:pt>
                <c:pt idx="1345">
                  <c:v>0.14022999999999999</c:v>
                </c:pt>
                <c:pt idx="1346">
                  <c:v>0.14055000000000001</c:v>
                </c:pt>
                <c:pt idx="1347">
                  <c:v>0.14083999999999999</c:v>
                </c:pt>
                <c:pt idx="1348">
                  <c:v>0.14130000000000001</c:v>
                </c:pt>
                <c:pt idx="1349">
                  <c:v>0.1416</c:v>
                </c:pt>
                <c:pt idx="1350">
                  <c:v>0.14188000000000001</c:v>
                </c:pt>
                <c:pt idx="1351">
                  <c:v>0.14226</c:v>
                </c:pt>
                <c:pt idx="1352">
                  <c:v>0.14263000000000001</c:v>
                </c:pt>
                <c:pt idx="1353">
                  <c:v>0.14294000000000001</c:v>
                </c:pt>
                <c:pt idx="1354">
                  <c:v>0.14327999999999999</c:v>
                </c:pt>
                <c:pt idx="1355">
                  <c:v>0.14368</c:v>
                </c:pt>
                <c:pt idx="1356">
                  <c:v>0.14398</c:v>
                </c:pt>
                <c:pt idx="1357">
                  <c:v>0.1444</c:v>
                </c:pt>
                <c:pt idx="1358">
                  <c:v>0.14473</c:v>
                </c:pt>
                <c:pt idx="1359">
                  <c:v>0.14504</c:v>
                </c:pt>
                <c:pt idx="1360">
                  <c:v>0.1454</c:v>
                </c:pt>
                <c:pt idx="1361">
                  <c:v>0.14574999999999999</c:v>
                </c:pt>
                <c:pt idx="1362">
                  <c:v>0.14613000000000001</c:v>
                </c:pt>
                <c:pt idx="1363">
                  <c:v>0.14649000000000001</c:v>
                </c:pt>
                <c:pt idx="1364">
                  <c:v>0.14687</c:v>
                </c:pt>
                <c:pt idx="1365">
                  <c:v>0.14716000000000001</c:v>
                </c:pt>
                <c:pt idx="1366">
                  <c:v>0.14757000000000001</c:v>
                </c:pt>
                <c:pt idx="1367">
                  <c:v>0.14788999999999999</c:v>
                </c:pt>
                <c:pt idx="1368">
                  <c:v>0.14829000000000001</c:v>
                </c:pt>
                <c:pt idx="1369">
                  <c:v>0.14862</c:v>
                </c:pt>
                <c:pt idx="1370">
                  <c:v>0.14904000000000001</c:v>
                </c:pt>
                <c:pt idx="1371">
                  <c:v>0.14945</c:v>
                </c:pt>
                <c:pt idx="1372">
                  <c:v>0.14978</c:v>
                </c:pt>
                <c:pt idx="1373">
                  <c:v>0.15018999999999999</c:v>
                </c:pt>
                <c:pt idx="1374">
                  <c:v>0.15065000000000001</c:v>
                </c:pt>
                <c:pt idx="1375">
                  <c:v>0.15098</c:v>
                </c:pt>
                <c:pt idx="1376">
                  <c:v>0.15137</c:v>
                </c:pt>
                <c:pt idx="1377">
                  <c:v>0.15173</c:v>
                </c:pt>
                <c:pt idx="1378">
                  <c:v>0.15207999999999999</c:v>
                </c:pt>
                <c:pt idx="1379">
                  <c:v>0.15242</c:v>
                </c:pt>
                <c:pt idx="1380">
                  <c:v>0.15282999999999999</c:v>
                </c:pt>
                <c:pt idx="1381">
                  <c:v>0.15322</c:v>
                </c:pt>
                <c:pt idx="1382">
                  <c:v>0.15359999999999999</c:v>
                </c:pt>
                <c:pt idx="1383">
                  <c:v>0.15395</c:v>
                </c:pt>
                <c:pt idx="1384">
                  <c:v>0.15436</c:v>
                </c:pt>
                <c:pt idx="1385">
                  <c:v>0.15479999999999999</c:v>
                </c:pt>
                <c:pt idx="1386">
                  <c:v>0.1552</c:v>
                </c:pt>
                <c:pt idx="1387">
                  <c:v>0.15567</c:v>
                </c:pt>
                <c:pt idx="1388">
                  <c:v>0.15608</c:v>
                </c:pt>
                <c:pt idx="1389">
                  <c:v>0.15651000000000001</c:v>
                </c:pt>
                <c:pt idx="1390">
                  <c:v>0.15689</c:v>
                </c:pt>
                <c:pt idx="1391">
                  <c:v>0.15729000000000001</c:v>
                </c:pt>
                <c:pt idx="1392">
                  <c:v>0.15769</c:v>
                </c:pt>
                <c:pt idx="1393">
                  <c:v>0.15808</c:v>
                </c:pt>
                <c:pt idx="1394">
                  <c:v>0.15851999999999999</c:v>
                </c:pt>
                <c:pt idx="1395">
                  <c:v>0.15887999999999999</c:v>
                </c:pt>
                <c:pt idx="1396">
                  <c:v>0.15931000000000001</c:v>
                </c:pt>
                <c:pt idx="1397">
                  <c:v>0.15973999999999999</c:v>
                </c:pt>
                <c:pt idx="1398">
                  <c:v>0.16012000000000001</c:v>
                </c:pt>
                <c:pt idx="1399">
                  <c:v>0.16055</c:v>
                </c:pt>
                <c:pt idx="1400">
                  <c:v>0.16098000000000001</c:v>
                </c:pt>
                <c:pt idx="1401">
                  <c:v>0.16136</c:v>
                </c:pt>
                <c:pt idx="1402">
                  <c:v>0.16181000000000001</c:v>
                </c:pt>
                <c:pt idx="1403">
                  <c:v>0.1623</c:v>
                </c:pt>
                <c:pt idx="1404">
                  <c:v>0.16270999999999999</c:v>
                </c:pt>
                <c:pt idx="1405">
                  <c:v>0.16309000000000001</c:v>
                </c:pt>
                <c:pt idx="1406">
                  <c:v>0.16349</c:v>
                </c:pt>
                <c:pt idx="1407">
                  <c:v>0.16400999999999999</c:v>
                </c:pt>
                <c:pt idx="1408">
                  <c:v>0.16441</c:v>
                </c:pt>
                <c:pt idx="1409">
                  <c:v>0.16486000000000001</c:v>
                </c:pt>
                <c:pt idx="1410">
                  <c:v>0.16531000000000001</c:v>
                </c:pt>
                <c:pt idx="1411">
                  <c:v>0.16581000000000001</c:v>
                </c:pt>
                <c:pt idx="1412">
                  <c:v>0.16627</c:v>
                </c:pt>
                <c:pt idx="1413">
                  <c:v>0.16675000000000001</c:v>
                </c:pt>
                <c:pt idx="1414">
                  <c:v>0.16716</c:v>
                </c:pt>
                <c:pt idx="1415">
                  <c:v>0.16761000000000001</c:v>
                </c:pt>
                <c:pt idx="1416">
                  <c:v>0.16811999999999999</c:v>
                </c:pt>
                <c:pt idx="1417">
                  <c:v>0.16855000000000001</c:v>
                </c:pt>
                <c:pt idx="1418">
                  <c:v>0.16908999999999999</c:v>
                </c:pt>
                <c:pt idx="1419">
                  <c:v>0.16947999999999999</c:v>
                </c:pt>
                <c:pt idx="1420">
                  <c:v>0.17000999999999999</c:v>
                </c:pt>
                <c:pt idx="1421">
                  <c:v>0.17041999999999999</c:v>
                </c:pt>
                <c:pt idx="1422">
                  <c:v>0.17094000000000001</c:v>
                </c:pt>
                <c:pt idx="1423">
                  <c:v>0.17136000000000001</c:v>
                </c:pt>
                <c:pt idx="1424">
                  <c:v>0.17183000000000001</c:v>
                </c:pt>
                <c:pt idx="1425">
                  <c:v>0.17222000000000001</c:v>
                </c:pt>
                <c:pt idx="1426">
                  <c:v>0.17271</c:v>
                </c:pt>
                <c:pt idx="1427">
                  <c:v>0.17313999999999999</c:v>
                </c:pt>
                <c:pt idx="1428">
                  <c:v>0.17358999999999999</c:v>
                </c:pt>
                <c:pt idx="1429">
                  <c:v>0.17405999999999999</c:v>
                </c:pt>
                <c:pt idx="1430">
                  <c:v>0.17458000000000001</c:v>
                </c:pt>
                <c:pt idx="1431">
                  <c:v>0.17499999999999999</c:v>
                </c:pt>
                <c:pt idx="1432">
                  <c:v>0.17546999999999999</c:v>
                </c:pt>
                <c:pt idx="1433">
                  <c:v>0.17601</c:v>
                </c:pt>
                <c:pt idx="1434">
                  <c:v>0.17646999999999999</c:v>
                </c:pt>
                <c:pt idx="1435">
                  <c:v>0.17696999999999999</c:v>
                </c:pt>
                <c:pt idx="1436">
                  <c:v>0.17741999999999999</c:v>
                </c:pt>
                <c:pt idx="1437">
                  <c:v>0.17793</c:v>
                </c:pt>
                <c:pt idx="1438">
                  <c:v>0.1784</c:v>
                </c:pt>
                <c:pt idx="1439">
                  <c:v>0.17896000000000001</c:v>
                </c:pt>
                <c:pt idx="1440">
                  <c:v>0.17951</c:v>
                </c:pt>
                <c:pt idx="1441">
                  <c:v>0.17999000000000001</c:v>
                </c:pt>
                <c:pt idx="1442">
                  <c:v>0.18052000000000001</c:v>
                </c:pt>
                <c:pt idx="1443">
                  <c:v>0.18104999999999999</c:v>
                </c:pt>
                <c:pt idx="1444">
                  <c:v>0.18160999999999999</c:v>
                </c:pt>
                <c:pt idx="1445">
                  <c:v>0.18212999999999999</c:v>
                </c:pt>
                <c:pt idx="1446">
                  <c:v>0.18268000000000001</c:v>
                </c:pt>
                <c:pt idx="1447">
                  <c:v>0.18318000000000001</c:v>
                </c:pt>
                <c:pt idx="1448">
                  <c:v>0.18368000000000001</c:v>
                </c:pt>
                <c:pt idx="1449">
                  <c:v>0.18418999999999999</c:v>
                </c:pt>
                <c:pt idx="1450">
                  <c:v>0.18473999999999999</c:v>
                </c:pt>
                <c:pt idx="1451">
                  <c:v>0.18525</c:v>
                </c:pt>
                <c:pt idx="1452">
                  <c:v>0.18576999999999999</c:v>
                </c:pt>
                <c:pt idx="1453">
                  <c:v>0.18626999999999999</c:v>
                </c:pt>
                <c:pt idx="1454">
                  <c:v>0.18683</c:v>
                </c:pt>
                <c:pt idx="1455">
                  <c:v>0.18736</c:v>
                </c:pt>
                <c:pt idx="1456">
                  <c:v>0.18790999999999999</c:v>
                </c:pt>
                <c:pt idx="1457">
                  <c:v>0.18842999999999999</c:v>
                </c:pt>
                <c:pt idx="1458">
                  <c:v>0.18895999999999999</c:v>
                </c:pt>
                <c:pt idx="1459">
                  <c:v>0.18961</c:v>
                </c:pt>
                <c:pt idx="1460">
                  <c:v>0.19009999999999999</c:v>
                </c:pt>
                <c:pt idx="1461">
                  <c:v>0.19069</c:v>
                </c:pt>
                <c:pt idx="1462">
                  <c:v>0.19133</c:v>
                </c:pt>
                <c:pt idx="1463">
                  <c:v>0.19192000000000001</c:v>
                </c:pt>
                <c:pt idx="1464">
                  <c:v>0.19247</c:v>
                </c:pt>
                <c:pt idx="1465">
                  <c:v>0.19308</c:v>
                </c:pt>
                <c:pt idx="1466">
                  <c:v>0.19364999999999999</c:v>
                </c:pt>
                <c:pt idx="1467">
                  <c:v>0.19425000000000001</c:v>
                </c:pt>
                <c:pt idx="1468">
                  <c:v>0.19485</c:v>
                </c:pt>
                <c:pt idx="1469">
                  <c:v>0.19549</c:v>
                </c:pt>
                <c:pt idx="1470">
                  <c:v>0.19606999999999999</c:v>
                </c:pt>
                <c:pt idx="1471">
                  <c:v>0.19672000000000001</c:v>
                </c:pt>
                <c:pt idx="1472">
                  <c:v>0.19732</c:v>
                </c:pt>
                <c:pt idx="1473">
                  <c:v>0.19794</c:v>
                </c:pt>
                <c:pt idx="1474">
                  <c:v>0.19850999999999999</c:v>
                </c:pt>
                <c:pt idx="1475">
                  <c:v>0.19905</c:v>
                </c:pt>
                <c:pt idx="1476">
                  <c:v>0.19969000000000001</c:v>
                </c:pt>
                <c:pt idx="1477">
                  <c:v>0.20039999999999999</c:v>
                </c:pt>
                <c:pt idx="1478">
                  <c:v>0.20093</c:v>
                </c:pt>
                <c:pt idx="1479">
                  <c:v>0.20152</c:v>
                </c:pt>
                <c:pt idx="1480">
                  <c:v>0.20213</c:v>
                </c:pt>
                <c:pt idx="1481">
                  <c:v>0.20280000000000001</c:v>
                </c:pt>
                <c:pt idx="1482">
                  <c:v>0.20341999999999999</c:v>
                </c:pt>
                <c:pt idx="1483">
                  <c:v>0.20411000000000001</c:v>
                </c:pt>
                <c:pt idx="1484">
                  <c:v>0.20479</c:v>
                </c:pt>
                <c:pt idx="1485">
                  <c:v>0.20546</c:v>
                </c:pt>
                <c:pt idx="1486">
                  <c:v>0.20613000000000001</c:v>
                </c:pt>
                <c:pt idx="1487">
                  <c:v>0.20674999999999999</c:v>
                </c:pt>
                <c:pt idx="1488">
                  <c:v>0.20741999999999999</c:v>
                </c:pt>
                <c:pt idx="1489">
                  <c:v>0.20812</c:v>
                </c:pt>
                <c:pt idx="1490">
                  <c:v>0.20876</c:v>
                </c:pt>
                <c:pt idx="1491">
                  <c:v>0.20943999999999999</c:v>
                </c:pt>
                <c:pt idx="1492">
                  <c:v>0.21016000000000001</c:v>
                </c:pt>
                <c:pt idx="1493">
                  <c:v>0.21081</c:v>
                </c:pt>
                <c:pt idx="1494">
                  <c:v>0.21152000000000001</c:v>
                </c:pt>
                <c:pt idx="1495">
                  <c:v>0.21221000000000001</c:v>
                </c:pt>
                <c:pt idx="1496">
                  <c:v>0.21287</c:v>
                </c:pt>
                <c:pt idx="1497">
                  <c:v>0.21359</c:v>
                </c:pt>
                <c:pt idx="1498">
                  <c:v>0.21424000000000001</c:v>
                </c:pt>
                <c:pt idx="1499">
                  <c:v>0.21498</c:v>
                </c:pt>
                <c:pt idx="1500">
                  <c:v>0.21573000000000001</c:v>
                </c:pt>
                <c:pt idx="1501">
                  <c:v>0.21640999999999999</c:v>
                </c:pt>
                <c:pt idx="1502">
                  <c:v>0.21708</c:v>
                </c:pt>
                <c:pt idx="1503">
                  <c:v>0.21775</c:v>
                </c:pt>
                <c:pt idx="1504">
                  <c:v>0.21847</c:v>
                </c:pt>
                <c:pt idx="1505">
                  <c:v>0.21922</c:v>
                </c:pt>
                <c:pt idx="1506">
                  <c:v>0.21987999999999999</c:v>
                </c:pt>
                <c:pt idx="1507">
                  <c:v>0.22064</c:v>
                </c:pt>
                <c:pt idx="1508">
                  <c:v>0.22134000000000001</c:v>
                </c:pt>
                <c:pt idx="1509">
                  <c:v>0.22206000000000001</c:v>
                </c:pt>
                <c:pt idx="1510">
                  <c:v>0.22283</c:v>
                </c:pt>
                <c:pt idx="1511">
                  <c:v>0.22353999999999999</c:v>
                </c:pt>
                <c:pt idx="1512">
                  <c:v>0.22428999999999999</c:v>
                </c:pt>
                <c:pt idx="1513">
                  <c:v>0.22503999999999999</c:v>
                </c:pt>
                <c:pt idx="1514">
                  <c:v>0.22583</c:v>
                </c:pt>
                <c:pt idx="1515">
                  <c:v>0.22653000000000001</c:v>
                </c:pt>
                <c:pt idx="1516">
                  <c:v>0.22731999999999999</c:v>
                </c:pt>
                <c:pt idx="1517">
                  <c:v>0.22814999999999999</c:v>
                </c:pt>
                <c:pt idx="1518">
                  <c:v>0.22889000000000001</c:v>
                </c:pt>
                <c:pt idx="1519">
                  <c:v>0.22971</c:v>
                </c:pt>
                <c:pt idx="1520">
                  <c:v>0.23053000000000001</c:v>
                </c:pt>
                <c:pt idx="1521">
                  <c:v>0.23129</c:v>
                </c:pt>
                <c:pt idx="1522">
                  <c:v>0.23219000000000001</c:v>
                </c:pt>
                <c:pt idx="1523">
                  <c:v>0.23300999999999999</c:v>
                </c:pt>
                <c:pt idx="1524">
                  <c:v>0.23388999999999999</c:v>
                </c:pt>
                <c:pt idx="1525">
                  <c:v>0.23469999999999999</c:v>
                </c:pt>
                <c:pt idx="1526">
                  <c:v>0.23544999999999999</c:v>
                </c:pt>
                <c:pt idx="1527">
                  <c:v>0.23630000000000001</c:v>
                </c:pt>
                <c:pt idx="1528">
                  <c:v>0.23712</c:v>
                </c:pt>
                <c:pt idx="1529">
                  <c:v>0.23798</c:v>
                </c:pt>
                <c:pt idx="1530">
                  <c:v>0.23880999999999999</c:v>
                </c:pt>
                <c:pt idx="1531">
                  <c:v>0.23965</c:v>
                </c:pt>
                <c:pt idx="1532">
                  <c:v>0.24052999999999999</c:v>
                </c:pt>
                <c:pt idx="1533">
                  <c:v>0.2414</c:v>
                </c:pt>
                <c:pt idx="1534">
                  <c:v>0.24226</c:v>
                </c:pt>
                <c:pt idx="1535">
                  <c:v>0.24310999999999999</c:v>
                </c:pt>
                <c:pt idx="1536">
                  <c:v>0.24406</c:v>
                </c:pt>
                <c:pt idx="1537">
                  <c:v>0.24487999999999999</c:v>
                </c:pt>
                <c:pt idx="1538">
                  <c:v>0.24573</c:v>
                </c:pt>
                <c:pt idx="1539">
                  <c:v>0.24673999999999999</c:v>
                </c:pt>
                <c:pt idx="1540">
                  <c:v>0.24764</c:v>
                </c:pt>
                <c:pt idx="1541">
                  <c:v>0.24854999999999999</c:v>
                </c:pt>
                <c:pt idx="1542">
                  <c:v>0.24945000000000001</c:v>
                </c:pt>
                <c:pt idx="1543">
                  <c:v>0.25048999999999999</c:v>
                </c:pt>
                <c:pt idx="1544">
                  <c:v>0.25140000000000001</c:v>
                </c:pt>
                <c:pt idx="1545">
                  <c:v>0.25225999999999998</c:v>
                </c:pt>
                <c:pt idx="1546">
                  <c:v>0.25324999999999998</c:v>
                </c:pt>
                <c:pt idx="1547">
                  <c:v>0.25414999999999999</c:v>
                </c:pt>
                <c:pt idx="1548">
                  <c:v>0.25507000000000002</c:v>
                </c:pt>
                <c:pt idx="1549">
                  <c:v>0.25603999999999999</c:v>
                </c:pt>
                <c:pt idx="1550">
                  <c:v>0.25701000000000002</c:v>
                </c:pt>
                <c:pt idx="1551">
                  <c:v>0.25802000000000003</c:v>
                </c:pt>
                <c:pt idx="1552">
                  <c:v>0.25902999999999998</c:v>
                </c:pt>
                <c:pt idx="1553">
                  <c:v>0.26005</c:v>
                </c:pt>
                <c:pt idx="1554">
                  <c:v>0.26100000000000001</c:v>
                </c:pt>
                <c:pt idx="1555">
                  <c:v>0.26200000000000001</c:v>
                </c:pt>
                <c:pt idx="1556">
                  <c:v>0.26301000000000002</c:v>
                </c:pt>
                <c:pt idx="1557">
                  <c:v>0.26402999999999999</c:v>
                </c:pt>
                <c:pt idx="1558">
                  <c:v>0.26508999999999999</c:v>
                </c:pt>
                <c:pt idx="1559">
                  <c:v>0.26607999999999998</c:v>
                </c:pt>
                <c:pt idx="1560">
                  <c:v>0.26706999999999997</c:v>
                </c:pt>
                <c:pt idx="1561">
                  <c:v>0.26812000000000002</c:v>
                </c:pt>
                <c:pt idx="1562">
                  <c:v>0.26922000000000001</c:v>
                </c:pt>
                <c:pt idx="1563">
                  <c:v>0.27037</c:v>
                </c:pt>
                <c:pt idx="1564">
                  <c:v>0.27145999999999998</c:v>
                </c:pt>
                <c:pt idx="1565">
                  <c:v>0.27245999999999998</c:v>
                </c:pt>
                <c:pt idx="1566">
                  <c:v>0.27356999999999998</c:v>
                </c:pt>
                <c:pt idx="1567">
                  <c:v>0.27461000000000002</c:v>
                </c:pt>
                <c:pt idx="1568">
                  <c:v>0.27572000000000002</c:v>
                </c:pt>
                <c:pt idx="1569">
                  <c:v>0.27689000000000002</c:v>
                </c:pt>
                <c:pt idx="1570">
                  <c:v>0.27805999999999997</c:v>
                </c:pt>
                <c:pt idx="1571">
                  <c:v>0.27922000000000002</c:v>
                </c:pt>
                <c:pt idx="1572">
                  <c:v>0.28038000000000002</c:v>
                </c:pt>
                <c:pt idx="1573">
                  <c:v>0.28153</c:v>
                </c:pt>
                <c:pt idx="1574">
                  <c:v>0.28281000000000001</c:v>
                </c:pt>
                <c:pt idx="1575">
                  <c:v>0.28392000000000001</c:v>
                </c:pt>
                <c:pt idx="1576">
                  <c:v>0.28510000000000002</c:v>
                </c:pt>
                <c:pt idx="1577">
                  <c:v>0.28632999999999997</c:v>
                </c:pt>
                <c:pt idx="1578">
                  <c:v>0.28760000000000002</c:v>
                </c:pt>
                <c:pt idx="1579">
                  <c:v>0.28897</c:v>
                </c:pt>
                <c:pt idx="1580">
                  <c:v>0.29024</c:v>
                </c:pt>
                <c:pt idx="1581">
                  <c:v>0.29142000000000001</c:v>
                </c:pt>
                <c:pt idx="1582">
                  <c:v>0.29275000000000001</c:v>
                </c:pt>
                <c:pt idx="1583">
                  <c:v>0.29399999999999998</c:v>
                </c:pt>
                <c:pt idx="1584">
                  <c:v>0.29519000000000001</c:v>
                </c:pt>
                <c:pt idx="1585">
                  <c:v>0.29655999999999999</c:v>
                </c:pt>
                <c:pt idx="1586">
                  <c:v>0.29781000000000002</c:v>
                </c:pt>
                <c:pt idx="1587">
                  <c:v>0.29914000000000002</c:v>
                </c:pt>
                <c:pt idx="1588">
                  <c:v>0.30037999999999998</c:v>
                </c:pt>
                <c:pt idx="1589">
                  <c:v>0.30180000000000001</c:v>
                </c:pt>
                <c:pt idx="1590">
                  <c:v>0.30309999999999998</c:v>
                </c:pt>
                <c:pt idx="1591">
                  <c:v>0.30453000000000002</c:v>
                </c:pt>
                <c:pt idx="1592">
                  <c:v>0.30597000000000002</c:v>
                </c:pt>
                <c:pt idx="1593">
                  <c:v>0.30720999999999998</c:v>
                </c:pt>
                <c:pt idx="1594">
                  <c:v>0.30864000000000003</c:v>
                </c:pt>
                <c:pt idx="1595">
                  <c:v>0.31011</c:v>
                </c:pt>
                <c:pt idx="1596">
                  <c:v>0.31163999999999997</c:v>
                </c:pt>
                <c:pt idx="1597">
                  <c:v>0.31302999999999997</c:v>
                </c:pt>
                <c:pt idx="1598">
                  <c:v>0.3145</c:v>
                </c:pt>
                <c:pt idx="1599">
                  <c:v>0.31596999999999997</c:v>
                </c:pt>
                <c:pt idx="1600">
                  <c:v>0.31752000000000002</c:v>
                </c:pt>
                <c:pt idx="1601">
                  <c:v>0.31911</c:v>
                </c:pt>
                <c:pt idx="1602">
                  <c:v>0.32074000000000003</c:v>
                </c:pt>
                <c:pt idx="1603">
                  <c:v>0.32235000000000003</c:v>
                </c:pt>
                <c:pt idx="1604">
                  <c:v>0.32394000000000001</c:v>
                </c:pt>
                <c:pt idx="1605">
                  <c:v>0.32547999999999999</c:v>
                </c:pt>
                <c:pt idx="1606">
                  <c:v>0.32701000000000002</c:v>
                </c:pt>
                <c:pt idx="1607">
                  <c:v>0.32867000000000002</c:v>
                </c:pt>
                <c:pt idx="1608">
                  <c:v>0.33032</c:v>
                </c:pt>
                <c:pt idx="1609">
                  <c:v>0.33211000000000002</c:v>
                </c:pt>
                <c:pt idx="1610">
                  <c:v>0.33395000000000002</c:v>
                </c:pt>
                <c:pt idx="1611">
                  <c:v>0.33554</c:v>
                </c:pt>
                <c:pt idx="1612">
                  <c:v>0.33721000000000001</c:v>
                </c:pt>
                <c:pt idx="1613">
                  <c:v>0.33889999999999998</c:v>
                </c:pt>
                <c:pt idx="1614">
                  <c:v>0.34082000000000001</c:v>
                </c:pt>
                <c:pt idx="1615">
                  <c:v>0.34261999999999998</c:v>
                </c:pt>
                <c:pt idx="1616">
                  <c:v>0.34442</c:v>
                </c:pt>
                <c:pt idx="1617">
                  <c:v>0.34638999999999998</c:v>
                </c:pt>
                <c:pt idx="1618">
                  <c:v>0.34811999999999999</c:v>
                </c:pt>
                <c:pt idx="1619">
                  <c:v>0.35005999999999998</c:v>
                </c:pt>
                <c:pt idx="1620">
                  <c:v>0.35188000000000003</c:v>
                </c:pt>
                <c:pt idx="1621">
                  <c:v>0.35392000000000001</c:v>
                </c:pt>
                <c:pt idx="1622">
                  <c:v>0.35581000000000002</c:v>
                </c:pt>
                <c:pt idx="1623">
                  <c:v>0.35787999999999998</c:v>
                </c:pt>
                <c:pt idx="1624">
                  <c:v>0.35993999999999998</c:v>
                </c:pt>
                <c:pt idx="1625">
                  <c:v>0.36183999999999999</c:v>
                </c:pt>
                <c:pt idx="1626">
                  <c:v>0.36395</c:v>
                </c:pt>
                <c:pt idx="1627">
                  <c:v>0.36614000000000002</c:v>
                </c:pt>
                <c:pt idx="1628">
                  <c:v>0.36835000000000001</c:v>
                </c:pt>
                <c:pt idx="1629">
                  <c:v>0.37043999999999999</c:v>
                </c:pt>
                <c:pt idx="1630">
                  <c:v>0.37263000000000002</c:v>
                </c:pt>
                <c:pt idx="1631">
                  <c:v>0.37486999999999998</c:v>
                </c:pt>
                <c:pt idx="1632">
                  <c:v>0.37716</c:v>
                </c:pt>
                <c:pt idx="1633">
                  <c:v>0.37955</c:v>
                </c:pt>
                <c:pt idx="1634">
                  <c:v>0.38186999999999999</c:v>
                </c:pt>
                <c:pt idx="1635">
                  <c:v>0.38438</c:v>
                </c:pt>
                <c:pt idx="1636">
                  <c:v>0.38677</c:v>
                </c:pt>
                <c:pt idx="1637">
                  <c:v>0.38918000000000003</c:v>
                </c:pt>
                <c:pt idx="1638">
                  <c:v>0.39157999999999998</c:v>
                </c:pt>
                <c:pt idx="1639">
                  <c:v>0.39399000000000001</c:v>
                </c:pt>
                <c:pt idx="1640">
                  <c:v>0.39651999999999998</c:v>
                </c:pt>
                <c:pt idx="1641">
                  <c:v>0.39932000000000001</c:v>
                </c:pt>
                <c:pt idx="1642">
                  <c:v>0.40196999999999999</c:v>
                </c:pt>
                <c:pt idx="1643">
                  <c:v>0.40465000000000001</c:v>
                </c:pt>
                <c:pt idx="1644">
                  <c:v>0.40733999999999998</c:v>
                </c:pt>
                <c:pt idx="1645">
                  <c:v>0.41026000000000001</c:v>
                </c:pt>
                <c:pt idx="1646">
                  <c:v>0.41293999999999997</c:v>
                </c:pt>
                <c:pt idx="1647">
                  <c:v>0.41589999999999999</c:v>
                </c:pt>
                <c:pt idx="1648">
                  <c:v>0.41889999999999999</c:v>
                </c:pt>
                <c:pt idx="1649">
                  <c:v>0.42183999999999999</c:v>
                </c:pt>
                <c:pt idx="1650">
                  <c:v>0.42502000000000001</c:v>
                </c:pt>
                <c:pt idx="1651">
                  <c:v>0.42824000000000001</c:v>
                </c:pt>
                <c:pt idx="1652">
                  <c:v>0.43121999999999999</c:v>
                </c:pt>
                <c:pt idx="1653">
                  <c:v>0.43456</c:v>
                </c:pt>
                <c:pt idx="1654">
                  <c:v>0.43769000000000002</c:v>
                </c:pt>
                <c:pt idx="1655">
                  <c:v>0.44113999999999998</c:v>
                </c:pt>
                <c:pt idx="1656">
                  <c:v>0.44453999999999999</c:v>
                </c:pt>
                <c:pt idx="1657">
                  <c:v>0.44805</c:v>
                </c:pt>
                <c:pt idx="1658">
                  <c:v>0.45144000000000001</c:v>
                </c:pt>
                <c:pt idx="1659">
                  <c:v>0.45507999999999998</c:v>
                </c:pt>
                <c:pt idx="1660">
                  <c:v>0.45884000000000003</c:v>
                </c:pt>
                <c:pt idx="1661">
                  <c:v>0.46261000000000002</c:v>
                </c:pt>
                <c:pt idx="1662">
                  <c:v>0.46649000000000002</c:v>
                </c:pt>
                <c:pt idx="1663">
                  <c:v>0.47055000000000002</c:v>
                </c:pt>
                <c:pt idx="1664">
                  <c:v>0.47467999999999999</c:v>
                </c:pt>
                <c:pt idx="1665">
                  <c:v>0.47885</c:v>
                </c:pt>
                <c:pt idx="1666">
                  <c:v>0.48308000000000001</c:v>
                </c:pt>
                <c:pt idx="1667">
                  <c:v>0.48735000000000001</c:v>
                </c:pt>
                <c:pt idx="1668">
                  <c:v>0.49176999999999998</c:v>
                </c:pt>
                <c:pt idx="1669">
                  <c:v>0.49626999999999999</c:v>
                </c:pt>
                <c:pt idx="1670">
                  <c:v>0.50122999999999995</c:v>
                </c:pt>
                <c:pt idx="1671">
                  <c:v>0.50595000000000001</c:v>
                </c:pt>
                <c:pt idx="1672">
                  <c:v>0.51068999999999998</c:v>
                </c:pt>
                <c:pt idx="1673">
                  <c:v>0.51592000000000005</c:v>
                </c:pt>
                <c:pt idx="1674">
                  <c:v>0.52095000000000002</c:v>
                </c:pt>
                <c:pt idx="1675">
                  <c:v>0.52612999999999999</c:v>
                </c:pt>
                <c:pt idx="1676">
                  <c:v>0.53185000000000004</c:v>
                </c:pt>
                <c:pt idx="1677">
                  <c:v>0.5373</c:v>
                </c:pt>
                <c:pt idx="1678">
                  <c:v>0.54325999999999997</c:v>
                </c:pt>
                <c:pt idx="1679">
                  <c:v>0.54891000000000001</c:v>
                </c:pt>
                <c:pt idx="1680">
                  <c:v>0.55511999999999995</c:v>
                </c:pt>
                <c:pt idx="1681">
                  <c:v>0.56130999999999998</c:v>
                </c:pt>
                <c:pt idx="1682">
                  <c:v>0.56745000000000001</c:v>
                </c:pt>
                <c:pt idx="1683">
                  <c:v>0.57406000000000001</c:v>
                </c:pt>
                <c:pt idx="1684">
                  <c:v>0.58084999999999998</c:v>
                </c:pt>
                <c:pt idx="1685">
                  <c:v>0.58735000000000004</c:v>
                </c:pt>
                <c:pt idx="1686">
                  <c:v>0.59452000000000005</c:v>
                </c:pt>
                <c:pt idx="1687">
                  <c:v>0.60184000000000004</c:v>
                </c:pt>
                <c:pt idx="1688">
                  <c:v>0.60943000000000003</c:v>
                </c:pt>
                <c:pt idx="1689">
                  <c:v>0.61731999999999998</c:v>
                </c:pt>
                <c:pt idx="1690">
                  <c:v>0.62533000000000005</c:v>
                </c:pt>
                <c:pt idx="1691">
                  <c:v>0.63356000000000001</c:v>
                </c:pt>
                <c:pt idx="1692">
                  <c:v>0.64198</c:v>
                </c:pt>
                <c:pt idx="1693">
                  <c:v>0.65054999999999996</c:v>
                </c:pt>
                <c:pt idx="1694">
                  <c:v>0.65930999999999995</c:v>
                </c:pt>
                <c:pt idx="1695">
                  <c:v>0.66829000000000005</c:v>
                </c:pt>
                <c:pt idx="1696">
                  <c:v>0.67811999999999995</c:v>
                </c:pt>
                <c:pt idx="1697">
                  <c:v>0.68749000000000005</c:v>
                </c:pt>
                <c:pt idx="1698">
                  <c:v>0.69704999999999995</c:v>
                </c:pt>
                <c:pt idx="1699">
                  <c:v>0.70709999999999995</c:v>
                </c:pt>
                <c:pt idx="1700">
                  <c:v>0.71826999999999996</c:v>
                </c:pt>
                <c:pt idx="1701">
                  <c:v>0.72936999999999996</c:v>
                </c:pt>
                <c:pt idx="1702">
                  <c:v>0.74150000000000005</c:v>
                </c:pt>
                <c:pt idx="1703">
                  <c:v>0.75331999999999999</c:v>
                </c:pt>
                <c:pt idx="1704">
                  <c:v>0.76642999999999994</c:v>
                </c:pt>
                <c:pt idx="1705">
                  <c:v>0.77942999999999996</c:v>
                </c:pt>
                <c:pt idx="1706">
                  <c:v>0.79400000000000004</c:v>
                </c:pt>
                <c:pt idx="1707">
                  <c:v>0.80828999999999995</c:v>
                </c:pt>
                <c:pt idx="1708">
                  <c:v>0.82391999999999999</c:v>
                </c:pt>
                <c:pt idx="1709">
                  <c:v>0.84038999999999997</c:v>
                </c:pt>
                <c:pt idx="1710">
                  <c:v>0.85660000000000003</c:v>
                </c:pt>
                <c:pt idx="1711">
                  <c:v>0.87475000000000003</c:v>
                </c:pt>
                <c:pt idx="1712">
                  <c:v>0.89392000000000005</c:v>
                </c:pt>
                <c:pt idx="1713">
                  <c:v>0.91430999999999996</c:v>
                </c:pt>
                <c:pt idx="1714">
                  <c:v>0.93620999999999999</c:v>
                </c:pt>
                <c:pt idx="1715">
                  <c:v>0.95942000000000005</c:v>
                </c:pt>
                <c:pt idx="1716">
                  <c:v>0.98460999999999999</c:v>
                </c:pt>
                <c:pt idx="1717">
                  <c:v>1.01248</c:v>
                </c:pt>
                <c:pt idx="1718">
                  <c:v>1.0430299999999999</c:v>
                </c:pt>
                <c:pt idx="1719">
                  <c:v>1.0764100000000001</c:v>
                </c:pt>
                <c:pt idx="1720">
                  <c:v>1.11294</c:v>
                </c:pt>
                <c:pt idx="1721">
                  <c:v>1.1537999999999999</c:v>
                </c:pt>
                <c:pt idx="1722">
                  <c:v>1.2024300000000001</c:v>
                </c:pt>
                <c:pt idx="1723">
                  <c:v>1.2542199999999999</c:v>
                </c:pt>
                <c:pt idx="1724">
                  <c:v>1.3134399999999999</c:v>
                </c:pt>
                <c:pt idx="1725">
                  <c:v>1.38967</c:v>
                </c:pt>
                <c:pt idx="1726">
                  <c:v>1.47803</c:v>
                </c:pt>
                <c:pt idx="1727">
                  <c:v>1.6025</c:v>
                </c:pt>
                <c:pt idx="1728">
                  <c:v>1.7706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83-458E-94BD-9EA09344B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A25_SP2_20_E!$B$3</c:f>
              <c:strCache>
                <c:ptCount val="1"/>
                <c:pt idx="0">
                  <c:v>A25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A25_SP2_20_E!$A$18:$A$1975</c:f>
              <c:numCache>
                <c:formatCode>General</c:formatCode>
                <c:ptCount val="195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  <c:pt idx="1779">
                  <c:v>7355</c:v>
                </c:pt>
                <c:pt idx="1780">
                  <c:v>7374</c:v>
                </c:pt>
                <c:pt idx="1781">
                  <c:v>7393</c:v>
                </c:pt>
                <c:pt idx="1782">
                  <c:v>7412</c:v>
                </c:pt>
                <c:pt idx="1783">
                  <c:v>7431</c:v>
                </c:pt>
                <c:pt idx="1784">
                  <c:v>7450</c:v>
                </c:pt>
                <c:pt idx="1785">
                  <c:v>7469</c:v>
                </c:pt>
                <c:pt idx="1786">
                  <c:v>7488</c:v>
                </c:pt>
                <c:pt idx="1787">
                  <c:v>7507</c:v>
                </c:pt>
                <c:pt idx="1788">
                  <c:v>7526</c:v>
                </c:pt>
                <c:pt idx="1789">
                  <c:v>7546</c:v>
                </c:pt>
                <c:pt idx="1790">
                  <c:v>7565</c:v>
                </c:pt>
                <c:pt idx="1791">
                  <c:v>7584</c:v>
                </c:pt>
                <c:pt idx="1792">
                  <c:v>7604</c:v>
                </c:pt>
                <c:pt idx="1793">
                  <c:v>7623</c:v>
                </c:pt>
                <c:pt idx="1794">
                  <c:v>7643</c:v>
                </c:pt>
                <c:pt idx="1795">
                  <c:v>7662</c:v>
                </c:pt>
                <c:pt idx="1796">
                  <c:v>7682</c:v>
                </c:pt>
                <c:pt idx="1797">
                  <c:v>7702</c:v>
                </c:pt>
                <c:pt idx="1798">
                  <c:v>7721</c:v>
                </c:pt>
                <c:pt idx="1799">
                  <c:v>7741</c:v>
                </c:pt>
                <c:pt idx="1800">
                  <c:v>7761</c:v>
                </c:pt>
                <c:pt idx="1801">
                  <c:v>7781</c:v>
                </c:pt>
                <c:pt idx="1802">
                  <c:v>7801</c:v>
                </c:pt>
                <c:pt idx="1803">
                  <c:v>7821</c:v>
                </c:pt>
                <c:pt idx="1804">
                  <c:v>7841</c:v>
                </c:pt>
                <c:pt idx="1805">
                  <c:v>7861</c:v>
                </c:pt>
                <c:pt idx="1806">
                  <c:v>7881</c:v>
                </c:pt>
                <c:pt idx="1807">
                  <c:v>7901</c:v>
                </c:pt>
                <c:pt idx="1808">
                  <c:v>7921</c:v>
                </c:pt>
                <c:pt idx="1809">
                  <c:v>7942</c:v>
                </c:pt>
                <c:pt idx="1810">
                  <c:v>7962</c:v>
                </c:pt>
                <c:pt idx="1811">
                  <c:v>7983</c:v>
                </c:pt>
                <c:pt idx="1812">
                  <c:v>8003</c:v>
                </c:pt>
                <c:pt idx="1813">
                  <c:v>8023</c:v>
                </c:pt>
              </c:numCache>
            </c:numRef>
          </c:xVal>
          <c:yVal>
            <c:numRef>
              <c:f>A25_SP2_20_E!$B$18:$B$1975</c:f>
              <c:numCache>
                <c:formatCode>General</c:formatCode>
                <c:ptCount val="1958"/>
                <c:pt idx="0">
                  <c:v>13100.75</c:v>
                </c:pt>
                <c:pt idx="1">
                  <c:v>12515.04</c:v>
                </c:pt>
                <c:pt idx="2">
                  <c:v>12301.14</c:v>
                </c:pt>
                <c:pt idx="3">
                  <c:v>12252.68</c:v>
                </c:pt>
                <c:pt idx="4">
                  <c:v>12112.11</c:v>
                </c:pt>
                <c:pt idx="5">
                  <c:v>12131.66</c:v>
                </c:pt>
                <c:pt idx="6">
                  <c:v>11981.72</c:v>
                </c:pt>
                <c:pt idx="7">
                  <c:v>12052.39</c:v>
                </c:pt>
                <c:pt idx="8">
                  <c:v>12030.99</c:v>
                </c:pt>
                <c:pt idx="9">
                  <c:v>11958.6</c:v>
                </c:pt>
                <c:pt idx="10">
                  <c:v>11956.91</c:v>
                </c:pt>
                <c:pt idx="11">
                  <c:v>11885.42</c:v>
                </c:pt>
                <c:pt idx="12">
                  <c:v>11817.81</c:v>
                </c:pt>
                <c:pt idx="13">
                  <c:v>11809.75</c:v>
                </c:pt>
                <c:pt idx="14">
                  <c:v>11807.32</c:v>
                </c:pt>
                <c:pt idx="15">
                  <c:v>11762.12</c:v>
                </c:pt>
                <c:pt idx="16">
                  <c:v>11738.35</c:v>
                </c:pt>
                <c:pt idx="17">
                  <c:v>11690.54</c:v>
                </c:pt>
                <c:pt idx="18">
                  <c:v>11693.58</c:v>
                </c:pt>
                <c:pt idx="19">
                  <c:v>11704.23</c:v>
                </c:pt>
                <c:pt idx="20">
                  <c:v>11702.1</c:v>
                </c:pt>
                <c:pt idx="21">
                  <c:v>11673.84</c:v>
                </c:pt>
                <c:pt idx="22">
                  <c:v>11623.59</c:v>
                </c:pt>
                <c:pt idx="23">
                  <c:v>11617.1</c:v>
                </c:pt>
                <c:pt idx="24">
                  <c:v>11599.65</c:v>
                </c:pt>
                <c:pt idx="25">
                  <c:v>11612</c:v>
                </c:pt>
                <c:pt idx="26">
                  <c:v>11595.2</c:v>
                </c:pt>
                <c:pt idx="27">
                  <c:v>11617.66</c:v>
                </c:pt>
                <c:pt idx="28">
                  <c:v>11510.73</c:v>
                </c:pt>
                <c:pt idx="29">
                  <c:v>11583.5</c:v>
                </c:pt>
                <c:pt idx="30">
                  <c:v>11560.75</c:v>
                </c:pt>
                <c:pt idx="31">
                  <c:v>11574.05</c:v>
                </c:pt>
                <c:pt idx="32">
                  <c:v>11559.52</c:v>
                </c:pt>
                <c:pt idx="33">
                  <c:v>11558.34</c:v>
                </c:pt>
                <c:pt idx="34">
                  <c:v>11643.24</c:v>
                </c:pt>
                <c:pt idx="35">
                  <c:v>11532.29</c:v>
                </c:pt>
                <c:pt idx="36">
                  <c:v>11507.96</c:v>
                </c:pt>
                <c:pt idx="37">
                  <c:v>11460.1</c:v>
                </c:pt>
                <c:pt idx="38">
                  <c:v>11505.09</c:v>
                </c:pt>
                <c:pt idx="39">
                  <c:v>11469.43</c:v>
                </c:pt>
                <c:pt idx="40">
                  <c:v>11498.06</c:v>
                </c:pt>
                <c:pt idx="41">
                  <c:v>11441.5</c:v>
                </c:pt>
                <c:pt idx="42">
                  <c:v>11475.86</c:v>
                </c:pt>
                <c:pt idx="43">
                  <c:v>11473.93</c:v>
                </c:pt>
                <c:pt idx="44">
                  <c:v>11491.41</c:v>
                </c:pt>
                <c:pt idx="45">
                  <c:v>11430.9</c:v>
                </c:pt>
                <c:pt idx="46">
                  <c:v>11421.46</c:v>
                </c:pt>
                <c:pt idx="47">
                  <c:v>11422.83</c:v>
                </c:pt>
                <c:pt idx="48">
                  <c:v>11452.9</c:v>
                </c:pt>
                <c:pt idx="49">
                  <c:v>11408.41</c:v>
                </c:pt>
                <c:pt idx="50">
                  <c:v>11384.97</c:v>
                </c:pt>
                <c:pt idx="51">
                  <c:v>11416.81</c:v>
                </c:pt>
                <c:pt idx="52">
                  <c:v>11378.25</c:v>
                </c:pt>
                <c:pt idx="53">
                  <c:v>11416.35</c:v>
                </c:pt>
                <c:pt idx="54">
                  <c:v>11338.75</c:v>
                </c:pt>
                <c:pt idx="55">
                  <c:v>11358.05</c:v>
                </c:pt>
                <c:pt idx="56">
                  <c:v>11356.16</c:v>
                </c:pt>
                <c:pt idx="57">
                  <c:v>11388.89</c:v>
                </c:pt>
                <c:pt idx="58">
                  <c:v>11410.27</c:v>
                </c:pt>
                <c:pt idx="59">
                  <c:v>11350.32</c:v>
                </c:pt>
                <c:pt idx="60">
                  <c:v>11327.3</c:v>
                </c:pt>
                <c:pt idx="61">
                  <c:v>11312.49</c:v>
                </c:pt>
                <c:pt idx="62">
                  <c:v>11371.27</c:v>
                </c:pt>
                <c:pt idx="63">
                  <c:v>11322.46</c:v>
                </c:pt>
                <c:pt idx="64">
                  <c:v>11354.1</c:v>
                </c:pt>
                <c:pt idx="65">
                  <c:v>11304.33</c:v>
                </c:pt>
                <c:pt idx="66">
                  <c:v>11323.12</c:v>
                </c:pt>
                <c:pt idx="67">
                  <c:v>11323.62</c:v>
                </c:pt>
                <c:pt idx="68">
                  <c:v>11288.15</c:v>
                </c:pt>
                <c:pt idx="69">
                  <c:v>11318.2</c:v>
                </c:pt>
                <c:pt idx="70">
                  <c:v>11300.86</c:v>
                </c:pt>
                <c:pt idx="71">
                  <c:v>11315.59</c:v>
                </c:pt>
                <c:pt idx="72">
                  <c:v>11281.02</c:v>
                </c:pt>
                <c:pt idx="73">
                  <c:v>11297.01</c:v>
                </c:pt>
                <c:pt idx="74">
                  <c:v>11240.93</c:v>
                </c:pt>
                <c:pt idx="75">
                  <c:v>11322.42</c:v>
                </c:pt>
                <c:pt idx="76">
                  <c:v>11256.02</c:v>
                </c:pt>
                <c:pt idx="77">
                  <c:v>11283.7</c:v>
                </c:pt>
                <c:pt idx="78">
                  <c:v>11268.72</c:v>
                </c:pt>
                <c:pt idx="79">
                  <c:v>11286.26</c:v>
                </c:pt>
                <c:pt idx="80">
                  <c:v>11264.91</c:v>
                </c:pt>
                <c:pt idx="81">
                  <c:v>11318.05</c:v>
                </c:pt>
                <c:pt idx="82">
                  <c:v>11294.48</c:v>
                </c:pt>
                <c:pt idx="83">
                  <c:v>11257.75</c:v>
                </c:pt>
                <c:pt idx="84">
                  <c:v>11251.78</c:v>
                </c:pt>
                <c:pt idx="85">
                  <c:v>11264.96</c:v>
                </c:pt>
                <c:pt idx="86">
                  <c:v>11303.18</c:v>
                </c:pt>
                <c:pt idx="87">
                  <c:v>11203.29</c:v>
                </c:pt>
                <c:pt idx="88">
                  <c:v>11241.51</c:v>
                </c:pt>
                <c:pt idx="89">
                  <c:v>11211.7</c:v>
                </c:pt>
                <c:pt idx="90">
                  <c:v>11275.69</c:v>
                </c:pt>
                <c:pt idx="91">
                  <c:v>11229.67</c:v>
                </c:pt>
                <c:pt idx="92">
                  <c:v>11222.93</c:v>
                </c:pt>
                <c:pt idx="93">
                  <c:v>11217.4</c:v>
                </c:pt>
                <c:pt idx="94">
                  <c:v>11168.92</c:v>
                </c:pt>
                <c:pt idx="95">
                  <c:v>11169.03</c:v>
                </c:pt>
                <c:pt idx="96">
                  <c:v>11145.77</c:v>
                </c:pt>
                <c:pt idx="97">
                  <c:v>11184.68</c:v>
                </c:pt>
                <c:pt idx="98">
                  <c:v>11131.86</c:v>
                </c:pt>
                <c:pt idx="99">
                  <c:v>11168.4</c:v>
                </c:pt>
                <c:pt idx="100">
                  <c:v>11046.48</c:v>
                </c:pt>
                <c:pt idx="101">
                  <c:v>11170.54</c:v>
                </c:pt>
                <c:pt idx="102">
                  <c:v>11149.69</c:v>
                </c:pt>
                <c:pt idx="103">
                  <c:v>11195.82</c:v>
                </c:pt>
                <c:pt idx="104">
                  <c:v>11147.02</c:v>
                </c:pt>
                <c:pt idx="105">
                  <c:v>11162.17</c:v>
                </c:pt>
                <c:pt idx="106">
                  <c:v>11186.08</c:v>
                </c:pt>
                <c:pt idx="107">
                  <c:v>11153.83</c:v>
                </c:pt>
                <c:pt idx="108">
                  <c:v>11225.69</c:v>
                </c:pt>
                <c:pt idx="109">
                  <c:v>11176.31</c:v>
                </c:pt>
                <c:pt idx="110">
                  <c:v>11168.33</c:v>
                </c:pt>
                <c:pt idx="111">
                  <c:v>11115.67</c:v>
                </c:pt>
                <c:pt idx="112">
                  <c:v>11104.2</c:v>
                </c:pt>
                <c:pt idx="113">
                  <c:v>11063.97</c:v>
                </c:pt>
                <c:pt idx="114">
                  <c:v>11115</c:v>
                </c:pt>
                <c:pt idx="115">
                  <c:v>11054.52</c:v>
                </c:pt>
                <c:pt idx="116">
                  <c:v>11115.42</c:v>
                </c:pt>
                <c:pt idx="117">
                  <c:v>11099.75</c:v>
                </c:pt>
                <c:pt idx="118">
                  <c:v>11155.62</c:v>
                </c:pt>
                <c:pt idx="119">
                  <c:v>11118.08</c:v>
                </c:pt>
                <c:pt idx="120">
                  <c:v>11204.56</c:v>
                </c:pt>
                <c:pt idx="121">
                  <c:v>11154.9</c:v>
                </c:pt>
                <c:pt idx="122">
                  <c:v>11157.09</c:v>
                </c:pt>
                <c:pt idx="123">
                  <c:v>11158.2</c:v>
                </c:pt>
                <c:pt idx="124">
                  <c:v>11072.69</c:v>
                </c:pt>
                <c:pt idx="125">
                  <c:v>11078.73</c:v>
                </c:pt>
                <c:pt idx="126">
                  <c:v>11075.58</c:v>
                </c:pt>
                <c:pt idx="127">
                  <c:v>11080.73</c:v>
                </c:pt>
                <c:pt idx="128">
                  <c:v>11102.58</c:v>
                </c:pt>
                <c:pt idx="129">
                  <c:v>11095.47</c:v>
                </c:pt>
                <c:pt idx="130">
                  <c:v>11119.07</c:v>
                </c:pt>
                <c:pt idx="131">
                  <c:v>11172.3</c:v>
                </c:pt>
                <c:pt idx="132">
                  <c:v>11122.62</c:v>
                </c:pt>
                <c:pt idx="133">
                  <c:v>11120.12</c:v>
                </c:pt>
                <c:pt idx="134">
                  <c:v>11114.81</c:v>
                </c:pt>
                <c:pt idx="135">
                  <c:v>11075.87</c:v>
                </c:pt>
                <c:pt idx="136">
                  <c:v>11077.01</c:v>
                </c:pt>
                <c:pt idx="137">
                  <c:v>11067.69</c:v>
                </c:pt>
                <c:pt idx="138">
                  <c:v>11072.78</c:v>
                </c:pt>
                <c:pt idx="139">
                  <c:v>11026.06</c:v>
                </c:pt>
                <c:pt idx="140">
                  <c:v>11069.85</c:v>
                </c:pt>
                <c:pt idx="141">
                  <c:v>11027.07</c:v>
                </c:pt>
                <c:pt idx="142">
                  <c:v>11076.95</c:v>
                </c:pt>
                <c:pt idx="143">
                  <c:v>11049.04</c:v>
                </c:pt>
                <c:pt idx="144">
                  <c:v>11044.96</c:v>
                </c:pt>
                <c:pt idx="145">
                  <c:v>11043.89</c:v>
                </c:pt>
                <c:pt idx="146">
                  <c:v>11049.65</c:v>
                </c:pt>
                <c:pt idx="147">
                  <c:v>11032.57</c:v>
                </c:pt>
                <c:pt idx="148">
                  <c:v>11058.57</c:v>
                </c:pt>
                <c:pt idx="149">
                  <c:v>11039.82</c:v>
                </c:pt>
                <c:pt idx="150">
                  <c:v>11021.43</c:v>
                </c:pt>
                <c:pt idx="151">
                  <c:v>11051.12</c:v>
                </c:pt>
                <c:pt idx="152">
                  <c:v>11010.67</c:v>
                </c:pt>
                <c:pt idx="153">
                  <c:v>11054.87</c:v>
                </c:pt>
                <c:pt idx="154">
                  <c:v>10990.17</c:v>
                </c:pt>
                <c:pt idx="155">
                  <c:v>11020.64</c:v>
                </c:pt>
                <c:pt idx="156">
                  <c:v>10966.03</c:v>
                </c:pt>
                <c:pt idx="157">
                  <c:v>11021.24</c:v>
                </c:pt>
                <c:pt idx="158">
                  <c:v>10954.67</c:v>
                </c:pt>
                <c:pt idx="159">
                  <c:v>11004.74</c:v>
                </c:pt>
                <c:pt idx="160">
                  <c:v>10989.4</c:v>
                </c:pt>
                <c:pt idx="161">
                  <c:v>10973.09</c:v>
                </c:pt>
                <c:pt idx="162">
                  <c:v>11002.89</c:v>
                </c:pt>
                <c:pt idx="163">
                  <c:v>11016.9</c:v>
                </c:pt>
                <c:pt idx="164">
                  <c:v>10991.42</c:v>
                </c:pt>
                <c:pt idx="165">
                  <c:v>10961.61</c:v>
                </c:pt>
                <c:pt idx="166">
                  <c:v>10960.32</c:v>
                </c:pt>
                <c:pt idx="167">
                  <c:v>10925.74</c:v>
                </c:pt>
                <c:pt idx="168">
                  <c:v>10976.85</c:v>
                </c:pt>
                <c:pt idx="169">
                  <c:v>10946.67</c:v>
                </c:pt>
                <c:pt idx="170">
                  <c:v>10966.99</c:v>
                </c:pt>
                <c:pt idx="171">
                  <c:v>10942.49</c:v>
                </c:pt>
                <c:pt idx="172">
                  <c:v>10875.71</c:v>
                </c:pt>
                <c:pt idx="173">
                  <c:v>10912.24</c:v>
                </c:pt>
                <c:pt idx="174">
                  <c:v>10884.62</c:v>
                </c:pt>
                <c:pt idx="175">
                  <c:v>10856.66</c:v>
                </c:pt>
                <c:pt idx="176">
                  <c:v>10879.87</c:v>
                </c:pt>
                <c:pt idx="177">
                  <c:v>10863.7</c:v>
                </c:pt>
                <c:pt idx="178">
                  <c:v>10843.63</c:v>
                </c:pt>
                <c:pt idx="179">
                  <c:v>10876.69</c:v>
                </c:pt>
                <c:pt idx="180">
                  <c:v>10864.93</c:v>
                </c:pt>
                <c:pt idx="181">
                  <c:v>10916.56</c:v>
                </c:pt>
                <c:pt idx="182">
                  <c:v>10891.97</c:v>
                </c:pt>
                <c:pt idx="183">
                  <c:v>10889.14</c:v>
                </c:pt>
                <c:pt idx="184">
                  <c:v>10887.18</c:v>
                </c:pt>
                <c:pt idx="185">
                  <c:v>10882.46</c:v>
                </c:pt>
                <c:pt idx="186">
                  <c:v>10886.23</c:v>
                </c:pt>
                <c:pt idx="187">
                  <c:v>10876.14</c:v>
                </c:pt>
                <c:pt idx="188">
                  <c:v>10852.77</c:v>
                </c:pt>
                <c:pt idx="189">
                  <c:v>10894.61</c:v>
                </c:pt>
                <c:pt idx="190">
                  <c:v>10898.9</c:v>
                </c:pt>
                <c:pt idx="191">
                  <c:v>10843.65</c:v>
                </c:pt>
                <c:pt idx="192">
                  <c:v>10883</c:v>
                </c:pt>
                <c:pt idx="193">
                  <c:v>10826.54</c:v>
                </c:pt>
                <c:pt idx="194">
                  <c:v>10865.92</c:v>
                </c:pt>
                <c:pt idx="195">
                  <c:v>10866.76</c:v>
                </c:pt>
                <c:pt idx="196">
                  <c:v>10885.08</c:v>
                </c:pt>
                <c:pt idx="197">
                  <c:v>10936.08</c:v>
                </c:pt>
                <c:pt idx="198">
                  <c:v>10929.11</c:v>
                </c:pt>
                <c:pt idx="199">
                  <c:v>10953.26</c:v>
                </c:pt>
                <c:pt idx="200">
                  <c:v>10892.58</c:v>
                </c:pt>
                <c:pt idx="201">
                  <c:v>10899.43</c:v>
                </c:pt>
                <c:pt idx="202">
                  <c:v>10817.09</c:v>
                </c:pt>
                <c:pt idx="203">
                  <c:v>10876.27</c:v>
                </c:pt>
                <c:pt idx="204">
                  <c:v>10819.58</c:v>
                </c:pt>
                <c:pt idx="205">
                  <c:v>10892.6</c:v>
                </c:pt>
                <c:pt idx="206">
                  <c:v>10856.47</c:v>
                </c:pt>
                <c:pt idx="207">
                  <c:v>10891.8</c:v>
                </c:pt>
                <c:pt idx="208">
                  <c:v>10835.27</c:v>
                </c:pt>
                <c:pt idx="209">
                  <c:v>10867.83</c:v>
                </c:pt>
                <c:pt idx="210">
                  <c:v>10844.88</c:v>
                </c:pt>
                <c:pt idx="211">
                  <c:v>10884.15</c:v>
                </c:pt>
                <c:pt idx="212">
                  <c:v>10810.44</c:v>
                </c:pt>
                <c:pt idx="213">
                  <c:v>10825.12</c:v>
                </c:pt>
                <c:pt idx="214">
                  <c:v>10802.88</c:v>
                </c:pt>
                <c:pt idx="215">
                  <c:v>10828.09</c:v>
                </c:pt>
                <c:pt idx="216">
                  <c:v>10790.75</c:v>
                </c:pt>
                <c:pt idx="217">
                  <c:v>10805.19</c:v>
                </c:pt>
                <c:pt idx="218">
                  <c:v>10846.66</c:v>
                </c:pt>
                <c:pt idx="219">
                  <c:v>10795.52</c:v>
                </c:pt>
                <c:pt idx="220">
                  <c:v>10813.41</c:v>
                </c:pt>
                <c:pt idx="221">
                  <c:v>10805.15</c:v>
                </c:pt>
                <c:pt idx="222">
                  <c:v>10812.53</c:v>
                </c:pt>
                <c:pt idx="223">
                  <c:v>10821.95</c:v>
                </c:pt>
                <c:pt idx="224">
                  <c:v>10825.03</c:v>
                </c:pt>
                <c:pt idx="225">
                  <c:v>10807.48</c:v>
                </c:pt>
                <c:pt idx="226">
                  <c:v>10813.3</c:v>
                </c:pt>
                <c:pt idx="227">
                  <c:v>10789.4</c:v>
                </c:pt>
                <c:pt idx="228">
                  <c:v>10803.73</c:v>
                </c:pt>
                <c:pt idx="229">
                  <c:v>10750.16</c:v>
                </c:pt>
                <c:pt idx="230">
                  <c:v>10761.3</c:v>
                </c:pt>
                <c:pt idx="231">
                  <c:v>10786.12</c:v>
                </c:pt>
                <c:pt idx="232">
                  <c:v>10746.53</c:v>
                </c:pt>
                <c:pt idx="233">
                  <c:v>10761.12</c:v>
                </c:pt>
                <c:pt idx="234">
                  <c:v>10709.46</c:v>
                </c:pt>
                <c:pt idx="235">
                  <c:v>10744.76</c:v>
                </c:pt>
                <c:pt idx="236">
                  <c:v>10739.68</c:v>
                </c:pt>
                <c:pt idx="237">
                  <c:v>10743.7</c:v>
                </c:pt>
                <c:pt idx="238">
                  <c:v>10730.72</c:v>
                </c:pt>
                <c:pt idx="239">
                  <c:v>10763.76</c:v>
                </c:pt>
                <c:pt idx="240">
                  <c:v>10689.31</c:v>
                </c:pt>
                <c:pt idx="241">
                  <c:v>10698.47</c:v>
                </c:pt>
                <c:pt idx="242">
                  <c:v>10743.36</c:v>
                </c:pt>
                <c:pt idx="243">
                  <c:v>10752.58</c:v>
                </c:pt>
                <c:pt idx="244">
                  <c:v>10709.59</c:v>
                </c:pt>
                <c:pt idx="245">
                  <c:v>10721.72</c:v>
                </c:pt>
                <c:pt idx="246">
                  <c:v>10726.17</c:v>
                </c:pt>
                <c:pt idx="247">
                  <c:v>10712.12</c:v>
                </c:pt>
                <c:pt idx="248">
                  <c:v>10712.05</c:v>
                </c:pt>
                <c:pt idx="249">
                  <c:v>10717.59</c:v>
                </c:pt>
                <c:pt idx="250">
                  <c:v>10702.79</c:v>
                </c:pt>
                <c:pt idx="251">
                  <c:v>10626.59</c:v>
                </c:pt>
                <c:pt idx="252">
                  <c:v>10676.6</c:v>
                </c:pt>
                <c:pt idx="253">
                  <c:v>10641.46</c:v>
                </c:pt>
                <c:pt idx="254">
                  <c:v>10695.66</c:v>
                </c:pt>
                <c:pt idx="255">
                  <c:v>10626.37</c:v>
                </c:pt>
                <c:pt idx="256">
                  <c:v>10655.87</c:v>
                </c:pt>
                <c:pt idx="257">
                  <c:v>10610.72</c:v>
                </c:pt>
                <c:pt idx="258">
                  <c:v>10629.57</c:v>
                </c:pt>
                <c:pt idx="259">
                  <c:v>10602.85</c:v>
                </c:pt>
                <c:pt idx="260">
                  <c:v>10612.46</c:v>
                </c:pt>
                <c:pt idx="261">
                  <c:v>10568.53</c:v>
                </c:pt>
                <c:pt idx="262">
                  <c:v>10595.18</c:v>
                </c:pt>
                <c:pt idx="263">
                  <c:v>10582.71</c:v>
                </c:pt>
                <c:pt idx="264">
                  <c:v>10566.88</c:v>
                </c:pt>
                <c:pt idx="265">
                  <c:v>10584.67</c:v>
                </c:pt>
                <c:pt idx="266">
                  <c:v>10524.72</c:v>
                </c:pt>
                <c:pt idx="267">
                  <c:v>10532.68</c:v>
                </c:pt>
                <c:pt idx="268">
                  <c:v>10535.85</c:v>
                </c:pt>
                <c:pt idx="269">
                  <c:v>10555.23</c:v>
                </c:pt>
                <c:pt idx="270">
                  <c:v>10537.82</c:v>
                </c:pt>
                <c:pt idx="271">
                  <c:v>10569.83</c:v>
                </c:pt>
                <c:pt idx="272">
                  <c:v>10553.75</c:v>
                </c:pt>
                <c:pt idx="273">
                  <c:v>10547.27</c:v>
                </c:pt>
                <c:pt idx="274">
                  <c:v>10511.06</c:v>
                </c:pt>
                <c:pt idx="275">
                  <c:v>10558.94</c:v>
                </c:pt>
                <c:pt idx="276">
                  <c:v>10484.870000000001</c:v>
                </c:pt>
                <c:pt idx="277">
                  <c:v>10558.81</c:v>
                </c:pt>
                <c:pt idx="278">
                  <c:v>10539.52</c:v>
                </c:pt>
                <c:pt idx="279">
                  <c:v>10553.46</c:v>
                </c:pt>
                <c:pt idx="280">
                  <c:v>10490.43</c:v>
                </c:pt>
                <c:pt idx="281">
                  <c:v>10572.42</c:v>
                </c:pt>
                <c:pt idx="282">
                  <c:v>10510.74</c:v>
                </c:pt>
                <c:pt idx="283">
                  <c:v>10517.13</c:v>
                </c:pt>
                <c:pt idx="284">
                  <c:v>10514.16</c:v>
                </c:pt>
                <c:pt idx="285">
                  <c:v>10585.99</c:v>
                </c:pt>
                <c:pt idx="286">
                  <c:v>10537.26</c:v>
                </c:pt>
                <c:pt idx="287">
                  <c:v>10544.93</c:v>
                </c:pt>
                <c:pt idx="288">
                  <c:v>10486.27</c:v>
                </c:pt>
                <c:pt idx="289">
                  <c:v>10501.34</c:v>
                </c:pt>
                <c:pt idx="290">
                  <c:v>10520.37</c:v>
                </c:pt>
                <c:pt idx="291">
                  <c:v>10577.86</c:v>
                </c:pt>
                <c:pt idx="292">
                  <c:v>10551.79</c:v>
                </c:pt>
                <c:pt idx="293">
                  <c:v>10569.72</c:v>
                </c:pt>
                <c:pt idx="294">
                  <c:v>10536.49</c:v>
                </c:pt>
                <c:pt idx="295">
                  <c:v>10582.33</c:v>
                </c:pt>
                <c:pt idx="296">
                  <c:v>10565.4</c:v>
                </c:pt>
                <c:pt idx="297">
                  <c:v>10585.37</c:v>
                </c:pt>
                <c:pt idx="298">
                  <c:v>10612.86</c:v>
                </c:pt>
                <c:pt idx="299">
                  <c:v>10546.49</c:v>
                </c:pt>
                <c:pt idx="300">
                  <c:v>10643.76</c:v>
                </c:pt>
                <c:pt idx="301">
                  <c:v>10598.86</c:v>
                </c:pt>
                <c:pt idx="302">
                  <c:v>10606.33</c:v>
                </c:pt>
                <c:pt idx="303">
                  <c:v>10558.1</c:v>
                </c:pt>
                <c:pt idx="304">
                  <c:v>10612.87</c:v>
                </c:pt>
                <c:pt idx="305">
                  <c:v>10547.08</c:v>
                </c:pt>
                <c:pt idx="306">
                  <c:v>10569.58</c:v>
                </c:pt>
                <c:pt idx="307">
                  <c:v>10598.99</c:v>
                </c:pt>
                <c:pt idx="308">
                  <c:v>10567.72</c:v>
                </c:pt>
                <c:pt idx="309">
                  <c:v>10553.02</c:v>
                </c:pt>
                <c:pt idx="310">
                  <c:v>10576.67</c:v>
                </c:pt>
                <c:pt idx="311">
                  <c:v>10587.57</c:v>
                </c:pt>
                <c:pt idx="312">
                  <c:v>10560.26</c:v>
                </c:pt>
                <c:pt idx="313">
                  <c:v>10600.79</c:v>
                </c:pt>
                <c:pt idx="314">
                  <c:v>10523.25</c:v>
                </c:pt>
                <c:pt idx="315">
                  <c:v>10591.52</c:v>
                </c:pt>
                <c:pt idx="316">
                  <c:v>10589.23</c:v>
                </c:pt>
                <c:pt idx="317">
                  <c:v>10574.93</c:v>
                </c:pt>
                <c:pt idx="318">
                  <c:v>10557.28</c:v>
                </c:pt>
                <c:pt idx="319">
                  <c:v>10570.74</c:v>
                </c:pt>
                <c:pt idx="320">
                  <c:v>10591.62</c:v>
                </c:pt>
                <c:pt idx="321">
                  <c:v>10535.57</c:v>
                </c:pt>
                <c:pt idx="322">
                  <c:v>10559.76</c:v>
                </c:pt>
                <c:pt idx="323">
                  <c:v>10535.53</c:v>
                </c:pt>
                <c:pt idx="324">
                  <c:v>10565.11</c:v>
                </c:pt>
                <c:pt idx="325">
                  <c:v>10515.07</c:v>
                </c:pt>
                <c:pt idx="326">
                  <c:v>10531.17</c:v>
                </c:pt>
                <c:pt idx="327">
                  <c:v>10501.72</c:v>
                </c:pt>
                <c:pt idx="328">
                  <c:v>10567.21</c:v>
                </c:pt>
                <c:pt idx="329">
                  <c:v>10523.08</c:v>
                </c:pt>
                <c:pt idx="330">
                  <c:v>10563.31</c:v>
                </c:pt>
                <c:pt idx="331">
                  <c:v>10515.37</c:v>
                </c:pt>
                <c:pt idx="332">
                  <c:v>10532.15</c:v>
                </c:pt>
                <c:pt idx="333">
                  <c:v>10563.85</c:v>
                </c:pt>
                <c:pt idx="334">
                  <c:v>10516.46</c:v>
                </c:pt>
                <c:pt idx="335">
                  <c:v>10509.46</c:v>
                </c:pt>
                <c:pt idx="336">
                  <c:v>10594.43</c:v>
                </c:pt>
                <c:pt idx="337">
                  <c:v>10589.91</c:v>
                </c:pt>
                <c:pt idx="338">
                  <c:v>10578.14</c:v>
                </c:pt>
                <c:pt idx="339">
                  <c:v>10597.41</c:v>
                </c:pt>
                <c:pt idx="340">
                  <c:v>10562.11</c:v>
                </c:pt>
                <c:pt idx="341">
                  <c:v>10589.84</c:v>
                </c:pt>
                <c:pt idx="342">
                  <c:v>10596.67</c:v>
                </c:pt>
                <c:pt idx="343">
                  <c:v>10604.8</c:v>
                </c:pt>
                <c:pt idx="344">
                  <c:v>10570.58</c:v>
                </c:pt>
                <c:pt idx="345">
                  <c:v>10593.46</c:v>
                </c:pt>
                <c:pt idx="346">
                  <c:v>10570.28</c:v>
                </c:pt>
                <c:pt idx="347">
                  <c:v>10612.59</c:v>
                </c:pt>
                <c:pt idx="348">
                  <c:v>10651.87</c:v>
                </c:pt>
                <c:pt idx="349">
                  <c:v>10641.43</c:v>
                </c:pt>
                <c:pt idx="350">
                  <c:v>10618.48</c:v>
                </c:pt>
                <c:pt idx="351">
                  <c:v>10559.01</c:v>
                </c:pt>
                <c:pt idx="352">
                  <c:v>10507.93</c:v>
                </c:pt>
                <c:pt idx="353">
                  <c:v>10497.06</c:v>
                </c:pt>
                <c:pt idx="354">
                  <c:v>10516.94</c:v>
                </c:pt>
                <c:pt idx="355">
                  <c:v>10460.719999999999</c:v>
                </c:pt>
                <c:pt idx="356">
                  <c:v>10441.58</c:v>
                </c:pt>
                <c:pt idx="357">
                  <c:v>10440.870000000001</c:v>
                </c:pt>
                <c:pt idx="358">
                  <c:v>10454.86</c:v>
                </c:pt>
                <c:pt idx="359">
                  <c:v>10467.790000000001</c:v>
                </c:pt>
                <c:pt idx="360">
                  <c:v>10458.91</c:v>
                </c:pt>
                <c:pt idx="361">
                  <c:v>10412.36</c:v>
                </c:pt>
                <c:pt idx="362">
                  <c:v>10459.27</c:v>
                </c:pt>
                <c:pt idx="363">
                  <c:v>10406.66</c:v>
                </c:pt>
                <c:pt idx="364">
                  <c:v>10425.450000000001</c:v>
                </c:pt>
                <c:pt idx="365">
                  <c:v>10394.530000000001</c:v>
                </c:pt>
                <c:pt idx="366">
                  <c:v>10468.129999999999</c:v>
                </c:pt>
                <c:pt idx="367">
                  <c:v>10443.83</c:v>
                </c:pt>
                <c:pt idx="368">
                  <c:v>10446.450000000001</c:v>
                </c:pt>
                <c:pt idx="369">
                  <c:v>10469.68</c:v>
                </c:pt>
                <c:pt idx="370">
                  <c:v>10462.11</c:v>
                </c:pt>
                <c:pt idx="371">
                  <c:v>10471.92</c:v>
                </c:pt>
                <c:pt idx="372">
                  <c:v>10449.41</c:v>
                </c:pt>
                <c:pt idx="373">
                  <c:v>10473.81</c:v>
                </c:pt>
                <c:pt idx="374">
                  <c:v>10422.280000000001</c:v>
                </c:pt>
                <c:pt idx="375">
                  <c:v>10437.19</c:v>
                </c:pt>
                <c:pt idx="376">
                  <c:v>10386.36</c:v>
                </c:pt>
                <c:pt idx="377">
                  <c:v>10415.83</c:v>
                </c:pt>
                <c:pt idx="378">
                  <c:v>10382.11</c:v>
                </c:pt>
                <c:pt idx="379">
                  <c:v>10423.75</c:v>
                </c:pt>
                <c:pt idx="380">
                  <c:v>10365.91</c:v>
                </c:pt>
                <c:pt idx="381">
                  <c:v>10417.700000000001</c:v>
                </c:pt>
                <c:pt idx="382">
                  <c:v>10335.91</c:v>
                </c:pt>
                <c:pt idx="383">
                  <c:v>10363.120000000001</c:v>
                </c:pt>
                <c:pt idx="384">
                  <c:v>10332.67</c:v>
                </c:pt>
                <c:pt idx="385">
                  <c:v>10386.68</c:v>
                </c:pt>
                <c:pt idx="386">
                  <c:v>10366.07</c:v>
                </c:pt>
                <c:pt idx="387">
                  <c:v>10314.75</c:v>
                </c:pt>
                <c:pt idx="388">
                  <c:v>10335.280000000001</c:v>
                </c:pt>
                <c:pt idx="389">
                  <c:v>10290.69</c:v>
                </c:pt>
                <c:pt idx="390">
                  <c:v>10333.89</c:v>
                </c:pt>
                <c:pt idx="391">
                  <c:v>10336.040000000001</c:v>
                </c:pt>
                <c:pt idx="392">
                  <c:v>10368.75</c:v>
                </c:pt>
                <c:pt idx="393">
                  <c:v>10287.58</c:v>
                </c:pt>
                <c:pt idx="394">
                  <c:v>10356.76</c:v>
                </c:pt>
                <c:pt idx="395">
                  <c:v>10283.120000000001</c:v>
                </c:pt>
                <c:pt idx="396">
                  <c:v>10368.280000000001</c:v>
                </c:pt>
                <c:pt idx="397">
                  <c:v>10300.11</c:v>
                </c:pt>
                <c:pt idx="398">
                  <c:v>10344.5</c:v>
                </c:pt>
                <c:pt idx="399">
                  <c:v>10283.66</c:v>
                </c:pt>
                <c:pt idx="400">
                  <c:v>10279.39</c:v>
                </c:pt>
                <c:pt idx="401">
                  <c:v>10275.69</c:v>
                </c:pt>
                <c:pt idx="402">
                  <c:v>10286.49</c:v>
                </c:pt>
                <c:pt idx="403">
                  <c:v>10284.41</c:v>
                </c:pt>
                <c:pt idx="404">
                  <c:v>10240.06</c:v>
                </c:pt>
                <c:pt idx="405">
                  <c:v>10299.15</c:v>
                </c:pt>
                <c:pt idx="406">
                  <c:v>10277.42</c:v>
                </c:pt>
                <c:pt idx="407">
                  <c:v>10280.040000000001</c:v>
                </c:pt>
                <c:pt idx="408">
                  <c:v>10269.57</c:v>
                </c:pt>
                <c:pt idx="409">
                  <c:v>10288.6</c:v>
                </c:pt>
                <c:pt idx="410">
                  <c:v>10268.84</c:v>
                </c:pt>
                <c:pt idx="411">
                  <c:v>10270.67</c:v>
                </c:pt>
                <c:pt idx="412">
                  <c:v>10237.879999999999</c:v>
                </c:pt>
                <c:pt idx="413">
                  <c:v>10268.09</c:v>
                </c:pt>
                <c:pt idx="414">
                  <c:v>10292.82</c:v>
                </c:pt>
                <c:pt idx="415">
                  <c:v>10230.36</c:v>
                </c:pt>
                <c:pt idx="416">
                  <c:v>10302.34</c:v>
                </c:pt>
                <c:pt idx="417">
                  <c:v>10238.950000000001</c:v>
                </c:pt>
                <c:pt idx="418">
                  <c:v>10296.64</c:v>
                </c:pt>
                <c:pt idx="419">
                  <c:v>10255.4</c:v>
                </c:pt>
                <c:pt idx="420">
                  <c:v>10303.5</c:v>
                </c:pt>
                <c:pt idx="421">
                  <c:v>10278.66</c:v>
                </c:pt>
                <c:pt idx="422">
                  <c:v>10287.44</c:v>
                </c:pt>
                <c:pt idx="423">
                  <c:v>10227.73</c:v>
                </c:pt>
                <c:pt idx="424">
                  <c:v>10232.48</c:v>
                </c:pt>
                <c:pt idx="425">
                  <c:v>10200.06</c:v>
                </c:pt>
                <c:pt idx="426">
                  <c:v>10207.25</c:v>
                </c:pt>
                <c:pt idx="427">
                  <c:v>10196.07</c:v>
                </c:pt>
                <c:pt idx="428">
                  <c:v>10191.32</c:v>
                </c:pt>
                <c:pt idx="429">
                  <c:v>10184.91</c:v>
                </c:pt>
                <c:pt idx="430">
                  <c:v>10191.540000000001</c:v>
                </c:pt>
                <c:pt idx="431">
                  <c:v>10188.91</c:v>
                </c:pt>
                <c:pt idx="432">
                  <c:v>10197.15</c:v>
                </c:pt>
                <c:pt idx="433">
                  <c:v>10167.69</c:v>
                </c:pt>
                <c:pt idx="434">
                  <c:v>10166.94</c:v>
                </c:pt>
                <c:pt idx="435">
                  <c:v>10186.23</c:v>
                </c:pt>
                <c:pt idx="436">
                  <c:v>10122.969999999999</c:v>
                </c:pt>
                <c:pt idx="437">
                  <c:v>10171.200000000001</c:v>
                </c:pt>
                <c:pt idx="438">
                  <c:v>10149.34</c:v>
                </c:pt>
                <c:pt idx="439">
                  <c:v>10186.17</c:v>
                </c:pt>
                <c:pt idx="440">
                  <c:v>10141.59</c:v>
                </c:pt>
                <c:pt idx="441">
                  <c:v>10177.219999999999</c:v>
                </c:pt>
                <c:pt idx="442">
                  <c:v>10088.299999999999</c:v>
                </c:pt>
                <c:pt idx="443">
                  <c:v>10165.11</c:v>
                </c:pt>
                <c:pt idx="444">
                  <c:v>10158.08</c:v>
                </c:pt>
                <c:pt idx="445">
                  <c:v>10139.19</c:v>
                </c:pt>
                <c:pt idx="446">
                  <c:v>10151.52</c:v>
                </c:pt>
                <c:pt idx="447">
                  <c:v>10114.82</c:v>
                </c:pt>
                <c:pt idx="448">
                  <c:v>10117.99</c:v>
                </c:pt>
                <c:pt idx="449">
                  <c:v>10138.129999999999</c:v>
                </c:pt>
                <c:pt idx="450">
                  <c:v>10122.69</c:v>
                </c:pt>
                <c:pt idx="451">
                  <c:v>10141.290000000001</c:v>
                </c:pt>
                <c:pt idx="452">
                  <c:v>10126.469999999999</c:v>
                </c:pt>
                <c:pt idx="453">
                  <c:v>10087.15</c:v>
                </c:pt>
                <c:pt idx="454">
                  <c:v>10094.549999999999</c:v>
                </c:pt>
                <c:pt idx="455">
                  <c:v>10111.34</c:v>
                </c:pt>
                <c:pt idx="456">
                  <c:v>10146.1</c:v>
                </c:pt>
                <c:pt idx="457">
                  <c:v>10120.26</c:v>
                </c:pt>
                <c:pt idx="458">
                  <c:v>10144.93</c:v>
                </c:pt>
                <c:pt idx="459">
                  <c:v>10102.209999999999</c:v>
                </c:pt>
                <c:pt idx="460">
                  <c:v>10148.09</c:v>
                </c:pt>
                <c:pt idx="461">
                  <c:v>10087.68</c:v>
                </c:pt>
                <c:pt idx="462">
                  <c:v>10109.19</c:v>
                </c:pt>
                <c:pt idx="463">
                  <c:v>10114.01</c:v>
                </c:pt>
                <c:pt idx="464">
                  <c:v>10124.620000000001</c:v>
                </c:pt>
                <c:pt idx="465">
                  <c:v>10112.120000000001</c:v>
                </c:pt>
                <c:pt idx="466">
                  <c:v>10096.530000000001</c:v>
                </c:pt>
                <c:pt idx="467">
                  <c:v>10048.26</c:v>
                </c:pt>
                <c:pt idx="468">
                  <c:v>10069.07</c:v>
                </c:pt>
                <c:pt idx="469">
                  <c:v>10070.75</c:v>
                </c:pt>
                <c:pt idx="470">
                  <c:v>10073.44</c:v>
                </c:pt>
                <c:pt idx="471">
                  <c:v>10093.69</c:v>
                </c:pt>
                <c:pt idx="472">
                  <c:v>10092.35</c:v>
                </c:pt>
                <c:pt idx="473">
                  <c:v>10093.61</c:v>
                </c:pt>
                <c:pt idx="474">
                  <c:v>10086.31</c:v>
                </c:pt>
                <c:pt idx="475">
                  <c:v>10112.36</c:v>
                </c:pt>
                <c:pt idx="476">
                  <c:v>10046.14</c:v>
                </c:pt>
                <c:pt idx="477">
                  <c:v>10113.32</c:v>
                </c:pt>
                <c:pt idx="478">
                  <c:v>10068.19</c:v>
                </c:pt>
                <c:pt idx="479">
                  <c:v>10099.629999999999</c:v>
                </c:pt>
                <c:pt idx="480">
                  <c:v>10087.370000000001</c:v>
                </c:pt>
                <c:pt idx="481">
                  <c:v>10152.98</c:v>
                </c:pt>
                <c:pt idx="482">
                  <c:v>10090.719999999999</c:v>
                </c:pt>
                <c:pt idx="483">
                  <c:v>10112.129999999999</c:v>
                </c:pt>
                <c:pt idx="484">
                  <c:v>10082.86</c:v>
                </c:pt>
                <c:pt idx="485">
                  <c:v>10127.84</c:v>
                </c:pt>
                <c:pt idx="486">
                  <c:v>10109.370000000001</c:v>
                </c:pt>
                <c:pt idx="487">
                  <c:v>10109.74</c:v>
                </c:pt>
                <c:pt idx="488">
                  <c:v>10133.73</c:v>
                </c:pt>
                <c:pt idx="489">
                  <c:v>10107.61</c:v>
                </c:pt>
                <c:pt idx="490">
                  <c:v>10114.67</c:v>
                </c:pt>
                <c:pt idx="491">
                  <c:v>10092.43</c:v>
                </c:pt>
                <c:pt idx="492">
                  <c:v>10117.08</c:v>
                </c:pt>
                <c:pt idx="493">
                  <c:v>10084.11</c:v>
                </c:pt>
                <c:pt idx="494">
                  <c:v>10093.030000000001</c:v>
                </c:pt>
                <c:pt idx="495">
                  <c:v>10075.290000000001</c:v>
                </c:pt>
                <c:pt idx="496">
                  <c:v>10110.85</c:v>
                </c:pt>
                <c:pt idx="497">
                  <c:v>10086.01</c:v>
                </c:pt>
                <c:pt idx="498">
                  <c:v>10100.299999999999</c:v>
                </c:pt>
                <c:pt idx="499">
                  <c:v>10059.549999999999</c:v>
                </c:pt>
                <c:pt idx="500">
                  <c:v>10066.82</c:v>
                </c:pt>
                <c:pt idx="501">
                  <c:v>10045.42</c:v>
                </c:pt>
                <c:pt idx="502">
                  <c:v>10044.709999999999</c:v>
                </c:pt>
                <c:pt idx="503">
                  <c:v>10066</c:v>
                </c:pt>
                <c:pt idx="504">
                  <c:v>10023.06</c:v>
                </c:pt>
                <c:pt idx="505">
                  <c:v>10057.15</c:v>
                </c:pt>
                <c:pt idx="506">
                  <c:v>10006.58</c:v>
                </c:pt>
                <c:pt idx="507">
                  <c:v>10023.51</c:v>
                </c:pt>
                <c:pt idx="508">
                  <c:v>10007.549999999999</c:v>
                </c:pt>
                <c:pt idx="509">
                  <c:v>10032.58</c:v>
                </c:pt>
                <c:pt idx="510">
                  <c:v>10022.94</c:v>
                </c:pt>
                <c:pt idx="511">
                  <c:v>10029.58</c:v>
                </c:pt>
                <c:pt idx="512">
                  <c:v>9978.56</c:v>
                </c:pt>
                <c:pt idx="513">
                  <c:v>10018.370000000001</c:v>
                </c:pt>
                <c:pt idx="514">
                  <c:v>9983.56</c:v>
                </c:pt>
                <c:pt idx="515">
                  <c:v>9975.08</c:v>
                </c:pt>
                <c:pt idx="516">
                  <c:v>10002.81</c:v>
                </c:pt>
                <c:pt idx="517">
                  <c:v>9954.24</c:v>
                </c:pt>
                <c:pt idx="518">
                  <c:v>9978.01</c:v>
                </c:pt>
                <c:pt idx="519">
                  <c:v>9976.23</c:v>
                </c:pt>
                <c:pt idx="520">
                  <c:v>9984.75</c:v>
                </c:pt>
                <c:pt idx="521">
                  <c:v>9940.6</c:v>
                </c:pt>
                <c:pt idx="522">
                  <c:v>9954.61</c:v>
                </c:pt>
                <c:pt idx="523">
                  <c:v>9964.77</c:v>
                </c:pt>
                <c:pt idx="524">
                  <c:v>9940.4</c:v>
                </c:pt>
                <c:pt idx="525">
                  <c:v>9956.7199999999993</c:v>
                </c:pt>
                <c:pt idx="526">
                  <c:v>9945.84</c:v>
                </c:pt>
                <c:pt idx="527">
                  <c:v>9958.14</c:v>
                </c:pt>
                <c:pt idx="528">
                  <c:v>9947.36</c:v>
                </c:pt>
                <c:pt idx="529">
                  <c:v>9952.98</c:v>
                </c:pt>
                <c:pt idx="530">
                  <c:v>9943.5300000000007</c:v>
                </c:pt>
                <c:pt idx="531">
                  <c:v>9985.0499999999993</c:v>
                </c:pt>
                <c:pt idx="532">
                  <c:v>9922.19</c:v>
                </c:pt>
                <c:pt idx="533">
                  <c:v>9938.02</c:v>
                </c:pt>
                <c:pt idx="534">
                  <c:v>9937.3799999999992</c:v>
                </c:pt>
                <c:pt idx="535">
                  <c:v>9942.02</c:v>
                </c:pt>
                <c:pt idx="536">
                  <c:v>9938.57</c:v>
                </c:pt>
                <c:pt idx="537">
                  <c:v>9927.01</c:v>
                </c:pt>
                <c:pt idx="538">
                  <c:v>9990</c:v>
                </c:pt>
                <c:pt idx="539">
                  <c:v>9949.2999999999993</c:v>
                </c:pt>
                <c:pt idx="540">
                  <c:v>9957.7800000000007</c:v>
                </c:pt>
                <c:pt idx="541">
                  <c:v>9924.64</c:v>
                </c:pt>
                <c:pt idx="542">
                  <c:v>9947.7199999999993</c:v>
                </c:pt>
                <c:pt idx="543">
                  <c:v>9930.4599999999991</c:v>
                </c:pt>
                <c:pt idx="544">
                  <c:v>9936.5300000000007</c:v>
                </c:pt>
                <c:pt idx="545">
                  <c:v>9921.73</c:v>
                </c:pt>
                <c:pt idx="546">
                  <c:v>9933.4500000000007</c:v>
                </c:pt>
                <c:pt idx="547">
                  <c:v>9929.93</c:v>
                </c:pt>
                <c:pt idx="548">
                  <c:v>9936.4</c:v>
                </c:pt>
                <c:pt idx="549">
                  <c:v>9932.89</c:v>
                </c:pt>
                <c:pt idx="550">
                  <c:v>9929.3700000000008</c:v>
                </c:pt>
                <c:pt idx="551">
                  <c:v>9967.85</c:v>
                </c:pt>
                <c:pt idx="552">
                  <c:v>9893.67</c:v>
                </c:pt>
                <c:pt idx="553">
                  <c:v>9941.32</c:v>
                </c:pt>
                <c:pt idx="554">
                  <c:v>9909.2099999999991</c:v>
                </c:pt>
                <c:pt idx="555">
                  <c:v>9954.01</c:v>
                </c:pt>
                <c:pt idx="556">
                  <c:v>9935.59</c:v>
                </c:pt>
                <c:pt idx="557">
                  <c:v>9947.7900000000009</c:v>
                </c:pt>
                <c:pt idx="558">
                  <c:v>9934.75</c:v>
                </c:pt>
                <c:pt idx="559">
                  <c:v>9936.24</c:v>
                </c:pt>
                <c:pt idx="560">
                  <c:v>9943.7099999999991</c:v>
                </c:pt>
                <c:pt idx="561">
                  <c:v>9897.81</c:v>
                </c:pt>
                <c:pt idx="562">
                  <c:v>9943.75</c:v>
                </c:pt>
                <c:pt idx="563">
                  <c:v>9895.19</c:v>
                </c:pt>
                <c:pt idx="564">
                  <c:v>9922.0400000000009</c:v>
                </c:pt>
                <c:pt idx="565">
                  <c:v>9919.34</c:v>
                </c:pt>
                <c:pt idx="566">
                  <c:v>9923.15</c:v>
                </c:pt>
                <c:pt idx="567">
                  <c:v>9913.33</c:v>
                </c:pt>
                <c:pt idx="568">
                  <c:v>9912.01</c:v>
                </c:pt>
                <c:pt idx="569">
                  <c:v>9909.7199999999993</c:v>
                </c:pt>
                <c:pt idx="570">
                  <c:v>9927.8700000000008</c:v>
                </c:pt>
                <c:pt idx="571">
                  <c:v>9904.99</c:v>
                </c:pt>
                <c:pt idx="572">
                  <c:v>9940.82</c:v>
                </c:pt>
                <c:pt idx="573">
                  <c:v>9900.19</c:v>
                </c:pt>
                <c:pt idx="574">
                  <c:v>9908.2999999999993</c:v>
                </c:pt>
                <c:pt idx="575">
                  <c:v>9891.2900000000009</c:v>
                </c:pt>
                <c:pt idx="576">
                  <c:v>9887.25</c:v>
                </c:pt>
                <c:pt idx="577">
                  <c:v>9880.81</c:v>
                </c:pt>
                <c:pt idx="578">
                  <c:v>9901.18</c:v>
                </c:pt>
                <c:pt idx="579">
                  <c:v>9905.32</c:v>
                </c:pt>
                <c:pt idx="580">
                  <c:v>9892.6</c:v>
                </c:pt>
                <c:pt idx="581">
                  <c:v>9897.76</c:v>
                </c:pt>
                <c:pt idx="582">
                  <c:v>9868.23</c:v>
                </c:pt>
                <c:pt idx="583">
                  <c:v>9893.91</c:v>
                </c:pt>
                <c:pt idx="584">
                  <c:v>9858.43</c:v>
                </c:pt>
                <c:pt idx="585">
                  <c:v>9911.18</c:v>
                </c:pt>
                <c:pt idx="586">
                  <c:v>9901.7000000000007</c:v>
                </c:pt>
                <c:pt idx="587">
                  <c:v>9909.42</c:v>
                </c:pt>
                <c:pt idx="588">
                  <c:v>9877.23</c:v>
                </c:pt>
                <c:pt idx="589">
                  <c:v>9911.7199999999993</c:v>
                </c:pt>
                <c:pt idx="590">
                  <c:v>9870.06</c:v>
                </c:pt>
                <c:pt idx="591">
                  <c:v>9881.49</c:v>
                </c:pt>
                <c:pt idx="592">
                  <c:v>9853.5499999999993</c:v>
                </c:pt>
                <c:pt idx="593">
                  <c:v>9907</c:v>
                </c:pt>
                <c:pt idx="594">
                  <c:v>9879.56</c:v>
                </c:pt>
                <c:pt idx="595">
                  <c:v>9871.75</c:v>
                </c:pt>
                <c:pt idx="596">
                  <c:v>9888.4599999999991</c:v>
                </c:pt>
                <c:pt idx="597">
                  <c:v>9842.69</c:v>
                </c:pt>
                <c:pt idx="598">
                  <c:v>9880.9599999999991</c:v>
                </c:pt>
                <c:pt idx="599">
                  <c:v>9859.58</c:v>
                </c:pt>
                <c:pt idx="600">
                  <c:v>9861.59</c:v>
                </c:pt>
                <c:pt idx="601">
                  <c:v>9858.7900000000009</c:v>
                </c:pt>
                <c:pt idx="602">
                  <c:v>9884.7900000000009</c:v>
                </c:pt>
                <c:pt idx="603">
                  <c:v>9853.39</c:v>
                </c:pt>
                <c:pt idx="604">
                  <c:v>9841.92</c:v>
                </c:pt>
                <c:pt idx="605">
                  <c:v>9828.61</c:v>
                </c:pt>
                <c:pt idx="606">
                  <c:v>9861.67</c:v>
                </c:pt>
                <c:pt idx="607">
                  <c:v>9854.24</c:v>
                </c:pt>
                <c:pt idx="608">
                  <c:v>9831.48</c:v>
                </c:pt>
                <c:pt idx="609">
                  <c:v>9818.7099999999991</c:v>
                </c:pt>
                <c:pt idx="610">
                  <c:v>9850.64</c:v>
                </c:pt>
                <c:pt idx="611">
                  <c:v>9845.41</c:v>
                </c:pt>
                <c:pt idx="612">
                  <c:v>9826.8799999999992</c:v>
                </c:pt>
                <c:pt idx="613">
                  <c:v>9868.66</c:v>
                </c:pt>
                <c:pt idx="614">
                  <c:v>9835.76</c:v>
                </c:pt>
                <c:pt idx="615">
                  <c:v>9844.84</c:v>
                </c:pt>
                <c:pt idx="616">
                  <c:v>9818.58</c:v>
                </c:pt>
                <c:pt idx="617">
                  <c:v>9845.92</c:v>
                </c:pt>
                <c:pt idx="618">
                  <c:v>9839.7000000000007</c:v>
                </c:pt>
                <c:pt idx="619">
                  <c:v>9852.7999999999993</c:v>
                </c:pt>
                <c:pt idx="620">
                  <c:v>9827.99</c:v>
                </c:pt>
                <c:pt idx="621">
                  <c:v>9801.52</c:v>
                </c:pt>
                <c:pt idx="622">
                  <c:v>9837.9500000000007</c:v>
                </c:pt>
                <c:pt idx="623">
                  <c:v>9798.91</c:v>
                </c:pt>
                <c:pt idx="624">
                  <c:v>9818</c:v>
                </c:pt>
                <c:pt idx="625">
                  <c:v>9768.98</c:v>
                </c:pt>
                <c:pt idx="626">
                  <c:v>9811.5300000000007</c:v>
                </c:pt>
                <c:pt idx="627">
                  <c:v>9797.14</c:v>
                </c:pt>
                <c:pt idx="628">
                  <c:v>9827.24</c:v>
                </c:pt>
                <c:pt idx="629">
                  <c:v>9774.42</c:v>
                </c:pt>
                <c:pt idx="630">
                  <c:v>9828.32</c:v>
                </c:pt>
                <c:pt idx="631">
                  <c:v>9792.9599999999991</c:v>
                </c:pt>
                <c:pt idx="632">
                  <c:v>9811.77</c:v>
                </c:pt>
                <c:pt idx="633">
                  <c:v>9799.9</c:v>
                </c:pt>
                <c:pt idx="634">
                  <c:v>9802.89</c:v>
                </c:pt>
                <c:pt idx="635">
                  <c:v>9817.74</c:v>
                </c:pt>
                <c:pt idx="636">
                  <c:v>9754.24</c:v>
                </c:pt>
                <c:pt idx="637">
                  <c:v>9832.15</c:v>
                </c:pt>
                <c:pt idx="638">
                  <c:v>9806.08</c:v>
                </c:pt>
                <c:pt idx="639">
                  <c:v>9821.0499999999993</c:v>
                </c:pt>
                <c:pt idx="640">
                  <c:v>9825.31</c:v>
                </c:pt>
                <c:pt idx="641">
                  <c:v>9829.9500000000007</c:v>
                </c:pt>
                <c:pt idx="642">
                  <c:v>9833.14</c:v>
                </c:pt>
                <c:pt idx="643">
                  <c:v>9804.0400000000009</c:v>
                </c:pt>
                <c:pt idx="644">
                  <c:v>9824.14</c:v>
                </c:pt>
                <c:pt idx="645">
                  <c:v>9848.06</c:v>
                </c:pt>
                <c:pt idx="646">
                  <c:v>9831.51</c:v>
                </c:pt>
                <c:pt idx="647">
                  <c:v>9807.6299999999992</c:v>
                </c:pt>
                <c:pt idx="648">
                  <c:v>9842.44</c:v>
                </c:pt>
                <c:pt idx="649">
                  <c:v>9797.99</c:v>
                </c:pt>
                <c:pt idx="650">
                  <c:v>9857.7900000000009</c:v>
                </c:pt>
                <c:pt idx="651">
                  <c:v>9814.7099999999991</c:v>
                </c:pt>
                <c:pt idx="652">
                  <c:v>9844.64</c:v>
                </c:pt>
                <c:pt idx="653">
                  <c:v>9824</c:v>
                </c:pt>
                <c:pt idx="654">
                  <c:v>9815.27</c:v>
                </c:pt>
                <c:pt idx="655">
                  <c:v>9816.1200000000008</c:v>
                </c:pt>
                <c:pt idx="656">
                  <c:v>9822.2800000000007</c:v>
                </c:pt>
                <c:pt idx="657">
                  <c:v>9849.3799999999992</c:v>
                </c:pt>
                <c:pt idx="658">
                  <c:v>9840.3799999999992</c:v>
                </c:pt>
                <c:pt idx="659">
                  <c:v>9845.4599999999991</c:v>
                </c:pt>
                <c:pt idx="660">
                  <c:v>9801.07</c:v>
                </c:pt>
                <c:pt idx="661">
                  <c:v>9832.83</c:v>
                </c:pt>
                <c:pt idx="662">
                  <c:v>9824.68</c:v>
                </c:pt>
                <c:pt idx="663">
                  <c:v>9866.5499999999993</c:v>
                </c:pt>
                <c:pt idx="664">
                  <c:v>9805.74</c:v>
                </c:pt>
                <c:pt idx="665">
                  <c:v>9836.8799999999992</c:v>
                </c:pt>
                <c:pt idx="666">
                  <c:v>9810.61</c:v>
                </c:pt>
                <c:pt idx="667">
                  <c:v>9833.7000000000007</c:v>
                </c:pt>
                <c:pt idx="668">
                  <c:v>9805.34</c:v>
                </c:pt>
                <c:pt idx="669">
                  <c:v>9840.9699999999993</c:v>
                </c:pt>
                <c:pt idx="670">
                  <c:v>9830.48</c:v>
                </c:pt>
                <c:pt idx="671">
                  <c:v>9821.61</c:v>
                </c:pt>
                <c:pt idx="672">
                  <c:v>9840.5400000000009</c:v>
                </c:pt>
                <c:pt idx="673">
                  <c:v>9798.68</c:v>
                </c:pt>
                <c:pt idx="674">
                  <c:v>9834.32</c:v>
                </c:pt>
                <c:pt idx="675">
                  <c:v>9814.19</c:v>
                </c:pt>
                <c:pt idx="676">
                  <c:v>9853.09</c:v>
                </c:pt>
                <c:pt idx="677">
                  <c:v>9801.4699999999993</c:v>
                </c:pt>
                <c:pt idx="678">
                  <c:v>9829.89</c:v>
                </c:pt>
                <c:pt idx="679">
                  <c:v>9788.91</c:v>
                </c:pt>
                <c:pt idx="680">
                  <c:v>9820.82</c:v>
                </c:pt>
                <c:pt idx="681">
                  <c:v>9801.94</c:v>
                </c:pt>
                <c:pt idx="682">
                  <c:v>9808.26</c:v>
                </c:pt>
                <c:pt idx="683">
                  <c:v>9794.27</c:v>
                </c:pt>
                <c:pt idx="684">
                  <c:v>9793.99</c:v>
                </c:pt>
                <c:pt idx="685">
                  <c:v>9779.5499999999993</c:v>
                </c:pt>
                <c:pt idx="686">
                  <c:v>9809.64</c:v>
                </c:pt>
                <c:pt idx="687">
                  <c:v>9773.15</c:v>
                </c:pt>
                <c:pt idx="688">
                  <c:v>9791.73</c:v>
                </c:pt>
                <c:pt idx="689">
                  <c:v>9801.2099999999991</c:v>
                </c:pt>
                <c:pt idx="690">
                  <c:v>9766.73</c:v>
                </c:pt>
                <c:pt idx="691">
                  <c:v>9796.01</c:v>
                </c:pt>
                <c:pt idx="692">
                  <c:v>9762.43</c:v>
                </c:pt>
                <c:pt idx="693">
                  <c:v>9818.81</c:v>
                </c:pt>
                <c:pt idx="694">
                  <c:v>9738.98</c:v>
                </c:pt>
                <c:pt idx="695">
                  <c:v>9783.5499999999993</c:v>
                </c:pt>
                <c:pt idx="696">
                  <c:v>9769.9500000000007</c:v>
                </c:pt>
                <c:pt idx="697">
                  <c:v>9787.5300000000007</c:v>
                </c:pt>
                <c:pt idx="698">
                  <c:v>9764.26</c:v>
                </c:pt>
                <c:pt idx="699">
                  <c:v>9762.81</c:v>
                </c:pt>
                <c:pt idx="700">
                  <c:v>9760.16</c:v>
                </c:pt>
                <c:pt idx="701">
                  <c:v>9741.24</c:v>
                </c:pt>
                <c:pt idx="702">
                  <c:v>9770.68</c:v>
                </c:pt>
                <c:pt idx="703">
                  <c:v>9754.73</c:v>
                </c:pt>
                <c:pt idx="704">
                  <c:v>9749.18</c:v>
                </c:pt>
                <c:pt idx="705">
                  <c:v>9731.43</c:v>
                </c:pt>
                <c:pt idx="706">
                  <c:v>9755.17</c:v>
                </c:pt>
                <c:pt idx="707">
                  <c:v>9717.8700000000008</c:v>
                </c:pt>
                <c:pt idx="708">
                  <c:v>9758.1299999999992</c:v>
                </c:pt>
                <c:pt idx="709">
                  <c:v>9728.89</c:v>
                </c:pt>
                <c:pt idx="710">
                  <c:v>9745.9</c:v>
                </c:pt>
                <c:pt idx="711">
                  <c:v>9700.4500000000007</c:v>
                </c:pt>
                <c:pt idx="712">
                  <c:v>9734.06</c:v>
                </c:pt>
                <c:pt idx="713">
                  <c:v>9729.59</c:v>
                </c:pt>
                <c:pt idx="714">
                  <c:v>9755.33</c:v>
                </c:pt>
                <c:pt idx="715">
                  <c:v>9733.5300000000007</c:v>
                </c:pt>
                <c:pt idx="716">
                  <c:v>9736.85</c:v>
                </c:pt>
                <c:pt idx="717">
                  <c:v>9759.14</c:v>
                </c:pt>
                <c:pt idx="718">
                  <c:v>9696.9500000000007</c:v>
                </c:pt>
                <c:pt idx="719">
                  <c:v>9721.7900000000009</c:v>
                </c:pt>
                <c:pt idx="720">
                  <c:v>9730.48</c:v>
                </c:pt>
                <c:pt idx="721">
                  <c:v>9725.1200000000008</c:v>
                </c:pt>
                <c:pt idx="722">
                  <c:v>9708.2099999999991</c:v>
                </c:pt>
                <c:pt idx="723">
                  <c:v>9740.6200000000008</c:v>
                </c:pt>
                <c:pt idx="724">
                  <c:v>9727.99</c:v>
                </c:pt>
                <c:pt idx="725">
                  <c:v>9738.34</c:v>
                </c:pt>
                <c:pt idx="726">
                  <c:v>9720.3700000000008</c:v>
                </c:pt>
                <c:pt idx="727">
                  <c:v>9718.15</c:v>
                </c:pt>
                <c:pt idx="728">
                  <c:v>9746.01</c:v>
                </c:pt>
                <c:pt idx="729">
                  <c:v>9697.86</c:v>
                </c:pt>
                <c:pt idx="730">
                  <c:v>9761.4599999999991</c:v>
                </c:pt>
                <c:pt idx="731">
                  <c:v>9701.35</c:v>
                </c:pt>
                <c:pt idx="732">
                  <c:v>9721.4599999999991</c:v>
                </c:pt>
                <c:pt idx="733">
                  <c:v>9710.68</c:v>
                </c:pt>
                <c:pt idx="734">
                  <c:v>9747.15</c:v>
                </c:pt>
                <c:pt idx="735">
                  <c:v>9709.26</c:v>
                </c:pt>
                <c:pt idx="736">
                  <c:v>9714.67</c:v>
                </c:pt>
                <c:pt idx="737">
                  <c:v>9722.39</c:v>
                </c:pt>
                <c:pt idx="738">
                  <c:v>9710.27</c:v>
                </c:pt>
                <c:pt idx="739">
                  <c:v>9709.98</c:v>
                </c:pt>
                <c:pt idx="740">
                  <c:v>9703.2099999999991</c:v>
                </c:pt>
                <c:pt idx="741">
                  <c:v>9703.7999999999993</c:v>
                </c:pt>
                <c:pt idx="742">
                  <c:v>9655.56</c:v>
                </c:pt>
                <c:pt idx="743">
                  <c:v>9705.91</c:v>
                </c:pt>
                <c:pt idx="744">
                  <c:v>9680.92</c:v>
                </c:pt>
                <c:pt idx="745">
                  <c:v>9705.2999999999993</c:v>
                </c:pt>
                <c:pt idx="746">
                  <c:v>9666.77</c:v>
                </c:pt>
                <c:pt idx="747">
                  <c:v>9692.68</c:v>
                </c:pt>
                <c:pt idx="748">
                  <c:v>9668.39</c:v>
                </c:pt>
                <c:pt idx="749">
                  <c:v>9673.48</c:v>
                </c:pt>
                <c:pt idx="750">
                  <c:v>9667.32</c:v>
                </c:pt>
                <c:pt idx="751">
                  <c:v>9692.1299999999992</c:v>
                </c:pt>
                <c:pt idx="752">
                  <c:v>9675.25</c:v>
                </c:pt>
                <c:pt idx="753">
                  <c:v>9654.44</c:v>
                </c:pt>
                <c:pt idx="754">
                  <c:v>9692.23</c:v>
                </c:pt>
                <c:pt idx="755">
                  <c:v>9628.2999999999993</c:v>
                </c:pt>
                <c:pt idx="756">
                  <c:v>9659.09</c:v>
                </c:pt>
                <c:pt idx="757">
                  <c:v>9635.41</c:v>
                </c:pt>
                <c:pt idx="758">
                  <c:v>9678.35</c:v>
                </c:pt>
                <c:pt idx="759">
                  <c:v>9635.57</c:v>
                </c:pt>
                <c:pt idx="760">
                  <c:v>9648.57</c:v>
                </c:pt>
                <c:pt idx="761">
                  <c:v>9617.08</c:v>
                </c:pt>
                <c:pt idx="762">
                  <c:v>9651.48</c:v>
                </c:pt>
                <c:pt idx="763">
                  <c:v>9652.16</c:v>
                </c:pt>
                <c:pt idx="764">
                  <c:v>9668.84</c:v>
                </c:pt>
                <c:pt idx="765">
                  <c:v>9645.02</c:v>
                </c:pt>
                <c:pt idx="766">
                  <c:v>9620.5</c:v>
                </c:pt>
                <c:pt idx="767">
                  <c:v>9641.5300000000007</c:v>
                </c:pt>
                <c:pt idx="768">
                  <c:v>9632.15</c:v>
                </c:pt>
                <c:pt idx="769">
                  <c:v>9648.74</c:v>
                </c:pt>
                <c:pt idx="770">
                  <c:v>9617.3700000000008</c:v>
                </c:pt>
                <c:pt idx="771">
                  <c:v>9641.94</c:v>
                </c:pt>
                <c:pt idx="772">
                  <c:v>9600.26</c:v>
                </c:pt>
                <c:pt idx="773">
                  <c:v>9657.7900000000009</c:v>
                </c:pt>
                <c:pt idx="774">
                  <c:v>9653.16</c:v>
                </c:pt>
                <c:pt idx="775">
                  <c:v>9659.83</c:v>
                </c:pt>
                <c:pt idx="776">
                  <c:v>9620.68</c:v>
                </c:pt>
                <c:pt idx="777">
                  <c:v>9642.58</c:v>
                </c:pt>
                <c:pt idx="778">
                  <c:v>9623.36</c:v>
                </c:pt>
                <c:pt idx="779">
                  <c:v>9649.82</c:v>
                </c:pt>
                <c:pt idx="780">
                  <c:v>9642.81</c:v>
                </c:pt>
                <c:pt idx="781">
                  <c:v>9673.69</c:v>
                </c:pt>
                <c:pt idx="782">
                  <c:v>9661.17</c:v>
                </c:pt>
                <c:pt idx="783">
                  <c:v>9647.08</c:v>
                </c:pt>
                <c:pt idx="784">
                  <c:v>9644.2099999999991</c:v>
                </c:pt>
                <c:pt idx="785">
                  <c:v>9654.23</c:v>
                </c:pt>
                <c:pt idx="786">
                  <c:v>9635.09</c:v>
                </c:pt>
                <c:pt idx="787">
                  <c:v>9602.3700000000008</c:v>
                </c:pt>
                <c:pt idx="788">
                  <c:v>9646.75</c:v>
                </c:pt>
                <c:pt idx="789">
                  <c:v>9595.42</c:v>
                </c:pt>
                <c:pt idx="790">
                  <c:v>9660.68</c:v>
                </c:pt>
                <c:pt idx="791">
                  <c:v>9634.0400000000009</c:v>
                </c:pt>
                <c:pt idx="792">
                  <c:v>9651.1</c:v>
                </c:pt>
                <c:pt idx="793">
                  <c:v>9608.39</c:v>
                </c:pt>
                <c:pt idx="794">
                  <c:v>9619.43</c:v>
                </c:pt>
                <c:pt idx="795">
                  <c:v>9610.4500000000007</c:v>
                </c:pt>
                <c:pt idx="796">
                  <c:v>9633.5400000000009</c:v>
                </c:pt>
                <c:pt idx="797">
                  <c:v>9640.6</c:v>
                </c:pt>
                <c:pt idx="798">
                  <c:v>9575.23</c:v>
                </c:pt>
                <c:pt idx="799">
                  <c:v>9608.33</c:v>
                </c:pt>
                <c:pt idx="800">
                  <c:v>9593.44</c:v>
                </c:pt>
                <c:pt idx="801">
                  <c:v>9622.77</c:v>
                </c:pt>
                <c:pt idx="802">
                  <c:v>9619.74</c:v>
                </c:pt>
                <c:pt idx="803">
                  <c:v>9628.43</c:v>
                </c:pt>
                <c:pt idx="804">
                  <c:v>9613.8799999999992</c:v>
                </c:pt>
                <c:pt idx="805">
                  <c:v>9644</c:v>
                </c:pt>
                <c:pt idx="806">
                  <c:v>9622.35</c:v>
                </c:pt>
                <c:pt idx="807">
                  <c:v>9610.81</c:v>
                </c:pt>
                <c:pt idx="808">
                  <c:v>9622.92</c:v>
                </c:pt>
                <c:pt idx="809">
                  <c:v>9607.85</c:v>
                </c:pt>
                <c:pt idx="810">
                  <c:v>9604.3700000000008</c:v>
                </c:pt>
                <c:pt idx="811">
                  <c:v>9568.94</c:v>
                </c:pt>
                <c:pt idx="812">
                  <c:v>9609.18</c:v>
                </c:pt>
                <c:pt idx="813">
                  <c:v>9588.36</c:v>
                </c:pt>
                <c:pt idx="814">
                  <c:v>9613.4699999999993</c:v>
                </c:pt>
                <c:pt idx="815">
                  <c:v>9561.91</c:v>
                </c:pt>
                <c:pt idx="816">
                  <c:v>9607.1299999999992</c:v>
                </c:pt>
                <c:pt idx="817">
                  <c:v>9577.3700000000008</c:v>
                </c:pt>
                <c:pt idx="818">
                  <c:v>9595.06</c:v>
                </c:pt>
                <c:pt idx="819">
                  <c:v>9564.6299999999992</c:v>
                </c:pt>
                <c:pt idx="820">
                  <c:v>9582.7900000000009</c:v>
                </c:pt>
                <c:pt idx="821">
                  <c:v>9586.4500000000007</c:v>
                </c:pt>
                <c:pt idx="822">
                  <c:v>9559.81</c:v>
                </c:pt>
                <c:pt idx="823">
                  <c:v>9566.8799999999992</c:v>
                </c:pt>
                <c:pt idx="824">
                  <c:v>9555.42</c:v>
                </c:pt>
                <c:pt idx="825">
                  <c:v>9607.93</c:v>
                </c:pt>
                <c:pt idx="826">
                  <c:v>9545.5</c:v>
                </c:pt>
                <c:pt idx="827">
                  <c:v>9575.51</c:v>
                </c:pt>
                <c:pt idx="828">
                  <c:v>9585.83</c:v>
                </c:pt>
                <c:pt idx="829">
                  <c:v>9588.2000000000007</c:v>
                </c:pt>
                <c:pt idx="830">
                  <c:v>9557.9500000000007</c:v>
                </c:pt>
                <c:pt idx="831">
                  <c:v>9579.23</c:v>
                </c:pt>
                <c:pt idx="832">
                  <c:v>9565.94</c:v>
                </c:pt>
                <c:pt idx="833">
                  <c:v>9559.52</c:v>
                </c:pt>
                <c:pt idx="834">
                  <c:v>9571.24</c:v>
                </c:pt>
                <c:pt idx="835">
                  <c:v>9549.86</c:v>
                </c:pt>
                <c:pt idx="836">
                  <c:v>9565.68</c:v>
                </c:pt>
                <c:pt idx="837">
                  <c:v>9539.16</c:v>
                </c:pt>
                <c:pt idx="838">
                  <c:v>9559.94</c:v>
                </c:pt>
                <c:pt idx="839">
                  <c:v>9542.3799999999992</c:v>
                </c:pt>
                <c:pt idx="840">
                  <c:v>9564.7999999999993</c:v>
                </c:pt>
                <c:pt idx="841">
                  <c:v>9551.7000000000007</c:v>
                </c:pt>
                <c:pt idx="842">
                  <c:v>9565.7199999999993</c:v>
                </c:pt>
                <c:pt idx="843">
                  <c:v>9548.92</c:v>
                </c:pt>
                <c:pt idx="844">
                  <c:v>9540.73</c:v>
                </c:pt>
                <c:pt idx="845">
                  <c:v>9570.67</c:v>
                </c:pt>
                <c:pt idx="846">
                  <c:v>9543.83</c:v>
                </c:pt>
                <c:pt idx="847">
                  <c:v>9547.68</c:v>
                </c:pt>
                <c:pt idx="848">
                  <c:v>9524.34</c:v>
                </c:pt>
                <c:pt idx="849">
                  <c:v>9566.98</c:v>
                </c:pt>
                <c:pt idx="850">
                  <c:v>9529.9699999999993</c:v>
                </c:pt>
                <c:pt idx="851">
                  <c:v>9578.91</c:v>
                </c:pt>
                <c:pt idx="852">
                  <c:v>9549.64</c:v>
                </c:pt>
                <c:pt idx="853">
                  <c:v>9548.56</c:v>
                </c:pt>
                <c:pt idx="854">
                  <c:v>9510.2199999999993</c:v>
                </c:pt>
                <c:pt idx="855">
                  <c:v>9575.6</c:v>
                </c:pt>
                <c:pt idx="856">
                  <c:v>9519.58</c:v>
                </c:pt>
                <c:pt idx="857">
                  <c:v>9542.59</c:v>
                </c:pt>
                <c:pt idx="858">
                  <c:v>9545.8799999999992</c:v>
                </c:pt>
                <c:pt idx="859">
                  <c:v>9539.7000000000007</c:v>
                </c:pt>
                <c:pt idx="860">
                  <c:v>9547.5300000000007</c:v>
                </c:pt>
                <c:pt idx="861">
                  <c:v>9546.06</c:v>
                </c:pt>
                <c:pt idx="862">
                  <c:v>9558.32</c:v>
                </c:pt>
                <c:pt idx="863">
                  <c:v>9504.9</c:v>
                </c:pt>
                <c:pt idx="864">
                  <c:v>9546.64</c:v>
                </c:pt>
                <c:pt idx="865">
                  <c:v>9524.98</c:v>
                </c:pt>
                <c:pt idx="866">
                  <c:v>9567.66</c:v>
                </c:pt>
                <c:pt idx="867">
                  <c:v>9546.7099999999991</c:v>
                </c:pt>
                <c:pt idx="868">
                  <c:v>9548.44</c:v>
                </c:pt>
                <c:pt idx="869">
                  <c:v>9513.25</c:v>
                </c:pt>
                <c:pt idx="870">
                  <c:v>9561.49</c:v>
                </c:pt>
                <c:pt idx="871">
                  <c:v>9545.67</c:v>
                </c:pt>
                <c:pt idx="872">
                  <c:v>9555.5</c:v>
                </c:pt>
                <c:pt idx="873">
                  <c:v>9547.9</c:v>
                </c:pt>
                <c:pt idx="874">
                  <c:v>9517.81</c:v>
                </c:pt>
                <c:pt idx="875">
                  <c:v>9547.81</c:v>
                </c:pt>
                <c:pt idx="876">
                  <c:v>9492.58</c:v>
                </c:pt>
                <c:pt idx="877">
                  <c:v>9532.64</c:v>
                </c:pt>
                <c:pt idx="878">
                  <c:v>9536.0499999999993</c:v>
                </c:pt>
                <c:pt idx="879">
                  <c:v>9553.6299999999992</c:v>
                </c:pt>
                <c:pt idx="880">
                  <c:v>9484.2800000000007</c:v>
                </c:pt>
                <c:pt idx="881">
                  <c:v>9524.65</c:v>
                </c:pt>
                <c:pt idx="882">
                  <c:v>9525.4599999999991</c:v>
                </c:pt>
                <c:pt idx="883">
                  <c:v>9512.5300000000007</c:v>
                </c:pt>
                <c:pt idx="884">
                  <c:v>9534.35</c:v>
                </c:pt>
                <c:pt idx="885">
                  <c:v>9493.67</c:v>
                </c:pt>
                <c:pt idx="886">
                  <c:v>9496.33</c:v>
                </c:pt>
                <c:pt idx="887">
                  <c:v>9505.4500000000007</c:v>
                </c:pt>
                <c:pt idx="888">
                  <c:v>9509.86</c:v>
                </c:pt>
                <c:pt idx="889">
                  <c:v>9472.44</c:v>
                </c:pt>
                <c:pt idx="890">
                  <c:v>9509.8700000000008</c:v>
                </c:pt>
                <c:pt idx="891">
                  <c:v>9484.89</c:v>
                </c:pt>
                <c:pt idx="892">
                  <c:v>9532.44</c:v>
                </c:pt>
                <c:pt idx="893">
                  <c:v>9456.2199999999993</c:v>
                </c:pt>
                <c:pt idx="894">
                  <c:v>9504.06</c:v>
                </c:pt>
                <c:pt idx="895">
                  <c:v>9485.86</c:v>
                </c:pt>
                <c:pt idx="896">
                  <c:v>9481.7000000000007</c:v>
                </c:pt>
                <c:pt idx="897">
                  <c:v>9487.7000000000007</c:v>
                </c:pt>
                <c:pt idx="898">
                  <c:v>9478.4</c:v>
                </c:pt>
                <c:pt idx="899">
                  <c:v>9485.44</c:v>
                </c:pt>
                <c:pt idx="900">
                  <c:v>9432.7099999999991</c:v>
                </c:pt>
                <c:pt idx="901">
                  <c:v>9478.5499999999993</c:v>
                </c:pt>
                <c:pt idx="902">
                  <c:v>9445.16</c:v>
                </c:pt>
                <c:pt idx="903">
                  <c:v>9465.07</c:v>
                </c:pt>
                <c:pt idx="904">
                  <c:v>9447.5400000000009</c:v>
                </c:pt>
                <c:pt idx="905">
                  <c:v>9470.2900000000009</c:v>
                </c:pt>
                <c:pt idx="906">
                  <c:v>9413.14</c:v>
                </c:pt>
                <c:pt idx="907">
                  <c:v>9456.7999999999993</c:v>
                </c:pt>
                <c:pt idx="908">
                  <c:v>9493.82</c:v>
                </c:pt>
                <c:pt idx="909">
                  <c:v>9417.4</c:v>
                </c:pt>
                <c:pt idx="910">
                  <c:v>9451.81</c:v>
                </c:pt>
                <c:pt idx="911">
                  <c:v>9452.68</c:v>
                </c:pt>
                <c:pt idx="912">
                  <c:v>9448.1299999999992</c:v>
                </c:pt>
                <c:pt idx="913">
                  <c:v>9427.1299999999992</c:v>
                </c:pt>
                <c:pt idx="914">
                  <c:v>9442.11</c:v>
                </c:pt>
                <c:pt idx="915">
                  <c:v>9428.3700000000008</c:v>
                </c:pt>
                <c:pt idx="916">
                  <c:v>9460.06</c:v>
                </c:pt>
                <c:pt idx="917">
                  <c:v>9414.9500000000007</c:v>
                </c:pt>
                <c:pt idx="918">
                  <c:v>9466.24</c:v>
                </c:pt>
                <c:pt idx="919">
                  <c:v>9437.7900000000009</c:v>
                </c:pt>
                <c:pt idx="920">
                  <c:v>9453.77</c:v>
                </c:pt>
                <c:pt idx="921">
                  <c:v>9444.01</c:v>
                </c:pt>
                <c:pt idx="922">
                  <c:v>9425.1299999999992</c:v>
                </c:pt>
                <c:pt idx="923">
                  <c:v>9430.69</c:v>
                </c:pt>
                <c:pt idx="924">
                  <c:v>9443.2999999999993</c:v>
                </c:pt>
                <c:pt idx="925">
                  <c:v>9476.77</c:v>
                </c:pt>
                <c:pt idx="926">
                  <c:v>9419.0499999999993</c:v>
                </c:pt>
                <c:pt idx="927">
                  <c:v>9436.51</c:v>
                </c:pt>
                <c:pt idx="928">
                  <c:v>9421.66</c:v>
                </c:pt>
                <c:pt idx="929">
                  <c:v>9441.27</c:v>
                </c:pt>
                <c:pt idx="930">
                  <c:v>9426.4500000000007</c:v>
                </c:pt>
                <c:pt idx="931">
                  <c:v>9445.5499999999993</c:v>
                </c:pt>
                <c:pt idx="932">
                  <c:v>9441.15</c:v>
                </c:pt>
                <c:pt idx="933">
                  <c:v>9426.49</c:v>
                </c:pt>
                <c:pt idx="934">
                  <c:v>9407.84</c:v>
                </c:pt>
                <c:pt idx="935">
                  <c:v>9442.73</c:v>
                </c:pt>
                <c:pt idx="936">
                  <c:v>9455.57</c:v>
                </c:pt>
                <c:pt idx="937">
                  <c:v>9408.3799999999992</c:v>
                </c:pt>
                <c:pt idx="938">
                  <c:v>9411.08</c:v>
                </c:pt>
                <c:pt idx="939">
                  <c:v>9421.68</c:v>
                </c:pt>
                <c:pt idx="940">
                  <c:v>9447.51</c:v>
                </c:pt>
                <c:pt idx="941">
                  <c:v>9391.9599999999991</c:v>
                </c:pt>
                <c:pt idx="942">
                  <c:v>9434.26</c:v>
                </c:pt>
                <c:pt idx="943">
                  <c:v>9381.5400000000009</c:v>
                </c:pt>
                <c:pt idx="944">
                  <c:v>9427.52</c:v>
                </c:pt>
                <c:pt idx="945">
                  <c:v>9403.92</c:v>
                </c:pt>
                <c:pt idx="946">
                  <c:v>9406.2000000000007</c:v>
                </c:pt>
                <c:pt idx="947">
                  <c:v>9392.7900000000009</c:v>
                </c:pt>
                <c:pt idx="948">
                  <c:v>9417.5</c:v>
                </c:pt>
                <c:pt idx="949">
                  <c:v>9407.01</c:v>
                </c:pt>
                <c:pt idx="950">
                  <c:v>9390.51</c:v>
                </c:pt>
                <c:pt idx="951">
                  <c:v>9412.6200000000008</c:v>
                </c:pt>
                <c:pt idx="952">
                  <c:v>9409.2000000000007</c:v>
                </c:pt>
                <c:pt idx="953">
                  <c:v>9437.5</c:v>
                </c:pt>
                <c:pt idx="954">
                  <c:v>9378.0300000000007</c:v>
                </c:pt>
                <c:pt idx="955">
                  <c:v>9418.33</c:v>
                </c:pt>
                <c:pt idx="956">
                  <c:v>9399.3799999999992</c:v>
                </c:pt>
                <c:pt idx="957">
                  <c:v>9444.7999999999993</c:v>
                </c:pt>
                <c:pt idx="958">
                  <c:v>9406.82</c:v>
                </c:pt>
                <c:pt idx="959">
                  <c:v>9422.75</c:v>
                </c:pt>
                <c:pt idx="960">
                  <c:v>9415.11</c:v>
                </c:pt>
                <c:pt idx="961">
                  <c:v>9416.5499999999993</c:v>
                </c:pt>
                <c:pt idx="962">
                  <c:v>9407.09</c:v>
                </c:pt>
                <c:pt idx="963">
                  <c:v>9389.9599999999991</c:v>
                </c:pt>
                <c:pt idx="964">
                  <c:v>9381.1</c:v>
                </c:pt>
                <c:pt idx="965">
                  <c:v>9417.1299999999992</c:v>
                </c:pt>
                <c:pt idx="966">
                  <c:v>9372.6200000000008</c:v>
                </c:pt>
                <c:pt idx="967">
                  <c:v>9382.0400000000009</c:v>
                </c:pt>
                <c:pt idx="968">
                  <c:v>9420.24</c:v>
                </c:pt>
                <c:pt idx="969">
                  <c:v>9385.07</c:v>
                </c:pt>
                <c:pt idx="970">
                  <c:v>9404.35</c:v>
                </c:pt>
                <c:pt idx="971">
                  <c:v>9364.8799999999992</c:v>
                </c:pt>
                <c:pt idx="972">
                  <c:v>9410.18</c:v>
                </c:pt>
                <c:pt idx="973">
                  <c:v>9345.01</c:v>
                </c:pt>
                <c:pt idx="974">
                  <c:v>9372.18</c:v>
                </c:pt>
                <c:pt idx="975">
                  <c:v>9370.06</c:v>
                </c:pt>
                <c:pt idx="976">
                  <c:v>9369.43</c:v>
                </c:pt>
                <c:pt idx="977">
                  <c:v>9354.3700000000008</c:v>
                </c:pt>
                <c:pt idx="978">
                  <c:v>9372.35</c:v>
                </c:pt>
                <c:pt idx="979">
                  <c:v>9358.1299999999992</c:v>
                </c:pt>
                <c:pt idx="980">
                  <c:v>9353.01</c:v>
                </c:pt>
                <c:pt idx="981">
                  <c:v>9366.14</c:v>
                </c:pt>
                <c:pt idx="982">
                  <c:v>9354.3700000000008</c:v>
                </c:pt>
                <c:pt idx="983">
                  <c:v>9337.0499999999993</c:v>
                </c:pt>
                <c:pt idx="984">
                  <c:v>9359.25</c:v>
                </c:pt>
                <c:pt idx="985">
                  <c:v>9355.42</c:v>
                </c:pt>
                <c:pt idx="986">
                  <c:v>9305.49</c:v>
                </c:pt>
                <c:pt idx="987">
                  <c:v>9342.9</c:v>
                </c:pt>
                <c:pt idx="988">
                  <c:v>9295.07</c:v>
                </c:pt>
                <c:pt idx="989">
                  <c:v>9346.24</c:v>
                </c:pt>
                <c:pt idx="990">
                  <c:v>9296.1200000000008</c:v>
                </c:pt>
                <c:pt idx="991">
                  <c:v>9348.1200000000008</c:v>
                </c:pt>
                <c:pt idx="992">
                  <c:v>9309.24</c:v>
                </c:pt>
                <c:pt idx="993">
                  <c:v>9325.73</c:v>
                </c:pt>
                <c:pt idx="994">
                  <c:v>9309.26</c:v>
                </c:pt>
                <c:pt idx="995">
                  <c:v>9340.2900000000009</c:v>
                </c:pt>
                <c:pt idx="996">
                  <c:v>9307.15</c:v>
                </c:pt>
                <c:pt idx="997">
                  <c:v>9309.59</c:v>
                </c:pt>
                <c:pt idx="998">
                  <c:v>9316.0400000000009</c:v>
                </c:pt>
                <c:pt idx="999">
                  <c:v>9296.4</c:v>
                </c:pt>
                <c:pt idx="1000">
                  <c:v>9326.59</c:v>
                </c:pt>
                <c:pt idx="1001">
                  <c:v>9275.36</c:v>
                </c:pt>
                <c:pt idx="1002">
                  <c:v>9289.76</c:v>
                </c:pt>
                <c:pt idx="1003">
                  <c:v>9287.5300000000007</c:v>
                </c:pt>
                <c:pt idx="1004">
                  <c:v>9297.26</c:v>
                </c:pt>
                <c:pt idx="1005">
                  <c:v>9323.57</c:v>
                </c:pt>
                <c:pt idx="1006">
                  <c:v>9291.64</c:v>
                </c:pt>
                <c:pt idx="1007">
                  <c:v>9298.69</c:v>
                </c:pt>
                <c:pt idx="1008">
                  <c:v>9275.0400000000009</c:v>
                </c:pt>
                <c:pt idx="1009">
                  <c:v>9305.7999999999993</c:v>
                </c:pt>
                <c:pt idx="1010">
                  <c:v>9315.34</c:v>
                </c:pt>
                <c:pt idx="1011">
                  <c:v>9298.15</c:v>
                </c:pt>
                <c:pt idx="1012">
                  <c:v>9291.81</c:v>
                </c:pt>
                <c:pt idx="1013">
                  <c:v>9291.9500000000007</c:v>
                </c:pt>
                <c:pt idx="1014">
                  <c:v>9312.09</c:v>
                </c:pt>
                <c:pt idx="1015">
                  <c:v>9318.51</c:v>
                </c:pt>
                <c:pt idx="1016">
                  <c:v>9301.5499999999993</c:v>
                </c:pt>
                <c:pt idx="1017">
                  <c:v>9317.1200000000008</c:v>
                </c:pt>
                <c:pt idx="1018">
                  <c:v>9344.36</c:v>
                </c:pt>
                <c:pt idx="1019">
                  <c:v>9325.48</c:v>
                </c:pt>
                <c:pt idx="1020">
                  <c:v>9284.4699999999993</c:v>
                </c:pt>
                <c:pt idx="1021">
                  <c:v>9257.91</c:v>
                </c:pt>
                <c:pt idx="1022">
                  <c:v>9287.52</c:v>
                </c:pt>
                <c:pt idx="1023">
                  <c:v>9247.7999999999993</c:v>
                </c:pt>
                <c:pt idx="1024">
                  <c:v>9270.2099999999991</c:v>
                </c:pt>
                <c:pt idx="1025">
                  <c:v>9287.31</c:v>
                </c:pt>
                <c:pt idx="1026">
                  <c:v>9259.48</c:v>
                </c:pt>
                <c:pt idx="1027">
                  <c:v>9242.92</c:v>
                </c:pt>
                <c:pt idx="1028">
                  <c:v>9241.24</c:v>
                </c:pt>
                <c:pt idx="1029">
                  <c:v>9264.2900000000009</c:v>
                </c:pt>
                <c:pt idx="1030">
                  <c:v>9220.1</c:v>
                </c:pt>
                <c:pt idx="1031">
                  <c:v>9283.9699999999993</c:v>
                </c:pt>
                <c:pt idx="1032">
                  <c:v>9240.77</c:v>
                </c:pt>
                <c:pt idx="1033">
                  <c:v>9274.31</c:v>
                </c:pt>
                <c:pt idx="1034">
                  <c:v>9321.61</c:v>
                </c:pt>
                <c:pt idx="1035">
                  <c:v>9262.33</c:v>
                </c:pt>
                <c:pt idx="1036">
                  <c:v>9227.64</c:v>
                </c:pt>
                <c:pt idx="1037">
                  <c:v>9246.2999999999993</c:v>
                </c:pt>
                <c:pt idx="1038">
                  <c:v>9235.41</c:v>
                </c:pt>
                <c:pt idx="1039">
                  <c:v>9246.91</c:v>
                </c:pt>
                <c:pt idx="1040">
                  <c:v>9210.34</c:v>
                </c:pt>
                <c:pt idx="1041">
                  <c:v>9220.2900000000009</c:v>
                </c:pt>
                <c:pt idx="1042">
                  <c:v>9213.27</c:v>
                </c:pt>
                <c:pt idx="1043">
                  <c:v>9193.16</c:v>
                </c:pt>
                <c:pt idx="1044">
                  <c:v>9217.84</c:v>
                </c:pt>
                <c:pt idx="1045">
                  <c:v>9226.8799999999992</c:v>
                </c:pt>
                <c:pt idx="1046">
                  <c:v>9184.2800000000007</c:v>
                </c:pt>
                <c:pt idx="1047">
                  <c:v>9216.44</c:v>
                </c:pt>
                <c:pt idx="1048">
                  <c:v>9203.52</c:v>
                </c:pt>
                <c:pt idx="1049">
                  <c:v>9158.77</c:v>
                </c:pt>
                <c:pt idx="1050">
                  <c:v>9204.7000000000007</c:v>
                </c:pt>
                <c:pt idx="1051">
                  <c:v>9193.7999999999993</c:v>
                </c:pt>
                <c:pt idx="1052">
                  <c:v>9195.1299999999992</c:v>
                </c:pt>
                <c:pt idx="1053">
                  <c:v>9181.2800000000007</c:v>
                </c:pt>
                <c:pt idx="1054">
                  <c:v>9163.76</c:v>
                </c:pt>
                <c:pt idx="1055">
                  <c:v>9161.2199999999993</c:v>
                </c:pt>
                <c:pt idx="1056">
                  <c:v>9167.6</c:v>
                </c:pt>
                <c:pt idx="1057">
                  <c:v>9138.15</c:v>
                </c:pt>
                <c:pt idx="1058">
                  <c:v>9116.7900000000009</c:v>
                </c:pt>
                <c:pt idx="1059">
                  <c:v>9135.82</c:v>
                </c:pt>
                <c:pt idx="1060">
                  <c:v>9134.3799999999992</c:v>
                </c:pt>
                <c:pt idx="1061">
                  <c:v>9088.1</c:v>
                </c:pt>
                <c:pt idx="1062">
                  <c:v>9139.4500000000007</c:v>
                </c:pt>
                <c:pt idx="1063">
                  <c:v>9123.4</c:v>
                </c:pt>
                <c:pt idx="1064">
                  <c:v>9129.4</c:v>
                </c:pt>
                <c:pt idx="1065">
                  <c:v>9166.07</c:v>
                </c:pt>
                <c:pt idx="1066">
                  <c:v>9110.76</c:v>
                </c:pt>
                <c:pt idx="1067">
                  <c:v>9123.6299999999992</c:v>
                </c:pt>
                <c:pt idx="1068">
                  <c:v>9129.91</c:v>
                </c:pt>
                <c:pt idx="1069">
                  <c:v>9131.9699999999993</c:v>
                </c:pt>
                <c:pt idx="1070">
                  <c:v>9096.14</c:v>
                </c:pt>
                <c:pt idx="1071">
                  <c:v>9093.56</c:v>
                </c:pt>
                <c:pt idx="1072">
                  <c:v>9118.49</c:v>
                </c:pt>
                <c:pt idx="1073">
                  <c:v>9076.44</c:v>
                </c:pt>
                <c:pt idx="1074">
                  <c:v>9077.34</c:v>
                </c:pt>
                <c:pt idx="1075">
                  <c:v>9109.31</c:v>
                </c:pt>
                <c:pt idx="1076">
                  <c:v>9053.15</c:v>
                </c:pt>
                <c:pt idx="1077">
                  <c:v>9094.98</c:v>
                </c:pt>
                <c:pt idx="1078">
                  <c:v>9102.08</c:v>
                </c:pt>
                <c:pt idx="1079">
                  <c:v>9082.31</c:v>
                </c:pt>
                <c:pt idx="1080">
                  <c:v>9076.2199999999993</c:v>
                </c:pt>
                <c:pt idx="1081">
                  <c:v>9089.08</c:v>
                </c:pt>
                <c:pt idx="1082">
                  <c:v>9141.77</c:v>
                </c:pt>
                <c:pt idx="1083">
                  <c:v>9105.4599999999991</c:v>
                </c:pt>
                <c:pt idx="1084">
                  <c:v>9085.9599999999991</c:v>
                </c:pt>
                <c:pt idx="1085">
                  <c:v>9049.43</c:v>
                </c:pt>
                <c:pt idx="1086">
                  <c:v>9074.8700000000008</c:v>
                </c:pt>
                <c:pt idx="1087">
                  <c:v>9077.6299999999992</c:v>
                </c:pt>
                <c:pt idx="1088">
                  <c:v>9032.9</c:v>
                </c:pt>
                <c:pt idx="1089">
                  <c:v>9054.43</c:v>
                </c:pt>
                <c:pt idx="1090">
                  <c:v>9017.74</c:v>
                </c:pt>
                <c:pt idx="1091">
                  <c:v>9032.6</c:v>
                </c:pt>
                <c:pt idx="1092">
                  <c:v>9020.7900000000009</c:v>
                </c:pt>
                <c:pt idx="1093">
                  <c:v>9056.61</c:v>
                </c:pt>
                <c:pt idx="1094">
                  <c:v>9034.1299999999992</c:v>
                </c:pt>
                <c:pt idx="1095">
                  <c:v>9035.7900000000009</c:v>
                </c:pt>
                <c:pt idx="1096">
                  <c:v>9018.7999999999993</c:v>
                </c:pt>
                <c:pt idx="1097">
                  <c:v>9055.26</c:v>
                </c:pt>
                <c:pt idx="1098">
                  <c:v>9051.5400000000009</c:v>
                </c:pt>
                <c:pt idx="1099">
                  <c:v>9030.2099999999991</c:v>
                </c:pt>
                <c:pt idx="1100">
                  <c:v>9024.9599999999991</c:v>
                </c:pt>
                <c:pt idx="1101">
                  <c:v>9027.27</c:v>
                </c:pt>
                <c:pt idx="1102">
                  <c:v>9020.2800000000007</c:v>
                </c:pt>
                <c:pt idx="1103">
                  <c:v>9045.7199999999993</c:v>
                </c:pt>
                <c:pt idx="1104">
                  <c:v>9024.2099999999991</c:v>
                </c:pt>
                <c:pt idx="1105">
                  <c:v>8960.06</c:v>
                </c:pt>
                <c:pt idx="1106">
                  <c:v>9013.14</c:v>
                </c:pt>
                <c:pt idx="1107">
                  <c:v>8964.77</c:v>
                </c:pt>
                <c:pt idx="1108">
                  <c:v>8980.3700000000008</c:v>
                </c:pt>
                <c:pt idx="1109">
                  <c:v>8976.7099999999991</c:v>
                </c:pt>
                <c:pt idx="1110">
                  <c:v>8933.27</c:v>
                </c:pt>
                <c:pt idx="1111">
                  <c:v>8927.24</c:v>
                </c:pt>
                <c:pt idx="1112">
                  <c:v>8906.69</c:v>
                </c:pt>
                <c:pt idx="1113">
                  <c:v>8918.34</c:v>
                </c:pt>
                <c:pt idx="1114">
                  <c:v>8915.2099999999991</c:v>
                </c:pt>
                <c:pt idx="1115">
                  <c:v>8895.82</c:v>
                </c:pt>
                <c:pt idx="1116">
                  <c:v>8870.98</c:v>
                </c:pt>
                <c:pt idx="1117">
                  <c:v>8851.2000000000007</c:v>
                </c:pt>
                <c:pt idx="1118">
                  <c:v>8917.6</c:v>
                </c:pt>
                <c:pt idx="1119">
                  <c:v>8903.7900000000009</c:v>
                </c:pt>
                <c:pt idx="1120">
                  <c:v>8889.02</c:v>
                </c:pt>
                <c:pt idx="1121">
                  <c:v>8887.64</c:v>
                </c:pt>
                <c:pt idx="1122">
                  <c:v>8898.7999999999993</c:v>
                </c:pt>
                <c:pt idx="1123">
                  <c:v>8885.51</c:v>
                </c:pt>
                <c:pt idx="1124">
                  <c:v>8902.56</c:v>
                </c:pt>
                <c:pt idx="1125">
                  <c:v>8906.81</c:v>
                </c:pt>
                <c:pt idx="1126">
                  <c:v>8921.2999999999993</c:v>
                </c:pt>
                <c:pt idx="1127">
                  <c:v>8919.77</c:v>
                </c:pt>
                <c:pt idx="1128">
                  <c:v>8930.67</c:v>
                </c:pt>
                <c:pt idx="1129">
                  <c:v>8933.07</c:v>
                </c:pt>
                <c:pt idx="1130">
                  <c:v>8928.83</c:v>
                </c:pt>
                <c:pt idx="1131">
                  <c:v>8898.7000000000007</c:v>
                </c:pt>
                <c:pt idx="1132">
                  <c:v>8895.25</c:v>
                </c:pt>
                <c:pt idx="1133">
                  <c:v>8859.98</c:v>
                </c:pt>
                <c:pt idx="1134">
                  <c:v>8865.41</c:v>
                </c:pt>
                <c:pt idx="1135">
                  <c:v>8855.1200000000008</c:v>
                </c:pt>
                <c:pt idx="1136">
                  <c:v>8868.4699999999993</c:v>
                </c:pt>
                <c:pt idx="1137">
                  <c:v>8852.51</c:v>
                </c:pt>
                <c:pt idx="1138">
                  <c:v>8832.69</c:v>
                </c:pt>
                <c:pt idx="1139">
                  <c:v>8861.76</c:v>
                </c:pt>
                <c:pt idx="1140">
                  <c:v>8857.94</c:v>
                </c:pt>
                <c:pt idx="1141">
                  <c:v>8828.68</c:v>
                </c:pt>
                <c:pt idx="1142">
                  <c:v>8857.56</c:v>
                </c:pt>
                <c:pt idx="1143">
                  <c:v>8838.33</c:v>
                </c:pt>
                <c:pt idx="1144">
                  <c:v>8827.35</c:v>
                </c:pt>
                <c:pt idx="1145">
                  <c:v>8821.52</c:v>
                </c:pt>
                <c:pt idx="1146">
                  <c:v>8823.86</c:v>
                </c:pt>
                <c:pt idx="1147">
                  <c:v>8836.7099999999991</c:v>
                </c:pt>
                <c:pt idx="1148">
                  <c:v>8824.17</c:v>
                </c:pt>
                <c:pt idx="1149">
                  <c:v>8799.4</c:v>
                </c:pt>
                <c:pt idx="1150">
                  <c:v>8794.52</c:v>
                </c:pt>
                <c:pt idx="1151">
                  <c:v>8810.58</c:v>
                </c:pt>
                <c:pt idx="1152">
                  <c:v>8819.41</c:v>
                </c:pt>
                <c:pt idx="1153">
                  <c:v>8795.84</c:v>
                </c:pt>
                <c:pt idx="1154">
                  <c:v>8797.83</c:v>
                </c:pt>
                <c:pt idx="1155">
                  <c:v>8812.9</c:v>
                </c:pt>
                <c:pt idx="1156">
                  <c:v>8823.51</c:v>
                </c:pt>
                <c:pt idx="1157">
                  <c:v>8823.1299999999992</c:v>
                </c:pt>
                <c:pt idx="1158">
                  <c:v>8787.31</c:v>
                </c:pt>
                <c:pt idx="1159">
                  <c:v>8816.56</c:v>
                </c:pt>
                <c:pt idx="1160">
                  <c:v>8812.24</c:v>
                </c:pt>
                <c:pt idx="1161">
                  <c:v>8831.39</c:v>
                </c:pt>
                <c:pt idx="1162">
                  <c:v>8796.6299999999992</c:v>
                </c:pt>
                <c:pt idx="1163">
                  <c:v>8781.1</c:v>
                </c:pt>
                <c:pt idx="1164">
                  <c:v>8797.02</c:v>
                </c:pt>
                <c:pt idx="1165">
                  <c:v>8779.1299999999992</c:v>
                </c:pt>
                <c:pt idx="1166">
                  <c:v>8775.75</c:v>
                </c:pt>
                <c:pt idx="1167">
                  <c:v>8738.8700000000008</c:v>
                </c:pt>
                <c:pt idx="1168">
                  <c:v>8720.3799999999992</c:v>
                </c:pt>
                <c:pt idx="1169">
                  <c:v>8773.1299999999992</c:v>
                </c:pt>
                <c:pt idx="1170">
                  <c:v>8785.2800000000007</c:v>
                </c:pt>
                <c:pt idx="1171">
                  <c:v>8791.7900000000009</c:v>
                </c:pt>
                <c:pt idx="1172">
                  <c:v>8770.0499999999993</c:v>
                </c:pt>
                <c:pt idx="1173">
                  <c:v>8758.52</c:v>
                </c:pt>
                <c:pt idx="1174">
                  <c:v>8763.2999999999993</c:v>
                </c:pt>
                <c:pt idx="1175">
                  <c:v>8763.7999999999993</c:v>
                </c:pt>
                <c:pt idx="1176">
                  <c:v>8760.74</c:v>
                </c:pt>
                <c:pt idx="1177">
                  <c:v>8740.51</c:v>
                </c:pt>
                <c:pt idx="1178">
                  <c:v>8727.94</c:v>
                </c:pt>
                <c:pt idx="1179">
                  <c:v>8702.1200000000008</c:v>
                </c:pt>
                <c:pt idx="1180">
                  <c:v>8716.49</c:v>
                </c:pt>
                <c:pt idx="1181">
                  <c:v>8722.1299999999992</c:v>
                </c:pt>
                <c:pt idx="1182">
                  <c:v>8711.0499999999993</c:v>
                </c:pt>
                <c:pt idx="1183">
                  <c:v>8715.07</c:v>
                </c:pt>
                <c:pt idx="1184">
                  <c:v>8748.14</c:v>
                </c:pt>
                <c:pt idx="1185">
                  <c:v>8740.41</c:v>
                </c:pt>
                <c:pt idx="1186">
                  <c:v>8748.5400000000009</c:v>
                </c:pt>
                <c:pt idx="1187">
                  <c:v>8738.0499999999993</c:v>
                </c:pt>
                <c:pt idx="1188">
                  <c:v>8726.36</c:v>
                </c:pt>
                <c:pt idx="1189">
                  <c:v>8721.93</c:v>
                </c:pt>
                <c:pt idx="1190">
                  <c:v>8704.9599999999991</c:v>
                </c:pt>
                <c:pt idx="1191">
                  <c:v>8695.9699999999993</c:v>
                </c:pt>
                <c:pt idx="1192">
                  <c:v>8680.48</c:v>
                </c:pt>
                <c:pt idx="1193">
                  <c:v>8697.9500000000007</c:v>
                </c:pt>
                <c:pt idx="1194">
                  <c:v>8714.43</c:v>
                </c:pt>
                <c:pt idx="1195">
                  <c:v>8672.02</c:v>
                </c:pt>
                <c:pt idx="1196">
                  <c:v>8664.5300000000007</c:v>
                </c:pt>
                <c:pt idx="1197">
                  <c:v>8657.57</c:v>
                </c:pt>
                <c:pt idx="1198">
                  <c:v>8688.1299999999992</c:v>
                </c:pt>
                <c:pt idx="1199">
                  <c:v>8672.81</c:v>
                </c:pt>
                <c:pt idx="1200">
                  <c:v>8670.8700000000008</c:v>
                </c:pt>
                <c:pt idx="1201">
                  <c:v>8709.19</c:v>
                </c:pt>
                <c:pt idx="1202">
                  <c:v>8682.59</c:v>
                </c:pt>
                <c:pt idx="1203">
                  <c:v>8654.1200000000008</c:v>
                </c:pt>
                <c:pt idx="1204">
                  <c:v>8670.57</c:v>
                </c:pt>
                <c:pt idx="1205">
                  <c:v>8653.7099999999991</c:v>
                </c:pt>
                <c:pt idx="1206">
                  <c:v>8624.7199999999993</c:v>
                </c:pt>
                <c:pt idx="1207">
                  <c:v>8623.02</c:v>
                </c:pt>
                <c:pt idx="1208">
                  <c:v>8644.34</c:v>
                </c:pt>
                <c:pt idx="1209">
                  <c:v>8640.34</c:v>
                </c:pt>
                <c:pt idx="1210">
                  <c:v>8611.2199999999993</c:v>
                </c:pt>
                <c:pt idx="1211">
                  <c:v>8610.49</c:v>
                </c:pt>
                <c:pt idx="1212">
                  <c:v>8598.0400000000009</c:v>
                </c:pt>
                <c:pt idx="1213">
                  <c:v>8630.51</c:v>
                </c:pt>
                <c:pt idx="1214">
                  <c:v>8576.02</c:v>
                </c:pt>
                <c:pt idx="1215">
                  <c:v>8585.8700000000008</c:v>
                </c:pt>
                <c:pt idx="1216">
                  <c:v>8624.33</c:v>
                </c:pt>
                <c:pt idx="1217">
                  <c:v>8609.4599999999991</c:v>
                </c:pt>
                <c:pt idx="1218">
                  <c:v>8645.8700000000008</c:v>
                </c:pt>
                <c:pt idx="1219">
                  <c:v>8623.58</c:v>
                </c:pt>
                <c:pt idx="1220">
                  <c:v>8601.92</c:v>
                </c:pt>
                <c:pt idx="1221">
                  <c:v>8605.24</c:v>
                </c:pt>
                <c:pt idx="1222">
                  <c:v>8559.23</c:v>
                </c:pt>
                <c:pt idx="1223">
                  <c:v>8566.07</c:v>
                </c:pt>
                <c:pt idx="1224">
                  <c:v>8554.2800000000007</c:v>
                </c:pt>
                <c:pt idx="1225">
                  <c:v>8566.99</c:v>
                </c:pt>
                <c:pt idx="1226">
                  <c:v>8577.64</c:v>
                </c:pt>
                <c:pt idx="1227">
                  <c:v>8571.35</c:v>
                </c:pt>
                <c:pt idx="1228">
                  <c:v>8538.5400000000009</c:v>
                </c:pt>
                <c:pt idx="1229">
                  <c:v>8514.5499999999993</c:v>
                </c:pt>
                <c:pt idx="1230">
                  <c:v>8537.52</c:v>
                </c:pt>
                <c:pt idx="1231">
                  <c:v>8507.5</c:v>
                </c:pt>
                <c:pt idx="1232">
                  <c:v>8535.6200000000008</c:v>
                </c:pt>
                <c:pt idx="1233">
                  <c:v>8557.52</c:v>
                </c:pt>
                <c:pt idx="1234">
                  <c:v>8488.3799999999992</c:v>
                </c:pt>
                <c:pt idx="1235">
                  <c:v>8503.0300000000007</c:v>
                </c:pt>
                <c:pt idx="1236">
                  <c:v>8515.7900000000009</c:v>
                </c:pt>
                <c:pt idx="1237">
                  <c:v>8513.9699999999993</c:v>
                </c:pt>
                <c:pt idx="1238">
                  <c:v>8498.48</c:v>
                </c:pt>
                <c:pt idx="1239">
                  <c:v>8504.15</c:v>
                </c:pt>
                <c:pt idx="1240">
                  <c:v>8473.4500000000007</c:v>
                </c:pt>
                <c:pt idx="1241">
                  <c:v>8510.2800000000007</c:v>
                </c:pt>
                <c:pt idx="1242">
                  <c:v>8496.4</c:v>
                </c:pt>
                <c:pt idx="1243">
                  <c:v>8475.76</c:v>
                </c:pt>
                <c:pt idx="1244">
                  <c:v>8484.36</c:v>
                </c:pt>
                <c:pt idx="1245">
                  <c:v>8526.16</c:v>
                </c:pt>
                <c:pt idx="1246">
                  <c:v>8486.81</c:v>
                </c:pt>
                <c:pt idx="1247">
                  <c:v>8465.2000000000007</c:v>
                </c:pt>
                <c:pt idx="1248">
                  <c:v>8486.34</c:v>
                </c:pt>
                <c:pt idx="1249">
                  <c:v>8474.77</c:v>
                </c:pt>
                <c:pt idx="1250">
                  <c:v>8430.73</c:v>
                </c:pt>
                <c:pt idx="1251">
                  <c:v>8444.7000000000007</c:v>
                </c:pt>
                <c:pt idx="1252">
                  <c:v>8480.01</c:v>
                </c:pt>
                <c:pt idx="1253">
                  <c:v>8436.36</c:v>
                </c:pt>
                <c:pt idx="1254">
                  <c:v>8412.5</c:v>
                </c:pt>
                <c:pt idx="1255">
                  <c:v>8451.4599999999991</c:v>
                </c:pt>
                <c:pt idx="1256">
                  <c:v>8452.0400000000009</c:v>
                </c:pt>
                <c:pt idx="1257">
                  <c:v>8431.91</c:v>
                </c:pt>
                <c:pt idx="1258">
                  <c:v>8426.0300000000007</c:v>
                </c:pt>
                <c:pt idx="1259">
                  <c:v>8454.93</c:v>
                </c:pt>
                <c:pt idx="1260">
                  <c:v>8392.9500000000007</c:v>
                </c:pt>
                <c:pt idx="1261">
                  <c:v>8430.0300000000007</c:v>
                </c:pt>
                <c:pt idx="1262">
                  <c:v>8391.59</c:v>
                </c:pt>
                <c:pt idx="1263">
                  <c:v>8396.4500000000007</c:v>
                </c:pt>
                <c:pt idx="1264">
                  <c:v>8413.06</c:v>
                </c:pt>
                <c:pt idx="1265">
                  <c:v>8361.24</c:v>
                </c:pt>
                <c:pt idx="1266">
                  <c:v>8380.73</c:v>
                </c:pt>
                <c:pt idx="1267">
                  <c:v>8358.84</c:v>
                </c:pt>
                <c:pt idx="1268">
                  <c:v>8355.74</c:v>
                </c:pt>
                <c:pt idx="1269">
                  <c:v>8346.51</c:v>
                </c:pt>
                <c:pt idx="1270">
                  <c:v>8382.4699999999993</c:v>
                </c:pt>
                <c:pt idx="1271">
                  <c:v>8358.8799999999992</c:v>
                </c:pt>
                <c:pt idx="1272">
                  <c:v>8361.02</c:v>
                </c:pt>
                <c:pt idx="1273">
                  <c:v>8359.23</c:v>
                </c:pt>
                <c:pt idx="1274">
                  <c:v>8350.0300000000007</c:v>
                </c:pt>
                <c:pt idx="1275">
                  <c:v>8346.16</c:v>
                </c:pt>
                <c:pt idx="1276">
                  <c:v>8328.25</c:v>
                </c:pt>
                <c:pt idx="1277">
                  <c:v>8331</c:v>
                </c:pt>
                <c:pt idx="1278">
                  <c:v>8325.41</c:v>
                </c:pt>
                <c:pt idx="1279">
                  <c:v>8312.85</c:v>
                </c:pt>
                <c:pt idx="1280">
                  <c:v>8292.11</c:v>
                </c:pt>
                <c:pt idx="1281">
                  <c:v>8304.41</c:v>
                </c:pt>
                <c:pt idx="1282">
                  <c:v>8280.14</c:v>
                </c:pt>
                <c:pt idx="1283">
                  <c:v>8288.68</c:v>
                </c:pt>
                <c:pt idx="1284">
                  <c:v>8312.11</c:v>
                </c:pt>
                <c:pt idx="1285">
                  <c:v>8324.67</c:v>
                </c:pt>
                <c:pt idx="1286">
                  <c:v>8269</c:v>
                </c:pt>
                <c:pt idx="1287">
                  <c:v>8270.2999999999993</c:v>
                </c:pt>
                <c:pt idx="1288">
                  <c:v>8281.33</c:v>
                </c:pt>
                <c:pt idx="1289">
                  <c:v>8233.24</c:v>
                </c:pt>
                <c:pt idx="1290">
                  <c:v>8300.91</c:v>
                </c:pt>
                <c:pt idx="1291">
                  <c:v>8238.0499999999993</c:v>
                </c:pt>
                <c:pt idx="1292">
                  <c:v>8262.4699999999993</c:v>
                </c:pt>
                <c:pt idx="1293">
                  <c:v>8235.67</c:v>
                </c:pt>
                <c:pt idx="1294">
                  <c:v>8249.02</c:v>
                </c:pt>
                <c:pt idx="1295">
                  <c:v>8256.48</c:v>
                </c:pt>
                <c:pt idx="1296">
                  <c:v>8246.7199999999993</c:v>
                </c:pt>
                <c:pt idx="1297">
                  <c:v>8239.48</c:v>
                </c:pt>
                <c:pt idx="1298">
                  <c:v>8225.86</c:v>
                </c:pt>
                <c:pt idx="1299">
                  <c:v>8239.15</c:v>
                </c:pt>
                <c:pt idx="1300">
                  <c:v>8231.77</c:v>
                </c:pt>
                <c:pt idx="1301">
                  <c:v>8211.02</c:v>
                </c:pt>
                <c:pt idx="1302">
                  <c:v>8191.02</c:v>
                </c:pt>
                <c:pt idx="1303">
                  <c:v>8227.9599999999991</c:v>
                </c:pt>
                <c:pt idx="1304">
                  <c:v>8209.16</c:v>
                </c:pt>
                <c:pt idx="1305">
                  <c:v>8221.9699999999993</c:v>
                </c:pt>
                <c:pt idx="1306">
                  <c:v>8200.7199999999993</c:v>
                </c:pt>
                <c:pt idx="1307">
                  <c:v>8178.5</c:v>
                </c:pt>
                <c:pt idx="1308">
                  <c:v>8165.28</c:v>
                </c:pt>
                <c:pt idx="1309">
                  <c:v>8151.22</c:v>
                </c:pt>
                <c:pt idx="1310">
                  <c:v>8168.72</c:v>
                </c:pt>
                <c:pt idx="1311">
                  <c:v>8140.93</c:v>
                </c:pt>
                <c:pt idx="1312">
                  <c:v>8143.43</c:v>
                </c:pt>
                <c:pt idx="1313">
                  <c:v>8157.42</c:v>
                </c:pt>
                <c:pt idx="1314">
                  <c:v>8156.83</c:v>
                </c:pt>
                <c:pt idx="1315">
                  <c:v>8170.94</c:v>
                </c:pt>
                <c:pt idx="1316">
                  <c:v>8164.16</c:v>
                </c:pt>
                <c:pt idx="1317">
                  <c:v>8150.07</c:v>
                </c:pt>
                <c:pt idx="1318">
                  <c:v>8143.31</c:v>
                </c:pt>
                <c:pt idx="1319">
                  <c:v>8111.23</c:v>
                </c:pt>
                <c:pt idx="1320">
                  <c:v>8131.27</c:v>
                </c:pt>
                <c:pt idx="1321">
                  <c:v>8126.69</c:v>
                </c:pt>
                <c:pt idx="1322">
                  <c:v>8091.62</c:v>
                </c:pt>
                <c:pt idx="1323">
                  <c:v>8124.77</c:v>
                </c:pt>
                <c:pt idx="1324">
                  <c:v>8112.05</c:v>
                </c:pt>
                <c:pt idx="1325">
                  <c:v>8096.13</c:v>
                </c:pt>
                <c:pt idx="1326">
                  <c:v>8097.51</c:v>
                </c:pt>
                <c:pt idx="1327">
                  <c:v>8104.1</c:v>
                </c:pt>
                <c:pt idx="1328">
                  <c:v>8103.86</c:v>
                </c:pt>
                <c:pt idx="1329">
                  <c:v>8108.55</c:v>
                </c:pt>
                <c:pt idx="1330">
                  <c:v>8098.63</c:v>
                </c:pt>
                <c:pt idx="1331">
                  <c:v>8099.56</c:v>
                </c:pt>
                <c:pt idx="1332">
                  <c:v>8060.68</c:v>
                </c:pt>
                <c:pt idx="1333">
                  <c:v>8057.2</c:v>
                </c:pt>
                <c:pt idx="1334">
                  <c:v>8063.6</c:v>
                </c:pt>
                <c:pt idx="1335">
                  <c:v>8068.26</c:v>
                </c:pt>
                <c:pt idx="1336">
                  <c:v>8070.76</c:v>
                </c:pt>
                <c:pt idx="1337">
                  <c:v>8060.63</c:v>
                </c:pt>
                <c:pt idx="1338">
                  <c:v>8054.44</c:v>
                </c:pt>
                <c:pt idx="1339">
                  <c:v>8069.65</c:v>
                </c:pt>
                <c:pt idx="1340">
                  <c:v>8048.81</c:v>
                </c:pt>
                <c:pt idx="1341">
                  <c:v>8037.31</c:v>
                </c:pt>
                <c:pt idx="1342">
                  <c:v>8042.62</c:v>
                </c:pt>
                <c:pt idx="1343">
                  <c:v>8014.38</c:v>
                </c:pt>
                <c:pt idx="1344">
                  <c:v>8005.34</c:v>
                </c:pt>
                <c:pt idx="1345">
                  <c:v>7990.01</c:v>
                </c:pt>
                <c:pt idx="1346">
                  <c:v>7986.23</c:v>
                </c:pt>
                <c:pt idx="1347">
                  <c:v>7992.83</c:v>
                </c:pt>
                <c:pt idx="1348">
                  <c:v>7998.34</c:v>
                </c:pt>
                <c:pt idx="1349">
                  <c:v>7986.45</c:v>
                </c:pt>
                <c:pt idx="1350">
                  <c:v>7993.06</c:v>
                </c:pt>
                <c:pt idx="1351">
                  <c:v>7979.97</c:v>
                </c:pt>
                <c:pt idx="1352">
                  <c:v>7978.1</c:v>
                </c:pt>
                <c:pt idx="1353">
                  <c:v>7961.25</c:v>
                </c:pt>
                <c:pt idx="1354">
                  <c:v>7962.89</c:v>
                </c:pt>
                <c:pt idx="1355">
                  <c:v>7977.25</c:v>
                </c:pt>
                <c:pt idx="1356">
                  <c:v>7966.72</c:v>
                </c:pt>
                <c:pt idx="1357">
                  <c:v>7955</c:v>
                </c:pt>
                <c:pt idx="1358">
                  <c:v>7941.11</c:v>
                </c:pt>
                <c:pt idx="1359">
                  <c:v>7951.51</c:v>
                </c:pt>
                <c:pt idx="1360">
                  <c:v>7915.28</c:v>
                </c:pt>
                <c:pt idx="1361">
                  <c:v>7925.76</c:v>
                </c:pt>
                <c:pt idx="1362">
                  <c:v>7930.46</c:v>
                </c:pt>
                <c:pt idx="1363">
                  <c:v>7935.66</c:v>
                </c:pt>
                <c:pt idx="1364">
                  <c:v>7910.25</c:v>
                </c:pt>
                <c:pt idx="1365">
                  <c:v>7901.54</c:v>
                </c:pt>
                <c:pt idx="1366">
                  <c:v>7894.2</c:v>
                </c:pt>
                <c:pt idx="1367">
                  <c:v>7880.4</c:v>
                </c:pt>
                <c:pt idx="1368">
                  <c:v>7897.63</c:v>
                </c:pt>
                <c:pt idx="1369">
                  <c:v>7885.47</c:v>
                </c:pt>
                <c:pt idx="1370">
                  <c:v>7888.17</c:v>
                </c:pt>
                <c:pt idx="1371">
                  <c:v>7867.73</c:v>
                </c:pt>
                <c:pt idx="1372">
                  <c:v>7852.31</c:v>
                </c:pt>
                <c:pt idx="1373">
                  <c:v>7868.44</c:v>
                </c:pt>
                <c:pt idx="1374">
                  <c:v>7865.35</c:v>
                </c:pt>
                <c:pt idx="1375">
                  <c:v>7855.43</c:v>
                </c:pt>
                <c:pt idx="1376">
                  <c:v>7854.13</c:v>
                </c:pt>
                <c:pt idx="1377">
                  <c:v>7844.15</c:v>
                </c:pt>
                <c:pt idx="1378">
                  <c:v>7846.63</c:v>
                </c:pt>
                <c:pt idx="1379">
                  <c:v>7844.19</c:v>
                </c:pt>
                <c:pt idx="1380">
                  <c:v>7841.55</c:v>
                </c:pt>
                <c:pt idx="1381">
                  <c:v>7858.21</c:v>
                </c:pt>
                <c:pt idx="1382">
                  <c:v>7839.8</c:v>
                </c:pt>
                <c:pt idx="1383">
                  <c:v>7829.05</c:v>
                </c:pt>
                <c:pt idx="1384">
                  <c:v>7835.93</c:v>
                </c:pt>
                <c:pt idx="1385">
                  <c:v>7810.64</c:v>
                </c:pt>
                <c:pt idx="1386">
                  <c:v>7820.88</c:v>
                </c:pt>
                <c:pt idx="1387">
                  <c:v>7787.56</c:v>
                </c:pt>
                <c:pt idx="1388">
                  <c:v>7815.03</c:v>
                </c:pt>
                <c:pt idx="1389">
                  <c:v>7818.51</c:v>
                </c:pt>
                <c:pt idx="1390">
                  <c:v>7793.64</c:v>
                </c:pt>
                <c:pt idx="1391">
                  <c:v>7784.86</c:v>
                </c:pt>
                <c:pt idx="1392">
                  <c:v>7792.99</c:v>
                </c:pt>
                <c:pt idx="1393">
                  <c:v>7773.15</c:v>
                </c:pt>
                <c:pt idx="1394">
                  <c:v>7801.57</c:v>
                </c:pt>
                <c:pt idx="1395">
                  <c:v>7769.44</c:v>
                </c:pt>
                <c:pt idx="1396">
                  <c:v>7777.19</c:v>
                </c:pt>
                <c:pt idx="1397">
                  <c:v>7764.49</c:v>
                </c:pt>
                <c:pt idx="1398">
                  <c:v>7771.26</c:v>
                </c:pt>
                <c:pt idx="1399">
                  <c:v>7751.41</c:v>
                </c:pt>
                <c:pt idx="1400">
                  <c:v>7772.22</c:v>
                </c:pt>
                <c:pt idx="1401">
                  <c:v>7760.2</c:v>
                </c:pt>
                <c:pt idx="1402">
                  <c:v>7780.27</c:v>
                </c:pt>
                <c:pt idx="1403">
                  <c:v>7772.13</c:v>
                </c:pt>
                <c:pt idx="1404">
                  <c:v>7758.35</c:v>
                </c:pt>
                <c:pt idx="1405">
                  <c:v>7745.44</c:v>
                </c:pt>
                <c:pt idx="1406">
                  <c:v>7747.88</c:v>
                </c:pt>
                <c:pt idx="1407">
                  <c:v>7726.03</c:v>
                </c:pt>
                <c:pt idx="1408">
                  <c:v>7753.21</c:v>
                </c:pt>
                <c:pt idx="1409">
                  <c:v>7744.69</c:v>
                </c:pt>
                <c:pt idx="1410">
                  <c:v>7712.91</c:v>
                </c:pt>
                <c:pt idx="1411">
                  <c:v>7707.41</c:v>
                </c:pt>
                <c:pt idx="1412">
                  <c:v>7697.14</c:v>
                </c:pt>
                <c:pt idx="1413">
                  <c:v>7672.56</c:v>
                </c:pt>
                <c:pt idx="1414">
                  <c:v>7691.42</c:v>
                </c:pt>
                <c:pt idx="1415">
                  <c:v>7688.42</c:v>
                </c:pt>
                <c:pt idx="1416">
                  <c:v>7677.1</c:v>
                </c:pt>
                <c:pt idx="1417">
                  <c:v>7654.09</c:v>
                </c:pt>
                <c:pt idx="1418">
                  <c:v>7669.03</c:v>
                </c:pt>
                <c:pt idx="1419">
                  <c:v>7645.02</c:v>
                </c:pt>
                <c:pt idx="1420">
                  <c:v>7657.94</c:v>
                </c:pt>
                <c:pt idx="1421">
                  <c:v>7646.89</c:v>
                </c:pt>
                <c:pt idx="1422">
                  <c:v>7641.22</c:v>
                </c:pt>
                <c:pt idx="1423">
                  <c:v>7641.66</c:v>
                </c:pt>
                <c:pt idx="1424">
                  <c:v>7641.82</c:v>
                </c:pt>
                <c:pt idx="1425">
                  <c:v>7633.65</c:v>
                </c:pt>
                <c:pt idx="1426">
                  <c:v>7646.28</c:v>
                </c:pt>
                <c:pt idx="1427">
                  <c:v>7648.32</c:v>
                </c:pt>
                <c:pt idx="1428">
                  <c:v>7612.08</c:v>
                </c:pt>
                <c:pt idx="1429">
                  <c:v>7644.71</c:v>
                </c:pt>
                <c:pt idx="1430">
                  <c:v>7622.35</c:v>
                </c:pt>
                <c:pt idx="1431">
                  <c:v>7625.23</c:v>
                </c:pt>
                <c:pt idx="1432">
                  <c:v>7601.86</c:v>
                </c:pt>
                <c:pt idx="1433">
                  <c:v>7601.39</c:v>
                </c:pt>
                <c:pt idx="1434">
                  <c:v>7569.38</c:v>
                </c:pt>
                <c:pt idx="1435">
                  <c:v>7571.38</c:v>
                </c:pt>
                <c:pt idx="1436">
                  <c:v>7566.44</c:v>
                </c:pt>
                <c:pt idx="1437">
                  <c:v>7568.81</c:v>
                </c:pt>
                <c:pt idx="1438">
                  <c:v>7515.83</c:v>
                </c:pt>
                <c:pt idx="1439">
                  <c:v>7535.52</c:v>
                </c:pt>
                <c:pt idx="1440">
                  <c:v>7533.27</c:v>
                </c:pt>
                <c:pt idx="1441">
                  <c:v>7539.48</c:v>
                </c:pt>
                <c:pt idx="1442">
                  <c:v>7548.4</c:v>
                </c:pt>
                <c:pt idx="1443">
                  <c:v>7492.3</c:v>
                </c:pt>
                <c:pt idx="1444">
                  <c:v>7475.05</c:v>
                </c:pt>
                <c:pt idx="1445">
                  <c:v>7523.9</c:v>
                </c:pt>
                <c:pt idx="1446">
                  <c:v>7543.29</c:v>
                </c:pt>
                <c:pt idx="1447">
                  <c:v>7469.9</c:v>
                </c:pt>
                <c:pt idx="1448">
                  <c:v>7501.84</c:v>
                </c:pt>
                <c:pt idx="1449">
                  <c:v>7463.43</c:v>
                </c:pt>
                <c:pt idx="1450">
                  <c:v>7470.68</c:v>
                </c:pt>
                <c:pt idx="1451">
                  <c:v>7444.39</c:v>
                </c:pt>
                <c:pt idx="1452">
                  <c:v>7436.1</c:v>
                </c:pt>
                <c:pt idx="1453">
                  <c:v>7431.81</c:v>
                </c:pt>
                <c:pt idx="1454">
                  <c:v>7446.18</c:v>
                </c:pt>
                <c:pt idx="1455">
                  <c:v>7460.71</c:v>
                </c:pt>
                <c:pt idx="1456">
                  <c:v>7449.02</c:v>
                </c:pt>
                <c:pt idx="1457">
                  <c:v>7445.27</c:v>
                </c:pt>
                <c:pt idx="1458">
                  <c:v>7435.25</c:v>
                </c:pt>
                <c:pt idx="1459">
                  <c:v>7453.37</c:v>
                </c:pt>
                <c:pt idx="1460">
                  <c:v>7446.94</c:v>
                </c:pt>
                <c:pt idx="1461">
                  <c:v>7434.1</c:v>
                </c:pt>
                <c:pt idx="1462">
                  <c:v>7432.24</c:v>
                </c:pt>
                <c:pt idx="1463">
                  <c:v>7432.13</c:v>
                </c:pt>
                <c:pt idx="1464">
                  <c:v>7403.18</c:v>
                </c:pt>
                <c:pt idx="1465">
                  <c:v>7394.78</c:v>
                </c:pt>
                <c:pt idx="1466">
                  <c:v>7398.67</c:v>
                </c:pt>
                <c:pt idx="1467">
                  <c:v>7387.56</c:v>
                </c:pt>
                <c:pt idx="1468">
                  <c:v>7377.88</c:v>
                </c:pt>
                <c:pt idx="1469">
                  <c:v>7356.12</c:v>
                </c:pt>
                <c:pt idx="1470">
                  <c:v>7343.33</c:v>
                </c:pt>
                <c:pt idx="1471">
                  <c:v>7331.35</c:v>
                </c:pt>
                <c:pt idx="1472">
                  <c:v>7343.67</c:v>
                </c:pt>
                <c:pt idx="1473">
                  <c:v>7359.9</c:v>
                </c:pt>
                <c:pt idx="1474">
                  <c:v>7304.73</c:v>
                </c:pt>
                <c:pt idx="1475">
                  <c:v>7326.08</c:v>
                </c:pt>
                <c:pt idx="1476">
                  <c:v>7307.43</c:v>
                </c:pt>
                <c:pt idx="1477">
                  <c:v>7324.39</c:v>
                </c:pt>
                <c:pt idx="1478">
                  <c:v>7300.39</c:v>
                </c:pt>
                <c:pt idx="1479">
                  <c:v>7299.96</c:v>
                </c:pt>
                <c:pt idx="1480">
                  <c:v>7296.21</c:v>
                </c:pt>
                <c:pt idx="1481">
                  <c:v>7276.4</c:v>
                </c:pt>
                <c:pt idx="1482">
                  <c:v>7277.64</c:v>
                </c:pt>
                <c:pt idx="1483">
                  <c:v>7275.67</c:v>
                </c:pt>
                <c:pt idx="1484">
                  <c:v>7273.44</c:v>
                </c:pt>
                <c:pt idx="1485">
                  <c:v>7237.49</c:v>
                </c:pt>
                <c:pt idx="1486">
                  <c:v>7280.22</c:v>
                </c:pt>
                <c:pt idx="1487">
                  <c:v>7260.17</c:v>
                </c:pt>
                <c:pt idx="1488">
                  <c:v>7259.07</c:v>
                </c:pt>
                <c:pt idx="1489">
                  <c:v>7252.61</c:v>
                </c:pt>
                <c:pt idx="1490">
                  <c:v>7233.06</c:v>
                </c:pt>
                <c:pt idx="1491">
                  <c:v>7227.82</c:v>
                </c:pt>
                <c:pt idx="1492">
                  <c:v>7231.5</c:v>
                </c:pt>
                <c:pt idx="1493">
                  <c:v>7226.27</c:v>
                </c:pt>
                <c:pt idx="1494">
                  <c:v>7205.45</c:v>
                </c:pt>
                <c:pt idx="1495">
                  <c:v>7209.41</c:v>
                </c:pt>
                <c:pt idx="1496">
                  <c:v>7209.22</c:v>
                </c:pt>
                <c:pt idx="1497">
                  <c:v>7199.35</c:v>
                </c:pt>
                <c:pt idx="1498">
                  <c:v>7165.99</c:v>
                </c:pt>
                <c:pt idx="1499">
                  <c:v>7158.31</c:v>
                </c:pt>
                <c:pt idx="1500">
                  <c:v>7166.18</c:v>
                </c:pt>
                <c:pt idx="1501">
                  <c:v>7144.66</c:v>
                </c:pt>
                <c:pt idx="1502">
                  <c:v>7175.82</c:v>
                </c:pt>
                <c:pt idx="1503">
                  <c:v>7175.88</c:v>
                </c:pt>
                <c:pt idx="1504">
                  <c:v>7145.9</c:v>
                </c:pt>
                <c:pt idx="1505">
                  <c:v>7148.64</c:v>
                </c:pt>
                <c:pt idx="1506">
                  <c:v>7163.87</c:v>
                </c:pt>
                <c:pt idx="1507">
                  <c:v>7144.42</c:v>
                </c:pt>
                <c:pt idx="1508">
                  <c:v>7136.61</c:v>
                </c:pt>
                <c:pt idx="1509">
                  <c:v>7131.15</c:v>
                </c:pt>
                <c:pt idx="1510">
                  <c:v>7106.29</c:v>
                </c:pt>
                <c:pt idx="1511">
                  <c:v>7125.84</c:v>
                </c:pt>
                <c:pt idx="1512">
                  <c:v>7106.54</c:v>
                </c:pt>
                <c:pt idx="1513">
                  <c:v>7119.15</c:v>
                </c:pt>
                <c:pt idx="1514">
                  <c:v>7095.21</c:v>
                </c:pt>
                <c:pt idx="1515">
                  <c:v>7113.92</c:v>
                </c:pt>
                <c:pt idx="1516">
                  <c:v>7060.76</c:v>
                </c:pt>
                <c:pt idx="1517">
                  <c:v>7067.33</c:v>
                </c:pt>
                <c:pt idx="1518">
                  <c:v>7061.5</c:v>
                </c:pt>
                <c:pt idx="1519">
                  <c:v>7042.6</c:v>
                </c:pt>
                <c:pt idx="1520">
                  <c:v>7019.39</c:v>
                </c:pt>
                <c:pt idx="1521">
                  <c:v>7027.79</c:v>
                </c:pt>
                <c:pt idx="1522">
                  <c:v>7034.67</c:v>
                </c:pt>
                <c:pt idx="1523">
                  <c:v>7021.71</c:v>
                </c:pt>
                <c:pt idx="1524">
                  <c:v>7037.96</c:v>
                </c:pt>
                <c:pt idx="1525">
                  <c:v>7023.01</c:v>
                </c:pt>
                <c:pt idx="1526">
                  <c:v>6985.17</c:v>
                </c:pt>
                <c:pt idx="1527">
                  <c:v>7008.98</c:v>
                </c:pt>
                <c:pt idx="1528">
                  <c:v>6988.73</c:v>
                </c:pt>
                <c:pt idx="1529">
                  <c:v>6990.27</c:v>
                </c:pt>
                <c:pt idx="1530">
                  <c:v>6974.7</c:v>
                </c:pt>
                <c:pt idx="1531">
                  <c:v>6973.63</c:v>
                </c:pt>
                <c:pt idx="1532">
                  <c:v>6954.61</c:v>
                </c:pt>
                <c:pt idx="1533">
                  <c:v>6950.99</c:v>
                </c:pt>
                <c:pt idx="1534">
                  <c:v>6979.47</c:v>
                </c:pt>
                <c:pt idx="1535">
                  <c:v>6974.67</c:v>
                </c:pt>
                <c:pt idx="1536">
                  <c:v>6944.98</c:v>
                </c:pt>
                <c:pt idx="1537">
                  <c:v>6937.26</c:v>
                </c:pt>
                <c:pt idx="1538">
                  <c:v>6943.2</c:v>
                </c:pt>
                <c:pt idx="1539">
                  <c:v>6910.71</c:v>
                </c:pt>
                <c:pt idx="1540">
                  <c:v>6926.52</c:v>
                </c:pt>
                <c:pt idx="1541">
                  <c:v>6934.69</c:v>
                </c:pt>
                <c:pt idx="1542">
                  <c:v>6935.72</c:v>
                </c:pt>
                <c:pt idx="1543">
                  <c:v>6935.89</c:v>
                </c:pt>
                <c:pt idx="1544">
                  <c:v>6948.86</c:v>
                </c:pt>
                <c:pt idx="1545">
                  <c:v>6924.86</c:v>
                </c:pt>
                <c:pt idx="1546">
                  <c:v>6935.92</c:v>
                </c:pt>
                <c:pt idx="1547">
                  <c:v>6922.1</c:v>
                </c:pt>
                <c:pt idx="1548">
                  <c:v>6902.71</c:v>
                </c:pt>
                <c:pt idx="1549">
                  <c:v>6887.19</c:v>
                </c:pt>
                <c:pt idx="1550">
                  <c:v>6879.75</c:v>
                </c:pt>
                <c:pt idx="1551">
                  <c:v>6858.48</c:v>
                </c:pt>
                <c:pt idx="1552">
                  <c:v>6843.98</c:v>
                </c:pt>
                <c:pt idx="1553">
                  <c:v>6849.4</c:v>
                </c:pt>
                <c:pt idx="1554">
                  <c:v>6831.98</c:v>
                </c:pt>
                <c:pt idx="1555">
                  <c:v>6858.13</c:v>
                </c:pt>
                <c:pt idx="1556">
                  <c:v>6841.53</c:v>
                </c:pt>
                <c:pt idx="1557">
                  <c:v>6832.48</c:v>
                </c:pt>
                <c:pt idx="1558">
                  <c:v>6838.34</c:v>
                </c:pt>
                <c:pt idx="1559">
                  <c:v>6819.76</c:v>
                </c:pt>
                <c:pt idx="1560">
                  <c:v>6820.43</c:v>
                </c:pt>
                <c:pt idx="1561">
                  <c:v>6807.82</c:v>
                </c:pt>
                <c:pt idx="1562">
                  <c:v>6769.21</c:v>
                </c:pt>
                <c:pt idx="1563">
                  <c:v>6773.31</c:v>
                </c:pt>
                <c:pt idx="1564">
                  <c:v>6759.59</c:v>
                </c:pt>
                <c:pt idx="1565">
                  <c:v>6742</c:v>
                </c:pt>
                <c:pt idx="1566">
                  <c:v>6745.72</c:v>
                </c:pt>
                <c:pt idx="1567">
                  <c:v>6742.96</c:v>
                </c:pt>
                <c:pt idx="1568">
                  <c:v>6745.69</c:v>
                </c:pt>
                <c:pt idx="1569">
                  <c:v>6755.23</c:v>
                </c:pt>
                <c:pt idx="1570">
                  <c:v>6730.43</c:v>
                </c:pt>
                <c:pt idx="1571">
                  <c:v>6718.61</c:v>
                </c:pt>
                <c:pt idx="1572">
                  <c:v>6713.79</c:v>
                </c:pt>
                <c:pt idx="1573">
                  <c:v>6708.61</c:v>
                </c:pt>
                <c:pt idx="1574">
                  <c:v>6684.91</c:v>
                </c:pt>
                <c:pt idx="1575">
                  <c:v>6707.99</c:v>
                </c:pt>
                <c:pt idx="1576">
                  <c:v>6680.56</c:v>
                </c:pt>
                <c:pt idx="1577">
                  <c:v>6682.14</c:v>
                </c:pt>
                <c:pt idx="1578">
                  <c:v>6655.48</c:v>
                </c:pt>
                <c:pt idx="1579">
                  <c:v>6626.59</c:v>
                </c:pt>
                <c:pt idx="1580">
                  <c:v>6665.75</c:v>
                </c:pt>
                <c:pt idx="1581">
                  <c:v>6642.25</c:v>
                </c:pt>
                <c:pt idx="1582">
                  <c:v>6640.25</c:v>
                </c:pt>
                <c:pt idx="1583">
                  <c:v>6638.5</c:v>
                </c:pt>
                <c:pt idx="1584">
                  <c:v>6609.09</c:v>
                </c:pt>
                <c:pt idx="1585">
                  <c:v>6611.26</c:v>
                </c:pt>
                <c:pt idx="1586">
                  <c:v>6616.69</c:v>
                </c:pt>
                <c:pt idx="1587">
                  <c:v>6618.18</c:v>
                </c:pt>
                <c:pt idx="1588">
                  <c:v>6614.29</c:v>
                </c:pt>
                <c:pt idx="1589">
                  <c:v>6612.28</c:v>
                </c:pt>
                <c:pt idx="1590">
                  <c:v>6578.42</c:v>
                </c:pt>
                <c:pt idx="1591">
                  <c:v>6552.13</c:v>
                </c:pt>
                <c:pt idx="1592">
                  <c:v>6581.91</c:v>
                </c:pt>
                <c:pt idx="1593">
                  <c:v>6572.09</c:v>
                </c:pt>
                <c:pt idx="1594">
                  <c:v>6567.22</c:v>
                </c:pt>
                <c:pt idx="1595">
                  <c:v>6532.84</c:v>
                </c:pt>
                <c:pt idx="1596">
                  <c:v>6532.07</c:v>
                </c:pt>
                <c:pt idx="1597">
                  <c:v>6542.54</c:v>
                </c:pt>
                <c:pt idx="1598">
                  <c:v>6510.54</c:v>
                </c:pt>
                <c:pt idx="1599">
                  <c:v>6489.68</c:v>
                </c:pt>
                <c:pt idx="1600">
                  <c:v>6492.56</c:v>
                </c:pt>
                <c:pt idx="1601">
                  <c:v>6505.89</c:v>
                </c:pt>
                <c:pt idx="1602">
                  <c:v>6482.26</c:v>
                </c:pt>
                <c:pt idx="1603">
                  <c:v>6466.49</c:v>
                </c:pt>
                <c:pt idx="1604">
                  <c:v>6485.26</c:v>
                </c:pt>
                <c:pt idx="1605">
                  <c:v>6459.91</c:v>
                </c:pt>
                <c:pt idx="1606">
                  <c:v>6443.04</c:v>
                </c:pt>
                <c:pt idx="1607">
                  <c:v>6478.42</c:v>
                </c:pt>
                <c:pt idx="1608">
                  <c:v>6446.84</c:v>
                </c:pt>
                <c:pt idx="1609">
                  <c:v>6442.64</c:v>
                </c:pt>
                <c:pt idx="1610">
                  <c:v>6429.5</c:v>
                </c:pt>
                <c:pt idx="1611">
                  <c:v>6429.54</c:v>
                </c:pt>
                <c:pt idx="1612">
                  <c:v>6400.36</c:v>
                </c:pt>
                <c:pt idx="1613">
                  <c:v>6418.27</c:v>
                </c:pt>
                <c:pt idx="1614">
                  <c:v>6374.48</c:v>
                </c:pt>
                <c:pt idx="1615">
                  <c:v>6389.91</c:v>
                </c:pt>
                <c:pt idx="1616">
                  <c:v>6364.75</c:v>
                </c:pt>
                <c:pt idx="1617">
                  <c:v>6365.8</c:v>
                </c:pt>
                <c:pt idx="1618">
                  <c:v>6332.28</c:v>
                </c:pt>
                <c:pt idx="1619">
                  <c:v>6338.07</c:v>
                </c:pt>
                <c:pt idx="1620">
                  <c:v>6327.55</c:v>
                </c:pt>
                <c:pt idx="1621">
                  <c:v>6342.83</c:v>
                </c:pt>
                <c:pt idx="1622">
                  <c:v>6313.18</c:v>
                </c:pt>
                <c:pt idx="1623">
                  <c:v>6323.76</c:v>
                </c:pt>
                <c:pt idx="1624">
                  <c:v>6299.44</c:v>
                </c:pt>
                <c:pt idx="1625">
                  <c:v>6310.46</c:v>
                </c:pt>
                <c:pt idx="1626">
                  <c:v>6309.48</c:v>
                </c:pt>
                <c:pt idx="1627">
                  <c:v>6274.21</c:v>
                </c:pt>
                <c:pt idx="1628">
                  <c:v>6264.09</c:v>
                </c:pt>
                <c:pt idx="1629">
                  <c:v>6238.52</c:v>
                </c:pt>
                <c:pt idx="1630">
                  <c:v>6239.99</c:v>
                </c:pt>
                <c:pt idx="1631">
                  <c:v>6229.98</c:v>
                </c:pt>
                <c:pt idx="1632">
                  <c:v>6237.09</c:v>
                </c:pt>
                <c:pt idx="1633">
                  <c:v>6229.58</c:v>
                </c:pt>
                <c:pt idx="1634">
                  <c:v>6203.54</c:v>
                </c:pt>
                <c:pt idx="1635">
                  <c:v>6193.19</c:v>
                </c:pt>
                <c:pt idx="1636">
                  <c:v>6190.39</c:v>
                </c:pt>
                <c:pt idx="1637">
                  <c:v>6201.89</c:v>
                </c:pt>
                <c:pt idx="1638">
                  <c:v>6168.24</c:v>
                </c:pt>
                <c:pt idx="1639">
                  <c:v>6162.72</c:v>
                </c:pt>
                <c:pt idx="1640">
                  <c:v>6157.29</c:v>
                </c:pt>
                <c:pt idx="1641">
                  <c:v>6138.02</c:v>
                </c:pt>
                <c:pt idx="1642">
                  <c:v>6126.58</c:v>
                </c:pt>
                <c:pt idx="1643">
                  <c:v>6097.85</c:v>
                </c:pt>
                <c:pt idx="1644">
                  <c:v>6086.1</c:v>
                </c:pt>
                <c:pt idx="1645">
                  <c:v>6088.48</c:v>
                </c:pt>
                <c:pt idx="1646">
                  <c:v>6088.63</c:v>
                </c:pt>
                <c:pt idx="1647">
                  <c:v>6072.26</c:v>
                </c:pt>
                <c:pt idx="1648">
                  <c:v>6065.14</c:v>
                </c:pt>
                <c:pt idx="1649">
                  <c:v>6058.12</c:v>
                </c:pt>
                <c:pt idx="1650">
                  <c:v>6029.27</c:v>
                </c:pt>
                <c:pt idx="1651">
                  <c:v>6013.04</c:v>
                </c:pt>
                <c:pt idx="1652">
                  <c:v>5998.33</c:v>
                </c:pt>
                <c:pt idx="1653">
                  <c:v>6003.97</c:v>
                </c:pt>
                <c:pt idx="1654">
                  <c:v>6008.02</c:v>
                </c:pt>
                <c:pt idx="1655">
                  <c:v>5978.32</c:v>
                </c:pt>
                <c:pt idx="1656">
                  <c:v>5981.59</c:v>
                </c:pt>
                <c:pt idx="1657">
                  <c:v>5963.99</c:v>
                </c:pt>
                <c:pt idx="1658">
                  <c:v>5970.46</c:v>
                </c:pt>
                <c:pt idx="1659">
                  <c:v>5956.31</c:v>
                </c:pt>
                <c:pt idx="1660">
                  <c:v>5939.17</c:v>
                </c:pt>
                <c:pt idx="1661">
                  <c:v>5923.18</c:v>
                </c:pt>
                <c:pt idx="1662">
                  <c:v>5905.73</c:v>
                </c:pt>
                <c:pt idx="1663">
                  <c:v>5896.46</c:v>
                </c:pt>
                <c:pt idx="1664">
                  <c:v>5872.58</c:v>
                </c:pt>
                <c:pt idx="1665">
                  <c:v>5879.04</c:v>
                </c:pt>
                <c:pt idx="1666">
                  <c:v>5871.29</c:v>
                </c:pt>
                <c:pt idx="1667">
                  <c:v>5847.11</c:v>
                </c:pt>
                <c:pt idx="1668">
                  <c:v>5836.78</c:v>
                </c:pt>
                <c:pt idx="1669">
                  <c:v>5832.2</c:v>
                </c:pt>
                <c:pt idx="1670">
                  <c:v>5823.4</c:v>
                </c:pt>
                <c:pt idx="1671">
                  <c:v>5825.75</c:v>
                </c:pt>
                <c:pt idx="1672">
                  <c:v>5806.74</c:v>
                </c:pt>
                <c:pt idx="1673">
                  <c:v>5788.8</c:v>
                </c:pt>
                <c:pt idx="1674">
                  <c:v>5771.54</c:v>
                </c:pt>
                <c:pt idx="1675">
                  <c:v>5759.31</c:v>
                </c:pt>
                <c:pt idx="1676">
                  <c:v>5745.08</c:v>
                </c:pt>
                <c:pt idx="1677">
                  <c:v>5743.96</c:v>
                </c:pt>
                <c:pt idx="1678">
                  <c:v>5718.14</c:v>
                </c:pt>
                <c:pt idx="1679">
                  <c:v>5708.92</c:v>
                </c:pt>
                <c:pt idx="1680">
                  <c:v>5703.05</c:v>
                </c:pt>
                <c:pt idx="1681">
                  <c:v>5674.3</c:v>
                </c:pt>
                <c:pt idx="1682">
                  <c:v>5665.69</c:v>
                </c:pt>
                <c:pt idx="1683">
                  <c:v>5651.08</c:v>
                </c:pt>
                <c:pt idx="1684">
                  <c:v>5634.35</c:v>
                </c:pt>
                <c:pt idx="1685">
                  <c:v>5615.99</c:v>
                </c:pt>
                <c:pt idx="1686">
                  <c:v>5603.79</c:v>
                </c:pt>
                <c:pt idx="1687">
                  <c:v>5586.41</c:v>
                </c:pt>
                <c:pt idx="1688">
                  <c:v>5574.74</c:v>
                </c:pt>
                <c:pt idx="1689">
                  <c:v>5561.16</c:v>
                </c:pt>
                <c:pt idx="1690">
                  <c:v>5537.75</c:v>
                </c:pt>
                <c:pt idx="1691">
                  <c:v>5544.89</c:v>
                </c:pt>
                <c:pt idx="1692">
                  <c:v>5542.18</c:v>
                </c:pt>
                <c:pt idx="1693">
                  <c:v>5536.16</c:v>
                </c:pt>
                <c:pt idx="1694">
                  <c:v>5505.34</c:v>
                </c:pt>
                <c:pt idx="1695">
                  <c:v>5515.64</c:v>
                </c:pt>
                <c:pt idx="1696">
                  <c:v>5505.3</c:v>
                </c:pt>
                <c:pt idx="1697">
                  <c:v>5472.31</c:v>
                </c:pt>
                <c:pt idx="1698">
                  <c:v>5483.59</c:v>
                </c:pt>
                <c:pt idx="1699">
                  <c:v>5476.32</c:v>
                </c:pt>
                <c:pt idx="1700">
                  <c:v>5459.98</c:v>
                </c:pt>
                <c:pt idx="1701">
                  <c:v>5424.65</c:v>
                </c:pt>
                <c:pt idx="1702">
                  <c:v>5404.31</c:v>
                </c:pt>
                <c:pt idx="1703">
                  <c:v>5391.16</c:v>
                </c:pt>
                <c:pt idx="1704">
                  <c:v>5363.14</c:v>
                </c:pt>
                <c:pt idx="1705">
                  <c:v>5353.8</c:v>
                </c:pt>
                <c:pt idx="1706">
                  <c:v>5354.65</c:v>
                </c:pt>
                <c:pt idx="1707">
                  <c:v>5327.46</c:v>
                </c:pt>
                <c:pt idx="1708">
                  <c:v>5324.84</c:v>
                </c:pt>
                <c:pt idx="1709">
                  <c:v>5302.93</c:v>
                </c:pt>
                <c:pt idx="1710">
                  <c:v>5291.45</c:v>
                </c:pt>
                <c:pt idx="1711">
                  <c:v>5277.18</c:v>
                </c:pt>
                <c:pt idx="1712">
                  <c:v>5263.81</c:v>
                </c:pt>
                <c:pt idx="1713">
                  <c:v>5255.6</c:v>
                </c:pt>
                <c:pt idx="1714">
                  <c:v>5241.72</c:v>
                </c:pt>
                <c:pt idx="1715">
                  <c:v>5222.57</c:v>
                </c:pt>
                <c:pt idx="1716">
                  <c:v>5211.87</c:v>
                </c:pt>
                <c:pt idx="1717">
                  <c:v>5200.3599999999997</c:v>
                </c:pt>
                <c:pt idx="1718">
                  <c:v>5170.08</c:v>
                </c:pt>
                <c:pt idx="1719">
                  <c:v>5141.3</c:v>
                </c:pt>
                <c:pt idx="1720">
                  <c:v>5121.08</c:v>
                </c:pt>
                <c:pt idx="1721">
                  <c:v>5135.4799999999996</c:v>
                </c:pt>
                <c:pt idx="1722">
                  <c:v>5127.7</c:v>
                </c:pt>
                <c:pt idx="1723">
                  <c:v>5063.05</c:v>
                </c:pt>
                <c:pt idx="1724">
                  <c:v>5088.7700000000004</c:v>
                </c:pt>
                <c:pt idx="1725">
                  <c:v>5070.78</c:v>
                </c:pt>
                <c:pt idx="1726">
                  <c:v>5036.37</c:v>
                </c:pt>
                <c:pt idx="1727">
                  <c:v>5012</c:v>
                </c:pt>
                <c:pt idx="1728">
                  <c:v>5011.01</c:v>
                </c:pt>
                <c:pt idx="1729">
                  <c:v>4990.29</c:v>
                </c:pt>
                <c:pt idx="1730">
                  <c:v>4957.21</c:v>
                </c:pt>
                <c:pt idx="1731">
                  <c:v>4952.01</c:v>
                </c:pt>
                <c:pt idx="1732">
                  <c:v>4930.83</c:v>
                </c:pt>
                <c:pt idx="1733">
                  <c:v>4894.2</c:v>
                </c:pt>
                <c:pt idx="1734">
                  <c:v>4869.43</c:v>
                </c:pt>
                <c:pt idx="1735">
                  <c:v>4855.6899999999996</c:v>
                </c:pt>
                <c:pt idx="1736">
                  <c:v>4837.8900000000003</c:v>
                </c:pt>
                <c:pt idx="1737">
                  <c:v>4803.03</c:v>
                </c:pt>
                <c:pt idx="1738">
                  <c:v>4802.8900000000003</c:v>
                </c:pt>
                <c:pt idx="1739">
                  <c:v>4763.58</c:v>
                </c:pt>
                <c:pt idx="1740">
                  <c:v>4741.62</c:v>
                </c:pt>
                <c:pt idx="1741">
                  <c:v>4746.42</c:v>
                </c:pt>
                <c:pt idx="1742">
                  <c:v>4708.2</c:v>
                </c:pt>
                <c:pt idx="1743">
                  <c:v>4656.2</c:v>
                </c:pt>
                <c:pt idx="1744">
                  <c:v>4651.49</c:v>
                </c:pt>
                <c:pt idx="1745">
                  <c:v>4619.3500000000004</c:v>
                </c:pt>
                <c:pt idx="1746">
                  <c:v>4577.6499999999996</c:v>
                </c:pt>
                <c:pt idx="1747">
                  <c:v>4573.6099999999997</c:v>
                </c:pt>
                <c:pt idx="1748">
                  <c:v>4543.55</c:v>
                </c:pt>
                <c:pt idx="1749">
                  <c:v>4506.8</c:v>
                </c:pt>
                <c:pt idx="1750">
                  <c:v>4488.05</c:v>
                </c:pt>
                <c:pt idx="1751">
                  <c:v>4463.9799999999996</c:v>
                </c:pt>
                <c:pt idx="1752">
                  <c:v>4419.9799999999996</c:v>
                </c:pt>
                <c:pt idx="1753">
                  <c:v>4397.1899999999996</c:v>
                </c:pt>
                <c:pt idx="1754">
                  <c:v>4370.26</c:v>
                </c:pt>
                <c:pt idx="1755">
                  <c:v>4345.55</c:v>
                </c:pt>
                <c:pt idx="1756">
                  <c:v>4301.5600000000004</c:v>
                </c:pt>
                <c:pt idx="1757">
                  <c:v>4269.18</c:v>
                </c:pt>
                <c:pt idx="1758">
                  <c:v>4244.8500000000004</c:v>
                </c:pt>
                <c:pt idx="1759">
                  <c:v>4201.55</c:v>
                </c:pt>
                <c:pt idx="1760">
                  <c:v>4164.84</c:v>
                </c:pt>
                <c:pt idx="1761">
                  <c:v>4138.3900000000003</c:v>
                </c:pt>
                <c:pt idx="1762">
                  <c:v>4080.71</c:v>
                </c:pt>
                <c:pt idx="1763">
                  <c:v>4051.96</c:v>
                </c:pt>
                <c:pt idx="1764">
                  <c:v>4011.72</c:v>
                </c:pt>
                <c:pt idx="1765">
                  <c:v>3980.16</c:v>
                </c:pt>
                <c:pt idx="1766">
                  <c:v>3927.93</c:v>
                </c:pt>
                <c:pt idx="1767">
                  <c:v>3878.48</c:v>
                </c:pt>
                <c:pt idx="1768">
                  <c:v>3833.26</c:v>
                </c:pt>
                <c:pt idx="1769">
                  <c:v>3788.41</c:v>
                </c:pt>
                <c:pt idx="1770">
                  <c:v>3743.39</c:v>
                </c:pt>
                <c:pt idx="1771">
                  <c:v>3693.57</c:v>
                </c:pt>
                <c:pt idx="1772">
                  <c:v>3660</c:v>
                </c:pt>
                <c:pt idx="1773">
                  <c:v>3606.75</c:v>
                </c:pt>
                <c:pt idx="1774">
                  <c:v>3561.99</c:v>
                </c:pt>
                <c:pt idx="1775">
                  <c:v>3504.33</c:v>
                </c:pt>
                <c:pt idx="1776">
                  <c:v>3453.89</c:v>
                </c:pt>
                <c:pt idx="1777">
                  <c:v>3402.09</c:v>
                </c:pt>
                <c:pt idx="1778">
                  <c:v>3347.76</c:v>
                </c:pt>
                <c:pt idx="1779">
                  <c:v>3285.8</c:v>
                </c:pt>
                <c:pt idx="1780">
                  <c:v>3226.54</c:v>
                </c:pt>
                <c:pt idx="1781">
                  <c:v>3170.22</c:v>
                </c:pt>
                <c:pt idx="1782">
                  <c:v>3110.05</c:v>
                </c:pt>
                <c:pt idx="1783">
                  <c:v>3050.45</c:v>
                </c:pt>
                <c:pt idx="1784">
                  <c:v>2983.32</c:v>
                </c:pt>
                <c:pt idx="1785">
                  <c:v>2920.29</c:v>
                </c:pt>
                <c:pt idx="1786">
                  <c:v>2862.54</c:v>
                </c:pt>
                <c:pt idx="1787">
                  <c:v>2799.84</c:v>
                </c:pt>
                <c:pt idx="1788">
                  <c:v>2739.61</c:v>
                </c:pt>
                <c:pt idx="1789">
                  <c:v>2670.38</c:v>
                </c:pt>
                <c:pt idx="1790">
                  <c:v>2614.92</c:v>
                </c:pt>
                <c:pt idx="1791">
                  <c:v>2540.5700000000002</c:v>
                </c:pt>
                <c:pt idx="1792">
                  <c:v>2474.0700000000002</c:v>
                </c:pt>
                <c:pt idx="1793">
                  <c:v>2412.06</c:v>
                </c:pt>
                <c:pt idx="1794">
                  <c:v>2340.29</c:v>
                </c:pt>
                <c:pt idx="1795">
                  <c:v>2299.83</c:v>
                </c:pt>
                <c:pt idx="1796">
                  <c:v>2225.2800000000002</c:v>
                </c:pt>
                <c:pt idx="1797">
                  <c:v>2171.0300000000002</c:v>
                </c:pt>
                <c:pt idx="1798">
                  <c:v>2115.88</c:v>
                </c:pt>
                <c:pt idx="1799">
                  <c:v>2060.1799999999998</c:v>
                </c:pt>
                <c:pt idx="1800">
                  <c:v>2002.45</c:v>
                </c:pt>
                <c:pt idx="1801">
                  <c:v>1945.34</c:v>
                </c:pt>
                <c:pt idx="1802">
                  <c:v>1885.76</c:v>
                </c:pt>
                <c:pt idx="1803">
                  <c:v>1823.38</c:v>
                </c:pt>
                <c:pt idx="1804">
                  <c:v>1761.84</c:v>
                </c:pt>
                <c:pt idx="1805">
                  <c:v>1696.64</c:v>
                </c:pt>
                <c:pt idx="1806">
                  <c:v>1639.76</c:v>
                </c:pt>
                <c:pt idx="1807">
                  <c:v>1577.37</c:v>
                </c:pt>
                <c:pt idx="1808">
                  <c:v>1511.42</c:v>
                </c:pt>
                <c:pt idx="1809">
                  <c:v>1434.8</c:v>
                </c:pt>
                <c:pt idx="1810">
                  <c:v>1365.22</c:v>
                </c:pt>
                <c:pt idx="1811">
                  <c:v>1276.79</c:v>
                </c:pt>
                <c:pt idx="1812">
                  <c:v>1176.83</c:v>
                </c:pt>
                <c:pt idx="1813">
                  <c:v>1045.78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36-4C09-9D08-E1D0FA427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A25_SP2_20_E!$B$3</c:f>
              <c:strCache>
                <c:ptCount val="1"/>
                <c:pt idx="0">
                  <c:v>A25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A25_SP2_20_E!$A$18:$A$1975</c:f>
              <c:numCache>
                <c:formatCode>General</c:formatCode>
                <c:ptCount val="195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  <c:pt idx="1779">
                  <c:v>7355</c:v>
                </c:pt>
                <c:pt idx="1780">
                  <c:v>7374</c:v>
                </c:pt>
                <c:pt idx="1781">
                  <c:v>7393</c:v>
                </c:pt>
                <c:pt idx="1782">
                  <c:v>7412</c:v>
                </c:pt>
                <c:pt idx="1783">
                  <c:v>7431</c:v>
                </c:pt>
                <c:pt idx="1784">
                  <c:v>7450</c:v>
                </c:pt>
                <c:pt idx="1785">
                  <c:v>7469</c:v>
                </c:pt>
                <c:pt idx="1786">
                  <c:v>7488</c:v>
                </c:pt>
                <c:pt idx="1787">
                  <c:v>7507</c:v>
                </c:pt>
                <c:pt idx="1788">
                  <c:v>7526</c:v>
                </c:pt>
                <c:pt idx="1789">
                  <c:v>7546</c:v>
                </c:pt>
                <c:pt idx="1790">
                  <c:v>7565</c:v>
                </c:pt>
                <c:pt idx="1791">
                  <c:v>7584</c:v>
                </c:pt>
                <c:pt idx="1792">
                  <c:v>7604</c:v>
                </c:pt>
                <c:pt idx="1793">
                  <c:v>7623</c:v>
                </c:pt>
                <c:pt idx="1794">
                  <c:v>7643</c:v>
                </c:pt>
                <c:pt idx="1795">
                  <c:v>7662</c:v>
                </c:pt>
                <c:pt idx="1796">
                  <c:v>7682</c:v>
                </c:pt>
                <c:pt idx="1797">
                  <c:v>7702</c:v>
                </c:pt>
                <c:pt idx="1798">
                  <c:v>7721</c:v>
                </c:pt>
                <c:pt idx="1799">
                  <c:v>7741</c:v>
                </c:pt>
                <c:pt idx="1800">
                  <c:v>7761</c:v>
                </c:pt>
                <c:pt idx="1801">
                  <c:v>7781</c:v>
                </c:pt>
                <c:pt idx="1802">
                  <c:v>7801</c:v>
                </c:pt>
                <c:pt idx="1803">
                  <c:v>7821</c:v>
                </c:pt>
                <c:pt idx="1804">
                  <c:v>7841</c:v>
                </c:pt>
                <c:pt idx="1805">
                  <c:v>7861</c:v>
                </c:pt>
                <c:pt idx="1806">
                  <c:v>7881</c:v>
                </c:pt>
                <c:pt idx="1807">
                  <c:v>7901</c:v>
                </c:pt>
                <c:pt idx="1808">
                  <c:v>7921</c:v>
                </c:pt>
                <c:pt idx="1809">
                  <c:v>7942</c:v>
                </c:pt>
                <c:pt idx="1810">
                  <c:v>7962</c:v>
                </c:pt>
                <c:pt idx="1811">
                  <c:v>7983</c:v>
                </c:pt>
                <c:pt idx="1812">
                  <c:v>8003</c:v>
                </c:pt>
                <c:pt idx="1813">
                  <c:v>8023</c:v>
                </c:pt>
              </c:numCache>
            </c:numRef>
          </c:xVal>
          <c:yVal>
            <c:numRef>
              <c:f>A25_SP2_20_E!$H$18:$H$1975</c:f>
              <c:numCache>
                <c:formatCode>0.0</c:formatCode>
                <c:ptCount val="1958"/>
                <c:pt idx="0">
                  <c:v>9320.9768736495989</c:v>
                </c:pt>
                <c:pt idx="1">
                  <c:v>17375.024851851675</c:v>
                </c:pt>
                <c:pt idx="2">
                  <c:v>25688.433871876405</c:v>
                </c:pt>
                <c:pt idx="3">
                  <c:v>34128.773487308179</c:v>
                </c:pt>
                <c:pt idx="4">
                  <c:v>42208.197163696299</c:v>
                </c:pt>
                <c:pt idx="5">
                  <c:v>50709.635695132645</c:v>
                </c:pt>
                <c:pt idx="6">
                  <c:v>58402.764187342924</c:v>
                </c:pt>
                <c:pt idx="7">
                  <c:v>67216.058581811187</c:v>
                </c:pt>
                <c:pt idx="8">
                  <c:v>75529.416354825356</c:v>
                </c:pt>
                <c:pt idx="9">
                  <c:v>83335.392770231556</c:v>
                </c:pt>
                <c:pt idx="10">
                  <c:v>91668.932047254712</c:v>
                </c:pt>
                <c:pt idx="11">
                  <c:v>99423.753318929041</c:v>
                </c:pt>
                <c:pt idx="12">
                  <c:v>107089.33614098687</c:v>
                </c:pt>
                <c:pt idx="13">
                  <c:v>115194.41763848331</c:v>
                </c:pt>
                <c:pt idx="14">
                  <c:v>123564.61862421561</c:v>
                </c:pt>
                <c:pt idx="15">
                  <c:v>131198.3548950816</c:v>
                </c:pt>
                <c:pt idx="16">
                  <c:v>139238.75750843153</c:v>
                </c:pt>
                <c:pt idx="17">
                  <c:v>146924.95359330904</c:v>
                </c:pt>
                <c:pt idx="18">
                  <c:v>154910.81382721523</c:v>
                </c:pt>
                <c:pt idx="19">
                  <c:v>163249.94843701005</c:v>
                </c:pt>
                <c:pt idx="20">
                  <c:v>171412.44585886056</c:v>
                </c:pt>
                <c:pt idx="21">
                  <c:v>179166.35410373565</c:v>
                </c:pt>
                <c:pt idx="22">
                  <c:v>186461.76160378993</c:v>
                </c:pt>
                <c:pt idx="23">
                  <c:v>194568.79471699821</c:v>
                </c:pt>
                <c:pt idx="24">
                  <c:v>202446.55653175595</c:v>
                </c:pt>
                <c:pt idx="25">
                  <c:v>210544.41879302618</c:v>
                </c:pt>
                <c:pt idx="26">
                  <c:v>218642.28105429641</c:v>
                </c:pt>
                <c:pt idx="27">
                  <c:v>226996.92716983121</c:v>
                </c:pt>
                <c:pt idx="28">
                  <c:v>232993.03808072259</c:v>
                </c:pt>
                <c:pt idx="29">
                  <c:v>242387.47987459</c:v>
                </c:pt>
                <c:pt idx="30">
                  <c:v>249902.94753136218</c:v>
                </c:pt>
                <c:pt idx="31">
                  <c:v>258255.16081940531</c:v>
                </c:pt>
                <c:pt idx="32">
                  <c:v>266325.63459501177</c:v>
                </c:pt>
                <c:pt idx="33">
                  <c:v>274087.1037440747</c:v>
                </c:pt>
                <c:pt idx="34">
                  <c:v>284390.30461260065</c:v>
                </c:pt>
                <c:pt idx="35">
                  <c:v>289883.4292493409</c:v>
                </c:pt>
                <c:pt idx="36">
                  <c:v>296933.72067446966</c:v>
                </c:pt>
                <c:pt idx="37">
                  <c:v>303936.74757607811</c:v>
                </c:pt>
                <c:pt idx="38">
                  <c:v>312984.19206227886</c:v>
                </c:pt>
                <c:pt idx="39">
                  <c:v>320291.28585963725</c:v>
                </c:pt>
                <c:pt idx="40">
                  <c:v>328666.20358060306</c:v>
                </c:pt>
                <c:pt idx="41">
                  <c:v>335181.08142301155</c:v>
                </c:pt>
                <c:pt idx="42">
                  <c:v>344313.13229911006</c:v>
                </c:pt>
                <c:pt idx="43">
                  <c:v>351926.76035124832</c:v>
                </c:pt>
                <c:pt idx="44">
                  <c:v>360731.19905188138</c:v>
                </c:pt>
                <c:pt idx="45">
                  <c:v>366694.28841012588</c:v>
                </c:pt>
                <c:pt idx="46">
                  <c:v>374249.14486235363</c:v>
                </c:pt>
                <c:pt idx="47">
                  <c:v>382211.8926253824</c:v>
                </c:pt>
                <c:pt idx="48">
                  <c:v>391044.59499351354</c:v>
                </c:pt>
                <c:pt idx="49">
                  <c:v>397695.01327571628</c:v>
                </c:pt>
                <c:pt idx="50">
                  <c:v>404749.47027395503</c:v>
                </c:pt>
                <c:pt idx="51">
                  <c:v>413602.81380674493</c:v>
                </c:pt>
                <c:pt idx="52">
                  <c:v>420156.19342750084</c:v>
                </c:pt>
                <c:pt idx="53">
                  <c:v>429510.61433777353</c:v>
                </c:pt>
                <c:pt idx="54">
                  <c:v>434567.39861253765</c:v>
                </c:pt>
                <c:pt idx="55">
                  <c:v>443447.53692690475</c:v>
                </c:pt>
                <c:pt idx="56">
                  <c:v>450867.49571368482</c:v>
                </c:pt>
                <c:pt idx="57">
                  <c:v>460303.31913508615</c:v>
                </c:pt>
                <c:pt idx="58">
                  <c:v>468759.27202975639</c:v>
                </c:pt>
                <c:pt idx="59">
                  <c:v>474597.36390914192</c:v>
                </c:pt>
                <c:pt idx="60">
                  <c:v>481443.35675494629</c:v>
                </c:pt>
                <c:pt idx="61">
                  <c:v>488259.22421969112</c:v>
                </c:pt>
                <c:pt idx="62">
                  <c:v>498878.4790427679</c:v>
                </c:pt>
                <c:pt idx="63">
                  <c:v>504564.59834099677</c:v>
                </c:pt>
                <c:pt idx="64">
                  <c:v>514147.14423490368</c:v>
                </c:pt>
                <c:pt idx="65">
                  <c:v>519759.81933063897</c:v>
                </c:pt>
                <c:pt idx="66">
                  <c:v>528798.44102592464</c:v>
                </c:pt>
                <c:pt idx="67">
                  <c:v>536690.95507108769</c:v>
                </c:pt>
                <c:pt idx="68">
                  <c:v>542788.13899828505</c:v>
                </c:pt>
                <c:pt idx="69">
                  <c:v>551867.52943546523</c:v>
                </c:pt>
                <c:pt idx="70">
                  <c:v>559135.56321932375</c:v>
                </c:pt>
                <c:pt idx="71">
                  <c:v>567635.17313362146</c:v>
                </c:pt>
                <c:pt idx="72">
                  <c:v>573623.76228791557</c:v>
                </c:pt>
                <c:pt idx="73">
                  <c:v>582120.61283874046</c:v>
                </c:pt>
                <c:pt idx="74">
                  <c:v>587405.1071359046</c:v>
                </c:pt>
                <c:pt idx="75">
                  <c:v>599170.46052993368</c:v>
                </c:pt>
                <c:pt idx="76">
                  <c:v>603729.77918964147</c:v>
                </c:pt>
                <c:pt idx="77">
                  <c:v>613586.59191110486</c:v>
                </c:pt>
                <c:pt idx="78">
                  <c:v>620770.9208321278</c:v>
                </c:pt>
                <c:pt idx="79">
                  <c:v>629319.58144728711</c:v>
                </c:pt>
                <c:pt idx="80">
                  <c:v>635788.73832894105</c:v>
                </c:pt>
                <c:pt idx="81">
                  <c:v>647186.1517033705</c:v>
                </c:pt>
                <c:pt idx="82">
                  <c:v>652919.06575156038</c:v>
                </c:pt>
                <c:pt idx="83">
                  <c:v>659336.46937816101</c:v>
                </c:pt>
                <c:pt idx="84">
                  <c:v>666454.95105350029</c:v>
                </c:pt>
                <c:pt idx="85">
                  <c:v>675034.95674430777</c:v>
                </c:pt>
                <c:pt idx="86">
                  <c:v>685892.50086979254</c:v>
                </c:pt>
                <c:pt idx="87">
                  <c:v>687717.14086106373</c:v>
                </c:pt>
                <c:pt idx="88">
                  <c:v>697817.5369854297</c:v>
                </c:pt>
                <c:pt idx="89">
                  <c:v>703347.07588063343</c:v>
                </c:pt>
                <c:pt idx="90">
                  <c:v>715851.02389628894</c:v>
                </c:pt>
                <c:pt idx="91">
                  <c:v>720550.26475337637</c:v>
                </c:pt>
                <c:pt idx="92">
                  <c:v>727586.28658311348</c:v>
                </c:pt>
                <c:pt idx="93">
                  <c:v>735409.79504099651</c:v>
                </c:pt>
                <c:pt idx="94">
                  <c:v>739998.33808647958</c:v>
                </c:pt>
                <c:pt idx="95">
                  <c:v>747787.79427686369</c:v>
                </c:pt>
                <c:pt idx="96">
                  <c:v>753936.47467904515</c:v>
                </c:pt>
                <c:pt idx="97">
                  <c:v>765031.62859145401</c:v>
                </c:pt>
                <c:pt idx="98">
                  <c:v>769481.55663119047</c:v>
                </c:pt>
                <c:pt idx="99">
                  <c:v>778945.61903839966</c:v>
                </c:pt>
                <c:pt idx="100">
                  <c:v>779105.10143884912</c:v>
                </c:pt>
                <c:pt idx="101">
                  <c:v>794524.53141916764</c:v>
                </c:pt>
                <c:pt idx="102">
                  <c:v>801441.90718823695</c:v>
                </c:pt>
                <c:pt idx="103">
                  <c:v>812756.62101762078</c:v>
                </c:pt>
                <c:pt idx="104">
                  <c:v>817003.88596859097</c:v>
                </c:pt>
                <c:pt idx="105">
                  <c:v>825682.35618070362</c:v>
                </c:pt>
                <c:pt idx="106">
                  <c:v>835289.63529883244</c:v>
                </c:pt>
                <c:pt idx="107">
                  <c:v>840346.85413912218</c:v>
                </c:pt>
                <c:pt idx="108">
                  <c:v>853695.42237084801</c:v>
                </c:pt>
                <c:pt idx="109">
                  <c:v>857773.55804566247</c:v>
                </c:pt>
                <c:pt idx="110">
                  <c:v>864629.6371326237</c:v>
                </c:pt>
                <c:pt idx="111">
                  <c:v>868638.29551879072</c:v>
                </c:pt>
                <c:pt idx="112">
                  <c:v>875445.51623680361</c:v>
                </c:pt>
                <c:pt idx="113">
                  <c:v>880334.59249381814</c:v>
                </c:pt>
                <c:pt idx="114">
                  <c:v>891905.39272018685</c:v>
                </c:pt>
                <c:pt idx="115">
                  <c:v>895779.05902879743</c:v>
                </c:pt>
                <c:pt idx="116">
                  <c:v>907416.79085445101</c:v>
                </c:pt>
                <c:pt idx="117">
                  <c:v>914182.0435039188</c:v>
                </c:pt>
                <c:pt idx="118">
                  <c:v>925937.73743106972</c:v>
                </c:pt>
                <c:pt idx="119">
                  <c:v>930683.88805584726</c:v>
                </c:pt>
                <c:pt idx="120">
                  <c:v>946644.52340383583</c:v>
                </c:pt>
                <c:pt idx="121">
                  <c:v>949280.70560160093</c:v>
                </c:pt>
                <c:pt idx="122">
                  <c:v>958103.11141723162</c:v>
                </c:pt>
                <c:pt idx="123">
                  <c:v>965892.56760761549</c:v>
                </c:pt>
                <c:pt idx="124">
                  <c:v>965279.15843620419</c:v>
                </c:pt>
                <c:pt idx="125">
                  <c:v>974052.14914613881</c:v>
                </c:pt>
                <c:pt idx="126">
                  <c:v>981782.72175840975</c:v>
                </c:pt>
                <c:pt idx="127">
                  <c:v>989513.2943706807</c:v>
                </c:pt>
                <c:pt idx="128">
                  <c:v>999402.40349157224</c:v>
                </c:pt>
                <c:pt idx="129">
                  <c:v>1006060.8984488389</c:v>
                </c:pt>
                <c:pt idx="130">
                  <c:v>1015996.5777942998</c:v>
                </c:pt>
                <c:pt idx="131">
                  <c:v>1028208.2171306874</c:v>
                </c:pt>
                <c:pt idx="132">
                  <c:v>1032626.7481367292</c:v>
                </c:pt>
                <c:pt idx="133">
                  <c:v>1039263.6749956961</c:v>
                </c:pt>
                <c:pt idx="134">
                  <c:v>1047019.3740628281</c:v>
                </c:pt>
                <c:pt idx="135">
                  <c:v>1050223.7243785902</c:v>
                </c:pt>
                <c:pt idx="136">
                  <c:v>1057945.9576460796</c:v>
                </c:pt>
                <c:pt idx="137">
                  <c:v>1065668.1909135694</c:v>
                </c:pt>
                <c:pt idx="138">
                  <c:v>1072233.753465347</c:v>
                </c:pt>
                <c:pt idx="139">
                  <c:v>1076467.7051072016</c:v>
                </c:pt>
                <c:pt idx="140">
                  <c:v>1087661.5772562153</c:v>
                </c:pt>
                <c:pt idx="141">
                  <c:v>1090674.3067947752</c:v>
                </c:pt>
                <c:pt idx="142">
                  <c:v>1103089.4010470835</c:v>
                </c:pt>
                <c:pt idx="143">
                  <c:v>1109607.6150814386</c:v>
                </c:pt>
                <c:pt idx="144">
                  <c:v>1116111.8114512034</c:v>
                </c:pt>
                <c:pt idx="145">
                  <c:v>1123809.1342887981</c:v>
                </c:pt>
                <c:pt idx="146">
                  <c:v>1131506.4571263928</c:v>
                </c:pt>
                <c:pt idx="147">
                  <c:v>1137980.1453990417</c:v>
                </c:pt>
                <c:pt idx="148">
                  <c:v>1148135.6572717663</c:v>
                </c:pt>
                <c:pt idx="149">
                  <c:v>1153358.2554720016</c:v>
                </c:pt>
                <c:pt idx="150">
                  <c:v>1159801.5515916273</c:v>
                </c:pt>
                <c:pt idx="151">
                  <c:v>1168736.3655449615</c:v>
                </c:pt>
                <c:pt idx="152">
                  <c:v>1175163.1615464832</c:v>
                </c:pt>
                <c:pt idx="153">
                  <c:v>1185387.7169895542</c:v>
                </c:pt>
                <c:pt idx="154">
                  <c:v>1186704.9059243298</c:v>
                </c:pt>
                <c:pt idx="155">
                  <c:v>1196921.3261288437</c:v>
                </c:pt>
                <c:pt idx="156">
                  <c:v>1199451.5555145934</c:v>
                </c:pt>
                <c:pt idx="157">
                  <c:v>1213567.1864336233</c:v>
                </c:pt>
                <c:pt idx="158">
                  <c:v>1213436.1705704688</c:v>
                </c:pt>
                <c:pt idx="159">
                  <c:v>1227611.6165424038</c:v>
                </c:pt>
                <c:pt idx="160">
                  <c:v>1231324.9449498134</c:v>
                </c:pt>
                <c:pt idx="161">
                  <c:v>1237650.6496392621</c:v>
                </c:pt>
                <c:pt idx="162">
                  <c:v>1249290.330782603</c:v>
                </c:pt>
                <c:pt idx="163">
                  <c:v>1259652.0162981912</c:v>
                </c:pt>
                <c:pt idx="164">
                  <c:v>1263266.5127581572</c:v>
                </c:pt>
                <c:pt idx="165">
                  <c:v>1268209.9249389968</c:v>
                </c:pt>
                <c:pt idx="166">
                  <c:v>1274489.5628004295</c:v>
                </c:pt>
                <c:pt idx="167">
                  <c:v>1279393.3193040062</c:v>
                </c:pt>
                <c:pt idx="168">
                  <c:v>1293891.1554916885</c:v>
                </c:pt>
                <c:pt idx="169">
                  <c:v>1297384.5848866648</c:v>
                </c:pt>
                <c:pt idx="170">
                  <c:v>1306409.0190636655</c:v>
                </c:pt>
                <c:pt idx="171">
                  <c:v>1312647.9329441548</c:v>
                </c:pt>
                <c:pt idx="172">
                  <c:v>1313279.1848786643</c:v>
                </c:pt>
                <c:pt idx="173">
                  <c:v>1323677.7700101417</c:v>
                </c:pt>
                <c:pt idx="174">
                  <c:v>1328461.6032009609</c:v>
                </c:pt>
                <c:pt idx="175">
                  <c:v>1333225.1873624008</c:v>
                </c:pt>
                <c:pt idx="176">
                  <c:v>1342220.6698055423</c:v>
                </c:pt>
                <c:pt idx="177">
                  <c:v>1349803.8374315624</c:v>
                </c:pt>
                <c:pt idx="178">
                  <c:v>1353086.940627622</c:v>
                </c:pt>
                <c:pt idx="179">
                  <c:v>1366417.6490067027</c:v>
                </c:pt>
                <c:pt idx="180">
                  <c:v>1371100.9029124691</c:v>
                </c:pt>
                <c:pt idx="181">
                  <c:v>1386009.4292460068</c:v>
                </c:pt>
                <c:pt idx="182">
                  <c:v>1390666.0018367402</c:v>
                </c:pt>
                <c:pt idx="183">
                  <c:v>1398265.2696063397</c:v>
                </c:pt>
                <c:pt idx="184">
                  <c:v>1405864.5373759395</c:v>
                </c:pt>
                <c:pt idx="185">
                  <c:v>1411964.9039735927</c:v>
                </c:pt>
                <c:pt idx="186">
                  <c:v>1419556.1131347411</c:v>
                </c:pt>
                <c:pt idx="187">
                  <c:v>1427147.3222958895</c:v>
                </c:pt>
                <c:pt idx="188">
                  <c:v>1431702.0477925781</c:v>
                </c:pt>
                <c:pt idx="189">
                  <c:v>1443860.8762239381</c:v>
                </c:pt>
                <c:pt idx="190">
                  <c:v>1453002.6096088334</c:v>
                </c:pt>
                <c:pt idx="191">
                  <c:v>1454427.477122619</c:v>
                </c:pt>
                <c:pt idx="192">
                  <c:v>1466658.679532737</c:v>
                </c:pt>
                <c:pt idx="193">
                  <c:v>1466474.1144232326</c:v>
                </c:pt>
                <c:pt idx="194">
                  <c:v>1478717.6870739025</c:v>
                </c:pt>
                <c:pt idx="195">
                  <c:v>1486300.8546999225</c:v>
                </c:pt>
                <c:pt idx="196">
                  <c:v>1498646.6706436661</c:v>
                </c:pt>
                <c:pt idx="197">
                  <c:v>1511071.4576915274</c:v>
                </c:pt>
                <c:pt idx="198">
                  <c:v>1518703.1317202724</c:v>
                </c:pt>
                <c:pt idx="199">
                  <c:v>1527963.7649867432</c:v>
                </c:pt>
                <c:pt idx="200">
                  <c:v>1529076.0446668877</c:v>
                </c:pt>
                <c:pt idx="201">
                  <c:v>1536683.3881726931</c:v>
                </c:pt>
                <c:pt idx="202">
                  <c:v>1532887.7410437413</c:v>
                </c:pt>
                <c:pt idx="203">
                  <c:v>1550250.6249983332</c:v>
                </c:pt>
                <c:pt idx="204">
                  <c:v>1547990.0833200344</c:v>
                </c:pt>
                <c:pt idx="205">
                  <c:v>1565449.1605375328</c:v>
                </c:pt>
                <c:pt idx="206">
                  <c:v>1569715.6985861426</c:v>
                </c:pt>
                <c:pt idx="207">
                  <c:v>1578971.5055188565</c:v>
                </c:pt>
                <c:pt idx="208">
                  <c:v>1581531.3318638948</c:v>
                </c:pt>
                <c:pt idx="209">
                  <c:v>1592465.2014642027</c:v>
                </c:pt>
                <c:pt idx="210">
                  <c:v>1598355.1962128782</c:v>
                </c:pt>
                <c:pt idx="211">
                  <c:v>1609336.3421634496</c:v>
                </c:pt>
                <c:pt idx="212">
                  <c:v>1606704.6163320292</c:v>
                </c:pt>
                <c:pt idx="213">
                  <c:v>1615950.623563353</c:v>
                </c:pt>
                <c:pt idx="214">
                  <c:v>1620083.8961863383</c:v>
                </c:pt>
                <c:pt idx="215">
                  <c:v>1632775.3026567954</c:v>
                </c:pt>
                <c:pt idx="216">
                  <c:v>1633435.0387538879</c:v>
                </c:pt>
                <c:pt idx="217">
                  <c:v>1644420.6871379453</c:v>
                </c:pt>
                <c:pt idx="218">
                  <c:v>1657202.6874554686</c:v>
                </c:pt>
                <c:pt idx="219">
                  <c:v>1657760.2658650901</c:v>
                </c:pt>
                <c:pt idx="220">
                  <c:v>1667050.3296214952</c:v>
                </c:pt>
                <c:pt idx="221">
                  <c:v>1672830.813736591</c:v>
                </c:pt>
                <c:pt idx="222">
                  <c:v>1680366.0876723414</c:v>
                </c:pt>
                <c:pt idx="223">
                  <c:v>1691462.3349448182</c:v>
                </c:pt>
                <c:pt idx="224">
                  <c:v>1699013.5060829646</c:v>
                </c:pt>
                <c:pt idx="225">
                  <c:v>1702971.9094795925</c:v>
                </c:pt>
                <c:pt idx="226">
                  <c:v>1712309.6145885945</c:v>
                </c:pt>
                <c:pt idx="227">
                  <c:v>1716235.8932529329</c:v>
                </c:pt>
                <c:pt idx="228">
                  <c:v>1725577.7312868438</c:v>
                </c:pt>
                <c:pt idx="229">
                  <c:v>1724039.1151428956</c:v>
                </c:pt>
                <c:pt idx="230">
                  <c:v>1733349.9635224615</c:v>
                </c:pt>
                <c:pt idx="231">
                  <c:v>1744510.8985707886</c:v>
                </c:pt>
                <c:pt idx="232">
                  <c:v>1746526.5818621507</c:v>
                </c:pt>
                <c:pt idx="233">
                  <c:v>1755861.0020097659</c:v>
                </c:pt>
                <c:pt idx="234">
                  <c:v>1754170.9136144726</c:v>
                </c:pt>
                <c:pt idx="235">
                  <c:v>1767163.615476195</c:v>
                </c:pt>
                <c:pt idx="236">
                  <c:v>1772797.206514321</c:v>
                </c:pt>
                <c:pt idx="237">
                  <c:v>1782139.5783192136</c:v>
                </c:pt>
                <c:pt idx="238">
                  <c:v>1787757.5204933449</c:v>
                </c:pt>
                <c:pt idx="239">
                  <c:v>1800883.0789843756</c:v>
                </c:pt>
                <c:pt idx="240">
                  <c:v>1795214.326316396</c:v>
                </c:pt>
                <c:pt idx="241">
                  <c:v>1802663.3484172937</c:v>
                </c:pt>
                <c:pt idx="242">
                  <c:v>1817678.1484513923</c:v>
                </c:pt>
                <c:pt idx="243">
                  <c:v>1828980.6264994198</c:v>
                </c:pt>
                <c:pt idx="244">
                  <c:v>1826911.4672353212</c:v>
                </c:pt>
                <c:pt idx="245">
                  <c:v>1838197.8275416193</c:v>
                </c:pt>
                <c:pt idx="246">
                  <c:v>1843745.5985649987</c:v>
                </c:pt>
                <c:pt idx="247">
                  <c:v>1851210.1556442094</c:v>
                </c:pt>
                <c:pt idx="248">
                  <c:v>1858674.7127234198</c:v>
                </c:pt>
                <c:pt idx="249">
                  <c:v>1866139.2698026302</c:v>
                </c:pt>
                <c:pt idx="250">
                  <c:v>1871652.1562288392</c:v>
                </c:pt>
                <c:pt idx="251">
                  <c:v>1865506.287713184</c:v>
                </c:pt>
                <c:pt idx="252">
                  <c:v>1880688.5674533872</c:v>
                </c:pt>
                <c:pt idx="253">
                  <c:v>1884208.9126389371</c:v>
                </c:pt>
                <c:pt idx="254">
                  <c:v>1899500.6357289664</c:v>
                </c:pt>
                <c:pt idx="255">
                  <c:v>1897079.317986025</c:v>
                </c:pt>
                <c:pt idx="256">
                  <c:v>1908441.0076903149</c:v>
                </c:pt>
                <c:pt idx="257">
                  <c:v>1907950.0430293656</c:v>
                </c:pt>
                <c:pt idx="258">
                  <c:v>1919310.7162436738</c:v>
                </c:pt>
                <c:pt idx="259">
                  <c:v>1920756.1012697124</c:v>
                </c:pt>
                <c:pt idx="260">
                  <c:v>1930135.5086459864</c:v>
                </c:pt>
                <c:pt idx="261">
                  <c:v>1929557.2866340305</c:v>
                </c:pt>
                <c:pt idx="262">
                  <c:v>1942918.6716689784</c:v>
                </c:pt>
                <c:pt idx="263">
                  <c:v>1948295.5701919619</c:v>
                </c:pt>
                <c:pt idx="264">
                  <c:v>1951651.454038237</c:v>
                </c:pt>
                <c:pt idx="265">
                  <c:v>1963055.3851176586</c:v>
                </c:pt>
                <c:pt idx="266">
                  <c:v>1958321.960863824</c:v>
                </c:pt>
                <c:pt idx="267">
                  <c:v>1969692.7556899949</c:v>
                </c:pt>
                <c:pt idx="268">
                  <c:v>1977042.3555246589</c:v>
                </c:pt>
                <c:pt idx="269">
                  <c:v>1986431.4126618502</c:v>
                </c:pt>
                <c:pt idx="270">
                  <c:v>1991741.5551939874</c:v>
                </c:pt>
                <c:pt idx="271">
                  <c:v>2003204.5113147188</c:v>
                </c:pt>
                <c:pt idx="272">
                  <c:v>2010569.2337827876</c:v>
                </c:pt>
                <c:pt idx="273">
                  <c:v>2013790.35469798</c:v>
                </c:pt>
                <c:pt idx="274">
                  <c:v>2014933.7929527075</c:v>
                </c:pt>
                <c:pt idx="275">
                  <c:v>2032663.4011869943</c:v>
                </c:pt>
                <c:pt idx="276">
                  <c:v>2025441.6100027792</c:v>
                </c:pt>
                <c:pt idx="277">
                  <c:v>2045288.6397036831</c:v>
                </c:pt>
                <c:pt idx="278">
                  <c:v>2050538.3538713006</c:v>
                </c:pt>
                <c:pt idx="279">
                  <c:v>2060002.9464641411</c:v>
                </c:pt>
                <c:pt idx="280">
                  <c:v>2056790.7741805441</c:v>
                </c:pt>
                <c:pt idx="281">
                  <c:v>2078990.6152291815</c:v>
                </c:pt>
                <c:pt idx="282">
                  <c:v>2073550.0487476957</c:v>
                </c:pt>
                <c:pt idx="283">
                  <c:v>2083009.1269113331</c:v>
                </c:pt>
                <c:pt idx="284">
                  <c:v>2090343.6660905986</c:v>
                </c:pt>
                <c:pt idx="285">
                  <c:v>2110653.5343746254</c:v>
                </c:pt>
                <c:pt idx="286">
                  <c:v>2109335.152548614</c:v>
                </c:pt>
                <c:pt idx="287">
                  <c:v>2116684.7523832782</c:v>
                </c:pt>
                <c:pt idx="288">
                  <c:v>2113186.3728909865</c:v>
                </c:pt>
                <c:pt idx="289">
                  <c:v>2122666.6352752945</c:v>
                </c:pt>
                <c:pt idx="290">
                  <c:v>2134350.9011661899</c:v>
                </c:pt>
                <c:pt idx="291">
                  <c:v>2154932.9791517155</c:v>
                </c:pt>
                <c:pt idx="292">
                  <c:v>2153432.7515565986</c:v>
                </c:pt>
                <c:pt idx="293">
                  <c:v>2167458.3009836143</c:v>
                </c:pt>
                <c:pt idx="294">
                  <c:v>2165908.2261477471</c:v>
                </c:pt>
                <c:pt idx="295">
                  <c:v>2184452.6090031085</c:v>
                </c:pt>
                <c:pt idx="296">
                  <c:v>2189575.2224222231</c:v>
                </c:pt>
                <c:pt idx="297">
                  <c:v>2199212.4239288056</c:v>
                </c:pt>
                <c:pt idx="298">
                  <c:v>2213438.0159771512</c:v>
                </c:pt>
                <c:pt idx="299">
                  <c:v>2207146.0140687223</c:v>
                </c:pt>
                <c:pt idx="300">
                  <c:v>2232861.7429303941</c:v>
                </c:pt>
                <c:pt idx="301">
                  <c:v>2235646.4241642128</c:v>
                </c:pt>
                <c:pt idx="302">
                  <c:v>2240732.0272786738</c:v>
                </c:pt>
                <c:pt idx="303">
                  <c:v>2238875.6302929209</c:v>
                </c:pt>
                <c:pt idx="304">
                  <c:v>2257854.8323512748</c:v>
                </c:pt>
                <c:pt idx="305">
                  <c:v>2253605.0752290585</c:v>
                </c:pt>
                <c:pt idx="306">
                  <c:v>2263298.2938842503</c:v>
                </c:pt>
                <c:pt idx="307">
                  <c:v>2277707.8033063747</c:v>
                </c:pt>
                <c:pt idx="308">
                  <c:v>2278042.9081766563</c:v>
                </c:pt>
                <c:pt idx="309">
                  <c:v>2283063.9651013338</c:v>
                </c:pt>
                <c:pt idx="310">
                  <c:v>2295151.2209458337</c:v>
                </c:pt>
                <c:pt idx="311">
                  <c:v>2304907.3215236547</c:v>
                </c:pt>
                <c:pt idx="312">
                  <c:v>2307532.136761467</c:v>
                </c:pt>
                <c:pt idx="313">
                  <c:v>2322078.7345396155</c:v>
                </c:pt>
                <c:pt idx="314">
                  <c:v>2312749.4618187812</c:v>
                </c:pt>
                <c:pt idx="315">
                  <c:v>2336869.0449506962</c:v>
                </c:pt>
                <c:pt idx="316">
                  <c:v>2344264.2001562365</c:v>
                </c:pt>
                <c:pt idx="317">
                  <c:v>2346810.5731857722</c:v>
                </c:pt>
                <c:pt idx="318">
                  <c:v>2349346.4673139532</c:v>
                </c:pt>
                <c:pt idx="319">
                  <c:v>2361570.3881114693</c:v>
                </c:pt>
                <c:pt idx="320">
                  <c:v>2371395.0327214529</c:v>
                </c:pt>
                <c:pt idx="321">
                  <c:v>2366571.1467618598</c:v>
                </c:pt>
                <c:pt idx="322">
                  <c:v>2381255.2082234947</c:v>
                </c:pt>
                <c:pt idx="323">
                  <c:v>2381270.3464311878</c:v>
                </c:pt>
                <c:pt idx="324">
                  <c:v>2395999.8225159007</c:v>
                </c:pt>
                <c:pt idx="325">
                  <c:v>2391059.772440474</c:v>
                </c:pt>
                <c:pt idx="326">
                  <c:v>2403319.1459351801</c:v>
                </c:pt>
                <c:pt idx="327">
                  <c:v>2403266.487594502</c:v>
                </c:pt>
                <c:pt idx="328">
                  <c:v>2427989.555277104</c:v>
                </c:pt>
                <c:pt idx="329">
                  <c:v>2422880.3885720563</c:v>
                </c:pt>
                <c:pt idx="330">
                  <c:v>2440233.6653931173</c:v>
                </c:pt>
                <c:pt idx="331">
                  <c:v>2435067.0075160656</c:v>
                </c:pt>
                <c:pt idx="332">
                  <c:v>2444906.573922711</c:v>
                </c:pt>
                <c:pt idx="333">
                  <c:v>2462350.5868317252</c:v>
                </c:pt>
                <c:pt idx="334">
                  <c:v>2457070.6250538616</c:v>
                </c:pt>
                <c:pt idx="335">
                  <c:v>2461882.7433894901</c:v>
                </c:pt>
                <c:pt idx="336">
                  <c:v>2489595.4081842043</c:v>
                </c:pt>
                <c:pt idx="337">
                  <c:v>2496982.9316506265</c:v>
                </c:pt>
                <c:pt idx="338">
                  <c:v>2501788.6299055875</c:v>
                </c:pt>
                <c:pt idx="339">
                  <c:v>2511757.97858347</c:v>
                </c:pt>
                <c:pt idx="340">
                  <c:v>2511370.3616114673</c:v>
                </c:pt>
                <c:pt idx="341">
                  <c:v>2526533.025516314</c:v>
                </c:pt>
                <c:pt idx="342">
                  <c:v>2533920.5489827362</c:v>
                </c:pt>
                <c:pt idx="343">
                  <c:v>2543933.3907058211</c:v>
                </c:pt>
                <c:pt idx="344">
                  <c:v>2543445.9654399557</c:v>
                </c:pt>
                <c:pt idx="345">
                  <c:v>2556083.1193820024</c:v>
                </c:pt>
                <c:pt idx="346">
                  <c:v>2558190.5797323612</c:v>
                </c:pt>
                <c:pt idx="347">
                  <c:v>2576175.3496991592</c:v>
                </c:pt>
                <c:pt idx="348">
                  <c:v>2591618.3334004665</c:v>
                </c:pt>
                <c:pt idx="349">
                  <c:v>2596350.8638725514</c:v>
                </c:pt>
                <c:pt idx="350">
                  <c:v>2598383.7578862207</c:v>
                </c:pt>
                <c:pt idx="351">
                  <c:v>2592382.3087602244</c:v>
                </c:pt>
                <c:pt idx="352">
                  <c:v>2583797.6629385487</c:v>
                </c:pt>
                <c:pt idx="353">
                  <c:v>2591117.2030601874</c:v>
                </c:pt>
                <c:pt idx="354">
                  <c:v>2603761.4086391665</c:v>
                </c:pt>
                <c:pt idx="355">
                  <c:v>2595142.2047564043</c:v>
                </c:pt>
                <c:pt idx="356">
                  <c:v>2599784.4916681098</c:v>
                </c:pt>
                <c:pt idx="357">
                  <c:v>2604417.3430373124</c:v>
                </c:pt>
                <c:pt idx="358">
                  <c:v>2614349.1106690513</c:v>
                </c:pt>
                <c:pt idx="359">
                  <c:v>2624301.1059334422</c:v>
                </c:pt>
                <c:pt idx="360">
                  <c:v>2631590.8312277021</c:v>
                </c:pt>
                <c:pt idx="361">
                  <c:v>2628175.1587267411</c:v>
                </c:pt>
                <c:pt idx="362">
                  <c:v>2646170.2818162213</c:v>
                </c:pt>
                <c:pt idx="363">
                  <c:v>2640017.9604685842</c:v>
                </c:pt>
                <c:pt idx="364">
                  <c:v>2652645.9261131524</c:v>
                </c:pt>
                <c:pt idx="365">
                  <c:v>2651836.7889275486</c:v>
                </c:pt>
                <c:pt idx="366">
                  <c:v>2675329.1829932597</c:v>
                </c:pt>
                <c:pt idx="367">
                  <c:v>2679889.8961732895</c:v>
                </c:pt>
                <c:pt idx="368">
                  <c:v>2684441.3396110847</c:v>
                </c:pt>
                <c:pt idx="369">
                  <c:v>2699947.796550734</c:v>
                </c:pt>
                <c:pt idx="370">
                  <c:v>2704488.0841702977</c:v>
                </c:pt>
                <c:pt idx="371">
                  <c:v>2711777.8094645571</c:v>
                </c:pt>
                <c:pt idx="372">
                  <c:v>2716301.4436756442</c:v>
                </c:pt>
                <c:pt idx="373">
                  <c:v>2729136.4213783094</c:v>
                </c:pt>
                <c:pt idx="374">
                  <c:v>2722557.1395649947</c:v>
                </c:pt>
                <c:pt idx="375">
                  <c:v>2735365.7010671217</c:v>
                </c:pt>
                <c:pt idx="376">
                  <c:v>2728774.8838109309</c:v>
                </c:pt>
                <c:pt idx="377">
                  <c:v>2741557.1127942987</c:v>
                </c:pt>
                <c:pt idx="378">
                  <c:v>2746027.7131244289</c:v>
                </c:pt>
                <c:pt idx="379">
                  <c:v>2756062.7059836867</c:v>
                </c:pt>
                <c:pt idx="380">
                  <c:v>2752161.8577647442</c:v>
                </c:pt>
                <c:pt idx="381">
                  <c:v>2773378.2061702078</c:v>
                </c:pt>
                <c:pt idx="382">
                  <c:v>2758258.9753750376</c:v>
                </c:pt>
                <c:pt idx="383">
                  <c:v>2773832.4235739154</c:v>
                </c:pt>
                <c:pt idx="384">
                  <c:v>2769875.8211062443</c:v>
                </c:pt>
                <c:pt idx="385">
                  <c:v>2793918.0507984599</c:v>
                </c:pt>
                <c:pt idx="386">
                  <c:v>2795502.9893830866</c:v>
                </c:pt>
                <c:pt idx="387">
                  <c:v>2788656.5991140581</c:v>
                </c:pt>
                <c:pt idx="388">
                  <c:v>2801469.2987490594</c:v>
                </c:pt>
                <c:pt idx="389">
                  <c:v>2794613.6068023294</c:v>
                </c:pt>
                <c:pt idx="390">
                  <c:v>2815872.7398737329</c:v>
                </c:pt>
                <c:pt idx="391">
                  <c:v>2823074.4604360699</c:v>
                </c:pt>
                <c:pt idx="392">
                  <c:v>2835982.382976226</c:v>
                </c:pt>
                <c:pt idx="393">
                  <c:v>2823276.3104618406</c:v>
                </c:pt>
                <c:pt idx="394">
                  <c:v>2847544.3548744633</c:v>
                </c:pt>
                <c:pt idx="395">
                  <c:v>2837607.6622915962</c:v>
                </c:pt>
                <c:pt idx="396">
                  <c:v>2870634.914008351</c:v>
                </c:pt>
                <c:pt idx="397">
                  <c:v>2854796.6684441194</c:v>
                </c:pt>
                <c:pt idx="398">
                  <c:v>2876380.2470757235</c:v>
                </c:pt>
                <c:pt idx="399">
                  <c:v>2866270.3659511073</c:v>
                </c:pt>
                <c:pt idx="400">
                  <c:v>2870562.6058241194</c:v>
                </c:pt>
                <c:pt idx="401">
                  <c:v>2877721.1160630826</c:v>
                </c:pt>
                <c:pt idx="402">
                  <c:v>2890660.9481984428</c:v>
                </c:pt>
                <c:pt idx="403">
                  <c:v>2894933.0696106181</c:v>
                </c:pt>
                <c:pt idx="404">
                  <c:v>2890525.0715652751</c:v>
                </c:pt>
                <c:pt idx="405">
                  <c:v>2912179.5160510368</c:v>
                </c:pt>
                <c:pt idx="406">
                  <c:v>2913513.6672578971</c:v>
                </c:pt>
                <c:pt idx="407">
                  <c:v>2923595.7732701292</c:v>
                </c:pt>
                <c:pt idx="408">
                  <c:v>2924905.7819538685</c:v>
                </c:pt>
                <c:pt idx="409">
                  <c:v>2937927.1250998848</c:v>
                </c:pt>
                <c:pt idx="410">
                  <c:v>2942147.7082137484</c:v>
                </c:pt>
                <c:pt idx="411">
                  <c:v>2949306.2184527116</c:v>
                </c:pt>
                <c:pt idx="412">
                  <c:v>2947621.8631023671</c:v>
                </c:pt>
                <c:pt idx="413">
                  <c:v>2960662.5763542824</c:v>
                </c:pt>
                <c:pt idx="414">
                  <c:v>2976735.2196088182</c:v>
                </c:pt>
                <c:pt idx="415">
                  <c:v>2966075.9555862183</c:v>
                </c:pt>
                <c:pt idx="416">
                  <c:v>2994081.0126855825</c:v>
                </c:pt>
                <c:pt idx="417">
                  <c:v>2986284.7104655574</c:v>
                </c:pt>
                <c:pt idx="418">
                  <c:v>3005426.6434122766</c:v>
                </c:pt>
                <c:pt idx="419">
                  <c:v>3003570.7296347795</c:v>
                </c:pt>
                <c:pt idx="420">
                  <c:v>3022801.2142461156</c:v>
                </c:pt>
                <c:pt idx="421">
                  <c:v>3023915.2360784179</c:v>
                </c:pt>
                <c:pt idx="422">
                  <c:v>3034118.0672157351</c:v>
                </c:pt>
                <c:pt idx="423">
                  <c:v>3023115.87780903</c:v>
                </c:pt>
                <c:pt idx="424">
                  <c:v>3033267.0504080048</c:v>
                </c:pt>
                <c:pt idx="425">
                  <c:v>3031337.3377715619</c:v>
                </c:pt>
                <c:pt idx="426">
                  <c:v>3038453.1531184432</c:v>
                </c:pt>
                <c:pt idx="427">
                  <c:v>3042544.5702841287</c:v>
                </c:pt>
                <c:pt idx="428">
                  <c:v>3046627.8695586114</c:v>
                </c:pt>
                <c:pt idx="429">
                  <c:v>3056762.0682761106</c:v>
                </c:pt>
                <c:pt idx="430">
                  <c:v>3060831.2628898867</c:v>
                </c:pt>
                <c:pt idx="431">
                  <c:v>3067932.9595555244</c:v>
                </c:pt>
                <c:pt idx="432">
                  <c:v>3078088.3152640834</c:v>
                </c:pt>
                <c:pt idx="433">
                  <c:v>3076033.1125840554</c:v>
                </c:pt>
                <c:pt idx="434">
                  <c:v>3086176.3666490167</c:v>
                </c:pt>
                <c:pt idx="435">
                  <c:v>3096339.7462180755</c:v>
                </c:pt>
                <c:pt idx="436">
                  <c:v>3088123.3706088685</c:v>
                </c:pt>
                <c:pt idx="437">
                  <c:v>3107460.3415914238</c:v>
                </c:pt>
                <c:pt idx="438">
                  <c:v>3108393.6645941739</c:v>
                </c:pt>
                <c:pt idx="439">
                  <c:v>3124746.5328806266</c:v>
                </c:pt>
                <c:pt idx="440">
                  <c:v>3122554.9113577004</c:v>
                </c:pt>
                <c:pt idx="441">
                  <c:v>3135838.9748479663</c:v>
                </c:pt>
                <c:pt idx="442">
                  <c:v>3121279.5628548819</c:v>
                </c:pt>
                <c:pt idx="443">
                  <c:v>3146909.4515836877</c:v>
                </c:pt>
                <c:pt idx="444">
                  <c:v>3157122.9497903734</c:v>
                </c:pt>
                <c:pt idx="445">
                  <c:v>3154837.5163808791</c:v>
                </c:pt>
                <c:pt idx="446">
                  <c:v>3165038.6516482816</c:v>
                </c:pt>
                <c:pt idx="447">
                  <c:v>3162734.3067607256</c:v>
                </c:pt>
                <c:pt idx="448">
                  <c:v>3169793.9815526023</c:v>
                </c:pt>
                <c:pt idx="449">
                  <c:v>3183132.0232542506</c:v>
                </c:pt>
                <c:pt idx="450">
                  <c:v>3183913.3311363552</c:v>
                </c:pt>
                <c:pt idx="451">
                  <c:v>3197279.2766909357</c:v>
                </c:pt>
                <c:pt idx="452">
                  <c:v>3201189.6725075911</c:v>
                </c:pt>
                <c:pt idx="453">
                  <c:v>3195637.8057907103</c:v>
                </c:pt>
                <c:pt idx="454">
                  <c:v>3205828.8963859398</c:v>
                </c:pt>
                <c:pt idx="455">
                  <c:v>3216040.0679478603</c:v>
                </c:pt>
                <c:pt idx="456">
                  <c:v>3232647.4102826496</c:v>
                </c:pt>
                <c:pt idx="457">
                  <c:v>3236522.8918509423</c:v>
                </c:pt>
                <c:pt idx="458">
                  <c:v>3250006.1322294432</c:v>
                </c:pt>
                <c:pt idx="459">
                  <c:v>3244250.9457368762</c:v>
                </c:pt>
                <c:pt idx="460">
                  <c:v>3264167.3789929706</c:v>
                </c:pt>
                <c:pt idx="461">
                  <c:v>3251948.604130635</c:v>
                </c:pt>
                <c:pt idx="462">
                  <c:v>3265409.1040786388</c:v>
                </c:pt>
                <c:pt idx="463">
                  <c:v>3275689.1034307512</c:v>
                </c:pt>
                <c:pt idx="464">
                  <c:v>3285989.3989316337</c:v>
                </c:pt>
                <c:pt idx="465">
                  <c:v>3286567.262420401</c:v>
                </c:pt>
                <c:pt idx="466">
                  <c:v>3290378.2299169973</c:v>
                </c:pt>
                <c:pt idx="467">
                  <c:v>3281275.995920307</c:v>
                </c:pt>
                <c:pt idx="468">
                  <c:v>3291511.0804643095</c:v>
                </c:pt>
                <c:pt idx="469">
                  <c:v>3305009.6388139087</c:v>
                </c:pt>
                <c:pt idx="470">
                  <c:v>3312041.5742156403</c:v>
                </c:pt>
                <c:pt idx="471">
                  <c:v>3325607.1188882715</c:v>
                </c:pt>
                <c:pt idx="472">
                  <c:v>3332652.8966825265</c:v>
                </c:pt>
                <c:pt idx="473">
                  <c:v>3336414.8016405217</c:v>
                </c:pt>
                <c:pt idx="474">
                  <c:v>3343453.651433012</c:v>
                </c:pt>
                <c:pt idx="475">
                  <c:v>3360405.2009332711</c:v>
                </c:pt>
                <c:pt idx="476">
                  <c:v>3344377.457380313</c:v>
                </c:pt>
                <c:pt idx="477">
                  <c:v>3374524.550517024</c:v>
                </c:pt>
                <c:pt idx="478">
                  <c:v>3364991.5647332929</c:v>
                </c:pt>
                <c:pt idx="479">
                  <c:v>3381973.3412423097</c:v>
                </c:pt>
                <c:pt idx="480">
                  <c:v>3385686.7501879549</c:v>
                </c:pt>
                <c:pt idx="481">
                  <c:v>3412860.470010004</c:v>
                </c:pt>
                <c:pt idx="482">
                  <c:v>3399764.4497729363</c:v>
                </c:pt>
                <c:pt idx="483">
                  <c:v>3413516.2124709748</c:v>
                </c:pt>
                <c:pt idx="484">
                  <c:v>3410488.6698398842</c:v>
                </c:pt>
                <c:pt idx="485">
                  <c:v>3434388.9201737074</c:v>
                </c:pt>
                <c:pt idx="486">
                  <c:v>3434674.3708127369</c:v>
                </c:pt>
                <c:pt idx="487">
                  <c:v>3441727.0902599907</c:v>
                </c:pt>
                <c:pt idx="488">
                  <c:v>3459003.4652696187</c:v>
                </c:pt>
                <c:pt idx="489">
                  <c:v>3452431.1191848582</c:v>
                </c:pt>
                <c:pt idx="490">
                  <c:v>3462885.2486017528</c:v>
                </c:pt>
                <c:pt idx="491">
                  <c:v>3463114.0979053513</c:v>
                </c:pt>
                <c:pt idx="492">
                  <c:v>3476990.6874962612</c:v>
                </c:pt>
                <c:pt idx="493">
                  <c:v>3473776.0884554698</c:v>
                </c:pt>
                <c:pt idx="494">
                  <c:v>3484230.647282823</c:v>
                </c:pt>
                <c:pt idx="495">
                  <c:v>3484417.152625706</c:v>
                </c:pt>
                <c:pt idx="496">
                  <c:v>3501751.5637446418</c:v>
                </c:pt>
                <c:pt idx="497">
                  <c:v>3501903.8300623964</c:v>
                </c:pt>
                <c:pt idx="498">
                  <c:v>3508935.765464128</c:v>
                </c:pt>
                <c:pt idx="499">
                  <c:v>3505636.747778106</c:v>
                </c:pt>
                <c:pt idx="500">
                  <c:v>3512648.0212736623</c:v>
                </c:pt>
                <c:pt idx="501">
                  <c:v>3512778.2404294936</c:v>
                </c:pt>
                <c:pt idx="502">
                  <c:v>3523219.8142840844</c:v>
                </c:pt>
                <c:pt idx="503">
                  <c:v>3533681.8417603308</c:v>
                </c:pt>
                <c:pt idx="504">
                  <c:v>3526875.7762695211</c:v>
                </c:pt>
                <c:pt idx="505">
                  <c:v>3544233.0537330946</c:v>
                </c:pt>
                <c:pt idx="506">
                  <c:v>3530510.3999554338</c:v>
                </c:pt>
                <c:pt idx="507">
                  <c:v>3547827.5135542904</c:v>
                </c:pt>
                <c:pt idx="508">
                  <c:v>3547888.7162922216</c:v>
                </c:pt>
                <c:pt idx="509">
                  <c:v>3565273.6541709709</c:v>
                </c:pt>
                <c:pt idx="510">
                  <c:v>3565300.9084893148</c:v>
                </c:pt>
                <c:pt idx="511">
                  <c:v>3575763.1632673168</c:v>
                </c:pt>
                <c:pt idx="512">
                  <c:v>3565355.0995999649</c:v>
                </c:pt>
                <c:pt idx="513">
                  <c:v>3586232.2249775105</c:v>
                </c:pt>
                <c:pt idx="514">
                  <c:v>3579255.1194814462</c:v>
                </c:pt>
                <c:pt idx="515">
                  <c:v>3586205.1294221869</c:v>
                </c:pt>
                <c:pt idx="516">
                  <c:v>3603651.2108508418</c:v>
                </c:pt>
                <c:pt idx="517">
                  <c:v>3593128.2013399019</c:v>
                </c:pt>
                <c:pt idx="518">
                  <c:v>3607055.1592444093</c:v>
                </c:pt>
                <c:pt idx="519">
                  <c:v>3614005.1691851495</c:v>
                </c:pt>
                <c:pt idx="520">
                  <c:v>3624474.0860055066</c:v>
                </c:pt>
                <c:pt idx="521">
                  <c:v>3617369.1623800863</c:v>
                </c:pt>
                <c:pt idx="522">
                  <c:v>3631329.6362537276</c:v>
                </c:pt>
                <c:pt idx="523">
                  <c:v>3638272.9051566981</c:v>
                </c:pt>
                <c:pt idx="524">
                  <c:v>3634640.1116591077</c:v>
                </c:pt>
                <c:pt idx="525">
                  <c:v>3652159.4429626395</c:v>
                </c:pt>
                <c:pt idx="526">
                  <c:v>3655557.0697029498</c:v>
                </c:pt>
                <c:pt idx="527">
                  <c:v>3666045.9807685814</c:v>
                </c:pt>
                <c:pt idx="528">
                  <c:v>3669430.1515614055</c:v>
                </c:pt>
                <c:pt idx="529">
                  <c:v>3679932.5185745228</c:v>
                </c:pt>
                <c:pt idx="530">
                  <c:v>3683303.2334198602</c:v>
                </c:pt>
                <c:pt idx="531">
                  <c:v>3700998.4908923791</c:v>
                </c:pt>
                <c:pt idx="532">
                  <c:v>3690025.1038367702</c:v>
                </c:pt>
                <c:pt idx="533">
                  <c:v>3700527.0741589391</c:v>
                </c:pt>
                <c:pt idx="534">
                  <c:v>3707456.9001405104</c:v>
                </c:pt>
                <c:pt idx="535">
                  <c:v>3717985.9380659987</c:v>
                </c:pt>
                <c:pt idx="536">
                  <c:v>3721316.5521036522</c:v>
                </c:pt>
                <c:pt idx="537">
                  <c:v>3728246.378085223</c:v>
                </c:pt>
                <c:pt idx="538">
                  <c:v>3756998.0708870483</c:v>
                </c:pt>
                <c:pt idx="539">
                  <c:v>3745732.1017829091</c:v>
                </c:pt>
                <c:pt idx="540">
                  <c:v>3763609.367618002</c:v>
                </c:pt>
                <c:pt idx="541">
                  <c:v>3752333.2200366408</c:v>
                </c:pt>
                <c:pt idx="542">
                  <c:v>3770195.0143131432</c:v>
                </c:pt>
                <c:pt idx="543">
                  <c:v>3769825.3339746497</c:v>
                </c:pt>
                <c:pt idx="544">
                  <c:v>3776755.1599562205</c:v>
                </c:pt>
                <c:pt idx="545">
                  <c:v>3783684.9859377914</c:v>
                </c:pt>
                <c:pt idx="546">
                  <c:v>3794287.8882875023</c:v>
                </c:pt>
                <c:pt idx="547">
                  <c:v>3797544.6379009336</c:v>
                </c:pt>
                <c:pt idx="548">
                  <c:v>3804474.463882505</c:v>
                </c:pt>
                <c:pt idx="549">
                  <c:v>3811404.2898640758</c:v>
                </c:pt>
                <c:pt idx="550">
                  <c:v>3818334.1158456472</c:v>
                </c:pt>
                <c:pt idx="551">
                  <c:v>3840133.7725048745</c:v>
                </c:pt>
                <c:pt idx="552">
                  <c:v>3817411.9210669994</c:v>
                </c:pt>
                <c:pt idx="553">
                  <c:v>3846570.9722458217</c:v>
                </c:pt>
                <c:pt idx="554">
                  <c:v>3838621.4324873476</c:v>
                </c:pt>
                <c:pt idx="555">
                  <c:v>3860457.5100517636</c:v>
                </c:pt>
                <c:pt idx="556">
                  <c:v>3863653.2975797784</c:v>
                </c:pt>
                <c:pt idx="557">
                  <c:v>3874344.047857705</c:v>
                </c:pt>
                <c:pt idx="558">
                  <c:v>3873772.7236982156</c:v>
                </c:pt>
                <c:pt idx="559">
                  <c:v>3880702.5496797864</c:v>
                </c:pt>
                <c:pt idx="560">
                  <c:v>3895173.8545666179</c:v>
                </c:pt>
                <c:pt idx="561">
                  <c:v>3879539.7823501872</c:v>
                </c:pt>
                <c:pt idx="562">
                  <c:v>3905272.543155144</c:v>
                </c:pt>
                <c:pt idx="563">
                  <c:v>3893345.9737464515</c:v>
                </c:pt>
                <c:pt idx="564">
                  <c:v>3911565.0725474204</c:v>
                </c:pt>
                <c:pt idx="565">
                  <c:v>3914702.2176357456</c:v>
                </c:pt>
                <c:pt idx="566">
                  <c:v>3925411.3205918362</c:v>
                </c:pt>
                <c:pt idx="567">
                  <c:v>3928535.0876627271</c:v>
                </c:pt>
                <c:pt idx="568">
                  <c:v>3931652.8242952563</c:v>
                </c:pt>
                <c:pt idx="569">
                  <c:v>3938562.5832131738</c:v>
                </c:pt>
                <c:pt idx="570">
                  <c:v>3953103.8166806675</c:v>
                </c:pt>
                <c:pt idx="571">
                  <c:v>3952382.1010490097</c:v>
                </c:pt>
                <c:pt idx="572">
                  <c:v>3970790.2874402101</c:v>
                </c:pt>
                <c:pt idx="573">
                  <c:v>3962376.930727771</c:v>
                </c:pt>
                <c:pt idx="574">
                  <c:v>3969280.0264259037</c:v>
                </c:pt>
                <c:pt idx="575">
                  <c:v>3976183.1221240354</c:v>
                </c:pt>
                <c:pt idx="576">
                  <c:v>3975419.0643711141</c:v>
                </c:pt>
                <c:pt idx="577">
                  <c:v>3982308.8721083258</c:v>
                </c:pt>
                <c:pt idx="578">
                  <c:v>3996892.4092184315</c:v>
                </c:pt>
                <c:pt idx="579">
                  <c:v>3999938.2838135618</c:v>
                </c:pt>
                <c:pt idx="580">
                  <c:v>4006834.7291304818</c:v>
                </c:pt>
                <c:pt idx="581">
                  <c:v>4017601.696312828</c:v>
                </c:pt>
                <c:pt idx="582">
                  <c:v>4009040.7966526086</c:v>
                </c:pt>
                <c:pt idx="583">
                  <c:v>4023647.7185315955</c:v>
                </c:pt>
                <c:pt idx="584">
                  <c:v>4022793.9383220859</c:v>
                </c:pt>
                <c:pt idx="585">
                  <c:v>4045214.0791053558</c:v>
                </c:pt>
                <c:pt idx="586">
                  <c:v>4056028.4848177773</c:v>
                </c:pt>
                <c:pt idx="587">
                  <c:v>4059020.2705016197</c:v>
                </c:pt>
                <c:pt idx="588">
                  <c:v>4058096.757217654</c:v>
                </c:pt>
                <c:pt idx="589">
                  <c:v>4072826.4618978836</c:v>
                </c:pt>
                <c:pt idx="590">
                  <c:v>4067961.1069491049</c:v>
                </c:pt>
                <c:pt idx="591">
                  <c:v>4078766.1804292891</c:v>
                </c:pt>
                <c:pt idx="592">
                  <c:v>4069987.1253163894</c:v>
                </c:pt>
                <c:pt idx="593">
                  <c:v>4100438.8446904114</c:v>
                </c:pt>
                <c:pt idx="594">
                  <c:v>4095493.8386374237</c:v>
                </c:pt>
                <c:pt idx="595">
                  <c:v>4098436.2175042108</c:v>
                </c:pt>
                <c:pt idx="596">
                  <c:v>4117177.8542012004</c:v>
                </c:pt>
                <c:pt idx="597">
                  <c:v>4100372.7230841084</c:v>
                </c:pt>
                <c:pt idx="598">
                  <c:v>4119065.9300084268</c:v>
                </c:pt>
                <c:pt idx="599">
                  <c:v>4125942.5008431654</c:v>
                </c:pt>
                <c:pt idx="600">
                  <c:v>4132819.0716779041</c:v>
                </c:pt>
                <c:pt idx="601">
                  <c:v>4131757.5875893189</c:v>
                </c:pt>
                <c:pt idx="602">
                  <c:v>4150559.3020140612</c:v>
                </c:pt>
                <c:pt idx="603">
                  <c:v>4149462.748880602</c:v>
                </c:pt>
                <c:pt idx="604">
                  <c:v>4148370.3971001427</c:v>
                </c:pt>
                <c:pt idx="605">
                  <c:v>4147282.2225731472</c:v>
                </c:pt>
                <c:pt idx="606">
                  <c:v>4166074.5110742808</c:v>
                </c:pt>
                <c:pt idx="607">
                  <c:v>4172937.8957712725</c:v>
                </c:pt>
                <c:pt idx="608">
                  <c:v>4171801.6607927284</c:v>
                </c:pt>
                <c:pt idx="609">
                  <c:v>4170669.766731007</c:v>
                </c:pt>
                <c:pt idx="610">
                  <c:v>4189511.2605424593</c:v>
                </c:pt>
                <c:pt idx="611">
                  <c:v>4196368.0711161783</c:v>
                </c:pt>
                <c:pt idx="612">
                  <c:v>4195188.1228338936</c:v>
                </c:pt>
                <c:pt idx="613">
                  <c:v>4218162.4632660421</c:v>
                </c:pt>
                <c:pt idx="614">
                  <c:v>4216938.5028373357</c:v>
                </c:pt>
                <c:pt idx="615">
                  <c:v>4223795.3134110551</c:v>
                </c:pt>
                <c:pt idx="616">
                  <c:v>4218529.9115951331</c:v>
                </c:pt>
                <c:pt idx="617">
                  <c:v>4237508.934558494</c:v>
                </c:pt>
                <c:pt idx="618">
                  <c:v>4244365.7451322125</c:v>
                </c:pt>
                <c:pt idx="619">
                  <c:v>4255298.5121351797</c:v>
                </c:pt>
                <c:pt idx="620">
                  <c:v>4254004.6491827322</c:v>
                </c:pt>
                <c:pt idx="621">
                  <c:v>4248657.7944989679</c:v>
                </c:pt>
                <c:pt idx="622">
                  <c:v>4267705.1472477335</c:v>
                </c:pt>
                <c:pt idx="623">
                  <c:v>4258255.8523478024</c:v>
                </c:pt>
                <c:pt idx="624">
                  <c:v>4277312.5232808851</c:v>
                </c:pt>
                <c:pt idx="625">
                  <c:v>4263774.890191027</c:v>
                </c:pt>
                <c:pt idx="626">
                  <c:v>4286901.5471153129</c:v>
                </c:pt>
                <c:pt idx="627">
                  <c:v>4285552.3642218271</c:v>
                </c:pt>
                <c:pt idx="628">
                  <c:v>4312933.8508694051</c:v>
                </c:pt>
                <c:pt idx="629">
                  <c:v>4291019.4581794683</c:v>
                </c:pt>
                <c:pt idx="630">
                  <c:v>4322507.139507737</c:v>
                </c:pt>
                <c:pt idx="631">
                  <c:v>4316964.189908918</c:v>
                </c:pt>
                <c:pt idx="632">
                  <c:v>4332062.1235788809</c:v>
                </c:pt>
                <c:pt idx="633">
                  <c:v>4330625.4689909089</c:v>
                </c:pt>
                <c:pt idx="634">
                  <c:v>4345749.5236533796</c:v>
                </c:pt>
                <c:pt idx="635">
                  <c:v>4356758.3846702389</c:v>
                </c:pt>
                <c:pt idx="636">
                  <c:v>4334573.2150374167</c:v>
                </c:pt>
                <c:pt idx="637">
                  <c:v>4383041.7777910987</c:v>
                </c:pt>
                <c:pt idx="638">
                  <c:v>4373124.323802378</c:v>
                </c:pt>
                <c:pt idx="639">
                  <c:v>4388358.7671803171</c:v>
                </c:pt>
                <c:pt idx="640">
                  <c:v>4395215.5777540356</c:v>
                </c:pt>
                <c:pt idx="641">
                  <c:v>4402072.388327755</c:v>
                </c:pt>
                <c:pt idx="642">
                  <c:v>4408929.1989014745</c:v>
                </c:pt>
                <c:pt idx="643">
                  <c:v>4407342.8239886248</c:v>
                </c:pt>
                <c:pt idx="644">
                  <c:v>4418410.6259627417</c:v>
                </c:pt>
                <c:pt idx="645">
                  <c:v>4442264.7592411404</c:v>
                </c:pt>
                <c:pt idx="646">
                  <c:v>4440609.8989539696</c:v>
                </c:pt>
                <c:pt idx="647">
                  <c:v>4434717.6241376223</c:v>
                </c:pt>
                <c:pt idx="648">
                  <c:v>4454336.6683479538</c:v>
                </c:pt>
                <c:pt idx="649">
                  <c:v>4444156.3088117288</c:v>
                </c:pt>
                <c:pt idx="650">
                  <c:v>4476647.6134148343</c:v>
                </c:pt>
                <c:pt idx="651">
                  <c:v>4462092.4242866207</c:v>
                </c:pt>
                <c:pt idx="652">
                  <c:v>4486091.3493692596</c:v>
                </c:pt>
                <c:pt idx="653">
                  <c:v>4480062.8672552453</c:v>
                </c:pt>
                <c:pt idx="654">
                  <c:v>4486913.1162877465</c:v>
                </c:pt>
                <c:pt idx="655">
                  <c:v>4489467.2244356181</c:v>
                </c:pt>
                <c:pt idx="656">
                  <c:v>4500613.6143527459</c:v>
                </c:pt>
                <c:pt idx="657">
                  <c:v>4520441.2065619798</c:v>
                </c:pt>
                <c:pt idx="658">
                  <c:v>4522970.5153178759</c:v>
                </c:pt>
                <c:pt idx="659">
                  <c:v>4529833.900014868</c:v>
                </c:pt>
                <c:pt idx="660">
                  <c:v>4515052.7365977773</c:v>
                </c:pt>
                <c:pt idx="661">
                  <c:v>4534864.8595152479</c:v>
                </c:pt>
                <c:pt idx="662">
                  <c:v>4541715.1085477481</c:v>
                </c:pt>
                <c:pt idx="663">
                  <c:v>4561661.035193244</c:v>
                </c:pt>
                <c:pt idx="664">
                  <c:v>4546713.7620919989</c:v>
                </c:pt>
                <c:pt idx="665">
                  <c:v>4566635.842097017</c:v>
                </c:pt>
                <c:pt idx="666">
                  <c:v>4560388.0891960347</c:v>
                </c:pt>
                <c:pt idx="667">
                  <c:v>4575966.3537102509</c:v>
                </c:pt>
                <c:pt idx="668">
                  <c:v>4574062.4163000714</c:v>
                </c:pt>
                <c:pt idx="669">
                  <c:v>4589666.8517752513</c:v>
                </c:pt>
                <c:pt idx="670">
                  <c:v>4596517.1008077515</c:v>
                </c:pt>
                <c:pt idx="671">
                  <c:v>4598966.425031608</c:v>
                </c:pt>
                <c:pt idx="672">
                  <c:v>4610217.5988727529</c:v>
                </c:pt>
                <c:pt idx="673">
                  <c:v>4603851.0506307147</c:v>
                </c:pt>
                <c:pt idx="674">
                  <c:v>4623918.0969377523</c:v>
                </c:pt>
                <c:pt idx="675">
                  <c:v>4626341.2251806054</c:v>
                </c:pt>
                <c:pt idx="676">
                  <c:v>4646511.4398637358</c:v>
                </c:pt>
                <c:pt idx="677">
                  <c:v>4631173.6087946938</c:v>
                </c:pt>
                <c:pt idx="678">
                  <c:v>4646872.3252923544</c:v>
                </c:pt>
                <c:pt idx="679">
                  <c:v>4640407.0185841434</c:v>
                </c:pt>
                <c:pt idx="680">
                  <c:v>4656108.3789242879</c:v>
                </c:pt>
                <c:pt idx="681">
                  <c:v>4654055.2745211553</c:v>
                </c:pt>
                <c:pt idx="682">
                  <c:v>4665326.8064996703</c:v>
                </c:pt>
                <c:pt idx="683">
                  <c:v>4667703.5304581672</c:v>
                </c:pt>
                <c:pt idx="684">
                  <c:v>4674527.6584266741</c:v>
                </c:pt>
                <c:pt idx="685">
                  <c:v>4676893.356122422</c:v>
                </c:pt>
                <c:pt idx="686">
                  <c:v>4692649.3646636503</c:v>
                </c:pt>
                <c:pt idx="687">
                  <c:v>4686065.6940118643</c:v>
                </c:pt>
                <c:pt idx="688">
                  <c:v>4701824.1703006979</c:v>
                </c:pt>
                <c:pt idx="689">
                  <c:v>4713141.2832866358</c:v>
                </c:pt>
                <c:pt idx="690">
                  <c:v>4702025.2615241054</c:v>
                </c:pt>
                <c:pt idx="691">
                  <c:v>4722296.5542062167</c:v>
                </c:pt>
                <c:pt idx="692">
                  <c:v>4715634.596579168</c:v>
                </c:pt>
                <c:pt idx="693">
                  <c:v>4749527.8258510958</c:v>
                </c:pt>
                <c:pt idx="694">
                  <c:v>4720270.0342307491</c:v>
                </c:pt>
                <c:pt idx="695">
                  <c:v>4745069.6441125451</c:v>
                </c:pt>
                <c:pt idx="696">
                  <c:v>4747365.9719858561</c:v>
                </c:pt>
                <c:pt idx="697">
                  <c:v>4763241.3220172534</c:v>
                </c:pt>
                <c:pt idx="698">
                  <c:v>4756462.6017443547</c:v>
                </c:pt>
                <c:pt idx="699">
                  <c:v>4767799.3979771873</c:v>
                </c:pt>
                <c:pt idx="700">
                  <c:v>4770071.9367994172</c:v>
                </c:pt>
                <c:pt idx="701">
                  <c:v>4772340.1593085947</c:v>
                </c:pt>
                <c:pt idx="702">
                  <c:v>4792793.0457056314</c:v>
                </c:pt>
                <c:pt idx="703">
                  <c:v>4790485.939382012</c:v>
                </c:pt>
                <c:pt idx="704">
                  <c:v>4792734.7753740158</c:v>
                </c:pt>
                <c:pt idx="705">
                  <c:v>4799532.9807291571</c:v>
                </c:pt>
                <c:pt idx="706">
                  <c:v>4810899.9419646049</c:v>
                </c:pt>
                <c:pt idx="707">
                  <c:v>4804004.9755314942</c:v>
                </c:pt>
                <c:pt idx="708">
                  <c:v>4829099.67595118</c:v>
                </c:pt>
                <c:pt idx="709">
                  <c:v>4822146.3659047941</c:v>
                </c:pt>
                <c:pt idx="710">
                  <c:v>4833524.007504859</c:v>
                </c:pt>
                <c:pt idx="711">
                  <c:v>4822005.0048643127</c:v>
                </c:pt>
                <c:pt idx="712">
                  <c:v>4842521.6322396025</c:v>
                </c:pt>
                <c:pt idx="713">
                  <c:v>4844716.8821037952</c:v>
                </c:pt>
                <c:pt idx="714">
                  <c:v>4865337.2821848551</c:v>
                </c:pt>
                <c:pt idx="715">
                  <c:v>4867515.0342805609</c:v>
                </c:pt>
                <c:pt idx="716">
                  <c:v>4874313.2396357013</c:v>
                </c:pt>
                <c:pt idx="717">
                  <c:v>4890399.9539251719</c:v>
                </c:pt>
                <c:pt idx="718">
                  <c:v>4869412.3574402258</c:v>
                </c:pt>
                <c:pt idx="719">
                  <c:v>4880802.4356565168</c:v>
                </c:pt>
                <c:pt idx="720">
                  <c:v>4892214.106438146</c:v>
                </c:pt>
                <c:pt idx="721">
                  <c:v>4898999.4242001968</c:v>
                </c:pt>
                <c:pt idx="722">
                  <c:v>4901139.1124717537</c:v>
                </c:pt>
                <c:pt idx="723">
                  <c:v>4917230.9421339026</c:v>
                </c:pt>
                <c:pt idx="724">
                  <c:v>4919355.3774863463</c:v>
                </c:pt>
                <c:pt idx="725">
                  <c:v>4930814.4530237745</c:v>
                </c:pt>
                <c:pt idx="726">
                  <c:v>4928254.6815587338</c:v>
                </c:pt>
                <c:pt idx="727">
                  <c:v>4930364.6678949716</c:v>
                </c:pt>
                <c:pt idx="728">
                  <c:v>4951189.7193585839</c:v>
                </c:pt>
                <c:pt idx="729">
                  <c:v>4934572.6859706435</c:v>
                </c:pt>
                <c:pt idx="730">
                  <c:v>4969488.1146076676</c:v>
                </c:pt>
                <c:pt idx="731">
                  <c:v>4957454.583652636</c:v>
                </c:pt>
                <c:pt idx="732">
                  <c:v>4968928.0351892048</c:v>
                </c:pt>
                <c:pt idx="733">
                  <c:v>4970999.5415314687</c:v>
                </c:pt>
                <c:pt idx="734">
                  <c:v>4991940.2520282017</c:v>
                </c:pt>
                <c:pt idx="735">
                  <c:v>4979833.2097133156</c:v>
                </c:pt>
                <c:pt idx="736">
                  <c:v>4986599.2874439042</c:v>
                </c:pt>
                <c:pt idx="737">
                  <c:v>4998089.4572891332</c:v>
                </c:pt>
                <c:pt idx="738">
                  <c:v>5000131.4429050824</c:v>
                </c:pt>
                <c:pt idx="739">
                  <c:v>5006897.5206356701</c:v>
                </c:pt>
                <c:pt idx="740">
                  <c:v>5008929.2606907496</c:v>
                </c:pt>
                <c:pt idx="741">
                  <c:v>5020429.6760968482</c:v>
                </c:pt>
                <c:pt idx="742">
                  <c:v>4998846.905591567</c:v>
                </c:pt>
                <c:pt idx="743">
                  <c:v>5029208.3265235052</c:v>
                </c:pt>
                <c:pt idx="744">
                  <c:v>5021742.1167865843</c:v>
                </c:pt>
                <c:pt idx="745">
                  <c:v>5042727.7037453419</c:v>
                </c:pt>
                <c:pt idx="746">
                  <c:v>5030486.4990642332</c:v>
                </c:pt>
                <c:pt idx="747">
                  <c:v>5051477.0365511719</c:v>
                </c:pt>
                <c:pt idx="748">
                  <c:v>5043955.0037471363</c:v>
                </c:pt>
                <c:pt idx="749">
                  <c:v>5055445.0840133401</c:v>
                </c:pt>
                <c:pt idx="750">
                  <c:v>5057423.5084300386</c:v>
                </c:pt>
                <c:pt idx="751">
                  <c:v>5078490.2827359382</c:v>
                </c:pt>
                <c:pt idx="752">
                  <c:v>5075666.8643493941</c:v>
                </c:pt>
                <c:pt idx="753">
                  <c:v>5072854.0603176877</c:v>
                </c:pt>
                <c:pt idx="754">
                  <c:v>5098750.217374512</c:v>
                </c:pt>
                <c:pt idx="755">
                  <c:v>5072009.129012133</c:v>
                </c:pt>
                <c:pt idx="756">
                  <c:v>5093037.8297884483</c:v>
                </c:pt>
                <c:pt idx="757">
                  <c:v>5090197.7121330881</c:v>
                </c:pt>
                <c:pt idx="758">
                  <c:v>5120932.3952618614</c:v>
                </c:pt>
                <c:pt idx="759">
                  <c:v>5103628.3129566591</c:v>
                </c:pt>
                <c:pt idx="760">
                  <c:v>5119949.5224161278</c:v>
                </c:pt>
                <c:pt idx="761">
                  <c:v>5107476.4064510521</c:v>
                </c:pt>
                <c:pt idx="762">
                  <c:v>5133405.3687299686</c:v>
                </c:pt>
                <c:pt idx="763">
                  <c:v>5140133.2918868884</c:v>
                </c:pt>
                <c:pt idx="764">
                  <c:v>5156553.9856936075</c:v>
                </c:pt>
                <c:pt idx="765">
                  <c:v>5153589.1382007282</c:v>
                </c:pt>
                <c:pt idx="766">
                  <c:v>5150635.4158391543</c:v>
                </c:pt>
                <c:pt idx="767">
                  <c:v>5162193.2990830988</c:v>
                </c:pt>
                <c:pt idx="768">
                  <c:v>5168914.9049412804</c:v>
                </c:pt>
                <c:pt idx="769">
                  <c:v>5185374.3029176164</c:v>
                </c:pt>
                <c:pt idx="770">
                  <c:v>5172644.2307782462</c:v>
                </c:pt>
                <c:pt idx="771">
                  <c:v>5193956.6771422485</c:v>
                </c:pt>
                <c:pt idx="772">
                  <c:v>5181206.3808223931</c:v>
                </c:pt>
                <c:pt idx="773">
                  <c:v>5212311.3122834219</c:v>
                </c:pt>
                <c:pt idx="774">
                  <c:v>5219045.5646248739</c:v>
                </c:pt>
                <c:pt idx="775">
                  <c:v>5230700.5135924695</c:v>
                </c:pt>
                <c:pt idx="776">
                  <c:v>5217788.4199570045</c:v>
                </c:pt>
                <c:pt idx="777">
                  <c:v>5234324.2160837688</c:v>
                </c:pt>
                <c:pt idx="778">
                  <c:v>5231219.0207805755</c:v>
                </c:pt>
                <c:pt idx="779">
                  <c:v>5252716.8263321314</c:v>
                </c:pt>
                <c:pt idx="780">
                  <c:v>5259451.0786735825</c:v>
                </c:pt>
                <c:pt idx="781">
                  <c:v>5276112.1648152508</c:v>
                </c:pt>
                <c:pt idx="782">
                  <c:v>5277884.667709928</c:v>
                </c:pt>
                <c:pt idx="783">
                  <c:v>5279653.8356979359</c:v>
                </c:pt>
                <c:pt idx="784">
                  <c:v>5286388.0880393879</c:v>
                </c:pt>
                <c:pt idx="785">
                  <c:v>5293122.3403808391</c:v>
                </c:pt>
                <c:pt idx="786">
                  <c:v>5289903.8103885399</c:v>
                </c:pt>
                <c:pt idx="787">
                  <c:v>5276806.4249791941</c:v>
                </c:pt>
                <c:pt idx="788">
                  <c:v>5308331.3708098885</c:v>
                </c:pt>
                <c:pt idx="789">
                  <c:v>5285255.2231595181</c:v>
                </c:pt>
                <c:pt idx="790">
                  <c:v>5326793.6020880975</c:v>
                </c:pt>
                <c:pt idx="791">
                  <c:v>5323511.8396794461</c:v>
                </c:pt>
                <c:pt idx="792">
                  <c:v>5335243.063437568</c:v>
                </c:pt>
                <c:pt idx="793">
                  <c:v>5321963.6046222243</c:v>
                </c:pt>
                <c:pt idx="794">
                  <c:v>5333660.393604029</c:v>
                </c:pt>
                <c:pt idx="795">
                  <c:v>5330378.0638114708</c:v>
                </c:pt>
                <c:pt idx="796">
                  <c:v>5352094.4281927068</c:v>
                </c:pt>
                <c:pt idx="797">
                  <c:v>5363841.4748285329</c:v>
                </c:pt>
                <c:pt idx="798">
                  <c:v>5340475.892559615</c:v>
                </c:pt>
                <c:pt idx="799">
                  <c:v>5352157.1880096383</c:v>
                </c:pt>
                <c:pt idx="800">
                  <c:v>5358847.3844946502</c:v>
                </c:pt>
                <c:pt idx="801">
                  <c:v>5375585.4041650183</c:v>
                </c:pt>
                <c:pt idx="802">
                  <c:v>5382288.1291078664</c:v>
                </c:pt>
                <c:pt idx="803">
                  <c:v>5394041.4546636967</c:v>
                </c:pt>
                <c:pt idx="804">
                  <c:v>5390646.1574977804</c:v>
                </c:pt>
                <c:pt idx="805">
                  <c:v>5412532.1318987729</c:v>
                </c:pt>
                <c:pt idx="806">
                  <c:v>5414168.4750169199</c:v>
                </c:pt>
                <c:pt idx="807">
                  <c:v>5410735.5220598839</c:v>
                </c:pt>
                <c:pt idx="808">
                  <c:v>5422504.4787649615</c:v>
                </c:pt>
                <c:pt idx="809">
                  <c:v>5424128.4317679536</c:v>
                </c:pt>
                <c:pt idx="810">
                  <c:v>5430824.8866219874</c:v>
                </c:pt>
                <c:pt idx="811">
                  <c:v>5417250.9916475937</c:v>
                </c:pt>
                <c:pt idx="812">
                  <c:v>5439129.742314795</c:v>
                </c:pt>
                <c:pt idx="813">
                  <c:v>5440735.1396039138</c:v>
                </c:pt>
                <c:pt idx="814">
                  <c:v>5457610.7060381258</c:v>
                </c:pt>
                <c:pt idx="815">
                  <c:v>5433808.7023197403</c:v>
                </c:pt>
                <c:pt idx="816">
                  <c:v>5465890.5282548433</c:v>
                </c:pt>
                <c:pt idx="817">
                  <c:v>5457279.9398617381</c:v>
                </c:pt>
                <c:pt idx="818">
                  <c:v>5474154.8886186797</c:v>
                </c:pt>
                <c:pt idx="819">
                  <c:v>5465529.2327277185</c:v>
                </c:pt>
                <c:pt idx="820">
                  <c:v>5482403.8303997507</c:v>
                </c:pt>
                <c:pt idx="821">
                  <c:v>5489081.5451749032</c:v>
                </c:pt>
                <c:pt idx="822">
                  <c:v>5480422.2573641492</c:v>
                </c:pt>
                <c:pt idx="823">
                  <c:v>5492190.3509361465</c:v>
                </c:pt>
                <c:pt idx="824">
                  <c:v>5493740.4159482671</c:v>
                </c:pt>
                <c:pt idx="825">
                  <c:v>5531271.7094325051</c:v>
                </c:pt>
                <c:pt idx="826">
                  <c:v>5501940.4903553082</c:v>
                </c:pt>
                <c:pt idx="827">
                  <c:v>5523994.8535519792</c:v>
                </c:pt>
                <c:pt idx="828">
                  <c:v>5535825.5486009661</c:v>
                </c:pt>
                <c:pt idx="829">
                  <c:v>5547678.3364511654</c:v>
                </c:pt>
                <c:pt idx="830">
                  <c:v>5533694.891700618</c:v>
                </c:pt>
                <c:pt idx="831">
                  <c:v>5555858.6929264227</c:v>
                </c:pt>
                <c:pt idx="832">
                  <c:v>5557352.3103971006</c:v>
                </c:pt>
                <c:pt idx="833">
                  <c:v>5558843.1464572167</c:v>
                </c:pt>
                <c:pt idx="834">
                  <c:v>5575891.8372518783</c:v>
                </c:pt>
                <c:pt idx="835">
                  <c:v>5566990.2881609099</c:v>
                </c:pt>
                <c:pt idx="836">
                  <c:v>5584038.2758731972</c:v>
                </c:pt>
                <c:pt idx="837">
                  <c:v>5580308.4467450269</c:v>
                </c:pt>
                <c:pt idx="838">
                  <c:v>5592169.5442177514</c:v>
                </c:pt>
                <c:pt idx="839">
                  <c:v>5588428.0675918488</c:v>
                </c:pt>
                <c:pt idx="840">
                  <c:v>5610724.2413492939</c:v>
                </c:pt>
                <c:pt idx="841">
                  <c:v>5612165.3828740725</c:v>
                </c:pt>
                <c:pt idx="842">
                  <c:v>5624067.2240873417</c:v>
                </c:pt>
                <c:pt idx="843">
                  <c:v>5620262.9224973787</c:v>
                </c:pt>
                <c:pt idx="844">
                  <c:v>5626922.0017894367</c:v>
                </c:pt>
                <c:pt idx="845">
                  <c:v>5644081.6981944144</c:v>
                </c:pt>
                <c:pt idx="846">
                  <c:v>5640240.1603735536</c:v>
                </c:pt>
                <c:pt idx="847">
                  <c:v>5646899.2396656126</c:v>
                </c:pt>
                <c:pt idx="848">
                  <c:v>5643059.6034164298</c:v>
                </c:pt>
                <c:pt idx="849">
                  <c:v>5676057.5588791575</c:v>
                </c:pt>
                <c:pt idx="850">
                  <c:v>5661609.863715075</c:v>
                </c:pt>
                <c:pt idx="851">
                  <c:v>5694725.2321161348</c:v>
                </c:pt>
                <c:pt idx="852">
                  <c:v>5685483.4579472486</c:v>
                </c:pt>
                <c:pt idx="853">
                  <c:v>5686853.7154179635</c:v>
                </c:pt>
                <c:pt idx="854">
                  <c:v>5672406.1671114676</c:v>
                </c:pt>
                <c:pt idx="855">
                  <c:v>5721461.0313279489</c:v>
                </c:pt>
                <c:pt idx="856">
                  <c:v>5696233.3099268321</c:v>
                </c:pt>
                <c:pt idx="857">
                  <c:v>5713490.0325861974</c:v>
                </c:pt>
                <c:pt idx="858">
                  <c:v>5720149.1118782563</c:v>
                </c:pt>
                <c:pt idx="859">
                  <c:v>5721485.8787249876</c:v>
                </c:pt>
                <c:pt idx="860">
                  <c:v>5733467.2704623723</c:v>
                </c:pt>
                <c:pt idx="861">
                  <c:v>5745470.9739162121</c:v>
                </c:pt>
                <c:pt idx="862">
                  <c:v>5752136.2534683188</c:v>
                </c:pt>
                <c:pt idx="863">
                  <c:v>5732115.7057126407</c:v>
                </c:pt>
                <c:pt idx="864">
                  <c:v>5760103.5876306072</c:v>
                </c:pt>
                <c:pt idx="865">
                  <c:v>5750714.1622837335</c:v>
                </c:pt>
                <c:pt idx="866">
                  <c:v>5784183.0169439204</c:v>
                </c:pt>
                <c:pt idx="867">
                  <c:v>5780080.8255067831</c:v>
                </c:pt>
                <c:pt idx="868">
                  <c:v>5786739.9047988411</c:v>
                </c:pt>
                <c:pt idx="869">
                  <c:v>5771922.06478009</c:v>
                </c:pt>
                <c:pt idx="870">
                  <c:v>5805458.4898851747</c:v>
                </c:pt>
                <c:pt idx="871">
                  <c:v>5806717.142675017</c:v>
                </c:pt>
                <c:pt idx="872">
                  <c:v>5818789.0489893882</c:v>
                </c:pt>
                <c:pt idx="873">
                  <c:v>5814626.346518185</c:v>
                </c:pt>
                <c:pt idx="874">
                  <c:v>5805094.0306696305</c:v>
                </c:pt>
                <c:pt idx="875">
                  <c:v>5827932.1276314985</c:v>
                </c:pt>
                <c:pt idx="876">
                  <c:v>5802230.5726159485</c:v>
                </c:pt>
                <c:pt idx="877">
                  <c:v>5830400.7326617986</c:v>
                </c:pt>
                <c:pt idx="878">
                  <c:v>5842461.0028304383</c:v>
                </c:pt>
                <c:pt idx="879">
                  <c:v>5854543.6898581265</c:v>
                </c:pt>
                <c:pt idx="880">
                  <c:v>5817940.5170906885</c:v>
                </c:pt>
                <c:pt idx="881">
                  <c:v>5851534.7829149878</c:v>
                </c:pt>
                <c:pt idx="882">
                  <c:v>5858169.1760928957</c:v>
                </c:pt>
                <c:pt idx="883">
                  <c:v>5859373.1955955513</c:v>
                </c:pt>
                <c:pt idx="884">
                  <c:v>5876884.5653823372</c:v>
                </c:pt>
                <c:pt idx="885">
                  <c:v>5861774.5579677662</c:v>
                </c:pt>
                <c:pt idx="886">
                  <c:v>5862971.9131672056</c:v>
                </c:pt>
                <c:pt idx="887">
                  <c:v>5885886.1964805992</c:v>
                </c:pt>
                <c:pt idx="888">
                  <c:v>5887063.4620148102</c:v>
                </c:pt>
                <c:pt idx="889">
                  <c:v>5877374.6426909342</c:v>
                </c:pt>
                <c:pt idx="890">
                  <c:v>5900307.6992746862</c:v>
                </c:pt>
                <c:pt idx="891">
                  <c:v>5896021.3602538304</c:v>
                </c:pt>
                <c:pt idx="892">
                  <c:v>5930008.9456343809</c:v>
                </c:pt>
                <c:pt idx="893">
                  <c:v>5887496.0015021404</c:v>
                </c:pt>
                <c:pt idx="894">
                  <c:v>5926796.1737944381</c:v>
                </c:pt>
                <c:pt idx="895">
                  <c:v>5927934.5416920064</c:v>
                </c:pt>
                <c:pt idx="896">
                  <c:v>5923601.1848244583</c:v>
                </c:pt>
                <c:pt idx="897">
                  <c:v>5941166.5384368552</c:v>
                </c:pt>
                <c:pt idx="898">
                  <c:v>5942290.5861751046</c:v>
                </c:pt>
                <c:pt idx="899">
                  <c:v>5948900.4755924297</c:v>
                </c:pt>
                <c:pt idx="900">
                  <c:v>5928141.2916411441</c:v>
                </c:pt>
                <c:pt idx="901">
                  <c:v>5962120.25442708</c:v>
                </c:pt>
                <c:pt idx="902">
                  <c:v>5946766.0954769943</c:v>
                </c:pt>
                <c:pt idx="903">
                  <c:v>5969827.7269579824</c:v>
                </c:pt>
                <c:pt idx="904">
                  <c:v>5965425.1991357431</c:v>
                </c:pt>
                <c:pt idx="905">
                  <c:v>5988559.8120963788</c:v>
                </c:pt>
                <c:pt idx="906">
                  <c:v>5956668.6116874702</c:v>
                </c:pt>
                <c:pt idx="907">
                  <c:v>5990716.4027449815</c:v>
                </c:pt>
                <c:pt idx="908">
                  <c:v>6019505.8346135681</c:v>
                </c:pt>
                <c:pt idx="909">
                  <c:v>5981858.8773702756</c:v>
                </c:pt>
                <c:pt idx="910">
                  <c:v>6010509.5186130814</c:v>
                </c:pt>
                <c:pt idx="911">
                  <c:v>6017107.2239024481</c:v>
                </c:pt>
                <c:pt idx="912">
                  <c:v>6018158.2395700924</c:v>
                </c:pt>
                <c:pt idx="913">
                  <c:v>6013674.9617758114</c:v>
                </c:pt>
                <c:pt idx="914">
                  <c:v>6031341.4996786797</c:v>
                </c:pt>
                <c:pt idx="915">
                  <c:v>6026833.9879503744</c:v>
                </c:pt>
                <c:pt idx="916">
                  <c:v>6055677.0194916707</c:v>
                </c:pt>
                <c:pt idx="917">
                  <c:v>6028910.4581357194</c:v>
                </c:pt>
                <c:pt idx="918">
                  <c:v>6080102.5042577609</c:v>
                </c:pt>
                <c:pt idx="919">
                  <c:v>6053152.0402995031</c:v>
                </c:pt>
                <c:pt idx="920">
                  <c:v>6076486.5715067489</c:v>
                </c:pt>
                <c:pt idx="921">
                  <c:v>6077482.9100587349</c:v>
                </c:pt>
                <c:pt idx="922">
                  <c:v>6072890.579561349</c:v>
                </c:pt>
                <c:pt idx="923">
                  <c:v>6079470.0926486319</c:v>
                </c:pt>
                <c:pt idx="924">
                  <c:v>6097257.8002216164</c:v>
                </c:pt>
                <c:pt idx="925">
                  <c:v>6120757.600442878</c:v>
                </c:pt>
                <c:pt idx="926">
                  <c:v>6093607.8893651059</c:v>
                </c:pt>
                <c:pt idx="927">
                  <c:v>6111405.2454071436</c:v>
                </c:pt>
                <c:pt idx="928">
                  <c:v>6106754.8319527321</c:v>
                </c:pt>
                <c:pt idx="929">
                  <c:v>6124576.3774015559</c:v>
                </c:pt>
                <c:pt idx="930">
                  <c:v>6125526.6842596065</c:v>
                </c:pt>
                <c:pt idx="931">
                  <c:v>6143399.2106016716</c:v>
                </c:pt>
                <c:pt idx="932">
                  <c:v>6144333.0753931729</c:v>
                </c:pt>
                <c:pt idx="933">
                  <c:v>6139622.1884217998</c:v>
                </c:pt>
                <c:pt idx="934">
                  <c:v>6134928.5732633397</c:v>
                </c:pt>
                <c:pt idx="935">
                  <c:v>6164089.7733847918</c:v>
                </c:pt>
                <c:pt idx="936">
                  <c:v>6182049.8561366163</c:v>
                </c:pt>
                <c:pt idx="937">
                  <c:v>6154612.8360652532</c:v>
                </c:pt>
                <c:pt idx="938">
                  <c:v>6166826.7104460131</c:v>
                </c:pt>
                <c:pt idx="939">
                  <c:v>6179063.0161846802</c:v>
                </c:pt>
                <c:pt idx="940">
                  <c:v>6202723.8810903141</c:v>
                </c:pt>
                <c:pt idx="941">
                  <c:v>6169548.6231500851</c:v>
                </c:pt>
                <c:pt idx="942">
                  <c:v>6204480.8413069909</c:v>
                </c:pt>
                <c:pt idx="943">
                  <c:v>6176996.0380081981</c:v>
                </c:pt>
                <c:pt idx="944">
                  <c:v>6211930.3726537488</c:v>
                </c:pt>
                <c:pt idx="945">
                  <c:v>6207104.2035370255</c:v>
                </c:pt>
                <c:pt idx="946">
                  <c:v>6207975.454485218</c:v>
                </c:pt>
                <c:pt idx="947">
                  <c:v>6214530.8667919599</c:v>
                </c:pt>
                <c:pt idx="948">
                  <c:v>6232501.1163080586</c:v>
                </c:pt>
                <c:pt idx="949">
                  <c:v>6233349.8872729121</c:v>
                </c:pt>
                <c:pt idx="950">
                  <c:v>6228493.3552183984</c:v>
                </c:pt>
                <c:pt idx="951">
                  <c:v>6252203.4380666716</c:v>
                </c:pt>
                <c:pt idx="952">
                  <c:v>6247307.9283256736</c:v>
                </c:pt>
                <c:pt idx="953">
                  <c:v>6276855.4852670934</c:v>
                </c:pt>
                <c:pt idx="954">
                  <c:v>6243266.9207393248</c:v>
                </c:pt>
                <c:pt idx="955">
                  <c:v>6272718.4128767401</c:v>
                </c:pt>
                <c:pt idx="956">
                  <c:v>6273529.5775526436</c:v>
                </c:pt>
                <c:pt idx="957">
                  <c:v>6303173.5376162222</c:v>
                </c:pt>
                <c:pt idx="958">
                  <c:v>6286640.4021661282</c:v>
                </c:pt>
                <c:pt idx="959">
                  <c:v>6304742.9627563078</c:v>
                </c:pt>
                <c:pt idx="960">
                  <c:v>6299751.2267796136</c:v>
                </c:pt>
                <c:pt idx="961">
                  <c:v>6312086.93848057</c:v>
                </c:pt>
                <c:pt idx="962">
                  <c:v>6312862.0513930982</c:v>
                </c:pt>
                <c:pt idx="963">
                  <c:v>6307864.5981354909</c:v>
                </c:pt>
                <c:pt idx="964">
                  <c:v>6308641.4434695803</c:v>
                </c:pt>
                <c:pt idx="965">
                  <c:v>6338332.6222164556</c:v>
                </c:pt>
                <c:pt idx="966">
                  <c:v>6310190.8852115916</c:v>
                </c:pt>
                <c:pt idx="967">
                  <c:v>6328253.8002886558</c:v>
                </c:pt>
                <c:pt idx="968">
                  <c:v>6352194.5252335547</c:v>
                </c:pt>
                <c:pt idx="969">
                  <c:v>6341328.7048347071</c:v>
                </c:pt>
                <c:pt idx="970">
                  <c:v>6359481.6487035379</c:v>
                </c:pt>
                <c:pt idx="971">
                  <c:v>6342818.5526635638</c:v>
                </c:pt>
                <c:pt idx="972">
                  <c:v>6378416.1744605247</c:v>
                </c:pt>
                <c:pt idx="973">
                  <c:v>6338535.4297725968</c:v>
                </c:pt>
                <c:pt idx="974">
                  <c:v>6362395.1531347483</c:v>
                </c:pt>
                <c:pt idx="975">
                  <c:v>6368920.6866251426</c:v>
                </c:pt>
                <c:pt idx="976">
                  <c:v>6375446.2201155378</c:v>
                </c:pt>
                <c:pt idx="977">
                  <c:v>6370357.6102872677</c:v>
                </c:pt>
                <c:pt idx="978">
                  <c:v>6394326.2079787143</c:v>
                </c:pt>
                <c:pt idx="979">
                  <c:v>6389198.5739377365</c:v>
                </c:pt>
                <c:pt idx="980">
                  <c:v>6389898.5845519528</c:v>
                </c:pt>
                <c:pt idx="981">
                  <c:v>6408073.8875675108</c:v>
                </c:pt>
                <c:pt idx="982">
                  <c:v>6408757.3450824441</c:v>
                </c:pt>
                <c:pt idx="983">
                  <c:v>6403612.7955813501</c:v>
                </c:pt>
                <c:pt idx="984">
                  <c:v>6421796.5258455817</c:v>
                </c:pt>
                <c:pt idx="985">
                  <c:v>6422466.8749930942</c:v>
                </c:pt>
                <c:pt idx="986">
                  <c:v>6405666.0071227327</c:v>
                </c:pt>
                <c:pt idx="987">
                  <c:v>6435494.1911695506</c:v>
                </c:pt>
                <c:pt idx="988">
                  <c:v>6407028.6211170135</c:v>
                </c:pt>
                <c:pt idx="989">
                  <c:v>6448521.507346007</c:v>
                </c:pt>
                <c:pt idx="990">
                  <c:v>6425800.4047212191</c:v>
                </c:pt>
                <c:pt idx="991">
                  <c:v>6461548.8235224644</c:v>
                </c:pt>
                <c:pt idx="992">
                  <c:v>6444606.2260110164</c:v>
                </c:pt>
                <c:pt idx="993">
                  <c:v>6462814.8751399759</c:v>
                </c:pt>
                <c:pt idx="994">
                  <c:v>6457586.2989737783</c:v>
                </c:pt>
                <c:pt idx="995">
                  <c:v>6487603.4558753772</c:v>
                </c:pt>
                <c:pt idx="996">
                  <c:v>6470566.3719365392</c:v>
                </c:pt>
                <c:pt idx="997">
                  <c:v>6482933.9550680267</c:v>
                </c:pt>
                <c:pt idx="998">
                  <c:v>6489429.8808747083</c:v>
                </c:pt>
                <c:pt idx="999">
                  <c:v>6484157.8251475468</c:v>
                </c:pt>
                <c:pt idx="1000">
                  <c:v>6514244.3174562305</c:v>
                </c:pt>
                <c:pt idx="1001">
                  <c:v>6504202.9682522565</c:v>
                </c:pt>
                <c:pt idx="1002">
                  <c:v>6517159.5478702886</c:v>
                </c:pt>
                <c:pt idx="1003">
                  <c:v>6542515.2455738746</c:v>
                </c:pt>
                <c:pt idx="1004">
                  <c:v>6561426.8826758685</c:v>
                </c:pt>
                <c:pt idx="1005">
                  <c:v>6598844.8930076109</c:v>
                </c:pt>
                <c:pt idx="1006">
                  <c:v>6600367.1015641531</c:v>
                </c:pt>
                <c:pt idx="1007">
                  <c:v>6613347.174526914</c:v>
                </c:pt>
                <c:pt idx="1008">
                  <c:v>6614825.9170163414</c:v>
                </c:pt>
                <c:pt idx="1009">
                  <c:v>6651828.0260417433</c:v>
                </c:pt>
                <c:pt idx="1010">
                  <c:v>6671315.8034617864</c:v>
                </c:pt>
                <c:pt idx="1011">
                  <c:v>6684737.575822101</c:v>
                </c:pt>
                <c:pt idx="1012">
                  <c:v>6685595.0829047095</c:v>
                </c:pt>
                <c:pt idx="1013">
                  <c:v>6705029.9523317581</c:v>
                </c:pt>
                <c:pt idx="1014">
                  <c:v>6736657.8676731465</c:v>
                </c:pt>
                <c:pt idx="1015">
                  <c:v>6755762.8389486456</c:v>
                </c:pt>
                <c:pt idx="1016">
                  <c:v>6762976.611628891</c:v>
                </c:pt>
                <c:pt idx="1017">
                  <c:v>6788578.1595241921</c:v>
                </c:pt>
                <c:pt idx="1018">
                  <c:v>6826313.6764632491</c:v>
                </c:pt>
                <c:pt idx="1019">
                  <c:v>6827218.0228221407</c:v>
                </c:pt>
                <c:pt idx="1020">
                  <c:v>6821943.7539483598</c:v>
                </c:pt>
                <c:pt idx="1021">
                  <c:v>6810258.3894998319</c:v>
                </c:pt>
                <c:pt idx="1022">
                  <c:v>6848114.1310403813</c:v>
                </c:pt>
                <c:pt idx="1023">
                  <c:v>6842788.3652372546</c:v>
                </c:pt>
                <c:pt idx="1024">
                  <c:v>6874493.6018895218</c:v>
                </c:pt>
                <c:pt idx="1025">
                  <c:v>6906085.3752019918</c:v>
                </c:pt>
                <c:pt idx="1026">
                  <c:v>6900545.9060272919</c:v>
                </c:pt>
                <c:pt idx="1027">
                  <c:v>6913664.7042368874</c:v>
                </c:pt>
                <c:pt idx="1028">
                  <c:v>6926759.907485676</c:v>
                </c:pt>
                <c:pt idx="1029">
                  <c:v>6958407.6082975632</c:v>
                </c:pt>
                <c:pt idx="1030">
                  <c:v>6946453.8315250315</c:v>
                </c:pt>
                <c:pt idx="1031">
                  <c:v>7009778.7705833549</c:v>
                </c:pt>
                <c:pt idx="1032">
                  <c:v>7003870.9538727822</c:v>
                </c:pt>
                <c:pt idx="1033">
                  <c:v>7035756.0020131664</c:v>
                </c:pt>
                <c:pt idx="1034">
                  <c:v>7099993.8064918052</c:v>
                </c:pt>
                <c:pt idx="1035">
                  <c:v>7068141.3089850005</c:v>
                </c:pt>
                <c:pt idx="1036">
                  <c:v>7062034.3597315857</c:v>
                </c:pt>
                <c:pt idx="1037">
                  <c:v>7094077.2035086788</c:v>
                </c:pt>
                <c:pt idx="1038">
                  <c:v>7106963.8105995208</c:v>
                </c:pt>
                <c:pt idx="1039">
                  <c:v>7139145.4682533434</c:v>
                </c:pt>
                <c:pt idx="1040">
                  <c:v>7126380.480260185</c:v>
                </c:pt>
                <c:pt idx="1041">
                  <c:v>7152078.5136808045</c:v>
                </c:pt>
                <c:pt idx="1042">
                  <c:v>7164936.1907034321</c:v>
                </c:pt>
                <c:pt idx="1043">
                  <c:v>7171339.1103588827</c:v>
                </c:pt>
                <c:pt idx="1044">
                  <c:v>7209964.0412195884</c:v>
                </c:pt>
                <c:pt idx="1045">
                  <c:v>7229322.8402475966</c:v>
                </c:pt>
                <c:pt idx="1046">
                  <c:v>7216188.4772356451</c:v>
                </c:pt>
                <c:pt idx="1047">
                  <c:v>7254899.5150710084</c:v>
                </c:pt>
                <c:pt idx="1048">
                  <c:v>7267653.4443999939</c:v>
                </c:pt>
                <c:pt idx="1049">
                  <c:v>7247911.7941328119</c:v>
                </c:pt>
                <c:pt idx="1050">
                  <c:v>7299627.8243187908</c:v>
                </c:pt>
                <c:pt idx="1051">
                  <c:v>7305778.338691107</c:v>
                </c:pt>
                <c:pt idx="1052">
                  <c:v>7331544.953781154</c:v>
                </c:pt>
                <c:pt idx="1053">
                  <c:v>7337632.9259074507</c:v>
                </c:pt>
                <c:pt idx="1054">
                  <c:v>7343699.1746720122</c:v>
                </c:pt>
                <c:pt idx="1055">
                  <c:v>7362856.6507798517</c:v>
                </c:pt>
                <c:pt idx="1056">
                  <c:v>7375628.3015184123</c:v>
                </c:pt>
                <c:pt idx="1057">
                  <c:v>7375048.8049101681</c:v>
                </c:pt>
                <c:pt idx="1058">
                  <c:v>7381021.6584688434</c:v>
                </c:pt>
                <c:pt idx="1059">
                  <c:v>7413261.4930185108</c:v>
                </c:pt>
                <c:pt idx="1060">
                  <c:v>7432367.8370726826</c:v>
                </c:pt>
                <c:pt idx="1061">
                  <c:v>7425050.5138178915</c:v>
                </c:pt>
                <c:pt idx="1062">
                  <c:v>7483897.0680066599</c:v>
                </c:pt>
                <c:pt idx="1063">
                  <c:v>7489686.8692351962</c:v>
                </c:pt>
                <c:pt idx="1064">
                  <c:v>7515479.5830251547</c:v>
                </c:pt>
                <c:pt idx="1065">
                  <c:v>7561536.2845881488</c:v>
                </c:pt>
                <c:pt idx="1066">
                  <c:v>7533600.9175586384</c:v>
                </c:pt>
                <c:pt idx="1067">
                  <c:v>7559030.794073605</c:v>
                </c:pt>
                <c:pt idx="1068">
                  <c:v>7591587.3708574437</c:v>
                </c:pt>
                <c:pt idx="1069">
                  <c:v>7603928.6538316943</c:v>
                </c:pt>
                <c:pt idx="1070">
                  <c:v>7596009.9789880812</c:v>
                </c:pt>
                <c:pt idx="1071">
                  <c:v>7608292.740703037</c:v>
                </c:pt>
                <c:pt idx="1072">
                  <c:v>7647601.000631162</c:v>
                </c:pt>
                <c:pt idx="1073">
                  <c:v>7639541.8730576569</c:v>
                </c:pt>
                <c:pt idx="1074">
                  <c:v>7658529.9638771871</c:v>
                </c:pt>
                <c:pt idx="1075">
                  <c:v>7704767.4532936867</c:v>
                </c:pt>
                <c:pt idx="1076">
                  <c:v>7676145.0181471566</c:v>
                </c:pt>
                <c:pt idx="1077">
                  <c:v>7736014.1678153938</c:v>
                </c:pt>
                <c:pt idx="1078">
                  <c:v>7755052.7588764653</c:v>
                </c:pt>
                <c:pt idx="1079">
                  <c:v>7773546.1053751148</c:v>
                </c:pt>
                <c:pt idx="1080">
                  <c:v>7785671.7554737991</c:v>
                </c:pt>
                <c:pt idx="1081">
                  <c:v>7811589.5610294789</c:v>
                </c:pt>
                <c:pt idx="1082">
                  <c:v>7872448.9270874178</c:v>
                </c:pt>
                <c:pt idx="1083">
                  <c:v>7849633.0166838439</c:v>
                </c:pt>
                <c:pt idx="1084">
                  <c:v>7861691.3332326971</c:v>
                </c:pt>
                <c:pt idx="1085">
                  <c:v>7852286.5616817614</c:v>
                </c:pt>
                <c:pt idx="1086">
                  <c:v>7892067.8252877099</c:v>
                </c:pt>
                <c:pt idx="1087">
                  <c:v>7911039.1421754211</c:v>
                </c:pt>
                <c:pt idx="1088">
                  <c:v>7888200.2105970699</c:v>
                </c:pt>
                <c:pt idx="1089">
                  <c:v>7927971.2514329115</c:v>
                </c:pt>
                <c:pt idx="1090">
                  <c:v>7932233.2261267193</c:v>
                </c:pt>
                <c:pt idx="1091">
                  <c:v>7958097.5743615599</c:v>
                </c:pt>
                <c:pt idx="1092">
                  <c:v>7976985.4641741263</c:v>
                </c:pt>
                <c:pt idx="1093">
                  <c:v>8024102.3861278668</c:v>
                </c:pt>
                <c:pt idx="1094">
                  <c:v>8028117.9968650742</c:v>
                </c:pt>
                <c:pt idx="1095">
                  <c:v>8054112.4010181604</c:v>
                </c:pt>
                <c:pt idx="1096">
                  <c:v>8051751.4111357648</c:v>
                </c:pt>
                <c:pt idx="1097">
                  <c:v>8106238.8672457114</c:v>
                </c:pt>
                <c:pt idx="1098">
                  <c:v>8124340.9854896311</c:v>
                </c:pt>
                <c:pt idx="1099">
                  <c:v>8128942.0847377907</c:v>
                </c:pt>
                <c:pt idx="1100">
                  <c:v>8140680.5092163738</c:v>
                </c:pt>
                <c:pt idx="1101">
                  <c:v>8165864.3622997962</c:v>
                </c:pt>
                <c:pt idx="1102">
                  <c:v>8177560.0269347616</c:v>
                </c:pt>
                <c:pt idx="1103">
                  <c:v>8218095.8954789853</c:v>
                </c:pt>
                <c:pt idx="1104">
                  <c:v>8214374.7869398566</c:v>
                </c:pt>
                <c:pt idx="1105">
                  <c:v>8182939.2783956258</c:v>
                </c:pt>
                <c:pt idx="1106">
                  <c:v>8244845.5647002421</c:v>
                </c:pt>
                <c:pt idx="1107">
                  <c:v>8219492.576036728</c:v>
                </c:pt>
                <c:pt idx="1108">
                  <c:v>8252605.6903327657</c:v>
                </c:pt>
                <c:pt idx="1109">
                  <c:v>8277613.5863640774</c:v>
                </c:pt>
                <c:pt idx="1110">
                  <c:v>8260298.3366119638</c:v>
                </c:pt>
                <c:pt idx="1111">
                  <c:v>8271779.8590969983</c:v>
                </c:pt>
                <c:pt idx="1112">
                  <c:v>8282265.9659813503</c:v>
                </c:pt>
                <c:pt idx="1113">
                  <c:v>8315315.5425659297</c:v>
                </c:pt>
                <c:pt idx="1114">
                  <c:v>8340193.0759767499</c:v>
                </c:pt>
                <c:pt idx="1115">
                  <c:v>8337121.1101959497</c:v>
                </c:pt>
                <c:pt idx="1116">
                  <c:v>8341274.4739472447</c:v>
                </c:pt>
                <c:pt idx="1117">
                  <c:v>8344389.4157367283</c:v>
                </c:pt>
                <c:pt idx="1118">
                  <c:v>8421045.0595619064</c:v>
                </c:pt>
                <c:pt idx="1119">
                  <c:v>8438591.062944103</c:v>
                </c:pt>
                <c:pt idx="1120">
                  <c:v>8442575.7670957502</c:v>
                </c:pt>
                <c:pt idx="1121">
                  <c:v>8467388.6275427621</c:v>
                </c:pt>
                <c:pt idx="1122">
                  <c:v>8500730.9087684341</c:v>
                </c:pt>
                <c:pt idx="1123">
                  <c:v>8510811.1333250329</c:v>
                </c:pt>
                <c:pt idx="1124">
                  <c:v>8544228.8008454647</c:v>
                </c:pt>
                <c:pt idx="1125">
                  <c:v>8569084.7391751967</c:v>
                </c:pt>
                <c:pt idx="1126">
                  <c:v>8602661.8697797526</c:v>
                </c:pt>
                <c:pt idx="1127">
                  <c:v>8620065.3268484529</c:v>
                </c:pt>
                <c:pt idx="1128">
                  <c:v>8652460.2018768862</c:v>
                </c:pt>
                <c:pt idx="1129">
                  <c:v>8671134.5764133129</c:v>
                </c:pt>
                <c:pt idx="1130">
                  <c:v>8688478.5437282026</c:v>
                </c:pt>
                <c:pt idx="1131">
                  <c:v>8676982.1078338064</c:v>
                </c:pt>
                <c:pt idx="1132">
                  <c:v>8701773.4852847606</c:v>
                </c:pt>
                <c:pt idx="1133">
                  <c:v>8697775.3939730469</c:v>
                </c:pt>
                <c:pt idx="1134">
                  <c:v>8714976.6584785525</c:v>
                </c:pt>
                <c:pt idx="1135">
                  <c:v>8732148.2656314559</c:v>
                </c:pt>
                <c:pt idx="1136">
                  <c:v>8765775.0594554208</c:v>
                </c:pt>
                <c:pt idx="1137">
                  <c:v>8775346.1722458899</c:v>
                </c:pt>
                <c:pt idx="1138">
                  <c:v>8784884.3380043749</c:v>
                </c:pt>
                <c:pt idx="1139">
                  <c:v>8826152.8313010968</c:v>
                </c:pt>
                <c:pt idx="1140">
                  <c:v>8850858.6474838853</c:v>
                </c:pt>
                <c:pt idx="1141">
                  <c:v>8852649.9254644345</c:v>
                </c:pt>
                <c:pt idx="1142">
                  <c:v>8894093.825803766</c:v>
                </c:pt>
                <c:pt idx="1143">
                  <c:v>8911111.0216055289</c:v>
                </c:pt>
                <c:pt idx="1144">
                  <c:v>8920415.5129244979</c:v>
                </c:pt>
                <c:pt idx="1145">
                  <c:v>8931210.968817845</c:v>
                </c:pt>
                <c:pt idx="1146">
                  <c:v>8963539.0685808994</c:v>
                </c:pt>
                <c:pt idx="1147">
                  <c:v>8995922.8584382925</c:v>
                </c:pt>
                <c:pt idx="1148">
                  <c:v>9005073.49922847</c:v>
                </c:pt>
                <c:pt idx="1149">
                  <c:v>9000322.4788332749</c:v>
                </c:pt>
                <c:pt idx="1150">
                  <c:v>9017146.5735008139</c:v>
                </c:pt>
                <c:pt idx="1151">
                  <c:v>9057205.2293830924</c:v>
                </c:pt>
                <c:pt idx="1152">
                  <c:v>9089586.025074875</c:v>
                </c:pt>
                <c:pt idx="1153">
                  <c:v>9084621.8199691884</c:v>
                </c:pt>
                <c:pt idx="1154">
                  <c:v>9116970.5873583984</c:v>
                </c:pt>
                <c:pt idx="1155">
                  <c:v>9157235.1768176518</c:v>
                </c:pt>
                <c:pt idx="1156">
                  <c:v>9181834.8683604784</c:v>
                </c:pt>
                <c:pt idx="1157">
                  <c:v>9206434.5599033069</c:v>
                </c:pt>
                <c:pt idx="1158">
                  <c:v>9185428.0226213299</c:v>
                </c:pt>
                <c:pt idx="1159">
                  <c:v>9241544.5488413628</c:v>
                </c:pt>
                <c:pt idx="1160">
                  <c:v>9250242.8794824667</c:v>
                </c:pt>
                <c:pt idx="1161">
                  <c:v>9298683.4031889122</c:v>
                </c:pt>
                <c:pt idx="1162">
                  <c:v>9291354.0430374537</c:v>
                </c:pt>
                <c:pt idx="1163">
                  <c:v>9299944.9258321319</c:v>
                </c:pt>
                <c:pt idx="1164">
                  <c:v>9340384.9350851439</c:v>
                </c:pt>
                <c:pt idx="1165">
                  <c:v>9356889.3457102608</c:v>
                </c:pt>
                <c:pt idx="1166">
                  <c:v>9381383.8204372525</c:v>
                </c:pt>
                <c:pt idx="1167">
                  <c:v>9359721.6497513112</c:v>
                </c:pt>
                <c:pt idx="1168">
                  <c:v>9376125.3257565033</c:v>
                </c:pt>
                <c:pt idx="1169">
                  <c:v>9440667.7766835392</c:v>
                </c:pt>
                <c:pt idx="1170">
                  <c:v>9481348.7497222573</c:v>
                </c:pt>
                <c:pt idx="1171">
                  <c:v>9505864.1957461014</c:v>
                </c:pt>
                <c:pt idx="1172">
                  <c:v>9505963.6392718181</c:v>
                </c:pt>
                <c:pt idx="1173">
                  <c:v>9522284.5243542213</c:v>
                </c:pt>
                <c:pt idx="1174">
                  <c:v>9538577.5818405785</c:v>
                </c:pt>
                <c:pt idx="1175">
                  <c:v>9571148.0754734222</c:v>
                </c:pt>
                <c:pt idx="1176">
                  <c:v>9587399.476053454</c:v>
                </c:pt>
                <c:pt idx="1177">
                  <c:v>9603623.1911129076</c:v>
                </c:pt>
                <c:pt idx="1178">
                  <c:v>9619819.2913382165</c:v>
                </c:pt>
                <c:pt idx="1179">
                  <c:v>9611468.7941291407</c:v>
                </c:pt>
                <c:pt idx="1180">
                  <c:v>9652128.9288310185</c:v>
                </c:pt>
                <c:pt idx="1181">
                  <c:v>9682538.9128537998</c:v>
                </c:pt>
                <c:pt idx="1182">
                  <c:v>9698626.7753690779</c:v>
                </c:pt>
                <c:pt idx="1183">
                  <c:v>9722934.1106456947</c:v>
                </c:pt>
                <c:pt idx="1184">
                  <c:v>9780451.8086000662</c:v>
                </c:pt>
                <c:pt idx="1185">
                  <c:v>9796497.4163849615</c:v>
                </c:pt>
                <c:pt idx="1186">
                  <c:v>9820866.8129431326</c:v>
                </c:pt>
                <c:pt idx="1187">
                  <c:v>9836864.4100034293</c:v>
                </c:pt>
                <c:pt idx="1188">
                  <c:v>9844470.7870287634</c:v>
                </c:pt>
                <c:pt idx="1189">
                  <c:v>9868778.1223053783</c:v>
                </c:pt>
                <c:pt idx="1190">
                  <c:v>9874016.2398565188</c:v>
                </c:pt>
                <c:pt idx="1191">
                  <c:v>9889887.6651661601</c:v>
                </c:pt>
                <c:pt idx="1192">
                  <c:v>9905732.2579731606</c:v>
                </c:pt>
                <c:pt idx="1193">
                  <c:v>9946753.0077375993</c:v>
                </c:pt>
                <c:pt idx="1194">
                  <c:v>9996391.6325076036</c:v>
                </c:pt>
                <c:pt idx="1195">
                  <c:v>9984397.2056540735</c:v>
                </c:pt>
                <c:pt idx="1196">
                  <c:v>10000148.593956606</c:v>
                </c:pt>
                <c:pt idx="1197">
                  <c:v>10015873.397637531</c:v>
                </c:pt>
                <c:pt idx="1198">
                  <c:v>10082579.675556209</c:v>
                </c:pt>
                <c:pt idx="1199">
                  <c:v>10095800.819248004</c:v>
                </c:pt>
                <c:pt idx="1200">
                  <c:v>10120025.896198809</c:v>
                </c:pt>
                <c:pt idx="1201">
                  <c:v>10170063.316592742</c:v>
                </c:pt>
                <c:pt idx="1202">
                  <c:v>10159880.55048072</c:v>
                </c:pt>
                <c:pt idx="1203">
                  <c:v>10155797.171367742</c:v>
                </c:pt>
                <c:pt idx="1204">
                  <c:v>10188503.611609915</c:v>
                </c:pt>
                <c:pt idx="1205">
                  <c:v>10195453.976704724</c:v>
                </c:pt>
                <c:pt idx="1206">
                  <c:v>10191268.351946332</c:v>
                </c:pt>
                <c:pt idx="1207">
                  <c:v>10223867.268241711</c:v>
                </c:pt>
                <c:pt idx="1208">
                  <c:v>10282443.098089073</c:v>
                </c:pt>
                <c:pt idx="1209">
                  <c:v>10303916.253052646</c:v>
                </c:pt>
                <c:pt idx="1210">
                  <c:v>10302003.819968427</c:v>
                </c:pt>
                <c:pt idx="1211">
                  <c:v>10332056.339863317</c:v>
                </c:pt>
                <c:pt idx="1212">
                  <c:v>10338736.916792171</c:v>
                </c:pt>
                <c:pt idx="1213">
                  <c:v>10406352.847381242</c:v>
                </c:pt>
                <c:pt idx="1214">
                  <c:v>10366672.01829743</c:v>
                </c:pt>
                <c:pt idx="1215">
                  <c:v>10399308.598192114</c:v>
                </c:pt>
                <c:pt idx="1216">
                  <c:v>10473080.94624739</c:v>
                </c:pt>
                <c:pt idx="1217">
                  <c:v>10479530.509220004</c:v>
                </c:pt>
                <c:pt idx="1218">
                  <c:v>10544943.533825809</c:v>
                </c:pt>
                <c:pt idx="1219">
                  <c:v>10542423.97912755</c:v>
                </c:pt>
                <c:pt idx="1220">
                  <c:v>10537087.456347885</c:v>
                </c:pt>
                <c:pt idx="1221">
                  <c:v>10561048.996896716</c:v>
                </c:pt>
                <c:pt idx="1222">
                  <c:v>10546871.752071993</c:v>
                </c:pt>
                <c:pt idx="1223">
                  <c:v>10570733.452868536</c:v>
                </c:pt>
                <c:pt idx="1224">
                  <c:v>10591734.133752754</c:v>
                </c:pt>
                <c:pt idx="1225">
                  <c:v>10633283.349118358</c:v>
                </c:pt>
                <c:pt idx="1226">
                  <c:v>10680951.785119236</c:v>
                </c:pt>
                <c:pt idx="1227">
                  <c:v>10687016.953914575</c:v>
                </c:pt>
                <c:pt idx="1228">
                  <c:v>10681235.144587187</c:v>
                </c:pt>
                <c:pt idx="1229">
                  <c:v>10684343.64024312</c:v>
                </c:pt>
                <c:pt idx="1230">
                  <c:v>10743720.857811194</c:v>
                </c:pt>
                <c:pt idx="1231">
                  <c:v>10737765.358444337</c:v>
                </c:pt>
                <c:pt idx="1232">
                  <c:v>10794295.572301481</c:v>
                </c:pt>
                <c:pt idx="1233">
                  <c:v>10845143.01202878</c:v>
                </c:pt>
                <c:pt idx="1234">
                  <c:v>10802950.468236219</c:v>
                </c:pt>
                <c:pt idx="1235">
                  <c:v>10850544.54131357</c:v>
                </c:pt>
                <c:pt idx="1236">
                  <c:v>10892351.127724264</c:v>
                </c:pt>
                <c:pt idx="1237">
                  <c:v>10913015.194169985</c:v>
                </c:pt>
                <c:pt idx="1238">
                  <c:v>10924586.462443782</c:v>
                </c:pt>
                <c:pt idx="1239">
                  <c:v>10957387.977716001</c:v>
                </c:pt>
                <c:pt idx="1240">
                  <c:v>10950745.828363895</c:v>
                </c:pt>
                <c:pt idx="1241">
                  <c:v>11016745.442384018</c:v>
                </c:pt>
                <c:pt idx="1242">
                  <c:v>11028135.392971806</c:v>
                </c:pt>
                <c:pt idx="1243">
                  <c:v>11015364.352859564</c:v>
                </c:pt>
                <c:pt idx="1244">
                  <c:v>11063152.187488107</c:v>
                </c:pt>
                <c:pt idx="1245">
                  <c:v>11138760.745274208</c:v>
                </c:pt>
                <c:pt idx="1246">
                  <c:v>11122313.429132428</c:v>
                </c:pt>
                <c:pt idx="1247">
                  <c:v>11124313.108363604</c:v>
                </c:pt>
                <c:pt idx="1248">
                  <c:v>11166330.174567217</c:v>
                </c:pt>
                <c:pt idx="1249">
                  <c:v>11177426.53965022</c:v>
                </c:pt>
                <c:pt idx="1250">
                  <c:v>11142631.921139779</c:v>
                </c:pt>
                <c:pt idx="1251">
                  <c:v>11199509.856191739</c:v>
                </c:pt>
                <c:pt idx="1252">
                  <c:v>11275244.262524882</c:v>
                </c:pt>
                <c:pt idx="1253">
                  <c:v>11249087.518370256</c:v>
                </c:pt>
                <c:pt idx="1254">
                  <c:v>11250762.611441268</c:v>
                </c:pt>
                <c:pt idx="1255">
                  <c:v>11326458.634674836</c:v>
                </c:pt>
                <c:pt idx="1256">
                  <c:v>11350006.365724055</c:v>
                </c:pt>
                <c:pt idx="1257">
                  <c:v>11351435.842424341</c:v>
                </c:pt>
                <c:pt idx="1258">
                  <c:v>11380798.066538217</c:v>
                </c:pt>
                <c:pt idx="1259">
                  <c:v>11447724.604366172</c:v>
                </c:pt>
                <c:pt idx="1260">
                  <c:v>11392792.439133754</c:v>
                </c:pt>
                <c:pt idx="1261">
                  <c:v>11468884.738879843</c:v>
                </c:pt>
                <c:pt idx="1262">
                  <c:v>11441929.018685177</c:v>
                </c:pt>
                <c:pt idx="1263">
                  <c:v>11489906.458776904</c:v>
                </c:pt>
                <c:pt idx="1264">
                  <c:v>11538041.073119547</c:v>
                </c:pt>
                <c:pt idx="1265">
                  <c:v>11501417.509343473</c:v>
                </c:pt>
                <c:pt idx="1266">
                  <c:v>11555213.509712528</c:v>
                </c:pt>
                <c:pt idx="1267">
                  <c:v>11565540.972396074</c:v>
                </c:pt>
                <c:pt idx="1268">
                  <c:v>11575834.849835113</c:v>
                </c:pt>
                <c:pt idx="1269">
                  <c:v>11595507.243291639</c:v>
                </c:pt>
                <c:pt idx="1270">
                  <c:v>11681519.973621892</c:v>
                </c:pt>
                <c:pt idx="1271">
                  <c:v>11672623.693150232</c:v>
                </c:pt>
                <c:pt idx="1272">
                  <c:v>11711276.115697436</c:v>
                </c:pt>
                <c:pt idx="1273">
                  <c:v>11730870.318365552</c:v>
                </c:pt>
                <c:pt idx="1274">
                  <c:v>11740887.223774232</c:v>
                </c:pt>
                <c:pt idx="1275">
                  <c:v>11785352.222682809</c:v>
                </c:pt>
                <c:pt idx="1276">
                  <c:v>11785706.232842391</c:v>
                </c:pt>
                <c:pt idx="1277">
                  <c:v>11824324.948286919</c:v>
                </c:pt>
                <c:pt idx="1278">
                  <c:v>11843763.899014028</c:v>
                </c:pt>
                <c:pt idx="1279">
                  <c:v>11853565.537391994</c:v>
                </c:pt>
                <c:pt idx="1280">
                  <c:v>11859535.137409443</c:v>
                </c:pt>
                <c:pt idx="1281">
                  <c:v>11917325.547617575</c:v>
                </c:pt>
                <c:pt idx="1282">
                  <c:v>11898136.776211709</c:v>
                </c:pt>
                <c:pt idx="1283">
                  <c:v>11952052.232581822</c:v>
                </c:pt>
                <c:pt idx="1284">
                  <c:v>12019800.012261841</c:v>
                </c:pt>
                <c:pt idx="1285">
                  <c:v>12058577.263849089</c:v>
                </c:pt>
                <c:pt idx="1286">
                  <c:v>12009684.381563852</c:v>
                </c:pt>
                <c:pt idx="1287">
                  <c:v>12044294.42300928</c:v>
                </c:pt>
                <c:pt idx="1288">
                  <c:v>12092624.640959909</c:v>
                </c:pt>
                <c:pt idx="1289">
                  <c:v>12059159.70432031</c:v>
                </c:pt>
                <c:pt idx="1290">
                  <c:v>12185684.096098647</c:v>
                </c:pt>
                <c:pt idx="1291">
                  <c:v>12126343.850580515</c:v>
                </c:pt>
                <c:pt idx="1292">
                  <c:v>12200039.609513711</c:v>
                </c:pt>
                <c:pt idx="1293">
                  <c:v>12189591.732209906</c:v>
                </c:pt>
                <c:pt idx="1294">
                  <c:v>12233917.016105391</c:v>
                </c:pt>
                <c:pt idx="1295">
                  <c:v>12282435.844790597</c:v>
                </c:pt>
                <c:pt idx="1296">
                  <c:v>12291461.310630817</c:v>
                </c:pt>
                <c:pt idx="1297">
                  <c:v>12316087.495468687</c:v>
                </c:pt>
                <c:pt idx="1298">
                  <c:v>12325037.275904832</c:v>
                </c:pt>
                <c:pt idx="1299">
                  <c:v>12389286.611324038</c:v>
                </c:pt>
                <c:pt idx="1300">
                  <c:v>12388183.717467457</c:v>
                </c:pt>
                <c:pt idx="1301">
                  <c:v>12402735.113783583</c:v>
                </c:pt>
                <c:pt idx="1302">
                  <c:v>12397419.966918975</c:v>
                </c:pt>
                <c:pt idx="1303">
                  <c:v>12485773.672609694</c:v>
                </c:pt>
                <c:pt idx="1304">
                  <c:v>12500168.799982436</c:v>
                </c:pt>
                <c:pt idx="1305">
                  <c:v>12548920.114172319</c:v>
                </c:pt>
                <c:pt idx="1306">
                  <c:v>12543129.051803881</c:v>
                </c:pt>
                <c:pt idx="1307">
                  <c:v>12541664.270336103</c:v>
                </c:pt>
                <c:pt idx="1308">
                  <c:v>12555890.172321059</c:v>
                </c:pt>
                <c:pt idx="1309">
                  <c:v>12560086.670269283</c:v>
                </c:pt>
                <c:pt idx="1310">
                  <c:v>12608545.480559938</c:v>
                </c:pt>
                <c:pt idx="1311">
                  <c:v>12592624.984546451</c:v>
                </c:pt>
                <c:pt idx="1312">
                  <c:v>12626659.106126307</c:v>
                </c:pt>
                <c:pt idx="1313">
                  <c:v>12680789.566162834</c:v>
                </c:pt>
                <c:pt idx="1314">
                  <c:v>12699117.687993646</c:v>
                </c:pt>
                <c:pt idx="1315">
                  <c:v>12763544.090615073</c:v>
                </c:pt>
                <c:pt idx="1316">
                  <c:v>12787521.467376919</c:v>
                </c:pt>
                <c:pt idx="1317">
                  <c:v>12795624.170200124</c:v>
                </c:pt>
                <c:pt idx="1318">
                  <c:v>12819519.128412152</c:v>
                </c:pt>
                <c:pt idx="1319">
                  <c:v>12802828.888310898</c:v>
                </c:pt>
                <c:pt idx="1320">
                  <c:v>12877383.422742432</c:v>
                </c:pt>
                <c:pt idx="1321">
                  <c:v>12901175.889523314</c:v>
                </c:pt>
                <c:pt idx="1322">
                  <c:v>12884190.217329584</c:v>
                </c:pt>
                <c:pt idx="1323">
                  <c:v>12963473.051413022</c:v>
                </c:pt>
                <c:pt idx="1324">
                  <c:v>12987178.654877342</c:v>
                </c:pt>
                <c:pt idx="1325">
                  <c:v>12990324.968338812</c:v>
                </c:pt>
                <c:pt idx="1326">
                  <c:v>13034477.601647504</c:v>
                </c:pt>
                <c:pt idx="1327">
                  <c:v>13078699.986351637</c:v>
                </c:pt>
                <c:pt idx="1328">
                  <c:v>13102277.225063095</c:v>
                </c:pt>
                <c:pt idx="1329">
                  <c:v>13146553.163972137</c:v>
                </c:pt>
                <c:pt idx="1330">
                  <c:v>13170076.848478686</c:v>
                </c:pt>
                <c:pt idx="1331">
                  <c:v>13203976.660186483</c:v>
                </c:pt>
                <c:pt idx="1332">
                  <c:v>13175482.710047176</c:v>
                </c:pt>
                <c:pt idx="1333">
                  <c:v>13209222.742595311</c:v>
                </c:pt>
                <c:pt idx="1334">
                  <c:v>13253373.909400633</c:v>
                </c:pt>
                <c:pt idx="1335">
                  <c:v>13287140.46713159</c:v>
                </c:pt>
                <c:pt idx="1336">
                  <c:v>13320907.024862548</c:v>
                </c:pt>
                <c:pt idx="1337">
                  <c:v>13333708.631914396</c:v>
                </c:pt>
                <c:pt idx="1338">
                  <c:v>13367422.1809205</c:v>
                </c:pt>
                <c:pt idx="1339">
                  <c:v>13422206.698055418</c:v>
                </c:pt>
                <c:pt idx="1340">
                  <c:v>13434849.278932709</c:v>
                </c:pt>
                <c:pt idx="1341">
                  <c:v>13436921.724975763</c:v>
                </c:pt>
                <c:pt idx="1342">
                  <c:v>13481112.934347827</c:v>
                </c:pt>
                <c:pt idx="1343">
                  <c:v>13488670.583190436</c:v>
                </c:pt>
                <c:pt idx="1344">
                  <c:v>13490608.999480769</c:v>
                </c:pt>
                <c:pt idx="1345">
                  <c:v>13503046.572249316</c:v>
                </c:pt>
                <c:pt idx="1346">
                  <c:v>13536497.554674374</c:v>
                </c:pt>
                <c:pt idx="1347">
                  <c:v>13559388.265864341</c:v>
                </c:pt>
                <c:pt idx="1348">
                  <c:v>13598384.041485151</c:v>
                </c:pt>
                <c:pt idx="1349">
                  <c:v>13610625.139659826</c:v>
                </c:pt>
                <c:pt idx="1350">
                  <c:v>13643998.147766879</c:v>
                </c:pt>
                <c:pt idx="1351">
                  <c:v>13666752.078889554</c:v>
                </c:pt>
                <c:pt idx="1352">
                  <c:v>13705657.025840441</c:v>
                </c:pt>
                <c:pt idx="1353">
                  <c:v>13707077.7000126</c:v>
                </c:pt>
                <c:pt idx="1354">
                  <c:v>13761666.696780482</c:v>
                </c:pt>
                <c:pt idx="1355">
                  <c:v>13811256.167564273</c:v>
                </c:pt>
                <c:pt idx="1356">
                  <c:v>13833862.688329373</c:v>
                </c:pt>
                <c:pt idx="1357">
                  <c:v>13861983.392968453</c:v>
                </c:pt>
                <c:pt idx="1358">
                  <c:v>13873769.069940465</c:v>
                </c:pt>
                <c:pt idx="1359">
                  <c:v>13917785.205109883</c:v>
                </c:pt>
                <c:pt idx="1360">
                  <c:v>13902754.839096911</c:v>
                </c:pt>
                <c:pt idx="1361">
                  <c:v>13957435.342274634</c:v>
                </c:pt>
                <c:pt idx="1362">
                  <c:v>13996159.895344757</c:v>
                </c:pt>
                <c:pt idx="1363">
                  <c:v>14051069.633134592</c:v>
                </c:pt>
                <c:pt idx="1364">
                  <c:v>14035537.037534798</c:v>
                </c:pt>
                <c:pt idx="1365">
                  <c:v>14057814.020890916</c:v>
                </c:pt>
                <c:pt idx="1366">
                  <c:v>14063914.043650383</c:v>
                </c:pt>
                <c:pt idx="1367">
                  <c:v>14086100.792797947</c:v>
                </c:pt>
                <c:pt idx="1368">
                  <c:v>14157207.701228384</c:v>
                </c:pt>
                <c:pt idx="1369">
                  <c:v>14168458.005633701</c:v>
                </c:pt>
                <c:pt idx="1370">
                  <c:v>14196062.547620725</c:v>
                </c:pt>
                <c:pt idx="1371">
                  <c:v>14201826.060287295</c:v>
                </c:pt>
                <c:pt idx="1372">
                  <c:v>14212956.44231729</c:v>
                </c:pt>
                <c:pt idx="1373">
                  <c:v>14284082.547378408</c:v>
                </c:pt>
                <c:pt idx="1374">
                  <c:v>14300576.73311959</c:v>
                </c:pt>
                <c:pt idx="1375">
                  <c:v>14311547.610770613</c:v>
                </c:pt>
                <c:pt idx="1376">
                  <c:v>14349857.680856807</c:v>
                </c:pt>
                <c:pt idx="1377">
                  <c:v>14366201.082620947</c:v>
                </c:pt>
                <c:pt idx="1378">
                  <c:v>14404452.664050519</c:v>
                </c:pt>
                <c:pt idx="1379">
                  <c:v>14426227.346559849</c:v>
                </c:pt>
                <c:pt idx="1380">
                  <c:v>14475491.315276869</c:v>
                </c:pt>
                <c:pt idx="1381">
                  <c:v>14547056.767165598</c:v>
                </c:pt>
                <c:pt idx="1382">
                  <c:v>14563111.357034519</c:v>
                </c:pt>
                <c:pt idx="1383">
                  <c:v>14573656.619215835</c:v>
                </c:pt>
                <c:pt idx="1384">
                  <c:v>14623033.129362363</c:v>
                </c:pt>
                <c:pt idx="1385">
                  <c:v>14627785.964308789</c:v>
                </c:pt>
                <c:pt idx="1386">
                  <c:v>14677128.462507758</c:v>
                </c:pt>
                <c:pt idx="1387">
                  <c:v>14659454.908491205</c:v>
                </c:pt>
                <c:pt idx="1388">
                  <c:v>14742278.511923579</c:v>
                </c:pt>
                <c:pt idx="1389">
                  <c:v>14780442.694461843</c:v>
                </c:pt>
                <c:pt idx="1390">
                  <c:v>14773599.71867968</c:v>
                </c:pt>
                <c:pt idx="1391">
                  <c:v>14777985.152404455</c:v>
                </c:pt>
                <c:pt idx="1392">
                  <c:v>14827179.660990614</c:v>
                </c:pt>
                <c:pt idx="1393">
                  <c:v>14831436.871799817</c:v>
                </c:pt>
                <c:pt idx="1394">
                  <c:v>14925792.79893098</c:v>
                </c:pt>
                <c:pt idx="1395">
                  <c:v>14907245.603528624</c:v>
                </c:pt>
                <c:pt idx="1396">
                  <c:v>14956463.481860394</c:v>
                </c:pt>
                <c:pt idx="1397">
                  <c:v>14960421.322666405</c:v>
                </c:pt>
                <c:pt idx="1398">
                  <c:v>15020958.701121831</c:v>
                </c:pt>
                <c:pt idx="1399">
                  <c:v>15024767.527966643</c:v>
                </c:pt>
                <c:pt idx="1400">
                  <c:v>15096767.432850637</c:v>
                </c:pt>
                <c:pt idx="1401">
                  <c:v>15123232.13749152</c:v>
                </c:pt>
                <c:pt idx="1402">
                  <c:v>15195564.916343957</c:v>
                </c:pt>
                <c:pt idx="1403">
                  <c:v>15215895.439853044</c:v>
                </c:pt>
                <c:pt idx="1404">
                  <c:v>15242270.100648878</c:v>
                </c:pt>
                <c:pt idx="1405">
                  <c:v>15234086.597461345</c:v>
                </c:pt>
                <c:pt idx="1406">
                  <c:v>15283365.374437364</c:v>
                </c:pt>
                <c:pt idx="1407">
                  <c:v>15268978.638929864</c:v>
                </c:pt>
                <c:pt idx="1408">
                  <c:v>15364343.997050067</c:v>
                </c:pt>
                <c:pt idx="1409">
                  <c:v>15378938.035964705</c:v>
                </c:pt>
                <c:pt idx="1410">
                  <c:v>15358844.173618807</c:v>
                </c:pt>
                <c:pt idx="1411">
                  <c:v>15390260.393812275</c:v>
                </c:pt>
                <c:pt idx="1412">
                  <c:v>15416267.368553041</c:v>
                </c:pt>
                <c:pt idx="1413">
                  <c:v>15401481.357410459</c:v>
                </c:pt>
                <c:pt idx="1414">
                  <c:v>15485100.741469126</c:v>
                </c:pt>
                <c:pt idx="1415">
                  <c:v>15510997.87754338</c:v>
                </c:pt>
                <c:pt idx="1416">
                  <c:v>15530599.136808962</c:v>
                </c:pt>
                <c:pt idx="1417">
                  <c:v>15533220.429105766</c:v>
                </c:pt>
                <c:pt idx="1418">
                  <c:v>15610791.559202122</c:v>
                </c:pt>
                <c:pt idx="1419">
                  <c:v>15601607.944485767</c:v>
                </c:pt>
                <c:pt idx="1420">
                  <c:v>15655907.266286204</c:v>
                </c:pt>
                <c:pt idx="1421">
                  <c:v>15669893.69272978</c:v>
                </c:pt>
                <c:pt idx="1422">
                  <c:v>15712503.872723607</c:v>
                </c:pt>
                <c:pt idx="1423">
                  <c:v>15738077.90082771</c:v>
                </c:pt>
                <c:pt idx="1424">
                  <c:v>15768932.287165659</c:v>
                </c:pt>
                <c:pt idx="1425">
                  <c:v>15782709.517950825</c:v>
                </c:pt>
                <c:pt idx="1426">
                  <c:v>15860491.087070199</c:v>
                </c:pt>
                <c:pt idx="1427">
                  <c:v>15914902.227694284</c:v>
                </c:pt>
                <c:pt idx="1428">
                  <c:v>15881287.530143598</c:v>
                </c:pt>
                <c:pt idx="1429">
                  <c:v>15982904.273312686</c:v>
                </c:pt>
                <c:pt idx="1430">
                  <c:v>15977964.662355274</c:v>
                </c:pt>
                <c:pt idx="1431">
                  <c:v>16015110.378939958</c:v>
                </c:pt>
                <c:pt idx="1432">
                  <c:v>16021931.940163985</c:v>
                </c:pt>
                <c:pt idx="1433">
                  <c:v>16064289.988915246</c:v>
                </c:pt>
                <c:pt idx="1434">
                  <c:v>16047301.508419391</c:v>
                </c:pt>
                <c:pt idx="1435">
                  <c:v>16077655.54406246</c:v>
                </c:pt>
                <c:pt idx="1436">
                  <c:v>16114555.0813767</c:v>
                </c:pt>
                <c:pt idx="1437">
                  <c:v>16156725.981164407</c:v>
                </c:pt>
                <c:pt idx="1438">
                  <c:v>16092247.230675178</c:v>
                </c:pt>
                <c:pt idx="1439">
                  <c:v>16181489.395630717</c:v>
                </c:pt>
                <c:pt idx="1440">
                  <c:v>16199734.89242225</c:v>
                </c:pt>
                <c:pt idx="1441">
                  <c:v>16265521.797555447</c:v>
                </c:pt>
                <c:pt idx="1442">
                  <c:v>16331502.051417908</c:v>
                </c:pt>
                <c:pt idx="1443">
                  <c:v>16242304.93723869</c:v>
                </c:pt>
                <c:pt idx="1444">
                  <c:v>16248516.695129592</c:v>
                </c:pt>
                <c:pt idx="1445">
                  <c:v>16409508.086238014</c:v>
                </c:pt>
                <c:pt idx="1446">
                  <c:v>16487699.42703861</c:v>
                </c:pt>
                <c:pt idx="1447">
                  <c:v>16361565.916815622</c:v>
                </c:pt>
                <c:pt idx="1448">
                  <c:v>16475023.929525541</c:v>
                </c:pt>
                <c:pt idx="1449">
                  <c:v>16444804.407966351</c:v>
                </c:pt>
                <c:pt idx="1450">
                  <c:v>16498413.779835204</c:v>
                </c:pt>
                <c:pt idx="1451">
                  <c:v>16480135.528395003</c:v>
                </c:pt>
                <c:pt idx="1452">
                  <c:v>16509670.609049102</c:v>
                </c:pt>
                <c:pt idx="1453">
                  <c:v>16527204.044113168</c:v>
                </c:pt>
                <c:pt idx="1454">
                  <c:v>16604631.358637836</c:v>
                </c:pt>
                <c:pt idx="1455">
                  <c:v>16675484.664057244</c:v>
                </c:pt>
                <c:pt idx="1456">
                  <c:v>16692815.905059842</c:v>
                </c:pt>
                <c:pt idx="1457">
                  <c:v>16722196.981096515</c:v>
                </c:pt>
                <c:pt idx="1458">
                  <c:v>16739423.075058561</c:v>
                </c:pt>
                <c:pt idx="1459">
                  <c:v>16846914.880229797</c:v>
                </c:pt>
                <c:pt idx="1460">
                  <c:v>16876226.821514402</c:v>
                </c:pt>
                <c:pt idx="1461">
                  <c:v>16893254.792744432</c:v>
                </c:pt>
                <c:pt idx="1462">
                  <c:v>16939906.923193868</c:v>
                </c:pt>
                <c:pt idx="1463">
                  <c:v>16993680.828146689</c:v>
                </c:pt>
                <c:pt idx="1464">
                  <c:v>16961434.072694182</c:v>
                </c:pt>
                <c:pt idx="1465">
                  <c:v>16995655.527689114</c:v>
                </c:pt>
                <c:pt idx="1466">
                  <c:v>17049236.867832977</c:v>
                </c:pt>
                <c:pt idx="1467">
                  <c:v>17058796.897744544</c:v>
                </c:pt>
                <c:pt idx="1468">
                  <c:v>17087724.440920051</c:v>
                </c:pt>
                <c:pt idx="1469">
                  <c:v>17084909.300595079</c:v>
                </c:pt>
                <c:pt idx="1470">
                  <c:v>17089213.777338047</c:v>
                </c:pt>
                <c:pt idx="1471">
                  <c:v>17110835.052960619</c:v>
                </c:pt>
                <c:pt idx="1472">
                  <c:v>17164038.856225763</c:v>
                </c:pt>
                <c:pt idx="1473">
                  <c:v>17247134.704770096</c:v>
                </c:pt>
                <c:pt idx="1474">
                  <c:v>17170234.523348715</c:v>
                </c:pt>
                <c:pt idx="1475">
                  <c:v>17260133.895229585</c:v>
                </c:pt>
                <c:pt idx="1476">
                  <c:v>17269141.153395519</c:v>
                </c:pt>
                <c:pt idx="1477">
                  <c:v>17352106.189520329</c:v>
                </c:pt>
                <c:pt idx="1478">
                  <c:v>17331130.052225947</c:v>
                </c:pt>
                <c:pt idx="1479">
                  <c:v>17389320.601836544</c:v>
                </c:pt>
                <c:pt idx="1480">
                  <c:v>17422775.275768861</c:v>
                </c:pt>
                <c:pt idx="1481">
                  <c:v>17431404.279546972</c:v>
                </c:pt>
                <c:pt idx="1482">
                  <c:v>17459657.242406651</c:v>
                </c:pt>
                <c:pt idx="1483">
                  <c:v>17505349.860953223</c:v>
                </c:pt>
                <c:pt idx="1484">
                  <c:v>17538603.753433533</c:v>
                </c:pt>
                <c:pt idx="1485">
                  <c:v>17522172.661190242</c:v>
                </c:pt>
                <c:pt idx="1486">
                  <c:v>17642427.716592941</c:v>
                </c:pt>
                <c:pt idx="1487">
                  <c:v>17638083.219622854</c:v>
                </c:pt>
                <c:pt idx="1488">
                  <c:v>17683646.580408331</c:v>
                </c:pt>
                <c:pt idx="1489">
                  <c:v>17704168.684214722</c:v>
                </c:pt>
                <c:pt idx="1490">
                  <c:v>17712141.965467729</c:v>
                </c:pt>
                <c:pt idx="1491">
                  <c:v>17732551.753095977</c:v>
                </c:pt>
                <c:pt idx="1492">
                  <c:v>17790410.305140875</c:v>
                </c:pt>
                <c:pt idx="1493">
                  <c:v>17823229.574560672</c:v>
                </c:pt>
                <c:pt idx="1494">
                  <c:v>17830924.029214449</c:v>
                </c:pt>
                <c:pt idx="1495">
                  <c:v>17888729.73278429</c:v>
                </c:pt>
                <c:pt idx="1496">
                  <c:v>17908834.387300145</c:v>
                </c:pt>
                <c:pt idx="1497">
                  <c:v>17916327.446816087</c:v>
                </c:pt>
                <c:pt idx="1498">
                  <c:v>17886291.622178551</c:v>
                </c:pt>
                <c:pt idx="1499">
                  <c:v>17931219.510707606</c:v>
                </c:pt>
                <c:pt idx="1500">
                  <c:v>18006252.710016999</c:v>
                </c:pt>
                <c:pt idx="1501">
                  <c:v>18013505.556024391</c:v>
                </c:pt>
                <c:pt idx="1502">
                  <c:v>18134224.678128526</c:v>
                </c:pt>
                <c:pt idx="1503">
                  <c:v>18153901.92676194</c:v>
                </c:pt>
                <c:pt idx="1504">
                  <c:v>18102723.251970787</c:v>
                </c:pt>
                <c:pt idx="1505">
                  <c:v>18160114.987299461</c:v>
                </c:pt>
                <c:pt idx="1506">
                  <c:v>18242976.964381393</c:v>
                </c:pt>
                <c:pt idx="1507">
                  <c:v>18242013.235772703</c:v>
                </c:pt>
                <c:pt idx="1508">
                  <c:v>18261404.329234969</c:v>
                </c:pt>
                <c:pt idx="1509">
                  <c:v>18306113.969866939</c:v>
                </c:pt>
                <c:pt idx="1510">
                  <c:v>18292320.423905868</c:v>
                </c:pt>
                <c:pt idx="1511">
                  <c:v>18374997.869105026</c:v>
                </c:pt>
                <c:pt idx="1512">
                  <c:v>18386381.070199292</c:v>
                </c:pt>
                <c:pt idx="1513">
                  <c:v>18469254.067677651</c:v>
                </c:pt>
                <c:pt idx="1514">
                  <c:v>18454916.244508613</c:v>
                </c:pt>
                <c:pt idx="1515">
                  <c:v>18550654.649722397</c:v>
                </c:pt>
                <c:pt idx="1516">
                  <c:v>18472304.275508091</c:v>
                </c:pt>
                <c:pt idx="1517">
                  <c:v>18547049.255494762</c:v>
                </c:pt>
                <c:pt idx="1518">
                  <c:v>18578624.99045359</c:v>
                </c:pt>
                <c:pt idx="1519">
                  <c:v>18576751.690815851</c:v>
                </c:pt>
                <c:pt idx="1520">
                  <c:v>18574888.648807887</c:v>
                </c:pt>
                <c:pt idx="1521">
                  <c:v>18644509.189896494</c:v>
                </c:pt>
                <c:pt idx="1522">
                  <c:v>18693573.687764641</c:v>
                </c:pt>
                <c:pt idx="1523">
                  <c:v>18716980.91227806</c:v>
                </c:pt>
                <c:pt idx="1524">
                  <c:v>18804591.368469052</c:v>
                </c:pt>
                <c:pt idx="1525">
                  <c:v>18802106.236400481</c:v>
                </c:pt>
                <c:pt idx="1526">
                  <c:v>18756368.89705117</c:v>
                </c:pt>
                <c:pt idx="1527">
                  <c:v>18869324.461856417</c:v>
                </c:pt>
                <c:pt idx="1528">
                  <c:v>18853829.894177962</c:v>
                </c:pt>
                <c:pt idx="1529">
                  <c:v>18915436.796278648</c:v>
                </c:pt>
                <c:pt idx="1530">
                  <c:v>18912667.33649911</c:v>
                </c:pt>
                <c:pt idx="1531">
                  <c:v>18961298.520187713</c:v>
                </c:pt>
                <c:pt idx="1532">
                  <c:v>18958412.279204566</c:v>
                </c:pt>
                <c:pt idx="1533">
                  <c:v>18981191.898846801</c:v>
                </c:pt>
                <c:pt idx="1534">
                  <c:v>19107192.071253531</c:v>
                </c:pt>
                <c:pt idx="1535">
                  <c:v>19142818.62272561</c:v>
                </c:pt>
                <c:pt idx="1536">
                  <c:v>19126493.189218175</c:v>
                </c:pt>
                <c:pt idx="1537">
                  <c:v>19149014.889225733</c:v>
                </c:pt>
                <c:pt idx="1538">
                  <c:v>19236375.855412129</c:v>
                </c:pt>
                <c:pt idx="1539">
                  <c:v>19211645.820008297</c:v>
                </c:pt>
                <c:pt idx="1540">
                  <c:v>19285925.626915555</c:v>
                </c:pt>
                <c:pt idx="1541">
                  <c:v>19360406.325795516</c:v>
                </c:pt>
                <c:pt idx="1542">
                  <c:v>19395693.2825954</c:v>
                </c:pt>
                <c:pt idx="1543">
                  <c:v>19435766.151836455</c:v>
                </c:pt>
                <c:pt idx="1544">
                  <c:v>19510449.474820431</c:v>
                </c:pt>
                <c:pt idx="1545">
                  <c:v>19492951.39868534</c:v>
                </c:pt>
                <c:pt idx="1546">
                  <c:v>19585606.676757351</c:v>
                </c:pt>
                <c:pt idx="1547">
                  <c:v>19607463.648460731</c:v>
                </c:pt>
                <c:pt idx="1548">
                  <c:v>19602860.587126359</c:v>
                </c:pt>
                <c:pt idx="1549">
                  <c:v>19629413.90576594</c:v>
                </c:pt>
                <c:pt idx="1550">
                  <c:v>19637923.866002087</c:v>
                </c:pt>
                <c:pt idx="1551">
                  <c:v>19651187.973714855</c:v>
                </c:pt>
                <c:pt idx="1552">
                  <c:v>19646505.085452523</c:v>
                </c:pt>
                <c:pt idx="1553">
                  <c:v>19712186.071910501</c:v>
                </c:pt>
                <c:pt idx="1554">
                  <c:v>19720479.572359461</c:v>
                </c:pt>
                <c:pt idx="1555">
                  <c:v>19839026.370815601</c:v>
                </c:pt>
                <c:pt idx="1556">
                  <c:v>19838618.042245828</c:v>
                </c:pt>
                <c:pt idx="1557">
                  <c:v>19873092.715362001</c:v>
                </c:pt>
                <c:pt idx="1558">
                  <c:v>19925553.483269125</c:v>
                </c:pt>
                <c:pt idx="1559">
                  <c:v>19924916.538880765</c:v>
                </c:pt>
                <c:pt idx="1560">
                  <c:v>19972481.3909669</c:v>
                </c:pt>
                <c:pt idx="1561">
                  <c:v>19971721.740247697</c:v>
                </c:pt>
                <c:pt idx="1562">
                  <c:v>19918306.999777433</c:v>
                </c:pt>
                <c:pt idx="1563">
                  <c:v>19957058.848017756</c:v>
                </c:pt>
                <c:pt idx="1564">
                  <c:v>19982604.568368126</c:v>
                </c:pt>
                <c:pt idx="1565">
                  <c:v>19990245.598364528</c:v>
                </c:pt>
                <c:pt idx="1566">
                  <c:v>20068302.208374605</c:v>
                </c:pt>
                <c:pt idx="1567">
                  <c:v>20120073.156848367</c:v>
                </c:pt>
                <c:pt idx="1568">
                  <c:v>20158590.59408341</c:v>
                </c:pt>
                <c:pt idx="1569">
                  <c:v>20223615.053795889</c:v>
                </c:pt>
                <c:pt idx="1570">
                  <c:v>20195718.473773498</c:v>
                </c:pt>
                <c:pt idx="1571">
                  <c:v>20207585.439268447</c:v>
                </c:pt>
                <c:pt idx="1572">
                  <c:v>20245819.291123003</c:v>
                </c:pt>
                <c:pt idx="1573">
                  <c:v>20284003.229332838</c:v>
                </c:pt>
                <c:pt idx="1574">
                  <c:v>20287106.16549835</c:v>
                </c:pt>
                <c:pt idx="1575">
                  <c:v>20404793.391792327</c:v>
                </c:pt>
                <c:pt idx="1576">
                  <c:v>20376371.044543039</c:v>
                </c:pt>
                <c:pt idx="1577">
                  <c:v>20427603.063169319</c:v>
                </c:pt>
                <c:pt idx="1578">
                  <c:v>20412431.595797557</c:v>
                </c:pt>
                <c:pt idx="1579">
                  <c:v>20375643.410966679</c:v>
                </c:pt>
                <c:pt idx="1580">
                  <c:v>20559204.195072111</c:v>
                </c:pt>
                <c:pt idx="1581">
                  <c:v>20530329.364947941</c:v>
                </c:pt>
                <c:pt idx="1582">
                  <c:v>20585929.444473866</c:v>
                </c:pt>
                <c:pt idx="1583">
                  <c:v>20636896.184039298</c:v>
                </c:pt>
                <c:pt idx="1584">
                  <c:v>20594554.263511151</c:v>
                </c:pt>
                <c:pt idx="1585">
                  <c:v>20649903.569482513</c:v>
                </c:pt>
                <c:pt idx="1586">
                  <c:v>20713987.07444581</c:v>
                </c:pt>
                <c:pt idx="1587">
                  <c:v>20769372.066623475</c:v>
                </c:pt>
                <c:pt idx="1588">
                  <c:v>20806726.603068043</c:v>
                </c:pt>
                <c:pt idx="1589">
                  <c:v>20835226.390494958</c:v>
                </c:pt>
                <c:pt idx="1590">
                  <c:v>20778927.927949902</c:v>
                </c:pt>
                <c:pt idx="1591">
                  <c:v>20754201.241278891</c:v>
                </c:pt>
                <c:pt idx="1592">
                  <c:v>20929114.604998626</c:v>
                </c:pt>
                <c:pt idx="1593">
                  <c:v>20952743.934542891</c:v>
                </c:pt>
                <c:pt idx="1594">
                  <c:v>20967477.880235936</c:v>
                </c:pt>
                <c:pt idx="1595">
                  <c:v>20942062.119462781</c:v>
                </c:pt>
                <c:pt idx="1596">
                  <c:v>20983411.617074549</c:v>
                </c:pt>
                <c:pt idx="1597">
                  <c:v>21046932.014683258</c:v>
                </c:pt>
                <c:pt idx="1598">
                  <c:v>20994667.544943135</c:v>
                </c:pt>
                <c:pt idx="1599">
                  <c:v>21009163.50966971</c:v>
                </c:pt>
                <c:pt idx="1600">
                  <c:v>21063497.553229202</c:v>
                </c:pt>
                <c:pt idx="1601">
                  <c:v>21131197.31298919</c:v>
                </c:pt>
                <c:pt idx="1602">
                  <c:v>21118734.307501875</c:v>
                </c:pt>
                <c:pt idx="1603">
                  <c:v>21146248.267333355</c:v>
                </c:pt>
                <c:pt idx="1604">
                  <c:v>21227128.153391536</c:v>
                </c:pt>
                <c:pt idx="1605">
                  <c:v>21187751.410799712</c:v>
                </c:pt>
                <c:pt idx="1606">
                  <c:v>21255061.199786738</c:v>
                </c:pt>
                <c:pt idx="1607">
                  <c:v>21376232.34030785</c:v>
                </c:pt>
                <c:pt idx="1608">
                  <c:v>21309471.231721509</c:v>
                </c:pt>
                <c:pt idx="1609">
                  <c:v>21390149.866580896</c:v>
                </c:pt>
                <c:pt idx="1610">
                  <c:v>21408251.485319477</c:v>
                </c:pt>
                <c:pt idx="1611">
                  <c:v>21475530.716888674</c:v>
                </c:pt>
                <c:pt idx="1612">
                  <c:v>21408587.042584158</c:v>
                </c:pt>
                <c:pt idx="1613">
                  <c:v>21488936.166774377</c:v>
                </c:pt>
                <c:pt idx="1614">
                  <c:v>21400084.545740273</c:v>
                </c:pt>
                <c:pt idx="1615">
                  <c:v>21520048.815389685</c:v>
                </c:pt>
                <c:pt idx="1616">
                  <c:v>21506596.787361544</c:v>
                </c:pt>
                <c:pt idx="1617">
                  <c:v>21577668.269925985</c:v>
                </c:pt>
                <c:pt idx="1618">
                  <c:v>21564071.350642078</c:v>
                </c:pt>
                <c:pt idx="1619">
                  <c:v>21608259.584112953</c:v>
                </c:pt>
                <c:pt idx="1620">
                  <c:v>21607932.262615487</c:v>
                </c:pt>
                <c:pt idx="1621">
                  <c:v>21705451.984600887</c:v>
                </c:pt>
                <c:pt idx="1622">
                  <c:v>21651523.593077067</c:v>
                </c:pt>
                <c:pt idx="1623">
                  <c:v>21748823.595469769</c:v>
                </c:pt>
                <c:pt idx="1624">
                  <c:v>21712538.413335022</c:v>
                </c:pt>
                <c:pt idx="1625">
                  <c:v>21832135.470490146</c:v>
                </c:pt>
                <c:pt idx="1626">
                  <c:v>21862477.216292076</c:v>
                </c:pt>
                <c:pt idx="1627">
                  <c:v>21785820.232741158</c:v>
                </c:pt>
                <c:pt idx="1628">
                  <c:v>21802702.117206901</c:v>
                </c:pt>
                <c:pt idx="1629">
                  <c:v>21775431.87444086</c:v>
                </c:pt>
                <c:pt idx="1630">
                  <c:v>21831934.991081122</c:v>
                </c:pt>
                <c:pt idx="1631">
                  <c:v>21875156.288481262</c:v>
                </c:pt>
                <c:pt idx="1632">
                  <c:v>21971622.003965743</c:v>
                </c:pt>
                <c:pt idx="1633">
                  <c:v>22001444.34100192</c:v>
                </c:pt>
                <c:pt idx="1634">
                  <c:v>21964594.596575987</c:v>
                </c:pt>
                <c:pt idx="1635">
                  <c:v>21980989.79833626</c:v>
                </c:pt>
                <c:pt idx="1636">
                  <c:v>22010585.128963057</c:v>
                </c:pt>
                <c:pt idx="1637">
                  <c:v>22079988.758779388</c:v>
                </c:pt>
                <c:pt idx="1638">
                  <c:v>22016605.87592246</c:v>
                </c:pt>
                <c:pt idx="1639">
                  <c:v>22085679.848901115</c:v>
                </c:pt>
                <c:pt idx="1640">
                  <c:v>22154836.793619085</c:v>
                </c:pt>
                <c:pt idx="1641">
                  <c:v>22108800.002822038</c:v>
                </c:pt>
                <c:pt idx="1642">
                  <c:v>22111558.162091698</c:v>
                </c:pt>
                <c:pt idx="1643">
                  <c:v>22074907.168013237</c:v>
                </c:pt>
                <c:pt idx="1644">
                  <c:v>22090814.64377049</c:v>
                </c:pt>
                <c:pt idx="1645">
                  <c:v>22189681.382058367</c:v>
                </c:pt>
                <c:pt idx="1646">
                  <c:v>22205384.754293308</c:v>
                </c:pt>
                <c:pt idx="1647">
                  <c:v>22198997.177209388</c:v>
                </c:pt>
                <c:pt idx="1648">
                  <c:v>22227723.646366477</c:v>
                </c:pt>
                <c:pt idx="1649">
                  <c:v>22256382.364417057</c:v>
                </c:pt>
                <c:pt idx="1650">
                  <c:v>22223748.463533062</c:v>
                </c:pt>
                <c:pt idx="1651">
                  <c:v>22243413.116496064</c:v>
                </c:pt>
                <c:pt idx="1652">
                  <c:v>22232801.52533536</c:v>
                </c:pt>
                <c:pt idx="1653">
                  <c:v>22317461.997187994</c:v>
                </c:pt>
                <c:pt idx="1654">
                  <c:v>22345764.574109178</c:v>
                </c:pt>
                <c:pt idx="1655">
                  <c:v>22300071.163261365</c:v>
                </c:pt>
                <c:pt idx="1656">
                  <c:v>22397460.065846011</c:v>
                </c:pt>
                <c:pt idx="1657">
                  <c:v>22403639.893219333</c:v>
                </c:pt>
                <c:pt idx="1658">
                  <c:v>22470809.336500153</c:v>
                </c:pt>
                <c:pt idx="1659">
                  <c:v>22437740.667896427</c:v>
                </c:pt>
                <c:pt idx="1660">
                  <c:v>22417875.020863004</c:v>
                </c:pt>
                <c:pt idx="1661">
                  <c:v>22436875.319585126</c:v>
                </c:pt>
                <c:pt idx="1662">
                  <c:v>22429998.748750396</c:v>
                </c:pt>
                <c:pt idx="1663">
                  <c:v>22487595.95756964</c:v>
                </c:pt>
                <c:pt idx="1664">
                  <c:v>22429180.165532675</c:v>
                </c:pt>
                <c:pt idx="1665">
                  <c:v>22499345.110333025</c:v>
                </c:pt>
                <c:pt idx="1666">
                  <c:v>22505179.449890185</c:v>
                </c:pt>
                <c:pt idx="1667">
                  <c:v>22498175.036740515</c:v>
                </c:pt>
                <c:pt idx="1668">
                  <c:v>22503982.216296744</c:v>
                </c:pt>
                <c:pt idx="1669">
                  <c:v>22548088.43714191</c:v>
                </c:pt>
                <c:pt idx="1670">
                  <c:v>22583395.396728173</c:v>
                </c:pt>
                <c:pt idx="1671">
                  <c:v>22665907.277624276</c:v>
                </c:pt>
                <c:pt idx="1672">
                  <c:v>22658487.700350568</c:v>
                </c:pt>
                <c:pt idx="1673">
                  <c:v>22642371.923352454</c:v>
                </c:pt>
                <c:pt idx="1674">
                  <c:v>22647802.230416078</c:v>
                </c:pt>
                <c:pt idx="1675">
                  <c:v>22640495.907292284</c:v>
                </c:pt>
                <c:pt idx="1676">
                  <c:v>22637236.351639226</c:v>
                </c:pt>
                <c:pt idx="1677">
                  <c:v>22667948.856190488</c:v>
                </c:pt>
                <c:pt idx="1678">
                  <c:v>22651998.973431323</c:v>
                </c:pt>
                <c:pt idx="1679">
                  <c:v>22682558.319785587</c:v>
                </c:pt>
                <c:pt idx="1680">
                  <c:v>22704408.30791064</c:v>
                </c:pt>
                <c:pt idx="1681">
                  <c:v>22638294.258466069</c:v>
                </c:pt>
                <c:pt idx="1682">
                  <c:v>22656112.383435778</c:v>
                </c:pt>
                <c:pt idx="1683">
                  <c:v>22652865.45916035</c:v>
                </c:pt>
                <c:pt idx="1684">
                  <c:v>22649636.345769592</c:v>
                </c:pt>
                <c:pt idx="1685">
                  <c:v>22642508.863065336</c:v>
                </c:pt>
                <c:pt idx="1686">
                  <c:v>22664054.535919107</c:v>
                </c:pt>
                <c:pt idx="1687">
                  <c:v>22648482.040747043</c:v>
                </c:pt>
                <c:pt idx="1688">
                  <c:v>22682239.892570294</c:v>
                </c:pt>
                <c:pt idx="1689">
                  <c:v>22666675.781041298</c:v>
                </c:pt>
                <c:pt idx="1690">
                  <c:v>22638981.895035457</c:v>
                </c:pt>
                <c:pt idx="1691">
                  <c:v>22709223.189189684</c:v>
                </c:pt>
                <c:pt idx="1692">
                  <c:v>22730393.622855738</c:v>
                </c:pt>
                <c:pt idx="1693">
                  <c:v>22751495.654474415</c:v>
                </c:pt>
                <c:pt idx="1694">
                  <c:v>22675002.721597124</c:v>
                </c:pt>
                <c:pt idx="1695">
                  <c:v>22793495.833348293</c:v>
                </c:pt>
                <c:pt idx="1696">
                  <c:v>22793800.268389337</c:v>
                </c:pt>
                <c:pt idx="1697">
                  <c:v>22717507.480008364</c:v>
                </c:pt>
                <c:pt idx="1698">
                  <c:v>22847610.36226384</c:v>
                </c:pt>
                <c:pt idx="1699">
                  <c:v>22856127.790146306</c:v>
                </c:pt>
                <c:pt idx="1700">
                  <c:v>22880578.737195756</c:v>
                </c:pt>
                <c:pt idx="1701">
                  <c:v>22804265.298525892</c:v>
                </c:pt>
                <c:pt idx="1702">
                  <c:v>22780506.766773369</c:v>
                </c:pt>
                <c:pt idx="1703">
                  <c:v>22789053.363259885</c:v>
                </c:pt>
                <c:pt idx="1704">
                  <c:v>22717885.865522068</c:v>
                </c:pt>
                <c:pt idx="1705">
                  <c:v>22738357.679711983</c:v>
                </c:pt>
                <c:pt idx="1706">
                  <c:v>22774363.648671299</c:v>
                </c:pt>
                <c:pt idx="1707">
                  <c:v>22723719.321087707</c:v>
                </c:pt>
                <c:pt idx="1708">
                  <c:v>22783156.873668615</c:v>
                </c:pt>
                <c:pt idx="1709">
                  <c:v>22748154.759370964</c:v>
                </c:pt>
                <c:pt idx="1710">
                  <c:v>22768347.323512513</c:v>
                </c:pt>
                <c:pt idx="1711">
                  <c:v>22780429.081766561</c:v>
                </c:pt>
                <c:pt idx="1712">
                  <c:v>22780754.720397569</c:v>
                </c:pt>
                <c:pt idx="1713">
                  <c:v>22792755.307246279</c:v>
                </c:pt>
                <c:pt idx="1714">
                  <c:v>22793047.938783683</c:v>
                </c:pt>
                <c:pt idx="1715">
                  <c:v>22770116.114153992</c:v>
                </c:pt>
                <c:pt idx="1716">
                  <c:v>22735806.238410812</c:v>
                </c:pt>
                <c:pt idx="1717">
                  <c:v>22724739.635675821</c:v>
                </c:pt>
                <c:pt idx="1718">
                  <c:v>22633842.423896741</c:v>
                </c:pt>
                <c:pt idx="1719">
                  <c:v>22600541.835524481</c:v>
                </c:pt>
                <c:pt idx="1720">
                  <c:v>22601307.414478946</c:v>
                </c:pt>
                <c:pt idx="1721">
                  <c:v>22703829.372198462</c:v>
                </c:pt>
                <c:pt idx="1722">
                  <c:v>22685268.98758081</c:v>
                </c:pt>
                <c:pt idx="1723">
                  <c:v>22517860.687517527</c:v>
                </c:pt>
                <c:pt idx="1724">
                  <c:v>22686369.998379912</c:v>
                </c:pt>
                <c:pt idx="1725">
                  <c:v>22623293.828710556</c:v>
                </c:pt>
                <c:pt idx="1726">
                  <c:v>22535270.958146904</c:v>
                </c:pt>
                <c:pt idx="1727">
                  <c:v>22528664.432395924</c:v>
                </c:pt>
                <c:pt idx="1728">
                  <c:v>22540577.362197783</c:v>
                </c:pt>
                <c:pt idx="1729">
                  <c:v>22490232.168236814</c:v>
                </c:pt>
                <c:pt idx="1730">
                  <c:v>22426081.328049853</c:v>
                </c:pt>
                <c:pt idx="1731">
                  <c:v>22463149.592114624</c:v>
                </c:pt>
                <c:pt idx="1732">
                  <c:v>22410295.376033138</c:v>
                </c:pt>
                <c:pt idx="1733">
                  <c:v>22297446.375578552</c:v>
                </c:pt>
                <c:pt idx="1734">
                  <c:v>22281118.05147282</c:v>
                </c:pt>
                <c:pt idx="1735">
                  <c:v>22275440.004954606</c:v>
                </c:pt>
                <c:pt idx="1736">
                  <c:v>22196434.80683599</c:v>
                </c:pt>
                <c:pt idx="1737">
                  <c:v>22135749.123759314</c:v>
                </c:pt>
                <c:pt idx="1738">
                  <c:v>22192722.285773534</c:v>
                </c:pt>
                <c:pt idx="1739">
                  <c:v>22022868.154066104</c:v>
                </c:pt>
                <c:pt idx="1740">
                  <c:v>22028221.983604718</c:v>
                </c:pt>
                <c:pt idx="1741">
                  <c:v>22074278.569593057</c:v>
                </c:pt>
                <c:pt idx="1742">
                  <c:v>21927854.166053914</c:v>
                </c:pt>
                <c:pt idx="1743">
                  <c:v>21807123.834224828</c:v>
                </c:pt>
                <c:pt idx="1744">
                  <c:v>21802980.687058624</c:v>
                </c:pt>
                <c:pt idx="1745">
                  <c:v>21691090.351050701</c:v>
                </c:pt>
                <c:pt idx="1746">
                  <c:v>21600165.493370615</c:v>
                </c:pt>
                <c:pt idx="1747">
                  <c:v>21628722.197704643</c:v>
                </c:pt>
                <c:pt idx="1748">
                  <c:v>21510357.613230377</c:v>
                </c:pt>
                <c:pt idx="1749">
                  <c:v>21384479.490165021</c:v>
                </c:pt>
                <c:pt idx="1750">
                  <c:v>21394077.208699163</c:v>
                </c:pt>
                <c:pt idx="1751">
                  <c:v>21307461.34606085</c:v>
                </c:pt>
                <c:pt idx="1752">
                  <c:v>21133769.582899481</c:v>
                </c:pt>
                <c:pt idx="1753">
                  <c:v>21125586.391313303</c:v>
                </c:pt>
                <c:pt idx="1754">
                  <c:v>21015558.356853187</c:v>
                </c:pt>
                <c:pt idx="1755">
                  <c:v>20936750.665076666</c:v>
                </c:pt>
                <c:pt idx="1756">
                  <c:v>20850175.76951183</c:v>
                </c:pt>
                <c:pt idx="1757">
                  <c:v>20701315.799197178</c:v>
                </c:pt>
                <c:pt idx="1758">
                  <c:v>20609176.524399564</c:v>
                </c:pt>
                <c:pt idx="1759">
                  <c:v>20493105.100316539</c:v>
                </c:pt>
                <c:pt idx="1760">
                  <c:v>20362372.202263098</c:v>
                </c:pt>
                <c:pt idx="1761">
                  <c:v>20242099.806149498</c:v>
                </c:pt>
                <c:pt idx="1762">
                  <c:v>20019948.015399791</c:v>
                </c:pt>
                <c:pt idx="1763">
                  <c:v>19968029.350880295</c:v>
                </c:pt>
                <c:pt idx="1764">
                  <c:v>19823135.943419151</c:v>
                </c:pt>
                <c:pt idx="1765">
                  <c:v>19681049.459775545</c:v>
                </c:pt>
                <c:pt idx="1766">
                  <c:v>19459549.805113494</c:v>
                </c:pt>
                <c:pt idx="1767">
                  <c:v>19275822.398838166</c:v>
                </c:pt>
                <c:pt idx="1768">
                  <c:v>19122340.948383875</c:v>
                </c:pt>
                <c:pt idx="1769">
                  <c:v>18944023.589193422</c:v>
                </c:pt>
                <c:pt idx="1770">
                  <c:v>18769869.787459429</c:v>
                </c:pt>
                <c:pt idx="1771">
                  <c:v>18588909.831339311</c:v>
                </c:pt>
                <c:pt idx="1772">
                  <c:v>18442609.831051331</c:v>
                </c:pt>
                <c:pt idx="1773">
                  <c:v>18211833.389816727</c:v>
                </c:pt>
                <c:pt idx="1774">
                  <c:v>18022865.064185005</c:v>
                </c:pt>
                <c:pt idx="1775">
                  <c:v>17768139.972604793</c:v>
                </c:pt>
                <c:pt idx="1776">
                  <c:v>17557112.309875719</c:v>
                </c:pt>
                <c:pt idx="1777">
                  <c:v>17366982.565812822</c:v>
                </c:pt>
                <c:pt idx="1778">
                  <c:v>17139305.193548229</c:v>
                </c:pt>
                <c:pt idx="1779">
                  <c:v>16869863.123220783</c:v>
                </c:pt>
                <c:pt idx="1780">
                  <c:v>16610086.375743346</c:v>
                </c:pt>
                <c:pt idx="1781">
                  <c:v>16359464.048424315</c:v>
                </c:pt>
                <c:pt idx="1782">
                  <c:v>16088198.269009382</c:v>
                </c:pt>
                <c:pt idx="1783">
                  <c:v>15822394.284870092</c:v>
                </c:pt>
                <c:pt idx="1784">
                  <c:v>15503168.976823706</c:v>
                </c:pt>
                <c:pt idx="1785">
                  <c:v>15219730.422662631</c:v>
                </c:pt>
                <c:pt idx="1786">
                  <c:v>14972883.98585311</c:v>
                </c:pt>
                <c:pt idx="1787">
                  <c:v>14678758.90846611</c:v>
                </c:pt>
                <c:pt idx="1788">
                  <c:v>14397367.198940329</c:v>
                </c:pt>
                <c:pt idx="1789">
                  <c:v>14074548.791874411</c:v>
                </c:pt>
                <c:pt idx="1790">
                  <c:v>13797230.562485166</c:v>
                </c:pt>
                <c:pt idx="1791">
                  <c:v>13431504.614620131</c:v>
                </c:pt>
                <c:pt idx="1792">
                  <c:v>13097524.508439321</c:v>
                </c:pt>
                <c:pt idx="1793">
                  <c:v>12806694.098008476</c:v>
                </c:pt>
                <c:pt idx="1794">
                  <c:v>12468663.116771508</c:v>
                </c:pt>
                <c:pt idx="1795">
                  <c:v>12275851.71238444</c:v>
                </c:pt>
                <c:pt idx="1796">
                  <c:v>11910694.315727295</c:v>
                </c:pt>
                <c:pt idx="1797">
                  <c:v>11653951.777740898</c:v>
                </c:pt>
                <c:pt idx="1798">
                  <c:v>11398403.290375847</c:v>
                </c:pt>
                <c:pt idx="1799">
                  <c:v>11111695.961462149</c:v>
                </c:pt>
                <c:pt idx="1800">
                  <c:v>10831974.647024956</c:v>
                </c:pt>
                <c:pt idx="1801">
                  <c:v>10561313.646069445</c:v>
                </c:pt>
                <c:pt idx="1802">
                  <c:v>10278582.435882479</c:v>
                </c:pt>
                <c:pt idx="1803">
                  <c:v>9962047.7898449767</c:v>
                </c:pt>
                <c:pt idx="1804">
                  <c:v>9649282.9265442733</c:v>
                </c:pt>
                <c:pt idx="1805">
                  <c:v>9319815.9967683479</c:v>
                </c:pt>
                <c:pt idx="1806">
                  <c:v>9025151.0467551667</c:v>
                </c:pt>
                <c:pt idx="1807">
                  <c:v>8682743.2296662256</c:v>
                </c:pt>
                <c:pt idx="1808">
                  <c:v>8338611.7062978027</c:v>
                </c:pt>
                <c:pt idx="1809">
                  <c:v>7960359.6076509766</c:v>
                </c:pt>
                <c:pt idx="1810">
                  <c:v>7589355.3292440129</c:v>
                </c:pt>
                <c:pt idx="1811">
                  <c:v>7123708.2071354724</c:v>
                </c:pt>
                <c:pt idx="1812">
                  <c:v>6572918.476642957</c:v>
                </c:pt>
                <c:pt idx="1813">
                  <c:v>5855702.2478792081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48-431F-B52C-9BCBBF18D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A25_SP2_20_E!$B$3</c:f>
              <c:strCache>
                <c:ptCount val="1"/>
                <c:pt idx="0">
                  <c:v>A25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A25_SP2_20_E!$A$18:$A$1975</c:f>
              <c:numCache>
                <c:formatCode>General</c:formatCode>
                <c:ptCount val="1958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  <c:pt idx="1779">
                  <c:v>7355</c:v>
                </c:pt>
                <c:pt idx="1780">
                  <c:v>7374</c:v>
                </c:pt>
                <c:pt idx="1781">
                  <c:v>7393</c:v>
                </c:pt>
                <c:pt idx="1782">
                  <c:v>7412</c:v>
                </c:pt>
                <c:pt idx="1783">
                  <c:v>7431</c:v>
                </c:pt>
                <c:pt idx="1784">
                  <c:v>7450</c:v>
                </c:pt>
                <c:pt idx="1785">
                  <c:v>7469</c:v>
                </c:pt>
                <c:pt idx="1786">
                  <c:v>7488</c:v>
                </c:pt>
                <c:pt idx="1787">
                  <c:v>7507</c:v>
                </c:pt>
                <c:pt idx="1788">
                  <c:v>7526</c:v>
                </c:pt>
                <c:pt idx="1789">
                  <c:v>7546</c:v>
                </c:pt>
                <c:pt idx="1790">
                  <c:v>7565</c:v>
                </c:pt>
                <c:pt idx="1791">
                  <c:v>7584</c:v>
                </c:pt>
                <c:pt idx="1792">
                  <c:v>7604</c:v>
                </c:pt>
                <c:pt idx="1793">
                  <c:v>7623</c:v>
                </c:pt>
                <c:pt idx="1794">
                  <c:v>7643</c:v>
                </c:pt>
                <c:pt idx="1795">
                  <c:v>7662</c:v>
                </c:pt>
                <c:pt idx="1796">
                  <c:v>7682</c:v>
                </c:pt>
                <c:pt idx="1797">
                  <c:v>7702</c:v>
                </c:pt>
                <c:pt idx="1798">
                  <c:v>7721</c:v>
                </c:pt>
                <c:pt idx="1799">
                  <c:v>7741</c:v>
                </c:pt>
                <c:pt idx="1800">
                  <c:v>7761</c:v>
                </c:pt>
                <c:pt idx="1801">
                  <c:v>7781</c:v>
                </c:pt>
                <c:pt idx="1802">
                  <c:v>7801</c:v>
                </c:pt>
                <c:pt idx="1803">
                  <c:v>7821</c:v>
                </c:pt>
                <c:pt idx="1804">
                  <c:v>7841</c:v>
                </c:pt>
                <c:pt idx="1805">
                  <c:v>7861</c:v>
                </c:pt>
                <c:pt idx="1806">
                  <c:v>7881</c:v>
                </c:pt>
                <c:pt idx="1807">
                  <c:v>7901</c:v>
                </c:pt>
                <c:pt idx="1808">
                  <c:v>7921</c:v>
                </c:pt>
                <c:pt idx="1809">
                  <c:v>7942</c:v>
                </c:pt>
                <c:pt idx="1810">
                  <c:v>7962</c:v>
                </c:pt>
                <c:pt idx="1811">
                  <c:v>7983</c:v>
                </c:pt>
                <c:pt idx="1812">
                  <c:v>8003</c:v>
                </c:pt>
                <c:pt idx="1813">
                  <c:v>8023</c:v>
                </c:pt>
              </c:numCache>
            </c:numRef>
          </c:xVal>
          <c:yVal>
            <c:numRef>
              <c:f>A25_SP2_20_E!$D$18:$D$1975</c:f>
              <c:numCache>
                <c:formatCode>General</c:formatCode>
                <c:ptCount val="1958"/>
                <c:pt idx="0">
                  <c:v>9.7099999999999999E-3</c:v>
                </c:pt>
                <c:pt idx="1">
                  <c:v>1.091E-2</c:v>
                </c:pt>
                <c:pt idx="2">
                  <c:v>1.1440000000000001E-2</c:v>
                </c:pt>
                <c:pt idx="3">
                  <c:v>1.183E-2</c:v>
                </c:pt>
                <c:pt idx="4">
                  <c:v>1.221E-2</c:v>
                </c:pt>
                <c:pt idx="5">
                  <c:v>1.252E-2</c:v>
                </c:pt>
                <c:pt idx="6">
                  <c:v>1.2840000000000001E-2</c:v>
                </c:pt>
                <c:pt idx="7">
                  <c:v>1.307E-2</c:v>
                </c:pt>
                <c:pt idx="8">
                  <c:v>1.333E-2</c:v>
                </c:pt>
                <c:pt idx="9">
                  <c:v>1.357E-2</c:v>
                </c:pt>
                <c:pt idx="10">
                  <c:v>1.3769999999999999E-2</c:v>
                </c:pt>
                <c:pt idx="11">
                  <c:v>1.3990000000000001E-2</c:v>
                </c:pt>
                <c:pt idx="12">
                  <c:v>1.422E-2</c:v>
                </c:pt>
                <c:pt idx="13">
                  <c:v>1.438E-2</c:v>
                </c:pt>
                <c:pt idx="14">
                  <c:v>1.455E-2</c:v>
                </c:pt>
                <c:pt idx="15">
                  <c:v>1.474E-2</c:v>
                </c:pt>
                <c:pt idx="16">
                  <c:v>1.489E-2</c:v>
                </c:pt>
                <c:pt idx="17">
                  <c:v>1.511E-2</c:v>
                </c:pt>
                <c:pt idx="18">
                  <c:v>1.524E-2</c:v>
                </c:pt>
                <c:pt idx="19">
                  <c:v>1.5389999999999999E-2</c:v>
                </c:pt>
                <c:pt idx="20">
                  <c:v>1.553E-2</c:v>
                </c:pt>
                <c:pt idx="21">
                  <c:v>1.5709999999999998E-2</c:v>
                </c:pt>
                <c:pt idx="22">
                  <c:v>1.585E-2</c:v>
                </c:pt>
                <c:pt idx="23">
                  <c:v>1.602E-2</c:v>
                </c:pt>
                <c:pt idx="24">
                  <c:v>1.6140000000000002E-2</c:v>
                </c:pt>
                <c:pt idx="25">
                  <c:v>1.627E-2</c:v>
                </c:pt>
                <c:pt idx="26">
                  <c:v>1.6400000000000001E-2</c:v>
                </c:pt>
                <c:pt idx="27">
                  <c:v>1.653E-2</c:v>
                </c:pt>
                <c:pt idx="28">
                  <c:v>1.67E-2</c:v>
                </c:pt>
                <c:pt idx="29">
                  <c:v>1.678E-2</c:v>
                </c:pt>
                <c:pt idx="30">
                  <c:v>1.694E-2</c:v>
                </c:pt>
                <c:pt idx="31">
                  <c:v>1.7049999999999999E-2</c:v>
                </c:pt>
                <c:pt idx="32">
                  <c:v>1.7160000000000002E-2</c:v>
                </c:pt>
                <c:pt idx="33">
                  <c:v>1.729E-2</c:v>
                </c:pt>
                <c:pt idx="34">
                  <c:v>1.737E-2</c:v>
                </c:pt>
                <c:pt idx="35">
                  <c:v>1.7520000000000001E-2</c:v>
                </c:pt>
                <c:pt idx="36">
                  <c:v>1.763E-2</c:v>
                </c:pt>
                <c:pt idx="37">
                  <c:v>1.7780000000000001E-2</c:v>
                </c:pt>
                <c:pt idx="38">
                  <c:v>1.7850000000000001E-2</c:v>
                </c:pt>
                <c:pt idx="39">
                  <c:v>1.7989999999999999E-2</c:v>
                </c:pt>
                <c:pt idx="40">
                  <c:v>1.8069999999999999E-2</c:v>
                </c:pt>
                <c:pt idx="41">
                  <c:v>1.821E-2</c:v>
                </c:pt>
                <c:pt idx="42">
                  <c:v>1.8280000000000001E-2</c:v>
                </c:pt>
                <c:pt idx="43">
                  <c:v>1.8380000000000001E-2</c:v>
                </c:pt>
                <c:pt idx="44">
                  <c:v>1.848E-2</c:v>
                </c:pt>
                <c:pt idx="45">
                  <c:v>1.8620000000000001E-2</c:v>
                </c:pt>
                <c:pt idx="46">
                  <c:v>1.8700000000000001E-2</c:v>
                </c:pt>
                <c:pt idx="47">
                  <c:v>1.881E-2</c:v>
                </c:pt>
                <c:pt idx="48">
                  <c:v>1.891E-2</c:v>
                </c:pt>
                <c:pt idx="49">
                  <c:v>1.9019999999999999E-2</c:v>
                </c:pt>
                <c:pt idx="50">
                  <c:v>1.915E-2</c:v>
                </c:pt>
                <c:pt idx="51">
                  <c:v>1.9220000000000001E-2</c:v>
                </c:pt>
                <c:pt idx="52">
                  <c:v>1.932E-2</c:v>
                </c:pt>
                <c:pt idx="53">
                  <c:v>1.9390000000000001E-2</c:v>
                </c:pt>
                <c:pt idx="54">
                  <c:v>1.9519999999999999E-2</c:v>
                </c:pt>
                <c:pt idx="55">
                  <c:v>1.9630000000000002E-2</c:v>
                </c:pt>
                <c:pt idx="56">
                  <c:v>1.9709999999999998E-2</c:v>
                </c:pt>
                <c:pt idx="57">
                  <c:v>1.9789999999999999E-2</c:v>
                </c:pt>
                <c:pt idx="58">
                  <c:v>1.9869999999999999E-2</c:v>
                </c:pt>
                <c:pt idx="59">
                  <c:v>0.02</c:v>
                </c:pt>
                <c:pt idx="60">
                  <c:v>2.009E-2</c:v>
                </c:pt>
                <c:pt idx="61">
                  <c:v>2.019E-2</c:v>
                </c:pt>
                <c:pt idx="62">
                  <c:v>2.0250000000000001E-2</c:v>
                </c:pt>
                <c:pt idx="63">
                  <c:v>2.0379999999999999E-2</c:v>
                </c:pt>
                <c:pt idx="64">
                  <c:v>2.044E-2</c:v>
                </c:pt>
                <c:pt idx="65">
                  <c:v>2.0559999999999998E-2</c:v>
                </c:pt>
                <c:pt idx="66">
                  <c:v>2.0619999999999999E-2</c:v>
                </c:pt>
                <c:pt idx="67">
                  <c:v>2.0709999999999999E-2</c:v>
                </c:pt>
                <c:pt idx="68">
                  <c:v>2.0799999999999999E-2</c:v>
                </c:pt>
                <c:pt idx="69">
                  <c:v>2.0889999999999999E-2</c:v>
                </c:pt>
                <c:pt idx="70">
                  <c:v>2.0979999999999999E-2</c:v>
                </c:pt>
                <c:pt idx="71">
                  <c:v>2.1059999999999999E-2</c:v>
                </c:pt>
                <c:pt idx="72">
                  <c:v>2.1149999999999999E-2</c:v>
                </c:pt>
                <c:pt idx="73">
                  <c:v>2.1229999999999999E-2</c:v>
                </c:pt>
                <c:pt idx="74">
                  <c:v>2.1329999999999998E-2</c:v>
                </c:pt>
                <c:pt idx="75">
                  <c:v>2.138E-2</c:v>
                </c:pt>
                <c:pt idx="76">
                  <c:v>2.1489999999999999E-2</c:v>
                </c:pt>
                <c:pt idx="77">
                  <c:v>2.1569999999999999E-2</c:v>
                </c:pt>
                <c:pt idx="78">
                  <c:v>2.1649999999999999E-2</c:v>
                </c:pt>
                <c:pt idx="79">
                  <c:v>2.172E-2</c:v>
                </c:pt>
                <c:pt idx="80">
                  <c:v>2.1829999999999999E-2</c:v>
                </c:pt>
                <c:pt idx="81">
                  <c:v>2.1870000000000001E-2</c:v>
                </c:pt>
                <c:pt idx="82">
                  <c:v>2.1950000000000001E-2</c:v>
                </c:pt>
                <c:pt idx="83">
                  <c:v>2.205E-2</c:v>
                </c:pt>
                <c:pt idx="84">
                  <c:v>2.214E-2</c:v>
                </c:pt>
                <c:pt idx="85">
                  <c:v>2.2210000000000001E-2</c:v>
                </c:pt>
                <c:pt idx="86">
                  <c:v>2.2270000000000002E-2</c:v>
                </c:pt>
                <c:pt idx="87">
                  <c:v>2.239E-2</c:v>
                </c:pt>
                <c:pt idx="88">
                  <c:v>2.2440000000000002E-2</c:v>
                </c:pt>
                <c:pt idx="89">
                  <c:v>2.2519999999999998E-2</c:v>
                </c:pt>
                <c:pt idx="90">
                  <c:v>2.2579999999999999E-2</c:v>
                </c:pt>
                <c:pt idx="91">
                  <c:v>2.2669999999999999E-2</c:v>
                </c:pt>
                <c:pt idx="92">
                  <c:v>2.274E-2</c:v>
                </c:pt>
                <c:pt idx="93">
                  <c:v>2.281E-2</c:v>
                </c:pt>
                <c:pt idx="94">
                  <c:v>2.2919999999999999E-2</c:v>
                </c:pt>
                <c:pt idx="95">
                  <c:v>2.298E-2</c:v>
                </c:pt>
                <c:pt idx="96">
                  <c:v>2.307E-2</c:v>
                </c:pt>
                <c:pt idx="97">
                  <c:v>2.3130000000000001E-2</c:v>
                </c:pt>
                <c:pt idx="98">
                  <c:v>2.3230000000000001E-2</c:v>
                </c:pt>
                <c:pt idx="99">
                  <c:v>2.3279999999999999E-2</c:v>
                </c:pt>
                <c:pt idx="100">
                  <c:v>2.342E-2</c:v>
                </c:pt>
                <c:pt idx="101">
                  <c:v>2.3429999999999999E-2</c:v>
                </c:pt>
                <c:pt idx="102">
                  <c:v>2.35E-2</c:v>
                </c:pt>
                <c:pt idx="103">
                  <c:v>2.3560000000000001E-2</c:v>
                </c:pt>
                <c:pt idx="104">
                  <c:v>2.3650000000000001E-2</c:v>
                </c:pt>
                <c:pt idx="105">
                  <c:v>2.3730000000000001E-2</c:v>
                </c:pt>
                <c:pt idx="106">
                  <c:v>2.3789999999999999E-2</c:v>
                </c:pt>
                <c:pt idx="107">
                  <c:v>2.3869999999999999E-2</c:v>
                </c:pt>
                <c:pt idx="108">
                  <c:v>2.392E-2</c:v>
                </c:pt>
                <c:pt idx="109">
                  <c:v>2.402E-2</c:v>
                </c:pt>
                <c:pt idx="110">
                  <c:v>2.409E-2</c:v>
                </c:pt>
                <c:pt idx="111">
                  <c:v>2.418E-2</c:v>
                </c:pt>
                <c:pt idx="112">
                  <c:v>2.426E-2</c:v>
                </c:pt>
                <c:pt idx="113">
                  <c:v>2.4330000000000001E-2</c:v>
                </c:pt>
                <c:pt idx="114">
                  <c:v>2.4379999999999999E-2</c:v>
                </c:pt>
                <c:pt idx="115">
                  <c:v>2.4500000000000001E-2</c:v>
                </c:pt>
                <c:pt idx="116">
                  <c:v>2.4539999999999999E-2</c:v>
                </c:pt>
                <c:pt idx="117">
                  <c:v>2.4590000000000001E-2</c:v>
                </c:pt>
                <c:pt idx="118">
                  <c:v>2.4649999999999998E-2</c:v>
                </c:pt>
                <c:pt idx="119">
                  <c:v>2.4740000000000002E-2</c:v>
                </c:pt>
                <c:pt idx="120">
                  <c:v>2.477E-2</c:v>
                </c:pt>
                <c:pt idx="121">
                  <c:v>2.487E-2</c:v>
                </c:pt>
                <c:pt idx="122">
                  <c:v>2.4920000000000001E-2</c:v>
                </c:pt>
                <c:pt idx="123">
                  <c:v>2.4989999999999998E-2</c:v>
                </c:pt>
                <c:pt idx="124">
                  <c:v>2.5100000000000001E-2</c:v>
                </c:pt>
                <c:pt idx="125">
                  <c:v>2.5170000000000001E-2</c:v>
                </c:pt>
                <c:pt idx="126">
                  <c:v>2.5219999999999999E-2</c:v>
                </c:pt>
                <c:pt idx="127">
                  <c:v>2.529E-2</c:v>
                </c:pt>
                <c:pt idx="128">
                  <c:v>2.5360000000000001E-2</c:v>
                </c:pt>
                <c:pt idx="129">
                  <c:v>2.5420000000000002E-2</c:v>
                </c:pt>
                <c:pt idx="130">
                  <c:v>2.5479999999999999E-2</c:v>
                </c:pt>
                <c:pt idx="131">
                  <c:v>2.5530000000000001E-2</c:v>
                </c:pt>
                <c:pt idx="132">
                  <c:v>2.5610000000000001E-2</c:v>
                </c:pt>
                <c:pt idx="133">
                  <c:v>2.5690000000000001E-2</c:v>
                </c:pt>
                <c:pt idx="134">
                  <c:v>2.5749999999999999E-2</c:v>
                </c:pt>
                <c:pt idx="135">
                  <c:v>2.5839999999999998E-2</c:v>
                </c:pt>
                <c:pt idx="136">
                  <c:v>2.5919999999999999E-2</c:v>
                </c:pt>
                <c:pt idx="137">
                  <c:v>2.597E-2</c:v>
                </c:pt>
                <c:pt idx="138">
                  <c:v>2.6030000000000001E-2</c:v>
                </c:pt>
                <c:pt idx="139">
                  <c:v>2.614E-2</c:v>
                </c:pt>
                <c:pt idx="140">
                  <c:v>2.6179999999999998E-2</c:v>
                </c:pt>
                <c:pt idx="141">
                  <c:v>2.6259999999999999E-2</c:v>
                </c:pt>
                <c:pt idx="142">
                  <c:v>2.6290000000000001E-2</c:v>
                </c:pt>
                <c:pt idx="143">
                  <c:v>2.6370000000000001E-2</c:v>
                </c:pt>
                <c:pt idx="144">
                  <c:v>2.6440000000000002E-2</c:v>
                </c:pt>
                <c:pt idx="145">
                  <c:v>2.6499999999999999E-2</c:v>
                </c:pt>
                <c:pt idx="146">
                  <c:v>2.656E-2</c:v>
                </c:pt>
                <c:pt idx="147">
                  <c:v>2.6630000000000001E-2</c:v>
                </c:pt>
                <c:pt idx="148">
                  <c:v>2.6689999999999998E-2</c:v>
                </c:pt>
                <c:pt idx="149">
                  <c:v>2.6769999999999999E-2</c:v>
                </c:pt>
                <c:pt idx="150">
                  <c:v>2.6839999999999999E-2</c:v>
                </c:pt>
                <c:pt idx="151">
                  <c:v>2.69E-2</c:v>
                </c:pt>
                <c:pt idx="152">
                  <c:v>2.6970000000000001E-2</c:v>
                </c:pt>
                <c:pt idx="153">
                  <c:v>2.7019999999999999E-2</c:v>
                </c:pt>
                <c:pt idx="154">
                  <c:v>2.7099999999999999E-2</c:v>
                </c:pt>
                <c:pt idx="155">
                  <c:v>2.7140000000000001E-2</c:v>
                </c:pt>
                <c:pt idx="156">
                  <c:v>2.724E-2</c:v>
                </c:pt>
                <c:pt idx="157">
                  <c:v>2.7279999999999999E-2</c:v>
                </c:pt>
                <c:pt idx="158">
                  <c:v>2.7359999999999999E-2</c:v>
                </c:pt>
                <c:pt idx="159">
                  <c:v>2.741E-2</c:v>
                </c:pt>
                <c:pt idx="160">
                  <c:v>2.7490000000000001E-2</c:v>
                </c:pt>
                <c:pt idx="161">
                  <c:v>2.7550000000000002E-2</c:v>
                </c:pt>
                <c:pt idx="162">
                  <c:v>2.76E-2</c:v>
                </c:pt>
                <c:pt idx="163">
                  <c:v>2.7650000000000001E-2</c:v>
                </c:pt>
                <c:pt idx="164">
                  <c:v>2.7730000000000001E-2</c:v>
                </c:pt>
                <c:pt idx="165">
                  <c:v>2.7810000000000001E-2</c:v>
                </c:pt>
                <c:pt idx="166">
                  <c:v>2.7890000000000002E-2</c:v>
                </c:pt>
                <c:pt idx="167">
                  <c:v>2.7949999999999999E-2</c:v>
                </c:pt>
                <c:pt idx="168">
                  <c:v>2.7980000000000001E-2</c:v>
                </c:pt>
                <c:pt idx="169">
                  <c:v>2.8060000000000002E-2</c:v>
                </c:pt>
                <c:pt idx="170">
                  <c:v>2.811E-2</c:v>
                </c:pt>
                <c:pt idx="171">
                  <c:v>2.8170000000000001E-2</c:v>
                </c:pt>
                <c:pt idx="172">
                  <c:v>2.826E-2</c:v>
                </c:pt>
                <c:pt idx="173">
                  <c:v>2.8309999999999998E-2</c:v>
                </c:pt>
                <c:pt idx="174">
                  <c:v>2.8369999999999999E-2</c:v>
                </c:pt>
                <c:pt idx="175">
                  <c:v>2.845E-2</c:v>
                </c:pt>
                <c:pt idx="176">
                  <c:v>2.8500000000000001E-2</c:v>
                </c:pt>
                <c:pt idx="177">
                  <c:v>2.853E-2</c:v>
                </c:pt>
                <c:pt idx="178">
                  <c:v>2.862E-2</c:v>
                </c:pt>
                <c:pt idx="179">
                  <c:v>2.8649999999999998E-2</c:v>
                </c:pt>
                <c:pt idx="180">
                  <c:v>2.8740000000000002E-2</c:v>
                </c:pt>
                <c:pt idx="181">
                  <c:v>2.878E-2</c:v>
                </c:pt>
                <c:pt idx="182">
                  <c:v>2.8840000000000001E-2</c:v>
                </c:pt>
                <c:pt idx="183">
                  <c:v>2.8920000000000001E-2</c:v>
                </c:pt>
                <c:pt idx="184">
                  <c:v>2.8989999999999998E-2</c:v>
                </c:pt>
                <c:pt idx="185">
                  <c:v>2.903E-2</c:v>
                </c:pt>
                <c:pt idx="186">
                  <c:v>2.9100000000000001E-2</c:v>
                </c:pt>
                <c:pt idx="187">
                  <c:v>2.9149999999999999E-2</c:v>
                </c:pt>
                <c:pt idx="188">
                  <c:v>2.9219999999999999E-2</c:v>
                </c:pt>
                <c:pt idx="189">
                  <c:v>2.9260000000000001E-2</c:v>
                </c:pt>
                <c:pt idx="190">
                  <c:v>2.9319999999999999E-2</c:v>
                </c:pt>
                <c:pt idx="191">
                  <c:v>2.937E-2</c:v>
                </c:pt>
                <c:pt idx="192">
                  <c:v>2.9430000000000001E-2</c:v>
                </c:pt>
                <c:pt idx="193">
                  <c:v>2.9510000000000002E-2</c:v>
                </c:pt>
                <c:pt idx="194">
                  <c:v>2.9569999999999999E-2</c:v>
                </c:pt>
                <c:pt idx="195">
                  <c:v>2.962E-2</c:v>
                </c:pt>
                <c:pt idx="196">
                  <c:v>2.9680000000000002E-2</c:v>
                </c:pt>
                <c:pt idx="197">
                  <c:v>2.9739999999999999E-2</c:v>
                </c:pt>
                <c:pt idx="198">
                  <c:v>2.98E-2</c:v>
                </c:pt>
                <c:pt idx="199">
                  <c:v>2.9839999999999998E-2</c:v>
                </c:pt>
                <c:pt idx="200">
                  <c:v>2.9919999999999999E-2</c:v>
                </c:pt>
                <c:pt idx="201">
                  <c:v>2.997E-2</c:v>
                </c:pt>
                <c:pt idx="202">
                  <c:v>3.0079999999999999E-2</c:v>
                </c:pt>
                <c:pt idx="203">
                  <c:v>3.0099999999999998E-2</c:v>
                </c:pt>
                <c:pt idx="204">
                  <c:v>3.0179999999999998E-2</c:v>
                </c:pt>
                <c:pt idx="205">
                  <c:v>3.0210000000000001E-2</c:v>
                </c:pt>
                <c:pt idx="206">
                  <c:v>3.0280000000000001E-2</c:v>
                </c:pt>
                <c:pt idx="207">
                  <c:v>3.0339999999999999E-2</c:v>
                </c:pt>
                <c:pt idx="208">
                  <c:v>3.041E-2</c:v>
                </c:pt>
                <c:pt idx="209">
                  <c:v>3.0439999999999998E-2</c:v>
                </c:pt>
                <c:pt idx="210">
                  <c:v>3.0519999999999999E-2</c:v>
                </c:pt>
                <c:pt idx="211">
                  <c:v>3.058E-2</c:v>
                </c:pt>
                <c:pt idx="212">
                  <c:v>3.0669999999999999E-2</c:v>
                </c:pt>
                <c:pt idx="213">
                  <c:v>3.0710000000000001E-2</c:v>
                </c:pt>
                <c:pt idx="214">
                  <c:v>3.0759999999999999E-2</c:v>
                </c:pt>
                <c:pt idx="215">
                  <c:v>3.0810000000000001E-2</c:v>
                </c:pt>
                <c:pt idx="216">
                  <c:v>3.0880000000000001E-2</c:v>
                </c:pt>
                <c:pt idx="217">
                  <c:v>3.0949999999999998E-2</c:v>
                </c:pt>
                <c:pt idx="218">
                  <c:v>3.099E-2</c:v>
                </c:pt>
                <c:pt idx="219">
                  <c:v>3.107E-2</c:v>
                </c:pt>
                <c:pt idx="220">
                  <c:v>3.109E-2</c:v>
                </c:pt>
                <c:pt idx="221">
                  <c:v>3.1179999999999999E-2</c:v>
                </c:pt>
                <c:pt idx="222">
                  <c:v>3.1230000000000001E-2</c:v>
                </c:pt>
                <c:pt idx="223">
                  <c:v>3.1269999999999999E-2</c:v>
                </c:pt>
                <c:pt idx="224">
                  <c:v>3.134E-2</c:v>
                </c:pt>
                <c:pt idx="225">
                  <c:v>3.1390000000000001E-2</c:v>
                </c:pt>
                <c:pt idx="226">
                  <c:v>3.1480000000000001E-2</c:v>
                </c:pt>
                <c:pt idx="227">
                  <c:v>3.1530000000000002E-2</c:v>
                </c:pt>
                <c:pt idx="228">
                  <c:v>3.1570000000000001E-2</c:v>
                </c:pt>
                <c:pt idx="229">
                  <c:v>3.1649999999999998E-2</c:v>
                </c:pt>
                <c:pt idx="230">
                  <c:v>3.1719999999999998E-2</c:v>
                </c:pt>
                <c:pt idx="231">
                  <c:v>3.1759999999999997E-2</c:v>
                </c:pt>
                <c:pt idx="232">
                  <c:v>3.184E-2</c:v>
                </c:pt>
                <c:pt idx="233">
                  <c:v>3.1870000000000002E-2</c:v>
                </c:pt>
                <c:pt idx="234">
                  <c:v>3.1969999999999998E-2</c:v>
                </c:pt>
                <c:pt idx="235">
                  <c:v>3.2009999999999997E-2</c:v>
                </c:pt>
                <c:pt idx="236">
                  <c:v>3.2070000000000001E-2</c:v>
                </c:pt>
                <c:pt idx="237">
                  <c:v>3.2140000000000002E-2</c:v>
                </c:pt>
                <c:pt idx="238">
                  <c:v>3.2190000000000003E-2</c:v>
                </c:pt>
                <c:pt idx="239">
                  <c:v>3.2239999999999998E-2</c:v>
                </c:pt>
                <c:pt idx="240">
                  <c:v>3.2329999999999998E-2</c:v>
                </c:pt>
                <c:pt idx="241">
                  <c:v>3.2379999999999999E-2</c:v>
                </c:pt>
                <c:pt idx="242">
                  <c:v>3.2419999999999997E-2</c:v>
                </c:pt>
                <c:pt idx="243">
                  <c:v>3.2460000000000003E-2</c:v>
                </c:pt>
                <c:pt idx="244">
                  <c:v>3.2559999999999999E-2</c:v>
                </c:pt>
                <c:pt idx="245">
                  <c:v>3.2590000000000001E-2</c:v>
                </c:pt>
                <c:pt idx="246">
                  <c:v>3.2640000000000002E-2</c:v>
                </c:pt>
                <c:pt idx="247">
                  <c:v>3.2710000000000003E-2</c:v>
                </c:pt>
                <c:pt idx="248">
                  <c:v>3.2779999999999997E-2</c:v>
                </c:pt>
                <c:pt idx="249">
                  <c:v>3.2829999999999998E-2</c:v>
                </c:pt>
                <c:pt idx="250">
                  <c:v>3.288E-2</c:v>
                </c:pt>
                <c:pt idx="251">
                  <c:v>3.2989999999999998E-2</c:v>
                </c:pt>
                <c:pt idx="252">
                  <c:v>3.3020000000000001E-2</c:v>
                </c:pt>
                <c:pt idx="253">
                  <c:v>3.3099999999999997E-2</c:v>
                </c:pt>
                <c:pt idx="254">
                  <c:v>3.313E-2</c:v>
                </c:pt>
                <c:pt idx="255">
                  <c:v>3.32E-2</c:v>
                </c:pt>
                <c:pt idx="256">
                  <c:v>3.3230000000000003E-2</c:v>
                </c:pt>
                <c:pt idx="257">
                  <c:v>3.3300000000000003E-2</c:v>
                </c:pt>
                <c:pt idx="258">
                  <c:v>3.3360000000000001E-2</c:v>
                </c:pt>
                <c:pt idx="259">
                  <c:v>3.3439999999999998E-2</c:v>
                </c:pt>
                <c:pt idx="260">
                  <c:v>3.3489999999999999E-2</c:v>
                </c:pt>
                <c:pt idx="261">
                  <c:v>3.3550000000000003E-2</c:v>
                </c:pt>
                <c:pt idx="262">
                  <c:v>3.3590000000000002E-2</c:v>
                </c:pt>
                <c:pt idx="263">
                  <c:v>3.3660000000000002E-2</c:v>
                </c:pt>
                <c:pt idx="264">
                  <c:v>3.3700000000000001E-2</c:v>
                </c:pt>
                <c:pt idx="265">
                  <c:v>3.3739999999999999E-2</c:v>
                </c:pt>
                <c:pt idx="266">
                  <c:v>3.3840000000000002E-2</c:v>
                </c:pt>
                <c:pt idx="267">
                  <c:v>3.3890000000000003E-2</c:v>
                </c:pt>
                <c:pt idx="268">
                  <c:v>3.3939999999999998E-2</c:v>
                </c:pt>
                <c:pt idx="269">
                  <c:v>3.4009999999999999E-2</c:v>
                </c:pt>
                <c:pt idx="270">
                  <c:v>3.4049999999999997E-2</c:v>
                </c:pt>
                <c:pt idx="271">
                  <c:v>3.4090000000000002E-2</c:v>
                </c:pt>
                <c:pt idx="272">
                  <c:v>3.4139999999999997E-2</c:v>
                </c:pt>
                <c:pt idx="273">
                  <c:v>3.4209999999999997E-2</c:v>
                </c:pt>
                <c:pt idx="274">
                  <c:v>3.4279999999999998E-2</c:v>
                </c:pt>
                <c:pt idx="275">
                  <c:v>3.4290000000000001E-2</c:v>
                </c:pt>
                <c:pt idx="276">
                  <c:v>3.44E-2</c:v>
                </c:pt>
                <c:pt idx="277">
                  <c:v>3.4419999999999999E-2</c:v>
                </c:pt>
                <c:pt idx="278">
                  <c:v>3.449E-2</c:v>
                </c:pt>
                <c:pt idx="279">
                  <c:v>3.4520000000000002E-2</c:v>
                </c:pt>
                <c:pt idx="280">
                  <c:v>3.4599999999999999E-2</c:v>
                </c:pt>
                <c:pt idx="281">
                  <c:v>3.4619999999999998E-2</c:v>
                </c:pt>
                <c:pt idx="282">
                  <c:v>3.4689999999999999E-2</c:v>
                </c:pt>
                <c:pt idx="283">
                  <c:v>3.474E-2</c:v>
                </c:pt>
                <c:pt idx="284">
                  <c:v>3.4810000000000001E-2</c:v>
                </c:pt>
                <c:pt idx="285">
                  <c:v>3.483E-2</c:v>
                </c:pt>
                <c:pt idx="286">
                  <c:v>3.49E-2</c:v>
                </c:pt>
                <c:pt idx="287">
                  <c:v>3.4959999999999998E-2</c:v>
                </c:pt>
                <c:pt idx="288">
                  <c:v>3.5029999999999999E-2</c:v>
                </c:pt>
                <c:pt idx="289">
                  <c:v>3.5090000000000003E-2</c:v>
                </c:pt>
                <c:pt idx="290">
                  <c:v>3.5130000000000002E-2</c:v>
                </c:pt>
                <c:pt idx="291">
                  <c:v>3.5159999999999997E-2</c:v>
                </c:pt>
                <c:pt idx="292">
                  <c:v>3.5220000000000001E-2</c:v>
                </c:pt>
                <c:pt idx="293">
                  <c:v>3.526E-2</c:v>
                </c:pt>
                <c:pt idx="294">
                  <c:v>3.5340000000000003E-2</c:v>
                </c:pt>
                <c:pt idx="295">
                  <c:v>3.5349999999999999E-2</c:v>
                </c:pt>
                <c:pt idx="296">
                  <c:v>3.5430000000000003E-2</c:v>
                </c:pt>
                <c:pt idx="297">
                  <c:v>3.5470000000000002E-2</c:v>
                </c:pt>
                <c:pt idx="298">
                  <c:v>3.551E-2</c:v>
                </c:pt>
                <c:pt idx="299">
                  <c:v>3.56E-2</c:v>
                </c:pt>
                <c:pt idx="300">
                  <c:v>3.56E-2</c:v>
                </c:pt>
                <c:pt idx="301">
                  <c:v>3.5659999999999997E-2</c:v>
                </c:pt>
                <c:pt idx="302">
                  <c:v>3.5720000000000002E-2</c:v>
                </c:pt>
                <c:pt idx="303">
                  <c:v>3.5790000000000002E-2</c:v>
                </c:pt>
                <c:pt idx="304">
                  <c:v>3.5819999999999998E-2</c:v>
                </c:pt>
                <c:pt idx="305">
                  <c:v>3.5900000000000001E-2</c:v>
                </c:pt>
                <c:pt idx="306">
                  <c:v>3.594E-2</c:v>
                </c:pt>
                <c:pt idx="307">
                  <c:v>3.5970000000000002E-2</c:v>
                </c:pt>
                <c:pt idx="308">
                  <c:v>3.6049999999999999E-2</c:v>
                </c:pt>
                <c:pt idx="309">
                  <c:v>3.61E-2</c:v>
                </c:pt>
                <c:pt idx="310">
                  <c:v>3.6130000000000002E-2</c:v>
                </c:pt>
                <c:pt idx="311">
                  <c:v>3.6170000000000001E-2</c:v>
                </c:pt>
                <c:pt idx="312">
                  <c:v>3.6240000000000001E-2</c:v>
                </c:pt>
                <c:pt idx="313">
                  <c:v>3.6269999999999997E-2</c:v>
                </c:pt>
                <c:pt idx="314">
                  <c:v>3.635E-2</c:v>
                </c:pt>
                <c:pt idx="315">
                  <c:v>3.6360000000000003E-2</c:v>
                </c:pt>
                <c:pt idx="316">
                  <c:v>3.6420000000000001E-2</c:v>
                </c:pt>
                <c:pt idx="317">
                  <c:v>3.6479999999999999E-2</c:v>
                </c:pt>
                <c:pt idx="318">
                  <c:v>3.653E-2</c:v>
                </c:pt>
                <c:pt idx="319">
                  <c:v>3.6580000000000001E-2</c:v>
                </c:pt>
                <c:pt idx="320">
                  <c:v>3.662E-2</c:v>
                </c:pt>
                <c:pt idx="321">
                  <c:v>3.669E-2</c:v>
                </c:pt>
                <c:pt idx="322">
                  <c:v>3.6729999999999999E-2</c:v>
                </c:pt>
                <c:pt idx="323">
                  <c:v>3.6799999999999999E-2</c:v>
                </c:pt>
                <c:pt idx="324">
                  <c:v>3.6810000000000002E-2</c:v>
                </c:pt>
                <c:pt idx="325">
                  <c:v>3.6900000000000002E-2</c:v>
                </c:pt>
                <c:pt idx="326">
                  <c:v>3.6929999999999998E-2</c:v>
                </c:pt>
                <c:pt idx="327">
                  <c:v>3.6999999999999998E-2</c:v>
                </c:pt>
                <c:pt idx="328">
                  <c:v>3.6999999999999998E-2</c:v>
                </c:pt>
                <c:pt idx="329">
                  <c:v>3.7109999999999997E-2</c:v>
                </c:pt>
                <c:pt idx="330">
                  <c:v>3.7109999999999997E-2</c:v>
                </c:pt>
                <c:pt idx="331">
                  <c:v>3.7170000000000002E-2</c:v>
                </c:pt>
                <c:pt idx="332">
                  <c:v>3.7240000000000002E-2</c:v>
                </c:pt>
                <c:pt idx="333">
                  <c:v>3.7249999999999998E-2</c:v>
                </c:pt>
                <c:pt idx="334">
                  <c:v>3.7330000000000002E-2</c:v>
                </c:pt>
                <c:pt idx="335">
                  <c:v>3.7400000000000003E-2</c:v>
                </c:pt>
                <c:pt idx="336">
                  <c:v>3.7409999999999999E-2</c:v>
                </c:pt>
                <c:pt idx="337">
                  <c:v>3.746E-2</c:v>
                </c:pt>
                <c:pt idx="338">
                  <c:v>3.7530000000000001E-2</c:v>
                </c:pt>
                <c:pt idx="339">
                  <c:v>3.7569999999999999E-2</c:v>
                </c:pt>
                <c:pt idx="340">
                  <c:v>3.7650000000000003E-2</c:v>
                </c:pt>
                <c:pt idx="341">
                  <c:v>3.7659999999999999E-2</c:v>
                </c:pt>
                <c:pt idx="342">
                  <c:v>3.771E-2</c:v>
                </c:pt>
                <c:pt idx="343">
                  <c:v>3.7760000000000002E-2</c:v>
                </c:pt>
                <c:pt idx="344">
                  <c:v>3.7810000000000003E-2</c:v>
                </c:pt>
                <c:pt idx="345">
                  <c:v>3.7870000000000001E-2</c:v>
                </c:pt>
                <c:pt idx="346">
                  <c:v>3.7920000000000002E-2</c:v>
                </c:pt>
                <c:pt idx="347">
                  <c:v>3.7969999999999997E-2</c:v>
                </c:pt>
                <c:pt idx="348">
                  <c:v>3.8019999999999998E-2</c:v>
                </c:pt>
                <c:pt idx="349">
                  <c:v>3.8059999999999997E-2</c:v>
                </c:pt>
                <c:pt idx="350">
                  <c:v>3.8129999999999997E-2</c:v>
                </c:pt>
                <c:pt idx="351">
                  <c:v>3.8170000000000003E-2</c:v>
                </c:pt>
                <c:pt idx="352">
                  <c:v>3.8269999999999998E-2</c:v>
                </c:pt>
                <c:pt idx="353">
                  <c:v>3.8300000000000001E-2</c:v>
                </c:pt>
                <c:pt idx="354">
                  <c:v>3.8339999999999999E-2</c:v>
                </c:pt>
                <c:pt idx="355">
                  <c:v>3.8440000000000002E-2</c:v>
                </c:pt>
                <c:pt idx="356">
                  <c:v>3.8449999999999998E-2</c:v>
                </c:pt>
                <c:pt idx="357">
                  <c:v>3.85E-2</c:v>
                </c:pt>
                <c:pt idx="358">
                  <c:v>3.8559999999999997E-2</c:v>
                </c:pt>
                <c:pt idx="359">
                  <c:v>3.8600000000000002E-2</c:v>
                </c:pt>
                <c:pt idx="360">
                  <c:v>3.8640000000000001E-2</c:v>
                </c:pt>
                <c:pt idx="361">
                  <c:v>3.8699999999999998E-2</c:v>
                </c:pt>
                <c:pt idx="362">
                  <c:v>3.8739999999999997E-2</c:v>
                </c:pt>
                <c:pt idx="363">
                  <c:v>3.882E-2</c:v>
                </c:pt>
                <c:pt idx="364">
                  <c:v>3.8850000000000003E-2</c:v>
                </c:pt>
                <c:pt idx="365">
                  <c:v>3.891E-2</c:v>
                </c:pt>
                <c:pt idx="366">
                  <c:v>3.8929999999999999E-2</c:v>
                </c:pt>
                <c:pt idx="367">
                  <c:v>3.8980000000000001E-2</c:v>
                </c:pt>
                <c:pt idx="368">
                  <c:v>3.9039999999999998E-2</c:v>
                </c:pt>
                <c:pt idx="369">
                  <c:v>3.909E-2</c:v>
                </c:pt>
                <c:pt idx="370">
                  <c:v>3.9140000000000001E-2</c:v>
                </c:pt>
                <c:pt idx="371">
                  <c:v>3.918E-2</c:v>
                </c:pt>
                <c:pt idx="372">
                  <c:v>3.9210000000000002E-2</c:v>
                </c:pt>
                <c:pt idx="373">
                  <c:v>3.9260000000000003E-2</c:v>
                </c:pt>
                <c:pt idx="374">
                  <c:v>3.934E-2</c:v>
                </c:pt>
                <c:pt idx="375">
                  <c:v>3.9379999999999998E-2</c:v>
                </c:pt>
                <c:pt idx="376">
                  <c:v>3.9480000000000001E-2</c:v>
                </c:pt>
                <c:pt idx="377">
                  <c:v>3.9489999999999997E-2</c:v>
                </c:pt>
                <c:pt idx="378">
                  <c:v>3.9539999999999999E-2</c:v>
                </c:pt>
                <c:pt idx="379">
                  <c:v>3.9550000000000002E-2</c:v>
                </c:pt>
                <c:pt idx="380">
                  <c:v>3.9649999999999998E-2</c:v>
                </c:pt>
                <c:pt idx="381">
                  <c:v>3.9660000000000001E-2</c:v>
                </c:pt>
                <c:pt idx="382">
                  <c:v>3.9759999999999997E-2</c:v>
                </c:pt>
                <c:pt idx="383">
                  <c:v>3.9780000000000003E-2</c:v>
                </c:pt>
                <c:pt idx="384">
                  <c:v>3.986E-2</c:v>
                </c:pt>
                <c:pt idx="385">
                  <c:v>3.9870000000000003E-2</c:v>
                </c:pt>
                <c:pt idx="386">
                  <c:v>3.9940000000000003E-2</c:v>
                </c:pt>
                <c:pt idx="387">
                  <c:v>3.9989999999999998E-2</c:v>
                </c:pt>
                <c:pt idx="388">
                  <c:v>4.0050000000000002E-2</c:v>
                </c:pt>
                <c:pt idx="389">
                  <c:v>4.011E-2</c:v>
                </c:pt>
                <c:pt idx="390">
                  <c:v>4.0129999999999999E-2</c:v>
                </c:pt>
                <c:pt idx="391">
                  <c:v>4.018E-2</c:v>
                </c:pt>
                <c:pt idx="392">
                  <c:v>4.0219999999999999E-2</c:v>
                </c:pt>
                <c:pt idx="393">
                  <c:v>4.0300000000000002E-2</c:v>
                </c:pt>
                <c:pt idx="394">
                  <c:v>4.0289999999999999E-2</c:v>
                </c:pt>
                <c:pt idx="395">
                  <c:v>4.0379999999999999E-2</c:v>
                </c:pt>
                <c:pt idx="396">
                  <c:v>4.0370000000000003E-2</c:v>
                </c:pt>
                <c:pt idx="397">
                  <c:v>4.0469999999999999E-2</c:v>
                </c:pt>
                <c:pt idx="398">
                  <c:v>4.0489999999999998E-2</c:v>
                </c:pt>
                <c:pt idx="399">
                  <c:v>4.0559999999999999E-2</c:v>
                </c:pt>
                <c:pt idx="400">
                  <c:v>4.0629999999999999E-2</c:v>
                </c:pt>
                <c:pt idx="401">
                  <c:v>4.0660000000000002E-2</c:v>
                </c:pt>
                <c:pt idx="402">
                  <c:v>4.0689999999999997E-2</c:v>
                </c:pt>
                <c:pt idx="403">
                  <c:v>4.0730000000000002E-2</c:v>
                </c:pt>
                <c:pt idx="404">
                  <c:v>4.0809999999999999E-2</c:v>
                </c:pt>
                <c:pt idx="405">
                  <c:v>4.0849999999999997E-2</c:v>
                </c:pt>
                <c:pt idx="406">
                  <c:v>4.0869999999999997E-2</c:v>
                </c:pt>
                <c:pt idx="407">
                  <c:v>4.0930000000000001E-2</c:v>
                </c:pt>
                <c:pt idx="408">
                  <c:v>4.0989999999999999E-2</c:v>
                </c:pt>
                <c:pt idx="409">
                  <c:v>4.1009999999999998E-2</c:v>
                </c:pt>
                <c:pt idx="410">
                  <c:v>4.1070000000000002E-2</c:v>
                </c:pt>
                <c:pt idx="411">
                  <c:v>4.1119999999999997E-2</c:v>
                </c:pt>
                <c:pt idx="412">
                  <c:v>4.1180000000000001E-2</c:v>
                </c:pt>
                <c:pt idx="413">
                  <c:v>4.1209999999999997E-2</c:v>
                </c:pt>
                <c:pt idx="414">
                  <c:v>4.1250000000000002E-2</c:v>
                </c:pt>
                <c:pt idx="415">
                  <c:v>4.1329999999999999E-2</c:v>
                </c:pt>
                <c:pt idx="416">
                  <c:v>4.1329999999999999E-2</c:v>
                </c:pt>
                <c:pt idx="417">
                  <c:v>4.1410000000000002E-2</c:v>
                </c:pt>
                <c:pt idx="418">
                  <c:v>4.1430000000000002E-2</c:v>
                </c:pt>
                <c:pt idx="419">
                  <c:v>4.1529999999999997E-2</c:v>
                </c:pt>
                <c:pt idx="420">
                  <c:v>4.1529999999999997E-2</c:v>
                </c:pt>
                <c:pt idx="421">
                  <c:v>4.1599999999999998E-2</c:v>
                </c:pt>
                <c:pt idx="422">
                  <c:v>4.1619999999999997E-2</c:v>
                </c:pt>
                <c:pt idx="423">
                  <c:v>4.1689999999999998E-2</c:v>
                </c:pt>
                <c:pt idx="424">
                  <c:v>4.1730000000000003E-2</c:v>
                </c:pt>
                <c:pt idx="425">
                  <c:v>4.181E-2</c:v>
                </c:pt>
                <c:pt idx="426">
                  <c:v>4.1869999999999997E-2</c:v>
                </c:pt>
                <c:pt idx="427">
                  <c:v>4.1919999999999999E-2</c:v>
                </c:pt>
                <c:pt idx="428">
                  <c:v>4.1959999999999997E-2</c:v>
                </c:pt>
                <c:pt idx="429">
                  <c:v>4.2000000000000003E-2</c:v>
                </c:pt>
                <c:pt idx="430">
                  <c:v>4.206E-2</c:v>
                </c:pt>
                <c:pt idx="431">
                  <c:v>4.2099999999999999E-2</c:v>
                </c:pt>
                <c:pt idx="432">
                  <c:v>4.2119999999999998E-2</c:v>
                </c:pt>
                <c:pt idx="433">
                  <c:v>4.2189999999999998E-2</c:v>
                </c:pt>
                <c:pt idx="434">
                  <c:v>4.2259999999999999E-2</c:v>
                </c:pt>
                <c:pt idx="435">
                  <c:v>4.2279999999999998E-2</c:v>
                </c:pt>
                <c:pt idx="436">
                  <c:v>4.2360000000000002E-2</c:v>
                </c:pt>
                <c:pt idx="437">
                  <c:v>4.24E-2</c:v>
                </c:pt>
                <c:pt idx="438">
                  <c:v>4.2459999999999998E-2</c:v>
                </c:pt>
                <c:pt idx="439">
                  <c:v>4.2500000000000003E-2</c:v>
                </c:pt>
                <c:pt idx="440">
                  <c:v>4.2540000000000001E-2</c:v>
                </c:pt>
                <c:pt idx="441">
                  <c:v>4.258E-2</c:v>
                </c:pt>
                <c:pt idx="442">
                  <c:v>4.2659999999999997E-2</c:v>
                </c:pt>
                <c:pt idx="443">
                  <c:v>4.2689999999999999E-2</c:v>
                </c:pt>
                <c:pt idx="444">
                  <c:v>4.2709999999999998E-2</c:v>
                </c:pt>
                <c:pt idx="445">
                  <c:v>4.2810000000000001E-2</c:v>
                </c:pt>
                <c:pt idx="446">
                  <c:v>4.2819999999999997E-2</c:v>
                </c:pt>
                <c:pt idx="447">
                  <c:v>4.2889999999999998E-2</c:v>
                </c:pt>
                <c:pt idx="448">
                  <c:v>4.2930000000000003E-2</c:v>
                </c:pt>
                <c:pt idx="449">
                  <c:v>4.2979999999999997E-2</c:v>
                </c:pt>
                <c:pt idx="450">
                  <c:v>4.3020000000000003E-2</c:v>
                </c:pt>
                <c:pt idx="451">
                  <c:v>4.3049999999999998E-2</c:v>
                </c:pt>
                <c:pt idx="452">
                  <c:v>4.3110000000000002E-2</c:v>
                </c:pt>
                <c:pt idx="453">
                  <c:v>4.3159999999999997E-2</c:v>
                </c:pt>
                <c:pt idx="454">
                  <c:v>4.3209999999999998E-2</c:v>
                </c:pt>
                <c:pt idx="455">
                  <c:v>4.326E-2</c:v>
                </c:pt>
                <c:pt idx="456">
                  <c:v>4.3279999999999999E-2</c:v>
                </c:pt>
                <c:pt idx="457">
                  <c:v>4.3339999999999997E-2</c:v>
                </c:pt>
                <c:pt idx="458">
                  <c:v>4.3380000000000002E-2</c:v>
                </c:pt>
                <c:pt idx="459">
                  <c:v>4.3430000000000003E-2</c:v>
                </c:pt>
                <c:pt idx="460">
                  <c:v>4.3470000000000002E-2</c:v>
                </c:pt>
                <c:pt idx="461">
                  <c:v>4.3540000000000002E-2</c:v>
                </c:pt>
                <c:pt idx="462">
                  <c:v>4.3569999999999998E-2</c:v>
                </c:pt>
                <c:pt idx="463">
                  <c:v>4.3610000000000003E-2</c:v>
                </c:pt>
                <c:pt idx="464">
                  <c:v>4.3650000000000001E-2</c:v>
                </c:pt>
                <c:pt idx="465">
                  <c:v>4.3720000000000002E-2</c:v>
                </c:pt>
                <c:pt idx="466">
                  <c:v>4.3779999999999999E-2</c:v>
                </c:pt>
                <c:pt idx="467">
                  <c:v>4.3830000000000001E-2</c:v>
                </c:pt>
                <c:pt idx="468">
                  <c:v>4.3880000000000002E-2</c:v>
                </c:pt>
                <c:pt idx="469">
                  <c:v>4.3909999999999998E-2</c:v>
                </c:pt>
                <c:pt idx="470">
                  <c:v>4.3959999999999999E-2</c:v>
                </c:pt>
                <c:pt idx="471">
                  <c:v>4.3979999999999998E-2</c:v>
                </c:pt>
                <c:pt idx="472">
                  <c:v>4.4019999999999997E-2</c:v>
                </c:pt>
                <c:pt idx="473">
                  <c:v>4.4069999999999998E-2</c:v>
                </c:pt>
                <c:pt idx="474">
                  <c:v>4.4110000000000003E-2</c:v>
                </c:pt>
                <c:pt idx="475">
                  <c:v>4.4150000000000002E-2</c:v>
                </c:pt>
                <c:pt idx="476">
                  <c:v>4.4220000000000002E-2</c:v>
                </c:pt>
                <c:pt idx="477">
                  <c:v>4.4240000000000002E-2</c:v>
                </c:pt>
                <c:pt idx="478">
                  <c:v>4.4299999999999999E-2</c:v>
                </c:pt>
                <c:pt idx="479">
                  <c:v>4.4330000000000001E-2</c:v>
                </c:pt>
                <c:pt idx="480">
                  <c:v>4.4389999999999999E-2</c:v>
                </c:pt>
                <c:pt idx="481">
                  <c:v>4.4400000000000002E-2</c:v>
                </c:pt>
                <c:pt idx="482">
                  <c:v>4.4479999999999999E-2</c:v>
                </c:pt>
                <c:pt idx="483">
                  <c:v>4.4510000000000001E-2</c:v>
                </c:pt>
                <c:pt idx="484">
                  <c:v>4.4560000000000002E-2</c:v>
                </c:pt>
                <c:pt idx="485">
                  <c:v>4.4569999999999999E-2</c:v>
                </c:pt>
                <c:pt idx="486">
                  <c:v>4.4650000000000002E-2</c:v>
                </c:pt>
                <c:pt idx="487">
                  <c:v>4.4699999999999997E-2</c:v>
                </c:pt>
                <c:pt idx="488">
                  <c:v>4.471E-2</c:v>
                </c:pt>
                <c:pt idx="489">
                  <c:v>4.478E-2</c:v>
                </c:pt>
                <c:pt idx="490">
                  <c:v>4.4819999999999999E-2</c:v>
                </c:pt>
                <c:pt idx="491">
                  <c:v>4.487E-2</c:v>
                </c:pt>
                <c:pt idx="492">
                  <c:v>4.4900000000000002E-2</c:v>
                </c:pt>
                <c:pt idx="493">
                  <c:v>4.4949999999999997E-2</c:v>
                </c:pt>
                <c:pt idx="494">
                  <c:v>4.4970000000000003E-2</c:v>
                </c:pt>
                <c:pt idx="495">
                  <c:v>4.5030000000000001E-2</c:v>
                </c:pt>
                <c:pt idx="496">
                  <c:v>4.5069999999999999E-2</c:v>
                </c:pt>
                <c:pt idx="497">
                  <c:v>4.512E-2</c:v>
                </c:pt>
                <c:pt idx="498">
                  <c:v>4.5150000000000003E-2</c:v>
                </c:pt>
                <c:pt idx="499">
                  <c:v>4.5229999999999999E-2</c:v>
                </c:pt>
                <c:pt idx="500">
                  <c:v>4.5269999999999998E-2</c:v>
                </c:pt>
                <c:pt idx="501">
                  <c:v>4.5330000000000002E-2</c:v>
                </c:pt>
                <c:pt idx="502">
                  <c:v>4.5370000000000001E-2</c:v>
                </c:pt>
                <c:pt idx="503">
                  <c:v>4.539E-2</c:v>
                </c:pt>
                <c:pt idx="504">
                  <c:v>4.546E-2</c:v>
                </c:pt>
                <c:pt idx="505">
                  <c:v>4.548E-2</c:v>
                </c:pt>
                <c:pt idx="506">
                  <c:v>4.555E-2</c:v>
                </c:pt>
                <c:pt idx="507">
                  <c:v>4.5569999999999999E-2</c:v>
                </c:pt>
                <c:pt idx="508">
                  <c:v>4.5629999999999997E-2</c:v>
                </c:pt>
                <c:pt idx="509">
                  <c:v>4.5650000000000003E-2</c:v>
                </c:pt>
                <c:pt idx="510">
                  <c:v>4.5699999999999998E-2</c:v>
                </c:pt>
                <c:pt idx="511">
                  <c:v>4.5740000000000003E-2</c:v>
                </c:pt>
                <c:pt idx="512">
                  <c:v>4.58E-2</c:v>
                </c:pt>
                <c:pt idx="513">
                  <c:v>4.582E-2</c:v>
                </c:pt>
                <c:pt idx="514">
                  <c:v>4.5900000000000003E-2</c:v>
                </c:pt>
                <c:pt idx="515">
                  <c:v>4.5920000000000002E-2</c:v>
                </c:pt>
                <c:pt idx="516">
                  <c:v>4.5960000000000001E-2</c:v>
                </c:pt>
                <c:pt idx="517">
                  <c:v>4.6030000000000001E-2</c:v>
                </c:pt>
                <c:pt idx="518">
                  <c:v>4.6059999999999997E-2</c:v>
                </c:pt>
                <c:pt idx="519">
                  <c:v>4.6100000000000002E-2</c:v>
                </c:pt>
                <c:pt idx="520">
                  <c:v>4.6129999999999997E-2</c:v>
                </c:pt>
                <c:pt idx="521">
                  <c:v>4.6210000000000001E-2</c:v>
                </c:pt>
                <c:pt idx="522">
                  <c:v>4.6249999999999999E-2</c:v>
                </c:pt>
                <c:pt idx="523">
                  <c:v>4.6269999999999999E-2</c:v>
                </c:pt>
                <c:pt idx="524">
                  <c:v>4.6330000000000003E-2</c:v>
                </c:pt>
                <c:pt idx="525">
                  <c:v>4.6359999999999998E-2</c:v>
                </c:pt>
                <c:pt idx="526">
                  <c:v>4.6399999999999997E-2</c:v>
                </c:pt>
                <c:pt idx="527">
                  <c:v>4.6429999999999999E-2</c:v>
                </c:pt>
                <c:pt idx="528">
                  <c:v>4.6469999999999997E-2</c:v>
                </c:pt>
                <c:pt idx="529">
                  <c:v>4.65E-2</c:v>
                </c:pt>
                <c:pt idx="530">
                  <c:v>4.6559999999999997E-2</c:v>
                </c:pt>
                <c:pt idx="531">
                  <c:v>4.657E-2</c:v>
                </c:pt>
                <c:pt idx="532">
                  <c:v>4.6640000000000001E-2</c:v>
                </c:pt>
                <c:pt idx="533">
                  <c:v>4.6679999999999999E-2</c:v>
                </c:pt>
                <c:pt idx="534">
                  <c:v>4.6730000000000001E-2</c:v>
                </c:pt>
                <c:pt idx="535">
                  <c:v>4.6760000000000003E-2</c:v>
                </c:pt>
                <c:pt idx="536">
                  <c:v>4.6809999999999997E-2</c:v>
                </c:pt>
                <c:pt idx="537">
                  <c:v>4.6850000000000003E-2</c:v>
                </c:pt>
                <c:pt idx="538">
                  <c:v>4.6859999999999999E-2</c:v>
                </c:pt>
                <c:pt idx="539">
                  <c:v>4.6920000000000003E-2</c:v>
                </c:pt>
                <c:pt idx="540">
                  <c:v>4.6960000000000002E-2</c:v>
                </c:pt>
                <c:pt idx="541">
                  <c:v>4.7019999999999999E-2</c:v>
                </c:pt>
                <c:pt idx="542">
                  <c:v>4.7039999999999998E-2</c:v>
                </c:pt>
                <c:pt idx="543">
                  <c:v>4.709E-2</c:v>
                </c:pt>
                <c:pt idx="544">
                  <c:v>4.7140000000000001E-2</c:v>
                </c:pt>
                <c:pt idx="545">
                  <c:v>4.718E-2</c:v>
                </c:pt>
                <c:pt idx="546">
                  <c:v>4.7219999999999998E-2</c:v>
                </c:pt>
                <c:pt idx="547">
                  <c:v>4.727E-2</c:v>
                </c:pt>
                <c:pt idx="548">
                  <c:v>4.7309999999999998E-2</c:v>
                </c:pt>
                <c:pt idx="549">
                  <c:v>4.734E-2</c:v>
                </c:pt>
                <c:pt idx="550">
                  <c:v>4.7370000000000002E-2</c:v>
                </c:pt>
                <c:pt idx="551">
                  <c:v>4.7410000000000001E-2</c:v>
                </c:pt>
                <c:pt idx="552">
                  <c:v>4.7480000000000001E-2</c:v>
                </c:pt>
                <c:pt idx="553">
                  <c:v>4.7480000000000001E-2</c:v>
                </c:pt>
                <c:pt idx="554">
                  <c:v>4.7550000000000002E-2</c:v>
                </c:pt>
                <c:pt idx="555">
                  <c:v>4.7570000000000001E-2</c:v>
                </c:pt>
                <c:pt idx="556">
                  <c:v>4.761E-2</c:v>
                </c:pt>
                <c:pt idx="557">
                  <c:v>4.7640000000000002E-2</c:v>
                </c:pt>
                <c:pt idx="558">
                  <c:v>4.7710000000000002E-2</c:v>
                </c:pt>
                <c:pt idx="559">
                  <c:v>4.7739999999999998E-2</c:v>
                </c:pt>
                <c:pt idx="560">
                  <c:v>4.777E-2</c:v>
                </c:pt>
                <c:pt idx="561">
                  <c:v>4.7840000000000001E-2</c:v>
                </c:pt>
                <c:pt idx="562">
                  <c:v>4.786E-2</c:v>
                </c:pt>
                <c:pt idx="563">
                  <c:v>4.793E-2</c:v>
                </c:pt>
                <c:pt idx="564">
                  <c:v>4.7940000000000003E-2</c:v>
                </c:pt>
                <c:pt idx="565">
                  <c:v>4.7989999999999998E-2</c:v>
                </c:pt>
                <c:pt idx="566">
                  <c:v>4.8009999999999997E-2</c:v>
                </c:pt>
                <c:pt idx="567">
                  <c:v>4.8059999999999999E-2</c:v>
                </c:pt>
                <c:pt idx="568">
                  <c:v>4.811E-2</c:v>
                </c:pt>
                <c:pt idx="569">
                  <c:v>4.8160000000000001E-2</c:v>
                </c:pt>
                <c:pt idx="570">
                  <c:v>4.8180000000000001E-2</c:v>
                </c:pt>
                <c:pt idx="571">
                  <c:v>4.8239999999999998E-2</c:v>
                </c:pt>
                <c:pt idx="572">
                  <c:v>4.8250000000000001E-2</c:v>
                </c:pt>
                <c:pt idx="573">
                  <c:v>4.8309999999999999E-2</c:v>
                </c:pt>
                <c:pt idx="574">
                  <c:v>4.836E-2</c:v>
                </c:pt>
                <c:pt idx="575">
                  <c:v>4.8390000000000002E-2</c:v>
                </c:pt>
                <c:pt idx="576">
                  <c:v>4.845E-2</c:v>
                </c:pt>
                <c:pt idx="577">
                  <c:v>4.8489999999999998E-2</c:v>
                </c:pt>
                <c:pt idx="578">
                  <c:v>4.8509999999999998E-2</c:v>
                </c:pt>
                <c:pt idx="579">
                  <c:v>4.8570000000000002E-2</c:v>
                </c:pt>
                <c:pt idx="580">
                  <c:v>4.8599999999999997E-2</c:v>
                </c:pt>
                <c:pt idx="581">
                  <c:v>4.863E-2</c:v>
                </c:pt>
                <c:pt idx="582">
                  <c:v>4.87E-2</c:v>
                </c:pt>
                <c:pt idx="583">
                  <c:v>4.8719999999999999E-2</c:v>
                </c:pt>
                <c:pt idx="584">
                  <c:v>4.8779999999999997E-2</c:v>
                </c:pt>
                <c:pt idx="585">
                  <c:v>4.879E-2</c:v>
                </c:pt>
                <c:pt idx="586">
                  <c:v>4.8829999999999998E-2</c:v>
                </c:pt>
                <c:pt idx="587">
                  <c:v>4.888E-2</c:v>
                </c:pt>
                <c:pt idx="588">
                  <c:v>4.8939999999999997E-2</c:v>
                </c:pt>
                <c:pt idx="589">
                  <c:v>4.895E-2</c:v>
                </c:pt>
                <c:pt idx="590">
                  <c:v>4.9000000000000002E-2</c:v>
                </c:pt>
                <c:pt idx="591">
                  <c:v>4.904E-2</c:v>
                </c:pt>
                <c:pt idx="592">
                  <c:v>4.9119999999999997E-2</c:v>
                </c:pt>
                <c:pt idx="593">
                  <c:v>4.9110000000000001E-2</c:v>
                </c:pt>
                <c:pt idx="594">
                  <c:v>4.9180000000000001E-2</c:v>
                </c:pt>
                <c:pt idx="595">
                  <c:v>4.9209999999999997E-2</c:v>
                </c:pt>
                <c:pt idx="596">
                  <c:v>4.9239999999999999E-2</c:v>
                </c:pt>
                <c:pt idx="597">
                  <c:v>4.931E-2</c:v>
                </c:pt>
                <c:pt idx="598">
                  <c:v>4.9329999999999999E-2</c:v>
                </c:pt>
                <c:pt idx="599">
                  <c:v>4.938E-2</c:v>
                </c:pt>
                <c:pt idx="600">
                  <c:v>4.9410000000000003E-2</c:v>
                </c:pt>
                <c:pt idx="601">
                  <c:v>4.947E-2</c:v>
                </c:pt>
                <c:pt idx="602">
                  <c:v>4.9480000000000003E-2</c:v>
                </c:pt>
                <c:pt idx="603">
                  <c:v>4.9529999999999998E-2</c:v>
                </c:pt>
                <c:pt idx="604">
                  <c:v>4.9579999999999999E-2</c:v>
                </c:pt>
                <c:pt idx="605">
                  <c:v>4.9639999999999997E-2</c:v>
                </c:pt>
                <c:pt idx="606">
                  <c:v>4.965E-2</c:v>
                </c:pt>
                <c:pt idx="607">
                  <c:v>4.9689999999999998E-2</c:v>
                </c:pt>
                <c:pt idx="608">
                  <c:v>4.9739999999999999E-2</c:v>
                </c:pt>
                <c:pt idx="609">
                  <c:v>4.9799999999999997E-2</c:v>
                </c:pt>
                <c:pt idx="610">
                  <c:v>4.9799999999999997E-2</c:v>
                </c:pt>
                <c:pt idx="611">
                  <c:v>4.9860000000000002E-2</c:v>
                </c:pt>
                <c:pt idx="612">
                  <c:v>4.99E-2</c:v>
                </c:pt>
                <c:pt idx="613">
                  <c:v>4.9919999999999999E-2</c:v>
                </c:pt>
                <c:pt idx="614">
                  <c:v>4.9959999999999997E-2</c:v>
                </c:pt>
                <c:pt idx="615">
                  <c:v>0.05</c:v>
                </c:pt>
                <c:pt idx="616">
                  <c:v>5.0049999999999997E-2</c:v>
                </c:pt>
                <c:pt idx="617">
                  <c:v>5.0090000000000003E-2</c:v>
                </c:pt>
                <c:pt idx="618">
                  <c:v>5.0139999999999997E-2</c:v>
                </c:pt>
                <c:pt idx="619">
                  <c:v>5.0160000000000003E-2</c:v>
                </c:pt>
                <c:pt idx="620">
                  <c:v>5.0209999999999998E-2</c:v>
                </c:pt>
                <c:pt idx="621">
                  <c:v>5.0270000000000002E-2</c:v>
                </c:pt>
                <c:pt idx="622">
                  <c:v>5.0299999999999997E-2</c:v>
                </c:pt>
                <c:pt idx="623">
                  <c:v>5.0340000000000003E-2</c:v>
                </c:pt>
                <c:pt idx="624">
                  <c:v>5.0369999999999998E-2</c:v>
                </c:pt>
                <c:pt idx="625">
                  <c:v>5.0439999999999999E-2</c:v>
                </c:pt>
                <c:pt idx="626">
                  <c:v>5.0450000000000002E-2</c:v>
                </c:pt>
                <c:pt idx="627">
                  <c:v>5.0500000000000003E-2</c:v>
                </c:pt>
                <c:pt idx="628">
                  <c:v>5.0520000000000002E-2</c:v>
                </c:pt>
                <c:pt idx="629">
                  <c:v>5.0590000000000003E-2</c:v>
                </c:pt>
                <c:pt idx="630">
                  <c:v>5.0599999999999999E-2</c:v>
                </c:pt>
                <c:pt idx="631">
                  <c:v>5.0650000000000001E-2</c:v>
                </c:pt>
                <c:pt idx="632">
                  <c:v>5.0689999999999999E-2</c:v>
                </c:pt>
                <c:pt idx="633">
                  <c:v>5.0729999999999997E-2</c:v>
                </c:pt>
                <c:pt idx="634">
                  <c:v>5.0770000000000003E-2</c:v>
                </c:pt>
                <c:pt idx="635">
                  <c:v>5.0810000000000001E-2</c:v>
                </c:pt>
                <c:pt idx="636">
                  <c:v>5.0880000000000002E-2</c:v>
                </c:pt>
                <c:pt idx="637">
                  <c:v>5.0860000000000002E-2</c:v>
                </c:pt>
                <c:pt idx="638">
                  <c:v>5.0930000000000003E-2</c:v>
                </c:pt>
                <c:pt idx="639">
                  <c:v>5.0950000000000002E-2</c:v>
                </c:pt>
                <c:pt idx="640">
                  <c:v>5.0990000000000001E-2</c:v>
                </c:pt>
                <c:pt idx="641">
                  <c:v>5.1040000000000002E-2</c:v>
                </c:pt>
                <c:pt idx="642">
                  <c:v>5.1069999999999997E-2</c:v>
                </c:pt>
                <c:pt idx="643">
                  <c:v>5.1130000000000002E-2</c:v>
                </c:pt>
                <c:pt idx="644">
                  <c:v>5.1150000000000001E-2</c:v>
                </c:pt>
                <c:pt idx="645">
                  <c:v>5.117E-2</c:v>
                </c:pt>
                <c:pt idx="646">
                  <c:v>5.1209999999999999E-2</c:v>
                </c:pt>
                <c:pt idx="647">
                  <c:v>5.1279999999999999E-2</c:v>
                </c:pt>
                <c:pt idx="648">
                  <c:v>5.1310000000000001E-2</c:v>
                </c:pt>
                <c:pt idx="649">
                  <c:v>5.135E-2</c:v>
                </c:pt>
                <c:pt idx="650">
                  <c:v>5.1369999999999999E-2</c:v>
                </c:pt>
                <c:pt idx="651">
                  <c:v>5.1429999999999997E-2</c:v>
                </c:pt>
                <c:pt idx="652">
                  <c:v>5.1459999999999999E-2</c:v>
                </c:pt>
                <c:pt idx="653">
                  <c:v>5.1520000000000003E-2</c:v>
                </c:pt>
                <c:pt idx="654">
                  <c:v>5.1540000000000002E-2</c:v>
                </c:pt>
                <c:pt idx="655">
                  <c:v>5.1589999999999997E-2</c:v>
                </c:pt>
                <c:pt idx="656">
                  <c:v>5.1639999999999998E-2</c:v>
                </c:pt>
                <c:pt idx="657">
                  <c:v>5.1639999999999998E-2</c:v>
                </c:pt>
                <c:pt idx="658">
                  <c:v>5.1700000000000003E-2</c:v>
                </c:pt>
                <c:pt idx="659">
                  <c:v>5.1740000000000001E-2</c:v>
                </c:pt>
                <c:pt idx="660">
                  <c:v>5.1799999999999999E-2</c:v>
                </c:pt>
                <c:pt idx="661">
                  <c:v>5.1819999999999998E-2</c:v>
                </c:pt>
                <c:pt idx="662">
                  <c:v>5.1869999999999999E-2</c:v>
                </c:pt>
                <c:pt idx="663">
                  <c:v>5.1880000000000003E-2</c:v>
                </c:pt>
                <c:pt idx="664">
                  <c:v>5.1950000000000003E-2</c:v>
                </c:pt>
                <c:pt idx="665">
                  <c:v>5.1970000000000002E-2</c:v>
                </c:pt>
                <c:pt idx="666">
                  <c:v>5.2040000000000003E-2</c:v>
                </c:pt>
                <c:pt idx="667">
                  <c:v>5.2060000000000002E-2</c:v>
                </c:pt>
                <c:pt idx="668">
                  <c:v>5.21E-2</c:v>
                </c:pt>
                <c:pt idx="669">
                  <c:v>5.2139999999999999E-2</c:v>
                </c:pt>
                <c:pt idx="670">
                  <c:v>5.2179999999999997E-2</c:v>
                </c:pt>
                <c:pt idx="671">
                  <c:v>5.2220000000000003E-2</c:v>
                </c:pt>
                <c:pt idx="672">
                  <c:v>5.2260000000000001E-2</c:v>
                </c:pt>
                <c:pt idx="673">
                  <c:v>5.2310000000000002E-2</c:v>
                </c:pt>
                <c:pt idx="674">
                  <c:v>5.2319999999999998E-2</c:v>
                </c:pt>
                <c:pt idx="675">
                  <c:v>5.2380000000000003E-2</c:v>
                </c:pt>
                <c:pt idx="676">
                  <c:v>5.2400000000000002E-2</c:v>
                </c:pt>
                <c:pt idx="677">
                  <c:v>5.2470000000000003E-2</c:v>
                </c:pt>
                <c:pt idx="678">
                  <c:v>5.2490000000000002E-2</c:v>
                </c:pt>
                <c:pt idx="679">
                  <c:v>5.2560000000000003E-2</c:v>
                </c:pt>
                <c:pt idx="680">
                  <c:v>5.2580000000000002E-2</c:v>
                </c:pt>
                <c:pt idx="681">
                  <c:v>5.2630000000000003E-2</c:v>
                </c:pt>
                <c:pt idx="682">
                  <c:v>5.2659999999999998E-2</c:v>
                </c:pt>
                <c:pt idx="683">
                  <c:v>5.2699999999999997E-2</c:v>
                </c:pt>
                <c:pt idx="684">
                  <c:v>5.2740000000000002E-2</c:v>
                </c:pt>
                <c:pt idx="685">
                  <c:v>5.28E-2</c:v>
                </c:pt>
                <c:pt idx="686">
                  <c:v>5.2830000000000002E-2</c:v>
                </c:pt>
                <c:pt idx="687">
                  <c:v>5.287E-2</c:v>
                </c:pt>
                <c:pt idx="688">
                  <c:v>5.2900000000000003E-2</c:v>
                </c:pt>
                <c:pt idx="689">
                  <c:v>5.2940000000000001E-2</c:v>
                </c:pt>
                <c:pt idx="690">
                  <c:v>5.2999999999999999E-2</c:v>
                </c:pt>
                <c:pt idx="691">
                  <c:v>5.3019999999999998E-2</c:v>
                </c:pt>
                <c:pt idx="692">
                  <c:v>5.3069999999999999E-2</c:v>
                </c:pt>
                <c:pt idx="693">
                  <c:v>5.3080000000000002E-2</c:v>
                </c:pt>
                <c:pt idx="694">
                  <c:v>5.3170000000000002E-2</c:v>
                </c:pt>
                <c:pt idx="695">
                  <c:v>5.3159999999999999E-2</c:v>
                </c:pt>
                <c:pt idx="696">
                  <c:v>5.3220000000000003E-2</c:v>
                </c:pt>
                <c:pt idx="697">
                  <c:v>5.3240000000000003E-2</c:v>
                </c:pt>
                <c:pt idx="698">
                  <c:v>5.3310000000000003E-2</c:v>
                </c:pt>
                <c:pt idx="699">
                  <c:v>5.3319999999999999E-2</c:v>
                </c:pt>
                <c:pt idx="700">
                  <c:v>5.3359999999999998E-2</c:v>
                </c:pt>
                <c:pt idx="701">
                  <c:v>5.3409999999999999E-2</c:v>
                </c:pt>
                <c:pt idx="702">
                  <c:v>5.3440000000000001E-2</c:v>
                </c:pt>
                <c:pt idx="703">
                  <c:v>5.3449999999999998E-2</c:v>
                </c:pt>
                <c:pt idx="704">
                  <c:v>5.3510000000000002E-2</c:v>
                </c:pt>
                <c:pt idx="705">
                  <c:v>5.3539999999999997E-2</c:v>
                </c:pt>
                <c:pt idx="706">
                  <c:v>5.357E-2</c:v>
                </c:pt>
                <c:pt idx="707">
                  <c:v>5.364E-2</c:v>
                </c:pt>
                <c:pt idx="708">
                  <c:v>5.3650000000000003E-2</c:v>
                </c:pt>
                <c:pt idx="709">
                  <c:v>5.3690000000000002E-2</c:v>
                </c:pt>
                <c:pt idx="710">
                  <c:v>5.373E-2</c:v>
                </c:pt>
                <c:pt idx="711">
                  <c:v>5.3789999999999998E-2</c:v>
                </c:pt>
                <c:pt idx="712">
                  <c:v>5.3800000000000001E-2</c:v>
                </c:pt>
                <c:pt idx="713">
                  <c:v>5.3850000000000002E-2</c:v>
                </c:pt>
                <c:pt idx="714">
                  <c:v>5.3870000000000001E-2</c:v>
                </c:pt>
                <c:pt idx="715">
                  <c:v>5.3900000000000003E-2</c:v>
                </c:pt>
                <c:pt idx="716">
                  <c:v>5.3940000000000002E-2</c:v>
                </c:pt>
                <c:pt idx="717">
                  <c:v>5.3969999999999997E-2</c:v>
                </c:pt>
                <c:pt idx="718">
                  <c:v>5.4039999999999998E-2</c:v>
                </c:pt>
                <c:pt idx="719">
                  <c:v>5.4059999999999997E-2</c:v>
                </c:pt>
                <c:pt idx="720">
                  <c:v>5.4080000000000003E-2</c:v>
                </c:pt>
                <c:pt idx="721">
                  <c:v>5.4129999999999998E-2</c:v>
                </c:pt>
                <c:pt idx="722">
                  <c:v>5.4170000000000003E-2</c:v>
                </c:pt>
                <c:pt idx="723">
                  <c:v>5.4199999999999998E-2</c:v>
                </c:pt>
                <c:pt idx="724">
                  <c:v>5.4239999999999997E-2</c:v>
                </c:pt>
                <c:pt idx="725">
                  <c:v>5.4260000000000003E-2</c:v>
                </c:pt>
                <c:pt idx="726">
                  <c:v>5.432E-2</c:v>
                </c:pt>
                <c:pt idx="727">
                  <c:v>5.4359999999999999E-2</c:v>
                </c:pt>
                <c:pt idx="728">
                  <c:v>5.4370000000000002E-2</c:v>
                </c:pt>
                <c:pt idx="729">
                  <c:v>5.4440000000000002E-2</c:v>
                </c:pt>
                <c:pt idx="730">
                  <c:v>5.4429999999999999E-2</c:v>
                </c:pt>
                <c:pt idx="731">
                  <c:v>5.45E-2</c:v>
                </c:pt>
                <c:pt idx="732">
                  <c:v>5.4530000000000002E-2</c:v>
                </c:pt>
                <c:pt idx="733">
                  <c:v>5.457E-2</c:v>
                </c:pt>
                <c:pt idx="734">
                  <c:v>5.459E-2</c:v>
                </c:pt>
                <c:pt idx="735">
                  <c:v>5.466E-2</c:v>
                </c:pt>
                <c:pt idx="736">
                  <c:v>5.4699999999999999E-2</c:v>
                </c:pt>
                <c:pt idx="737">
                  <c:v>5.4710000000000002E-2</c:v>
                </c:pt>
                <c:pt idx="738">
                  <c:v>5.4780000000000002E-2</c:v>
                </c:pt>
                <c:pt idx="739">
                  <c:v>5.4809999999999998E-2</c:v>
                </c:pt>
                <c:pt idx="740">
                  <c:v>5.4850000000000003E-2</c:v>
                </c:pt>
                <c:pt idx="741">
                  <c:v>5.4890000000000001E-2</c:v>
                </c:pt>
                <c:pt idx="742">
                  <c:v>5.4949999999999999E-2</c:v>
                </c:pt>
                <c:pt idx="743">
                  <c:v>5.4960000000000002E-2</c:v>
                </c:pt>
                <c:pt idx="744">
                  <c:v>5.5E-2</c:v>
                </c:pt>
                <c:pt idx="745">
                  <c:v>5.5030000000000003E-2</c:v>
                </c:pt>
                <c:pt idx="746">
                  <c:v>5.509E-2</c:v>
                </c:pt>
                <c:pt idx="747">
                  <c:v>5.5109999999999999E-2</c:v>
                </c:pt>
                <c:pt idx="748">
                  <c:v>5.5190000000000003E-2</c:v>
                </c:pt>
                <c:pt idx="749">
                  <c:v>5.5210000000000002E-2</c:v>
                </c:pt>
                <c:pt idx="750">
                  <c:v>5.5239999999999997E-2</c:v>
                </c:pt>
                <c:pt idx="751">
                  <c:v>5.527E-2</c:v>
                </c:pt>
                <c:pt idx="752">
                  <c:v>5.5329999999999997E-2</c:v>
                </c:pt>
                <c:pt idx="753">
                  <c:v>5.5379999999999999E-2</c:v>
                </c:pt>
                <c:pt idx="754">
                  <c:v>5.5379999999999999E-2</c:v>
                </c:pt>
                <c:pt idx="755">
                  <c:v>5.5460000000000002E-2</c:v>
                </c:pt>
                <c:pt idx="756">
                  <c:v>5.5480000000000002E-2</c:v>
                </c:pt>
                <c:pt idx="757">
                  <c:v>5.5539999999999999E-2</c:v>
                </c:pt>
                <c:pt idx="758">
                  <c:v>5.5550000000000002E-2</c:v>
                </c:pt>
                <c:pt idx="759">
                  <c:v>5.5629999999999999E-2</c:v>
                </c:pt>
                <c:pt idx="760">
                  <c:v>5.5629999999999999E-2</c:v>
                </c:pt>
                <c:pt idx="761">
                  <c:v>5.5690000000000003E-2</c:v>
                </c:pt>
                <c:pt idx="762">
                  <c:v>5.5719999999999999E-2</c:v>
                </c:pt>
                <c:pt idx="763">
                  <c:v>5.5759999999999997E-2</c:v>
                </c:pt>
                <c:pt idx="764">
                  <c:v>5.5800000000000002E-2</c:v>
                </c:pt>
                <c:pt idx="765">
                  <c:v>5.5840000000000001E-2</c:v>
                </c:pt>
                <c:pt idx="766">
                  <c:v>5.5879999999999999E-2</c:v>
                </c:pt>
                <c:pt idx="767">
                  <c:v>5.5899999999999998E-2</c:v>
                </c:pt>
                <c:pt idx="768">
                  <c:v>5.595E-2</c:v>
                </c:pt>
                <c:pt idx="769">
                  <c:v>5.5969999999999999E-2</c:v>
                </c:pt>
                <c:pt idx="770">
                  <c:v>5.604E-2</c:v>
                </c:pt>
                <c:pt idx="771">
                  <c:v>5.6059999999999999E-2</c:v>
                </c:pt>
                <c:pt idx="772">
                  <c:v>5.6120000000000003E-2</c:v>
                </c:pt>
                <c:pt idx="773">
                  <c:v>5.6120000000000003E-2</c:v>
                </c:pt>
                <c:pt idx="774">
                  <c:v>5.6160000000000002E-2</c:v>
                </c:pt>
                <c:pt idx="775">
                  <c:v>5.6189999999999997E-2</c:v>
                </c:pt>
                <c:pt idx="776">
                  <c:v>5.6250000000000001E-2</c:v>
                </c:pt>
                <c:pt idx="777">
                  <c:v>5.6259999999999998E-2</c:v>
                </c:pt>
                <c:pt idx="778">
                  <c:v>5.6309999999999999E-2</c:v>
                </c:pt>
                <c:pt idx="779">
                  <c:v>5.6329999999999998E-2</c:v>
                </c:pt>
                <c:pt idx="780">
                  <c:v>5.6390000000000003E-2</c:v>
                </c:pt>
                <c:pt idx="781">
                  <c:v>5.6390000000000003E-2</c:v>
                </c:pt>
                <c:pt idx="782">
                  <c:v>5.6419999999999998E-2</c:v>
                </c:pt>
                <c:pt idx="783">
                  <c:v>5.6469999999999999E-2</c:v>
                </c:pt>
                <c:pt idx="784">
                  <c:v>5.6500000000000002E-2</c:v>
                </c:pt>
                <c:pt idx="785">
                  <c:v>5.6550000000000003E-2</c:v>
                </c:pt>
                <c:pt idx="786">
                  <c:v>5.6590000000000001E-2</c:v>
                </c:pt>
                <c:pt idx="787">
                  <c:v>5.6660000000000002E-2</c:v>
                </c:pt>
                <c:pt idx="788">
                  <c:v>5.6660000000000002E-2</c:v>
                </c:pt>
                <c:pt idx="789">
                  <c:v>5.6739999999999999E-2</c:v>
                </c:pt>
                <c:pt idx="790">
                  <c:v>5.6730000000000003E-2</c:v>
                </c:pt>
                <c:pt idx="791">
                  <c:v>5.6770000000000001E-2</c:v>
                </c:pt>
                <c:pt idx="792">
                  <c:v>5.679E-2</c:v>
                </c:pt>
                <c:pt idx="793">
                  <c:v>5.6860000000000001E-2</c:v>
                </c:pt>
                <c:pt idx="794">
                  <c:v>5.6890000000000003E-2</c:v>
                </c:pt>
                <c:pt idx="795">
                  <c:v>5.6939999999999998E-2</c:v>
                </c:pt>
                <c:pt idx="796">
                  <c:v>5.6959999999999997E-2</c:v>
                </c:pt>
                <c:pt idx="797">
                  <c:v>5.6980000000000003E-2</c:v>
                </c:pt>
                <c:pt idx="798">
                  <c:v>5.7049999999999997E-2</c:v>
                </c:pt>
                <c:pt idx="799">
                  <c:v>5.7090000000000002E-2</c:v>
                </c:pt>
                <c:pt idx="800">
                  <c:v>5.7119999999999997E-2</c:v>
                </c:pt>
                <c:pt idx="801">
                  <c:v>5.7140000000000003E-2</c:v>
                </c:pt>
                <c:pt idx="802">
                  <c:v>5.7169999999999999E-2</c:v>
                </c:pt>
                <c:pt idx="803">
                  <c:v>5.7200000000000001E-2</c:v>
                </c:pt>
                <c:pt idx="804">
                  <c:v>5.7239999999999999E-2</c:v>
                </c:pt>
                <c:pt idx="805">
                  <c:v>5.7270000000000001E-2</c:v>
                </c:pt>
                <c:pt idx="806">
                  <c:v>5.7299999999999997E-2</c:v>
                </c:pt>
                <c:pt idx="807">
                  <c:v>5.7369999999999997E-2</c:v>
                </c:pt>
                <c:pt idx="808">
                  <c:v>5.7389999999999997E-2</c:v>
                </c:pt>
                <c:pt idx="809">
                  <c:v>5.7430000000000002E-2</c:v>
                </c:pt>
                <c:pt idx="810">
                  <c:v>5.7459999999999997E-2</c:v>
                </c:pt>
                <c:pt idx="811">
                  <c:v>5.7509999999999999E-2</c:v>
                </c:pt>
                <c:pt idx="812">
                  <c:v>5.7529999999999998E-2</c:v>
                </c:pt>
                <c:pt idx="813">
                  <c:v>5.7570000000000003E-2</c:v>
                </c:pt>
                <c:pt idx="814">
                  <c:v>5.7610000000000001E-2</c:v>
                </c:pt>
                <c:pt idx="815">
                  <c:v>5.7680000000000002E-2</c:v>
                </c:pt>
                <c:pt idx="816">
                  <c:v>5.7680000000000002E-2</c:v>
                </c:pt>
                <c:pt idx="817">
                  <c:v>5.7729999999999997E-2</c:v>
                </c:pt>
                <c:pt idx="818">
                  <c:v>5.7759999999999999E-2</c:v>
                </c:pt>
                <c:pt idx="819">
                  <c:v>5.7829999999999999E-2</c:v>
                </c:pt>
                <c:pt idx="820">
                  <c:v>5.7840000000000003E-2</c:v>
                </c:pt>
                <c:pt idx="821">
                  <c:v>5.7880000000000001E-2</c:v>
                </c:pt>
                <c:pt idx="822">
                  <c:v>5.7930000000000002E-2</c:v>
                </c:pt>
                <c:pt idx="823">
                  <c:v>5.7959999999999998E-2</c:v>
                </c:pt>
                <c:pt idx="824">
                  <c:v>5.8009999999999999E-2</c:v>
                </c:pt>
                <c:pt idx="825">
                  <c:v>5.8029999999999998E-2</c:v>
                </c:pt>
                <c:pt idx="826">
                  <c:v>5.8099999999999999E-2</c:v>
                </c:pt>
                <c:pt idx="827">
                  <c:v>5.8119999999999998E-2</c:v>
                </c:pt>
                <c:pt idx="828">
                  <c:v>5.8160000000000003E-2</c:v>
                </c:pt>
                <c:pt idx="829">
                  <c:v>5.8180000000000003E-2</c:v>
                </c:pt>
                <c:pt idx="830">
                  <c:v>5.824E-2</c:v>
                </c:pt>
                <c:pt idx="831">
                  <c:v>5.8250000000000003E-2</c:v>
                </c:pt>
                <c:pt idx="832">
                  <c:v>5.8310000000000001E-2</c:v>
                </c:pt>
                <c:pt idx="833">
                  <c:v>5.8349999999999999E-2</c:v>
                </c:pt>
                <c:pt idx="834">
                  <c:v>5.8389999999999997E-2</c:v>
                </c:pt>
                <c:pt idx="835">
                  <c:v>5.842E-2</c:v>
                </c:pt>
                <c:pt idx="836">
                  <c:v>5.8430000000000003E-2</c:v>
                </c:pt>
                <c:pt idx="837">
                  <c:v>5.8500000000000003E-2</c:v>
                </c:pt>
                <c:pt idx="838">
                  <c:v>5.8529999999999999E-2</c:v>
                </c:pt>
                <c:pt idx="839">
                  <c:v>5.8590000000000003E-2</c:v>
                </c:pt>
                <c:pt idx="840">
                  <c:v>5.8599999999999999E-2</c:v>
                </c:pt>
                <c:pt idx="841">
                  <c:v>5.8639999999999998E-2</c:v>
                </c:pt>
                <c:pt idx="842">
                  <c:v>5.867E-2</c:v>
                </c:pt>
                <c:pt idx="843">
                  <c:v>5.8709999999999998E-2</c:v>
                </c:pt>
                <c:pt idx="844">
                  <c:v>5.876E-2</c:v>
                </c:pt>
                <c:pt idx="845">
                  <c:v>5.8770000000000003E-2</c:v>
                </c:pt>
                <c:pt idx="846">
                  <c:v>5.883E-2</c:v>
                </c:pt>
                <c:pt idx="847">
                  <c:v>5.8869999999999999E-2</c:v>
                </c:pt>
                <c:pt idx="848">
                  <c:v>5.892E-2</c:v>
                </c:pt>
                <c:pt idx="849">
                  <c:v>5.8930000000000003E-2</c:v>
                </c:pt>
                <c:pt idx="850">
                  <c:v>5.8990000000000001E-2</c:v>
                </c:pt>
                <c:pt idx="851">
                  <c:v>5.8990000000000001E-2</c:v>
                </c:pt>
                <c:pt idx="852">
                  <c:v>5.9040000000000002E-2</c:v>
                </c:pt>
                <c:pt idx="853">
                  <c:v>5.9069999999999998E-2</c:v>
                </c:pt>
                <c:pt idx="854">
                  <c:v>5.9130000000000002E-2</c:v>
                </c:pt>
                <c:pt idx="855">
                  <c:v>5.9130000000000002E-2</c:v>
                </c:pt>
                <c:pt idx="856">
                  <c:v>5.919E-2</c:v>
                </c:pt>
                <c:pt idx="857">
                  <c:v>5.9220000000000002E-2</c:v>
                </c:pt>
                <c:pt idx="858">
                  <c:v>5.9270000000000003E-2</c:v>
                </c:pt>
                <c:pt idx="859">
                  <c:v>5.9310000000000002E-2</c:v>
                </c:pt>
                <c:pt idx="860">
                  <c:v>5.9330000000000001E-2</c:v>
                </c:pt>
                <c:pt idx="861">
                  <c:v>5.9360000000000003E-2</c:v>
                </c:pt>
                <c:pt idx="862">
                  <c:v>5.9400000000000001E-2</c:v>
                </c:pt>
                <c:pt idx="863">
                  <c:v>5.9490000000000001E-2</c:v>
                </c:pt>
                <c:pt idx="864">
                  <c:v>5.9479999999999998E-2</c:v>
                </c:pt>
                <c:pt idx="865">
                  <c:v>5.953E-2</c:v>
                </c:pt>
                <c:pt idx="866">
                  <c:v>5.9540000000000003E-2</c:v>
                </c:pt>
                <c:pt idx="867">
                  <c:v>5.9610000000000003E-2</c:v>
                </c:pt>
                <c:pt idx="868">
                  <c:v>5.9630000000000002E-2</c:v>
                </c:pt>
                <c:pt idx="869">
                  <c:v>5.9679999999999997E-2</c:v>
                </c:pt>
                <c:pt idx="870">
                  <c:v>5.9679999999999997E-2</c:v>
                </c:pt>
                <c:pt idx="871">
                  <c:v>5.9720000000000002E-2</c:v>
                </c:pt>
                <c:pt idx="872">
                  <c:v>5.9769999999999997E-2</c:v>
                </c:pt>
                <c:pt idx="873">
                  <c:v>5.9810000000000002E-2</c:v>
                </c:pt>
                <c:pt idx="874">
                  <c:v>5.987E-2</c:v>
                </c:pt>
                <c:pt idx="875">
                  <c:v>5.9880000000000003E-2</c:v>
                </c:pt>
                <c:pt idx="876">
                  <c:v>5.9959999999999999E-2</c:v>
                </c:pt>
                <c:pt idx="877">
                  <c:v>5.9959999999999999E-2</c:v>
                </c:pt>
                <c:pt idx="878">
                  <c:v>6.0010000000000001E-2</c:v>
                </c:pt>
                <c:pt idx="879">
                  <c:v>6.0019999999999997E-2</c:v>
                </c:pt>
                <c:pt idx="880">
                  <c:v>6.012E-2</c:v>
                </c:pt>
                <c:pt idx="881">
                  <c:v>6.0109999999999997E-2</c:v>
                </c:pt>
                <c:pt idx="882">
                  <c:v>6.0159999999999998E-2</c:v>
                </c:pt>
                <c:pt idx="883">
                  <c:v>6.0220000000000003E-2</c:v>
                </c:pt>
                <c:pt idx="884">
                  <c:v>6.0220000000000003E-2</c:v>
                </c:pt>
                <c:pt idx="885">
                  <c:v>6.0269999999999997E-2</c:v>
                </c:pt>
                <c:pt idx="886">
                  <c:v>6.0319999999999999E-2</c:v>
                </c:pt>
                <c:pt idx="887">
                  <c:v>6.0339999999999998E-2</c:v>
                </c:pt>
                <c:pt idx="888">
                  <c:v>6.0389999999999999E-2</c:v>
                </c:pt>
                <c:pt idx="889">
                  <c:v>6.046E-2</c:v>
                </c:pt>
                <c:pt idx="890">
                  <c:v>6.0470000000000003E-2</c:v>
                </c:pt>
                <c:pt idx="891">
                  <c:v>6.0519999999999997E-2</c:v>
                </c:pt>
                <c:pt idx="892">
                  <c:v>6.053E-2</c:v>
                </c:pt>
                <c:pt idx="893">
                  <c:v>6.0609999999999997E-2</c:v>
                </c:pt>
                <c:pt idx="894">
                  <c:v>6.0609999999999997E-2</c:v>
                </c:pt>
                <c:pt idx="895">
                  <c:v>6.0650000000000003E-2</c:v>
                </c:pt>
                <c:pt idx="896">
                  <c:v>6.071E-2</c:v>
                </c:pt>
                <c:pt idx="897">
                  <c:v>6.0740000000000002E-2</c:v>
                </c:pt>
                <c:pt idx="898">
                  <c:v>6.0769999999999998E-2</c:v>
                </c:pt>
                <c:pt idx="899">
                  <c:v>6.0819999999999999E-2</c:v>
                </c:pt>
                <c:pt idx="900">
                  <c:v>6.0879999999999997E-2</c:v>
                </c:pt>
                <c:pt idx="901">
                  <c:v>6.089E-2</c:v>
                </c:pt>
                <c:pt idx="902">
                  <c:v>6.0929999999999998E-2</c:v>
                </c:pt>
                <c:pt idx="903">
                  <c:v>6.0970000000000003E-2</c:v>
                </c:pt>
                <c:pt idx="904">
                  <c:v>6.0999999999999999E-2</c:v>
                </c:pt>
                <c:pt idx="905">
                  <c:v>6.1010000000000002E-2</c:v>
                </c:pt>
                <c:pt idx="906">
                  <c:v>6.1089999999999998E-2</c:v>
                </c:pt>
                <c:pt idx="907">
                  <c:v>6.1100000000000002E-2</c:v>
                </c:pt>
                <c:pt idx="908">
                  <c:v>6.1120000000000001E-2</c:v>
                </c:pt>
                <c:pt idx="909">
                  <c:v>6.1199999999999997E-2</c:v>
                </c:pt>
                <c:pt idx="910">
                  <c:v>6.1199999999999997E-2</c:v>
                </c:pt>
                <c:pt idx="911">
                  <c:v>6.1240000000000003E-2</c:v>
                </c:pt>
                <c:pt idx="912">
                  <c:v>6.1280000000000001E-2</c:v>
                </c:pt>
                <c:pt idx="913">
                  <c:v>6.132E-2</c:v>
                </c:pt>
                <c:pt idx="914">
                  <c:v>6.1370000000000001E-2</c:v>
                </c:pt>
                <c:pt idx="915">
                  <c:v>6.1400000000000003E-2</c:v>
                </c:pt>
                <c:pt idx="916">
                  <c:v>6.1400000000000003E-2</c:v>
                </c:pt>
                <c:pt idx="917">
                  <c:v>6.1469999999999997E-2</c:v>
                </c:pt>
                <c:pt idx="918">
                  <c:v>6.1469999999999997E-2</c:v>
                </c:pt>
                <c:pt idx="919">
                  <c:v>6.1559999999999997E-2</c:v>
                </c:pt>
                <c:pt idx="920">
                  <c:v>6.1550000000000001E-2</c:v>
                </c:pt>
                <c:pt idx="921">
                  <c:v>6.1589999999999999E-2</c:v>
                </c:pt>
                <c:pt idx="922">
                  <c:v>6.1629999999999997E-2</c:v>
                </c:pt>
                <c:pt idx="923">
                  <c:v>6.1670000000000003E-2</c:v>
                </c:pt>
                <c:pt idx="924">
                  <c:v>6.1710000000000001E-2</c:v>
                </c:pt>
                <c:pt idx="925">
                  <c:v>6.173E-2</c:v>
                </c:pt>
                <c:pt idx="926">
                  <c:v>6.1780000000000002E-2</c:v>
                </c:pt>
                <c:pt idx="927">
                  <c:v>6.1789999999999998E-2</c:v>
                </c:pt>
                <c:pt idx="928">
                  <c:v>6.1850000000000002E-2</c:v>
                </c:pt>
                <c:pt idx="929">
                  <c:v>6.1899999999999997E-2</c:v>
                </c:pt>
                <c:pt idx="930">
                  <c:v>6.1920000000000003E-2</c:v>
                </c:pt>
                <c:pt idx="931">
                  <c:v>6.1940000000000002E-2</c:v>
                </c:pt>
                <c:pt idx="932">
                  <c:v>6.198E-2</c:v>
                </c:pt>
                <c:pt idx="933">
                  <c:v>6.2019999999999999E-2</c:v>
                </c:pt>
                <c:pt idx="934">
                  <c:v>6.2080000000000003E-2</c:v>
                </c:pt>
                <c:pt idx="935">
                  <c:v>6.2109999999999999E-2</c:v>
                </c:pt>
                <c:pt idx="936">
                  <c:v>6.2120000000000002E-2</c:v>
                </c:pt>
                <c:pt idx="937">
                  <c:v>6.2170000000000003E-2</c:v>
                </c:pt>
                <c:pt idx="938">
                  <c:v>6.2199999999999998E-2</c:v>
                </c:pt>
                <c:pt idx="939">
                  <c:v>6.2260000000000003E-2</c:v>
                </c:pt>
                <c:pt idx="940">
                  <c:v>6.2289999999999998E-2</c:v>
                </c:pt>
                <c:pt idx="941">
                  <c:v>6.2330000000000003E-2</c:v>
                </c:pt>
                <c:pt idx="942">
                  <c:v>6.2330000000000003E-2</c:v>
                </c:pt>
                <c:pt idx="943">
                  <c:v>6.2420000000000003E-2</c:v>
                </c:pt>
                <c:pt idx="944">
                  <c:v>6.241E-2</c:v>
                </c:pt>
                <c:pt idx="945">
                  <c:v>6.2489999999999997E-2</c:v>
                </c:pt>
                <c:pt idx="946">
                  <c:v>6.2509999999999996E-2</c:v>
                </c:pt>
                <c:pt idx="947">
                  <c:v>6.2549999999999994E-2</c:v>
                </c:pt>
                <c:pt idx="948">
                  <c:v>6.2570000000000001E-2</c:v>
                </c:pt>
                <c:pt idx="949">
                  <c:v>6.2640000000000001E-2</c:v>
                </c:pt>
                <c:pt idx="950">
                  <c:v>6.2670000000000003E-2</c:v>
                </c:pt>
                <c:pt idx="951">
                  <c:v>6.2700000000000006E-2</c:v>
                </c:pt>
                <c:pt idx="952">
                  <c:v>6.2759999999999996E-2</c:v>
                </c:pt>
                <c:pt idx="953">
                  <c:v>6.2759999999999996E-2</c:v>
                </c:pt>
                <c:pt idx="954">
                  <c:v>6.2829999999999997E-2</c:v>
                </c:pt>
                <c:pt idx="955">
                  <c:v>6.2829999999999997E-2</c:v>
                </c:pt>
                <c:pt idx="956">
                  <c:v>6.2890000000000001E-2</c:v>
                </c:pt>
                <c:pt idx="957">
                  <c:v>6.2909999999999994E-2</c:v>
                </c:pt>
                <c:pt idx="958">
                  <c:v>6.2950000000000006E-2</c:v>
                </c:pt>
                <c:pt idx="959">
                  <c:v>6.2990000000000004E-2</c:v>
                </c:pt>
                <c:pt idx="960">
                  <c:v>6.3049999999999995E-2</c:v>
                </c:pt>
                <c:pt idx="961">
                  <c:v>6.3070000000000001E-2</c:v>
                </c:pt>
                <c:pt idx="962">
                  <c:v>6.3109999999999999E-2</c:v>
                </c:pt>
                <c:pt idx="963">
                  <c:v>6.3170000000000004E-2</c:v>
                </c:pt>
                <c:pt idx="964">
                  <c:v>6.3219999999999998E-2</c:v>
                </c:pt>
                <c:pt idx="965">
                  <c:v>6.3219999999999998E-2</c:v>
                </c:pt>
                <c:pt idx="966">
                  <c:v>6.3289999999999999E-2</c:v>
                </c:pt>
                <c:pt idx="967">
                  <c:v>6.3320000000000001E-2</c:v>
                </c:pt>
                <c:pt idx="968">
                  <c:v>6.3329999999999997E-2</c:v>
                </c:pt>
                <c:pt idx="969">
                  <c:v>6.3390000000000002E-2</c:v>
                </c:pt>
                <c:pt idx="970">
                  <c:v>6.3420000000000004E-2</c:v>
                </c:pt>
                <c:pt idx="971">
                  <c:v>6.3469999999999999E-2</c:v>
                </c:pt>
                <c:pt idx="972">
                  <c:v>6.3490000000000005E-2</c:v>
                </c:pt>
                <c:pt idx="973">
                  <c:v>6.3560000000000005E-2</c:v>
                </c:pt>
                <c:pt idx="974">
                  <c:v>6.3589999999999994E-2</c:v>
                </c:pt>
                <c:pt idx="975">
                  <c:v>6.3630000000000006E-2</c:v>
                </c:pt>
                <c:pt idx="976">
                  <c:v>6.368E-2</c:v>
                </c:pt>
                <c:pt idx="977">
                  <c:v>6.3740000000000005E-2</c:v>
                </c:pt>
                <c:pt idx="978">
                  <c:v>6.3729999999999995E-2</c:v>
                </c:pt>
                <c:pt idx="979">
                  <c:v>6.3799999999999996E-2</c:v>
                </c:pt>
                <c:pt idx="980">
                  <c:v>6.3839999999999994E-2</c:v>
                </c:pt>
                <c:pt idx="981">
                  <c:v>6.3869999999999996E-2</c:v>
                </c:pt>
                <c:pt idx="982">
                  <c:v>6.3920000000000005E-2</c:v>
                </c:pt>
                <c:pt idx="983">
                  <c:v>6.3950000000000007E-2</c:v>
                </c:pt>
                <c:pt idx="984">
                  <c:v>6.3969999999999999E-2</c:v>
                </c:pt>
                <c:pt idx="985">
                  <c:v>6.4019999999999994E-2</c:v>
                </c:pt>
                <c:pt idx="986">
                  <c:v>6.4070000000000002E-2</c:v>
                </c:pt>
                <c:pt idx="987">
                  <c:v>6.4089999999999994E-2</c:v>
                </c:pt>
                <c:pt idx="988">
                  <c:v>6.4170000000000005E-2</c:v>
                </c:pt>
                <c:pt idx="989">
                  <c:v>6.4180000000000001E-2</c:v>
                </c:pt>
                <c:pt idx="990">
                  <c:v>6.4229999999999995E-2</c:v>
                </c:pt>
                <c:pt idx="991">
                  <c:v>6.4250000000000002E-2</c:v>
                </c:pt>
                <c:pt idx="992">
                  <c:v>6.429E-2</c:v>
                </c:pt>
                <c:pt idx="993">
                  <c:v>6.4329999999999998E-2</c:v>
                </c:pt>
                <c:pt idx="994">
                  <c:v>6.4360000000000001E-2</c:v>
                </c:pt>
                <c:pt idx="995">
                  <c:v>6.4380000000000007E-2</c:v>
                </c:pt>
                <c:pt idx="996">
                  <c:v>6.4449999999999993E-2</c:v>
                </c:pt>
                <c:pt idx="997">
                  <c:v>6.4479999999999996E-2</c:v>
                </c:pt>
                <c:pt idx="998">
                  <c:v>6.4509999999999998E-2</c:v>
                </c:pt>
                <c:pt idx="999">
                  <c:v>6.4560000000000006E-2</c:v>
                </c:pt>
                <c:pt idx="1000">
                  <c:v>6.4560000000000006E-2</c:v>
                </c:pt>
                <c:pt idx="1001">
                  <c:v>6.4710000000000004E-2</c:v>
                </c:pt>
                <c:pt idx="1002">
                  <c:v>6.4769999999999994E-2</c:v>
                </c:pt>
                <c:pt idx="1003">
                  <c:v>6.4860000000000001E-2</c:v>
                </c:pt>
                <c:pt idx="1004">
                  <c:v>6.4930000000000002E-2</c:v>
                </c:pt>
                <c:pt idx="1005">
                  <c:v>6.4990000000000006E-2</c:v>
                </c:pt>
                <c:pt idx="1006">
                  <c:v>6.5119999999999997E-2</c:v>
                </c:pt>
                <c:pt idx="1007">
                  <c:v>6.5210000000000004E-2</c:v>
                </c:pt>
                <c:pt idx="1008">
                  <c:v>6.5339999999999995E-2</c:v>
                </c:pt>
                <c:pt idx="1009">
                  <c:v>6.5369999999999998E-2</c:v>
                </c:pt>
                <c:pt idx="1010">
                  <c:v>6.5479999999999997E-2</c:v>
                </c:pt>
                <c:pt idx="1011">
                  <c:v>6.5589999999999996E-2</c:v>
                </c:pt>
                <c:pt idx="1012">
                  <c:v>6.5680000000000002E-2</c:v>
                </c:pt>
                <c:pt idx="1013">
                  <c:v>6.5780000000000005E-2</c:v>
                </c:pt>
                <c:pt idx="1014">
                  <c:v>6.5890000000000004E-2</c:v>
                </c:pt>
                <c:pt idx="1015">
                  <c:v>6.5970000000000001E-2</c:v>
                </c:pt>
                <c:pt idx="1016">
                  <c:v>6.6100000000000006E-2</c:v>
                </c:pt>
                <c:pt idx="1017">
                  <c:v>6.6189999999999999E-2</c:v>
                </c:pt>
                <c:pt idx="1018">
                  <c:v>6.6250000000000003E-2</c:v>
                </c:pt>
                <c:pt idx="1019">
                  <c:v>6.6400000000000001E-2</c:v>
                </c:pt>
                <c:pt idx="1020">
                  <c:v>6.6519999999999996E-2</c:v>
                </c:pt>
                <c:pt idx="1021">
                  <c:v>6.6610000000000003E-2</c:v>
                </c:pt>
                <c:pt idx="1022">
                  <c:v>6.6710000000000005E-2</c:v>
                </c:pt>
                <c:pt idx="1023">
                  <c:v>6.6850000000000007E-2</c:v>
                </c:pt>
                <c:pt idx="1024">
                  <c:v>6.694E-2</c:v>
                </c:pt>
                <c:pt idx="1025">
                  <c:v>6.7000000000000004E-2</c:v>
                </c:pt>
                <c:pt idx="1026">
                  <c:v>6.7129999999999995E-2</c:v>
                </c:pt>
                <c:pt idx="1027">
                  <c:v>6.7269999999999996E-2</c:v>
                </c:pt>
                <c:pt idx="1028">
                  <c:v>6.7390000000000005E-2</c:v>
                </c:pt>
                <c:pt idx="1029">
                  <c:v>6.7430000000000004E-2</c:v>
                </c:pt>
                <c:pt idx="1030">
                  <c:v>6.7589999999999997E-2</c:v>
                </c:pt>
                <c:pt idx="1031">
                  <c:v>6.7640000000000006E-2</c:v>
                </c:pt>
                <c:pt idx="1032">
                  <c:v>6.7790000000000003E-2</c:v>
                </c:pt>
                <c:pt idx="1033">
                  <c:v>6.7849999999999994E-2</c:v>
                </c:pt>
                <c:pt idx="1034">
                  <c:v>6.7960000000000007E-2</c:v>
                </c:pt>
                <c:pt idx="1035">
                  <c:v>6.8099999999999994E-2</c:v>
                </c:pt>
                <c:pt idx="1036">
                  <c:v>6.8229999999999999E-2</c:v>
                </c:pt>
                <c:pt idx="1037">
                  <c:v>6.8339999999999998E-2</c:v>
                </c:pt>
                <c:pt idx="1038">
                  <c:v>6.8409999999999999E-2</c:v>
                </c:pt>
                <c:pt idx="1039">
                  <c:v>6.8510000000000001E-2</c:v>
                </c:pt>
                <c:pt idx="1040">
                  <c:v>6.862E-2</c:v>
                </c:pt>
                <c:pt idx="1041">
                  <c:v>6.8729999999999999E-2</c:v>
                </c:pt>
                <c:pt idx="1042">
                  <c:v>6.8839999999999998E-2</c:v>
                </c:pt>
                <c:pt idx="1043">
                  <c:v>6.8959999999999994E-2</c:v>
                </c:pt>
                <c:pt idx="1044">
                  <c:v>6.9059999999999996E-2</c:v>
                </c:pt>
                <c:pt idx="1045">
                  <c:v>6.9099999999999995E-2</c:v>
                </c:pt>
                <c:pt idx="1046">
                  <c:v>6.9239999999999996E-2</c:v>
                </c:pt>
                <c:pt idx="1047">
                  <c:v>6.9290000000000004E-2</c:v>
                </c:pt>
                <c:pt idx="1048">
                  <c:v>6.9409999999999999E-2</c:v>
                </c:pt>
                <c:pt idx="1049">
                  <c:v>6.9550000000000001E-2</c:v>
                </c:pt>
                <c:pt idx="1050">
                  <c:v>6.9610000000000005E-2</c:v>
                </c:pt>
                <c:pt idx="1051">
                  <c:v>6.9750000000000006E-2</c:v>
                </c:pt>
                <c:pt idx="1052">
                  <c:v>6.9809999999999997E-2</c:v>
                </c:pt>
                <c:pt idx="1053">
                  <c:v>6.9959999999999994E-2</c:v>
                </c:pt>
                <c:pt idx="1054">
                  <c:v>7.0080000000000003E-2</c:v>
                </c:pt>
                <c:pt idx="1055">
                  <c:v>7.0180000000000006E-2</c:v>
                </c:pt>
                <c:pt idx="1056">
                  <c:v>7.0269999999999999E-2</c:v>
                </c:pt>
                <c:pt idx="1057">
                  <c:v>7.0370000000000002E-2</c:v>
                </c:pt>
                <c:pt idx="1058">
                  <c:v>7.0489999999999997E-2</c:v>
                </c:pt>
                <c:pt idx="1059">
                  <c:v>7.059E-2</c:v>
                </c:pt>
                <c:pt idx="1060">
                  <c:v>7.0699999999999999E-2</c:v>
                </c:pt>
                <c:pt idx="1061">
                  <c:v>7.0809999999999998E-2</c:v>
                </c:pt>
                <c:pt idx="1062">
                  <c:v>7.0900000000000005E-2</c:v>
                </c:pt>
                <c:pt idx="1063">
                  <c:v>7.102E-2</c:v>
                </c:pt>
                <c:pt idx="1064">
                  <c:v>7.1099999999999997E-2</c:v>
                </c:pt>
                <c:pt idx="1065">
                  <c:v>7.1179999999999993E-2</c:v>
                </c:pt>
                <c:pt idx="1066">
                  <c:v>7.1330000000000005E-2</c:v>
                </c:pt>
                <c:pt idx="1067">
                  <c:v>7.1470000000000006E-2</c:v>
                </c:pt>
                <c:pt idx="1068">
                  <c:v>7.1559999999999999E-2</c:v>
                </c:pt>
                <c:pt idx="1069">
                  <c:v>7.1679999999999994E-2</c:v>
                </c:pt>
                <c:pt idx="1070">
                  <c:v>7.1809999999999999E-2</c:v>
                </c:pt>
                <c:pt idx="1071">
                  <c:v>7.1910000000000002E-2</c:v>
                </c:pt>
                <c:pt idx="1072">
                  <c:v>7.1999999999999995E-2</c:v>
                </c:pt>
                <c:pt idx="1073">
                  <c:v>7.2139999999999996E-2</c:v>
                </c:pt>
                <c:pt idx="1074">
                  <c:v>7.2230000000000003E-2</c:v>
                </c:pt>
                <c:pt idx="1075">
                  <c:v>7.2319999999999995E-2</c:v>
                </c:pt>
                <c:pt idx="1076">
                  <c:v>7.2470000000000007E-2</c:v>
                </c:pt>
                <c:pt idx="1077">
                  <c:v>7.2559999999999999E-2</c:v>
                </c:pt>
                <c:pt idx="1078">
                  <c:v>7.2650000000000006E-2</c:v>
                </c:pt>
                <c:pt idx="1079">
                  <c:v>7.2789999999999994E-2</c:v>
                </c:pt>
                <c:pt idx="1080">
                  <c:v>7.2910000000000003E-2</c:v>
                </c:pt>
                <c:pt idx="1081">
                  <c:v>7.2989999999999999E-2</c:v>
                </c:pt>
                <c:pt idx="1082">
                  <c:v>7.3080000000000006E-2</c:v>
                </c:pt>
                <c:pt idx="1083">
                  <c:v>7.3200000000000001E-2</c:v>
                </c:pt>
                <c:pt idx="1084">
                  <c:v>7.3319999999999996E-2</c:v>
                </c:pt>
                <c:pt idx="1085">
                  <c:v>7.3480000000000004E-2</c:v>
                </c:pt>
                <c:pt idx="1086">
                  <c:v>7.3569999999999997E-2</c:v>
                </c:pt>
                <c:pt idx="1087">
                  <c:v>7.3700000000000002E-2</c:v>
                </c:pt>
                <c:pt idx="1088">
                  <c:v>7.3859999999999995E-2</c:v>
                </c:pt>
                <c:pt idx="1089">
                  <c:v>7.392E-2</c:v>
                </c:pt>
                <c:pt idx="1090">
                  <c:v>7.4090000000000003E-2</c:v>
                </c:pt>
                <c:pt idx="1091">
                  <c:v>7.4190000000000006E-2</c:v>
                </c:pt>
                <c:pt idx="1092">
                  <c:v>7.4300000000000005E-2</c:v>
                </c:pt>
                <c:pt idx="1093">
                  <c:v>7.4370000000000006E-2</c:v>
                </c:pt>
                <c:pt idx="1094">
                  <c:v>7.4539999999999995E-2</c:v>
                </c:pt>
                <c:pt idx="1095">
                  <c:v>7.4639999999999998E-2</c:v>
                </c:pt>
                <c:pt idx="1096">
                  <c:v>7.4770000000000003E-2</c:v>
                </c:pt>
                <c:pt idx="1097">
                  <c:v>7.4819999999999998E-2</c:v>
                </c:pt>
                <c:pt idx="1098">
                  <c:v>7.4969999999999995E-2</c:v>
                </c:pt>
                <c:pt idx="1099">
                  <c:v>7.51E-2</c:v>
                </c:pt>
                <c:pt idx="1100">
                  <c:v>7.5200000000000003E-2</c:v>
                </c:pt>
                <c:pt idx="1101">
                  <c:v>7.5329999999999994E-2</c:v>
                </c:pt>
                <c:pt idx="1102">
                  <c:v>7.5439999999999993E-2</c:v>
                </c:pt>
                <c:pt idx="1103">
                  <c:v>7.553E-2</c:v>
                </c:pt>
                <c:pt idx="1104">
                  <c:v>7.5660000000000005E-2</c:v>
                </c:pt>
                <c:pt idx="1105">
                  <c:v>7.5800000000000006E-2</c:v>
                </c:pt>
                <c:pt idx="1106">
                  <c:v>7.5859999999999997E-2</c:v>
                </c:pt>
                <c:pt idx="1107">
                  <c:v>7.6039999999999996E-2</c:v>
                </c:pt>
                <c:pt idx="1108">
                  <c:v>7.6130000000000003E-2</c:v>
                </c:pt>
                <c:pt idx="1109">
                  <c:v>7.6270000000000004E-2</c:v>
                </c:pt>
                <c:pt idx="1110">
                  <c:v>7.6429999999999998E-2</c:v>
                </c:pt>
                <c:pt idx="1111">
                  <c:v>7.6520000000000005E-2</c:v>
                </c:pt>
                <c:pt idx="1112">
                  <c:v>7.6660000000000006E-2</c:v>
                </c:pt>
                <c:pt idx="1113">
                  <c:v>7.6759999999999995E-2</c:v>
                </c:pt>
                <c:pt idx="1114">
                  <c:v>7.6910000000000006E-2</c:v>
                </c:pt>
                <c:pt idx="1115">
                  <c:v>7.7009999999999995E-2</c:v>
                </c:pt>
                <c:pt idx="1116">
                  <c:v>7.7149999999999996E-2</c:v>
                </c:pt>
                <c:pt idx="1117">
                  <c:v>7.7299999999999994E-2</c:v>
                </c:pt>
                <c:pt idx="1118">
                  <c:v>7.7359999999999998E-2</c:v>
                </c:pt>
                <c:pt idx="1119">
                  <c:v>7.7520000000000006E-2</c:v>
                </c:pt>
                <c:pt idx="1120">
                  <c:v>7.7619999999999995E-2</c:v>
                </c:pt>
                <c:pt idx="1121">
                  <c:v>7.775E-2</c:v>
                </c:pt>
                <c:pt idx="1122">
                  <c:v>7.7850000000000003E-2</c:v>
                </c:pt>
                <c:pt idx="1123">
                  <c:v>7.7990000000000004E-2</c:v>
                </c:pt>
                <c:pt idx="1124">
                  <c:v>7.8090000000000007E-2</c:v>
                </c:pt>
                <c:pt idx="1125">
                  <c:v>7.8229999999999994E-2</c:v>
                </c:pt>
                <c:pt idx="1126">
                  <c:v>7.8320000000000001E-2</c:v>
                </c:pt>
                <c:pt idx="1127">
                  <c:v>7.8439999999999996E-2</c:v>
                </c:pt>
                <c:pt idx="1128">
                  <c:v>7.8560000000000005E-2</c:v>
                </c:pt>
                <c:pt idx="1129">
                  <c:v>7.8659999999999994E-2</c:v>
                </c:pt>
                <c:pt idx="1130">
                  <c:v>7.8799999999999995E-2</c:v>
                </c:pt>
                <c:pt idx="1131">
                  <c:v>7.893E-2</c:v>
                </c:pt>
                <c:pt idx="1132">
                  <c:v>7.9070000000000001E-2</c:v>
                </c:pt>
                <c:pt idx="1133">
                  <c:v>7.9170000000000004E-2</c:v>
                </c:pt>
                <c:pt idx="1134">
                  <c:v>7.9329999999999998E-2</c:v>
                </c:pt>
                <c:pt idx="1135">
                  <c:v>7.9460000000000003E-2</c:v>
                </c:pt>
                <c:pt idx="1136">
                  <c:v>7.9549999999999996E-2</c:v>
                </c:pt>
                <c:pt idx="1137">
                  <c:v>7.9689999999999997E-2</c:v>
                </c:pt>
                <c:pt idx="1138">
                  <c:v>7.9839999999999994E-2</c:v>
                </c:pt>
                <c:pt idx="1139">
                  <c:v>7.9930000000000001E-2</c:v>
                </c:pt>
                <c:pt idx="1140">
                  <c:v>8.0070000000000002E-2</c:v>
                </c:pt>
                <c:pt idx="1141">
                  <c:v>8.022E-2</c:v>
                </c:pt>
                <c:pt idx="1142">
                  <c:v>8.0310000000000006E-2</c:v>
                </c:pt>
                <c:pt idx="1143">
                  <c:v>8.0479999999999996E-2</c:v>
                </c:pt>
                <c:pt idx="1144">
                  <c:v>8.0619999999999997E-2</c:v>
                </c:pt>
                <c:pt idx="1145">
                  <c:v>8.072E-2</c:v>
                </c:pt>
                <c:pt idx="1146">
                  <c:v>8.0850000000000005E-2</c:v>
                </c:pt>
                <c:pt idx="1147">
                  <c:v>8.0979999999999996E-2</c:v>
                </c:pt>
                <c:pt idx="1148">
                  <c:v>8.1129999999999994E-2</c:v>
                </c:pt>
                <c:pt idx="1149">
                  <c:v>8.1259999999999999E-2</c:v>
                </c:pt>
                <c:pt idx="1150">
                  <c:v>8.14E-2</c:v>
                </c:pt>
                <c:pt idx="1151">
                  <c:v>8.1500000000000003E-2</c:v>
                </c:pt>
                <c:pt idx="1152">
                  <c:v>8.1640000000000004E-2</c:v>
                </c:pt>
                <c:pt idx="1153">
                  <c:v>8.1759999999999999E-2</c:v>
                </c:pt>
                <c:pt idx="1154">
                  <c:v>8.1900000000000001E-2</c:v>
                </c:pt>
                <c:pt idx="1155">
                  <c:v>8.201E-2</c:v>
                </c:pt>
                <c:pt idx="1156">
                  <c:v>8.2129999999999995E-2</c:v>
                </c:pt>
                <c:pt idx="1157">
                  <c:v>8.2250000000000004E-2</c:v>
                </c:pt>
                <c:pt idx="1158">
                  <c:v>8.2369999999999999E-2</c:v>
                </c:pt>
                <c:pt idx="1159">
                  <c:v>8.2489999999999994E-2</c:v>
                </c:pt>
                <c:pt idx="1160">
                  <c:v>8.2629999999999995E-2</c:v>
                </c:pt>
                <c:pt idx="1161">
                  <c:v>8.2729999999999998E-2</c:v>
                </c:pt>
                <c:pt idx="1162">
                  <c:v>8.2900000000000001E-2</c:v>
                </c:pt>
                <c:pt idx="1163">
                  <c:v>8.3040000000000003E-2</c:v>
                </c:pt>
                <c:pt idx="1164">
                  <c:v>8.3159999999999998E-2</c:v>
                </c:pt>
                <c:pt idx="1165">
                  <c:v>8.3320000000000005E-2</c:v>
                </c:pt>
                <c:pt idx="1166">
                  <c:v>8.3460000000000006E-2</c:v>
                </c:pt>
                <c:pt idx="1167">
                  <c:v>8.3589999999999998E-2</c:v>
                </c:pt>
                <c:pt idx="1168">
                  <c:v>8.3739999999999995E-2</c:v>
                </c:pt>
                <c:pt idx="1169">
                  <c:v>8.3830000000000002E-2</c:v>
                </c:pt>
                <c:pt idx="1170">
                  <c:v>8.3940000000000001E-2</c:v>
                </c:pt>
                <c:pt idx="1171">
                  <c:v>8.4089999999999998E-2</c:v>
                </c:pt>
                <c:pt idx="1172">
                  <c:v>8.4260000000000002E-2</c:v>
                </c:pt>
                <c:pt idx="1173">
                  <c:v>8.4400000000000003E-2</c:v>
                </c:pt>
                <c:pt idx="1174">
                  <c:v>8.4540000000000004E-2</c:v>
                </c:pt>
                <c:pt idx="1175">
                  <c:v>8.4669999999999995E-2</c:v>
                </c:pt>
                <c:pt idx="1176">
                  <c:v>8.4809999999999997E-2</c:v>
                </c:pt>
                <c:pt idx="1177">
                  <c:v>8.4949999999999998E-2</c:v>
                </c:pt>
                <c:pt idx="1178">
                  <c:v>8.5099999999999995E-2</c:v>
                </c:pt>
                <c:pt idx="1179">
                  <c:v>8.5260000000000002E-2</c:v>
                </c:pt>
                <c:pt idx="1180">
                  <c:v>8.5370000000000001E-2</c:v>
                </c:pt>
                <c:pt idx="1181">
                  <c:v>8.5550000000000001E-2</c:v>
                </c:pt>
                <c:pt idx="1182">
                  <c:v>8.5669999999999996E-2</c:v>
                </c:pt>
                <c:pt idx="1183">
                  <c:v>8.5809999999999997E-2</c:v>
                </c:pt>
                <c:pt idx="1184">
                  <c:v>8.5919999999999996E-2</c:v>
                </c:pt>
                <c:pt idx="1185">
                  <c:v>8.6040000000000005E-2</c:v>
                </c:pt>
                <c:pt idx="1186">
                  <c:v>8.6190000000000003E-2</c:v>
                </c:pt>
                <c:pt idx="1187">
                  <c:v>8.6330000000000004E-2</c:v>
                </c:pt>
                <c:pt idx="1188">
                  <c:v>8.6459999999999995E-2</c:v>
                </c:pt>
                <c:pt idx="1189">
                  <c:v>8.6599999999999996E-2</c:v>
                </c:pt>
                <c:pt idx="1190">
                  <c:v>8.6809999999999998E-2</c:v>
                </c:pt>
                <c:pt idx="1191">
                  <c:v>8.6959999999999996E-2</c:v>
                </c:pt>
                <c:pt idx="1192">
                  <c:v>8.7110000000000007E-2</c:v>
                </c:pt>
                <c:pt idx="1193">
                  <c:v>8.7230000000000002E-2</c:v>
                </c:pt>
                <c:pt idx="1194">
                  <c:v>8.7359999999999993E-2</c:v>
                </c:pt>
                <c:pt idx="1195">
                  <c:v>8.7569999999999995E-2</c:v>
                </c:pt>
                <c:pt idx="1196">
                  <c:v>8.7720000000000006E-2</c:v>
                </c:pt>
                <c:pt idx="1197">
                  <c:v>8.7849999999999998E-2</c:v>
                </c:pt>
                <c:pt idx="1198">
                  <c:v>8.795E-2</c:v>
                </c:pt>
                <c:pt idx="1199">
                  <c:v>8.8139999999999996E-2</c:v>
                </c:pt>
                <c:pt idx="1200">
                  <c:v>8.8260000000000005E-2</c:v>
                </c:pt>
                <c:pt idx="1201">
                  <c:v>8.838E-2</c:v>
                </c:pt>
                <c:pt idx="1202">
                  <c:v>8.8539999999999994E-2</c:v>
                </c:pt>
                <c:pt idx="1203">
                  <c:v>8.8730000000000003E-2</c:v>
                </c:pt>
                <c:pt idx="1204">
                  <c:v>8.8880000000000001E-2</c:v>
                </c:pt>
                <c:pt idx="1205">
                  <c:v>8.9020000000000002E-2</c:v>
                </c:pt>
                <c:pt idx="1206">
                  <c:v>8.9219999999999994E-2</c:v>
                </c:pt>
                <c:pt idx="1207">
                  <c:v>8.9330000000000007E-2</c:v>
                </c:pt>
                <c:pt idx="1208">
                  <c:v>8.9459999999999998E-2</c:v>
                </c:pt>
                <c:pt idx="1209">
                  <c:v>8.9609999999999995E-2</c:v>
                </c:pt>
                <c:pt idx="1210">
                  <c:v>8.9760000000000006E-2</c:v>
                </c:pt>
                <c:pt idx="1211">
                  <c:v>8.9940000000000006E-2</c:v>
                </c:pt>
                <c:pt idx="1212">
                  <c:v>9.0090000000000003E-2</c:v>
                </c:pt>
                <c:pt idx="1213">
                  <c:v>9.0160000000000004E-2</c:v>
                </c:pt>
                <c:pt idx="1214">
                  <c:v>9.0389999999999998E-2</c:v>
                </c:pt>
                <c:pt idx="1215">
                  <c:v>9.0509999999999993E-2</c:v>
                </c:pt>
                <c:pt idx="1216">
                  <c:v>9.0649999999999994E-2</c:v>
                </c:pt>
                <c:pt idx="1217">
                  <c:v>9.0810000000000002E-2</c:v>
                </c:pt>
                <c:pt idx="1218">
                  <c:v>9.0939999999999993E-2</c:v>
                </c:pt>
                <c:pt idx="1219">
                  <c:v>9.11E-2</c:v>
                </c:pt>
                <c:pt idx="1220">
                  <c:v>9.1300000000000006E-2</c:v>
                </c:pt>
                <c:pt idx="1221">
                  <c:v>9.1450000000000004E-2</c:v>
                </c:pt>
                <c:pt idx="1222">
                  <c:v>9.1649999999999995E-2</c:v>
                </c:pt>
                <c:pt idx="1223">
                  <c:v>9.1810000000000003E-2</c:v>
                </c:pt>
                <c:pt idx="1224">
                  <c:v>9.1999999999999998E-2</c:v>
                </c:pt>
                <c:pt idx="1225">
                  <c:v>9.2100000000000001E-2</c:v>
                </c:pt>
                <c:pt idx="1226">
                  <c:v>9.2270000000000005E-2</c:v>
                </c:pt>
                <c:pt idx="1227">
                  <c:v>9.2410000000000006E-2</c:v>
                </c:pt>
                <c:pt idx="1228">
                  <c:v>9.2600000000000002E-2</c:v>
                </c:pt>
                <c:pt idx="1229">
                  <c:v>9.2810000000000004E-2</c:v>
                </c:pt>
                <c:pt idx="1230">
                  <c:v>9.2880000000000004E-2</c:v>
                </c:pt>
                <c:pt idx="1231">
                  <c:v>9.3090000000000006E-2</c:v>
                </c:pt>
                <c:pt idx="1232">
                  <c:v>9.3240000000000003E-2</c:v>
                </c:pt>
                <c:pt idx="1233">
                  <c:v>9.3350000000000002E-2</c:v>
                </c:pt>
                <c:pt idx="1234">
                  <c:v>9.3549999999999994E-2</c:v>
                </c:pt>
                <c:pt idx="1235">
                  <c:v>9.3719999999999998E-2</c:v>
                </c:pt>
                <c:pt idx="1236">
                  <c:v>9.3840000000000007E-2</c:v>
                </c:pt>
                <c:pt idx="1237">
                  <c:v>9.4020000000000006E-2</c:v>
                </c:pt>
                <c:pt idx="1238">
                  <c:v>9.4210000000000002E-2</c:v>
                </c:pt>
                <c:pt idx="1239">
                  <c:v>9.4339999999999993E-2</c:v>
                </c:pt>
                <c:pt idx="1240">
                  <c:v>9.4539999999999999E-2</c:v>
                </c:pt>
                <c:pt idx="1241">
                  <c:v>9.468E-2</c:v>
                </c:pt>
                <c:pt idx="1242">
                  <c:v>9.4890000000000002E-2</c:v>
                </c:pt>
                <c:pt idx="1243">
                  <c:v>9.5070000000000002E-2</c:v>
                </c:pt>
                <c:pt idx="1244">
                  <c:v>9.5210000000000003E-2</c:v>
                </c:pt>
                <c:pt idx="1245">
                  <c:v>9.5369999999999996E-2</c:v>
                </c:pt>
                <c:pt idx="1246">
                  <c:v>9.5579999999999998E-2</c:v>
                </c:pt>
                <c:pt idx="1247">
                  <c:v>9.5780000000000004E-2</c:v>
                </c:pt>
                <c:pt idx="1248">
                  <c:v>9.5890000000000003E-2</c:v>
                </c:pt>
                <c:pt idx="1249">
                  <c:v>9.6089999999999995E-2</c:v>
                </c:pt>
                <c:pt idx="1250">
                  <c:v>9.6290000000000001E-2</c:v>
                </c:pt>
                <c:pt idx="1251">
                  <c:v>9.6449999999999994E-2</c:v>
                </c:pt>
                <c:pt idx="1252">
                  <c:v>9.6600000000000005E-2</c:v>
                </c:pt>
                <c:pt idx="1253">
                  <c:v>9.6769999999999995E-2</c:v>
                </c:pt>
                <c:pt idx="1254">
                  <c:v>9.6970000000000001E-2</c:v>
                </c:pt>
                <c:pt idx="1255">
                  <c:v>9.7129999999999994E-2</c:v>
                </c:pt>
                <c:pt idx="1256">
                  <c:v>9.7250000000000003E-2</c:v>
                </c:pt>
                <c:pt idx="1257">
                  <c:v>9.7449999999999995E-2</c:v>
                </c:pt>
                <c:pt idx="1258">
                  <c:v>9.7600000000000006E-2</c:v>
                </c:pt>
                <c:pt idx="1259">
                  <c:v>9.7790000000000002E-2</c:v>
                </c:pt>
                <c:pt idx="1260">
                  <c:v>9.7989999999999994E-2</c:v>
                </c:pt>
                <c:pt idx="1261">
                  <c:v>9.8140000000000005E-2</c:v>
                </c:pt>
                <c:pt idx="1262">
                  <c:v>9.8350000000000007E-2</c:v>
                </c:pt>
                <c:pt idx="1263">
                  <c:v>9.8519999999999996E-2</c:v>
                </c:pt>
                <c:pt idx="1264">
                  <c:v>9.8650000000000002E-2</c:v>
                </c:pt>
                <c:pt idx="1265">
                  <c:v>9.887E-2</c:v>
                </c:pt>
                <c:pt idx="1266">
                  <c:v>9.9059999999999995E-2</c:v>
                </c:pt>
                <c:pt idx="1267">
                  <c:v>9.9239999999999995E-2</c:v>
                </c:pt>
                <c:pt idx="1268">
                  <c:v>9.9430000000000004E-2</c:v>
                </c:pt>
                <c:pt idx="1269">
                  <c:v>9.9580000000000002E-2</c:v>
                </c:pt>
                <c:pt idx="1270">
                  <c:v>9.9709999999999993E-2</c:v>
                </c:pt>
                <c:pt idx="1271">
                  <c:v>9.9930000000000005E-2</c:v>
                </c:pt>
                <c:pt idx="1272">
                  <c:v>0.10009</c:v>
                </c:pt>
                <c:pt idx="1273">
                  <c:v>0.10027</c:v>
                </c:pt>
                <c:pt idx="1274">
                  <c:v>0.10042</c:v>
                </c:pt>
                <c:pt idx="1275">
                  <c:v>0.10065</c:v>
                </c:pt>
                <c:pt idx="1276">
                  <c:v>0.10081</c:v>
                </c:pt>
                <c:pt idx="1277">
                  <c:v>0.10101</c:v>
                </c:pt>
                <c:pt idx="1278">
                  <c:v>0.10117</c:v>
                </c:pt>
                <c:pt idx="1279">
                  <c:v>0.10134</c:v>
                </c:pt>
                <c:pt idx="1280">
                  <c:v>0.1016</c:v>
                </c:pt>
                <c:pt idx="1281">
                  <c:v>0.10176</c:v>
                </c:pt>
                <c:pt idx="1282">
                  <c:v>0.10197000000000001</c:v>
                </c:pt>
                <c:pt idx="1283">
                  <c:v>0.10216</c:v>
                </c:pt>
                <c:pt idx="1284">
                  <c:v>0.10233</c:v>
                </c:pt>
                <c:pt idx="1285">
                  <c:v>0.10249</c:v>
                </c:pt>
                <c:pt idx="1286">
                  <c:v>0.1027</c:v>
                </c:pt>
                <c:pt idx="1287">
                  <c:v>0.10291</c:v>
                </c:pt>
                <c:pt idx="1288">
                  <c:v>0.10308</c:v>
                </c:pt>
                <c:pt idx="1289">
                  <c:v>0.10331</c:v>
                </c:pt>
                <c:pt idx="1290">
                  <c:v>0.10341</c:v>
                </c:pt>
                <c:pt idx="1291">
                  <c:v>0.10363</c:v>
                </c:pt>
                <c:pt idx="1292">
                  <c:v>0.10381</c:v>
                </c:pt>
                <c:pt idx="1293">
                  <c:v>0.104</c:v>
                </c:pt>
                <c:pt idx="1294">
                  <c:v>0.10419</c:v>
                </c:pt>
                <c:pt idx="1295">
                  <c:v>0.10434</c:v>
                </c:pt>
                <c:pt idx="1296">
                  <c:v>0.10451000000000001</c:v>
                </c:pt>
                <c:pt idx="1297">
                  <c:v>0.10471999999999999</c:v>
                </c:pt>
                <c:pt idx="1298">
                  <c:v>0.10489</c:v>
                </c:pt>
                <c:pt idx="1299">
                  <c:v>0.10508000000000001</c:v>
                </c:pt>
                <c:pt idx="1300">
                  <c:v>0.10526000000000001</c:v>
                </c:pt>
                <c:pt idx="1301">
                  <c:v>0.10545</c:v>
                </c:pt>
                <c:pt idx="1302">
                  <c:v>0.10568</c:v>
                </c:pt>
                <c:pt idx="1303">
                  <c:v>0.10582</c:v>
                </c:pt>
                <c:pt idx="1304">
                  <c:v>0.10603</c:v>
                </c:pt>
                <c:pt idx="1305">
                  <c:v>0.10619000000000001</c:v>
                </c:pt>
                <c:pt idx="1306">
                  <c:v>0.10639</c:v>
                </c:pt>
                <c:pt idx="1307">
                  <c:v>0.1066</c:v>
                </c:pt>
                <c:pt idx="1308">
                  <c:v>0.10680000000000001</c:v>
                </c:pt>
                <c:pt idx="1309">
                  <c:v>0.107</c:v>
                </c:pt>
                <c:pt idx="1310">
                  <c:v>0.10718999999999999</c:v>
                </c:pt>
                <c:pt idx="1311">
                  <c:v>0.1074</c:v>
                </c:pt>
                <c:pt idx="1312">
                  <c:v>0.10763</c:v>
                </c:pt>
                <c:pt idx="1313">
                  <c:v>0.10781</c:v>
                </c:pt>
                <c:pt idx="1314">
                  <c:v>0.108</c:v>
                </c:pt>
                <c:pt idx="1315">
                  <c:v>0.10818999999999999</c:v>
                </c:pt>
                <c:pt idx="1316">
                  <c:v>0.10843</c:v>
                </c:pt>
                <c:pt idx="1317">
                  <c:v>0.1086</c:v>
                </c:pt>
                <c:pt idx="1318">
                  <c:v>0.10879999999999999</c:v>
                </c:pt>
                <c:pt idx="1319">
                  <c:v>0.10904999999999999</c:v>
                </c:pt>
                <c:pt idx="1320">
                  <c:v>0.10924</c:v>
                </c:pt>
                <c:pt idx="1321">
                  <c:v>0.10943</c:v>
                </c:pt>
                <c:pt idx="1322">
                  <c:v>0.10968</c:v>
                </c:pt>
                <c:pt idx="1323">
                  <c:v>0.10979</c:v>
                </c:pt>
                <c:pt idx="1324">
                  <c:v>0.11001</c:v>
                </c:pt>
                <c:pt idx="1325">
                  <c:v>0.11019</c:v>
                </c:pt>
                <c:pt idx="1326">
                  <c:v>0.11039</c:v>
                </c:pt>
                <c:pt idx="1327">
                  <c:v>0.11058999999999999</c:v>
                </c:pt>
                <c:pt idx="1328">
                  <c:v>0.11079</c:v>
                </c:pt>
                <c:pt idx="1329">
                  <c:v>0.11098</c:v>
                </c:pt>
                <c:pt idx="1330">
                  <c:v>0.11117</c:v>
                </c:pt>
                <c:pt idx="1331">
                  <c:v>0.11138000000000001</c:v>
                </c:pt>
                <c:pt idx="1332">
                  <c:v>0.11161</c:v>
                </c:pt>
                <c:pt idx="1333">
                  <c:v>0.11181000000000001</c:v>
                </c:pt>
                <c:pt idx="1334">
                  <c:v>0.11201</c:v>
                </c:pt>
                <c:pt idx="1335">
                  <c:v>0.11223</c:v>
                </c:pt>
                <c:pt idx="1336">
                  <c:v>0.11242000000000001</c:v>
                </c:pt>
                <c:pt idx="1337">
                  <c:v>0.11264</c:v>
                </c:pt>
                <c:pt idx="1338">
                  <c:v>0.11283</c:v>
                </c:pt>
                <c:pt idx="1339">
                  <c:v>0.11301</c:v>
                </c:pt>
                <c:pt idx="1340">
                  <c:v>0.11322</c:v>
                </c:pt>
                <c:pt idx="1341">
                  <c:v>0.11344</c:v>
                </c:pt>
                <c:pt idx="1342">
                  <c:v>0.11362999999999999</c:v>
                </c:pt>
                <c:pt idx="1343">
                  <c:v>0.11388</c:v>
                </c:pt>
                <c:pt idx="1344">
                  <c:v>0.11409999999999999</c:v>
                </c:pt>
                <c:pt idx="1345">
                  <c:v>0.11432</c:v>
                </c:pt>
                <c:pt idx="1346">
                  <c:v>0.11453000000000001</c:v>
                </c:pt>
                <c:pt idx="1347">
                  <c:v>0.11473999999999999</c:v>
                </c:pt>
                <c:pt idx="1348">
                  <c:v>0.11498</c:v>
                </c:pt>
                <c:pt idx="1349">
                  <c:v>0.11521000000000001</c:v>
                </c:pt>
                <c:pt idx="1350">
                  <c:v>0.11541999999999999</c:v>
                </c:pt>
                <c:pt idx="1351">
                  <c:v>0.11562</c:v>
                </c:pt>
                <c:pt idx="1352">
                  <c:v>0.11587</c:v>
                </c:pt>
                <c:pt idx="1353">
                  <c:v>0.11607000000000001</c:v>
                </c:pt>
                <c:pt idx="1354">
                  <c:v>0.11627</c:v>
                </c:pt>
                <c:pt idx="1355">
                  <c:v>0.11649</c:v>
                </c:pt>
                <c:pt idx="1356">
                  <c:v>0.11670999999999999</c:v>
                </c:pt>
                <c:pt idx="1357">
                  <c:v>0.11694</c:v>
                </c:pt>
                <c:pt idx="1358">
                  <c:v>0.11715</c:v>
                </c:pt>
                <c:pt idx="1359">
                  <c:v>0.11736000000000001</c:v>
                </c:pt>
                <c:pt idx="1360">
                  <c:v>0.1176</c:v>
                </c:pt>
                <c:pt idx="1361">
                  <c:v>0.1178</c:v>
                </c:pt>
                <c:pt idx="1362">
                  <c:v>0.11805</c:v>
                </c:pt>
                <c:pt idx="1363">
                  <c:v>0.11824999999999999</c:v>
                </c:pt>
                <c:pt idx="1364">
                  <c:v>0.11852</c:v>
                </c:pt>
                <c:pt idx="1365">
                  <c:v>0.11874999999999999</c:v>
                </c:pt>
                <c:pt idx="1366">
                  <c:v>0.11903</c:v>
                </c:pt>
                <c:pt idx="1367">
                  <c:v>0.11922000000000001</c:v>
                </c:pt>
                <c:pt idx="1368">
                  <c:v>0.11946</c:v>
                </c:pt>
                <c:pt idx="1369">
                  <c:v>0.11969</c:v>
                </c:pt>
                <c:pt idx="1370">
                  <c:v>0.11994</c:v>
                </c:pt>
                <c:pt idx="1371">
                  <c:v>0.12021</c:v>
                </c:pt>
                <c:pt idx="1372">
                  <c:v>0.12042</c:v>
                </c:pt>
                <c:pt idx="1373">
                  <c:v>0.12064</c:v>
                </c:pt>
                <c:pt idx="1374">
                  <c:v>0.12089999999999999</c:v>
                </c:pt>
                <c:pt idx="1375">
                  <c:v>0.12112000000000001</c:v>
                </c:pt>
                <c:pt idx="1376">
                  <c:v>0.12135</c:v>
                </c:pt>
                <c:pt idx="1377">
                  <c:v>0.12163</c:v>
                </c:pt>
                <c:pt idx="1378">
                  <c:v>0.12186</c:v>
                </c:pt>
                <c:pt idx="1379">
                  <c:v>0.12207999999999999</c:v>
                </c:pt>
                <c:pt idx="1380">
                  <c:v>0.12232999999999999</c:v>
                </c:pt>
                <c:pt idx="1381">
                  <c:v>0.12255000000000001</c:v>
                </c:pt>
                <c:pt idx="1382">
                  <c:v>0.12281</c:v>
                </c:pt>
                <c:pt idx="1383">
                  <c:v>0.12302</c:v>
                </c:pt>
                <c:pt idx="1384">
                  <c:v>0.12327</c:v>
                </c:pt>
                <c:pt idx="1385">
                  <c:v>0.12354</c:v>
                </c:pt>
                <c:pt idx="1386">
                  <c:v>0.12376</c:v>
                </c:pt>
                <c:pt idx="1387">
                  <c:v>0.12404</c:v>
                </c:pt>
                <c:pt idx="1388">
                  <c:v>0.12426</c:v>
                </c:pt>
                <c:pt idx="1389">
                  <c:v>0.1245</c:v>
                </c:pt>
                <c:pt idx="1390">
                  <c:v>0.12478</c:v>
                </c:pt>
                <c:pt idx="1391">
                  <c:v>0.12504000000000001</c:v>
                </c:pt>
                <c:pt idx="1392">
                  <c:v>0.12529000000000001</c:v>
                </c:pt>
                <c:pt idx="1393">
                  <c:v>0.12556</c:v>
                </c:pt>
                <c:pt idx="1394">
                  <c:v>0.12576000000000001</c:v>
                </c:pt>
                <c:pt idx="1395">
                  <c:v>0.12604000000000001</c:v>
                </c:pt>
                <c:pt idx="1396">
                  <c:v>0.12631000000000001</c:v>
                </c:pt>
                <c:pt idx="1397">
                  <c:v>0.12655</c:v>
                </c:pt>
                <c:pt idx="1398">
                  <c:v>0.12681000000000001</c:v>
                </c:pt>
                <c:pt idx="1399">
                  <c:v>0.12705</c:v>
                </c:pt>
                <c:pt idx="1400">
                  <c:v>0.12728999999999999</c:v>
                </c:pt>
                <c:pt idx="1401">
                  <c:v>0.12753</c:v>
                </c:pt>
                <c:pt idx="1402">
                  <c:v>0.12776999999999999</c:v>
                </c:pt>
                <c:pt idx="1403">
                  <c:v>0.12806000000000001</c:v>
                </c:pt>
                <c:pt idx="1404">
                  <c:v>0.1283</c:v>
                </c:pt>
                <c:pt idx="1405">
                  <c:v>0.12855</c:v>
                </c:pt>
                <c:pt idx="1406">
                  <c:v>0.12878999999999999</c:v>
                </c:pt>
                <c:pt idx="1407">
                  <c:v>0.12908</c:v>
                </c:pt>
                <c:pt idx="1408">
                  <c:v>0.12931999999999999</c:v>
                </c:pt>
                <c:pt idx="1409">
                  <c:v>0.12958</c:v>
                </c:pt>
                <c:pt idx="1410">
                  <c:v>0.12987000000000001</c:v>
                </c:pt>
                <c:pt idx="1411">
                  <c:v>0.13017000000000001</c:v>
                </c:pt>
                <c:pt idx="1412">
                  <c:v>0.13042000000000001</c:v>
                </c:pt>
                <c:pt idx="1413">
                  <c:v>0.13075000000000001</c:v>
                </c:pt>
                <c:pt idx="1414">
                  <c:v>0.13100000000000001</c:v>
                </c:pt>
                <c:pt idx="1415">
                  <c:v>0.13124</c:v>
                </c:pt>
                <c:pt idx="1416">
                  <c:v>0.13156000000000001</c:v>
                </c:pt>
                <c:pt idx="1417">
                  <c:v>0.1318</c:v>
                </c:pt>
                <c:pt idx="1418">
                  <c:v>0.13206000000000001</c:v>
                </c:pt>
                <c:pt idx="1419">
                  <c:v>0.13233</c:v>
                </c:pt>
                <c:pt idx="1420">
                  <c:v>0.1326</c:v>
                </c:pt>
                <c:pt idx="1421">
                  <c:v>0.13286999999999999</c:v>
                </c:pt>
                <c:pt idx="1422">
                  <c:v>0.13314000000000001</c:v>
                </c:pt>
                <c:pt idx="1423">
                  <c:v>0.13342000000000001</c:v>
                </c:pt>
                <c:pt idx="1424">
                  <c:v>0.13371</c:v>
                </c:pt>
                <c:pt idx="1425">
                  <c:v>0.13397000000000001</c:v>
                </c:pt>
                <c:pt idx="1426">
                  <c:v>0.13424</c:v>
                </c:pt>
                <c:pt idx="1427">
                  <c:v>0.13450999999999999</c:v>
                </c:pt>
                <c:pt idx="1428">
                  <c:v>0.13478000000000001</c:v>
                </c:pt>
                <c:pt idx="1429">
                  <c:v>0.13503999999999999</c:v>
                </c:pt>
                <c:pt idx="1430">
                  <c:v>0.13533999999999999</c:v>
                </c:pt>
                <c:pt idx="1431">
                  <c:v>0.13557</c:v>
                </c:pt>
                <c:pt idx="1432">
                  <c:v>0.13586999999999999</c:v>
                </c:pt>
                <c:pt idx="1433">
                  <c:v>0.13614000000000001</c:v>
                </c:pt>
                <c:pt idx="1434">
                  <c:v>0.13646</c:v>
                </c:pt>
                <c:pt idx="1435">
                  <c:v>0.13672999999999999</c:v>
                </c:pt>
                <c:pt idx="1436">
                  <c:v>0.13700999999999999</c:v>
                </c:pt>
                <c:pt idx="1437">
                  <c:v>0.13728000000000001</c:v>
                </c:pt>
                <c:pt idx="1438">
                  <c:v>0.13761999999999999</c:v>
                </c:pt>
                <c:pt idx="1439">
                  <c:v>0.13789000000000001</c:v>
                </c:pt>
                <c:pt idx="1440">
                  <c:v>0.13816999999999999</c:v>
                </c:pt>
                <c:pt idx="1441">
                  <c:v>0.13844999999999999</c:v>
                </c:pt>
                <c:pt idx="1442">
                  <c:v>0.13868</c:v>
                </c:pt>
                <c:pt idx="1443">
                  <c:v>0.13902</c:v>
                </c:pt>
                <c:pt idx="1444">
                  <c:v>0.13933000000000001</c:v>
                </c:pt>
                <c:pt idx="1445">
                  <c:v>0.13955999999999999</c:v>
                </c:pt>
                <c:pt idx="1446">
                  <c:v>0.13983000000000001</c:v>
                </c:pt>
                <c:pt idx="1447">
                  <c:v>0.14019999999999999</c:v>
                </c:pt>
                <c:pt idx="1448">
                  <c:v>0.14046</c:v>
                </c:pt>
                <c:pt idx="1449">
                  <c:v>0.14080000000000001</c:v>
                </c:pt>
                <c:pt idx="1450">
                  <c:v>0.14108999999999999</c:v>
                </c:pt>
                <c:pt idx="1451">
                  <c:v>0.14143</c:v>
                </c:pt>
                <c:pt idx="1452">
                  <c:v>0.14172000000000001</c:v>
                </c:pt>
                <c:pt idx="1453">
                  <c:v>0.14202999999999999</c:v>
                </c:pt>
                <c:pt idx="1454">
                  <c:v>0.14229</c:v>
                </c:pt>
                <c:pt idx="1455">
                  <c:v>0.1426</c:v>
                </c:pt>
                <c:pt idx="1456">
                  <c:v>0.14288000000000001</c:v>
                </c:pt>
                <c:pt idx="1457">
                  <c:v>0.14315</c:v>
                </c:pt>
                <c:pt idx="1458">
                  <c:v>0.14346</c:v>
                </c:pt>
                <c:pt idx="1459">
                  <c:v>0.14373</c:v>
                </c:pt>
                <c:pt idx="1460">
                  <c:v>0.14401</c:v>
                </c:pt>
                <c:pt idx="1461">
                  <c:v>0.14433000000000001</c:v>
                </c:pt>
                <c:pt idx="1462">
                  <c:v>0.14463999999999999</c:v>
                </c:pt>
                <c:pt idx="1463">
                  <c:v>0.14491000000000001</c:v>
                </c:pt>
                <c:pt idx="1464">
                  <c:v>0.14524000000000001</c:v>
                </c:pt>
                <c:pt idx="1465">
                  <c:v>0.14555999999999999</c:v>
                </c:pt>
                <c:pt idx="1466">
                  <c:v>0.14582000000000001</c:v>
                </c:pt>
                <c:pt idx="1467">
                  <c:v>0.14618</c:v>
                </c:pt>
                <c:pt idx="1468">
                  <c:v>0.14648</c:v>
                </c:pt>
                <c:pt idx="1469">
                  <c:v>0.14682999999999999</c:v>
                </c:pt>
                <c:pt idx="1470">
                  <c:v>0.14716000000000001</c:v>
                </c:pt>
                <c:pt idx="1471">
                  <c:v>0.14751</c:v>
                </c:pt>
                <c:pt idx="1472">
                  <c:v>0.14782000000000001</c:v>
                </c:pt>
                <c:pt idx="1473">
                  <c:v>0.14817</c:v>
                </c:pt>
                <c:pt idx="1474">
                  <c:v>0.14856</c:v>
                </c:pt>
                <c:pt idx="1475">
                  <c:v>0.14884</c:v>
                </c:pt>
                <c:pt idx="1476">
                  <c:v>0.14918000000000001</c:v>
                </c:pt>
                <c:pt idx="1477">
                  <c:v>0.14949999999999999</c:v>
                </c:pt>
                <c:pt idx="1478">
                  <c:v>0.14982000000000001</c:v>
                </c:pt>
                <c:pt idx="1479">
                  <c:v>0.15015000000000001</c:v>
                </c:pt>
                <c:pt idx="1480">
                  <c:v>0.15048</c:v>
                </c:pt>
                <c:pt idx="1481">
                  <c:v>0.15081</c:v>
                </c:pt>
                <c:pt idx="1482">
                  <c:v>0.15112</c:v>
                </c:pt>
                <c:pt idx="1483">
                  <c:v>0.15145</c:v>
                </c:pt>
                <c:pt idx="1484">
                  <c:v>0.15176000000000001</c:v>
                </c:pt>
                <c:pt idx="1485">
                  <c:v>0.15217</c:v>
                </c:pt>
                <c:pt idx="1486">
                  <c:v>0.15246999999999999</c:v>
                </c:pt>
                <c:pt idx="1487">
                  <c:v>0.15282999999999999</c:v>
                </c:pt>
                <c:pt idx="1488">
                  <c:v>0.15315999999999999</c:v>
                </c:pt>
                <c:pt idx="1489">
                  <c:v>0.15351000000000001</c:v>
                </c:pt>
                <c:pt idx="1490">
                  <c:v>0.15387000000000001</c:v>
                </c:pt>
                <c:pt idx="1491">
                  <c:v>0.1542</c:v>
                </c:pt>
                <c:pt idx="1492">
                  <c:v>0.15454999999999999</c:v>
                </c:pt>
                <c:pt idx="1493">
                  <c:v>0.15489</c:v>
                </c:pt>
                <c:pt idx="1494">
                  <c:v>0.15523999999999999</c:v>
                </c:pt>
                <c:pt idx="1495">
                  <c:v>0.15559999999999999</c:v>
                </c:pt>
                <c:pt idx="1496">
                  <c:v>0.15595000000000001</c:v>
                </c:pt>
                <c:pt idx="1497">
                  <c:v>0.15634999999999999</c:v>
                </c:pt>
                <c:pt idx="1498">
                  <c:v>0.15672</c:v>
                </c:pt>
                <c:pt idx="1499">
                  <c:v>0.15708</c:v>
                </c:pt>
                <c:pt idx="1500">
                  <c:v>0.15744</c:v>
                </c:pt>
                <c:pt idx="1501">
                  <c:v>0.15779000000000001</c:v>
                </c:pt>
                <c:pt idx="1502">
                  <c:v>0.15808</c:v>
                </c:pt>
                <c:pt idx="1503">
                  <c:v>0.15844</c:v>
                </c:pt>
                <c:pt idx="1504">
                  <c:v>0.15884999999999999</c:v>
                </c:pt>
                <c:pt idx="1505">
                  <c:v>0.15919</c:v>
                </c:pt>
                <c:pt idx="1506">
                  <c:v>0.15951000000000001</c:v>
                </c:pt>
                <c:pt idx="1507">
                  <c:v>0.15991</c:v>
                </c:pt>
                <c:pt idx="1508">
                  <c:v>0.16025</c:v>
                </c:pt>
                <c:pt idx="1509">
                  <c:v>0.16059999999999999</c:v>
                </c:pt>
                <c:pt idx="1510">
                  <c:v>0.161</c:v>
                </c:pt>
                <c:pt idx="1511">
                  <c:v>0.16131000000000001</c:v>
                </c:pt>
                <c:pt idx="1512">
                  <c:v>0.16169</c:v>
                </c:pt>
                <c:pt idx="1513">
                  <c:v>0.16200999999999999</c:v>
                </c:pt>
                <c:pt idx="1514">
                  <c:v>0.16242000000000001</c:v>
                </c:pt>
                <c:pt idx="1515">
                  <c:v>0.16272</c:v>
                </c:pt>
                <c:pt idx="1516">
                  <c:v>0.16319</c:v>
                </c:pt>
                <c:pt idx="1517">
                  <c:v>0.16356999999999999</c:v>
                </c:pt>
                <c:pt idx="1518">
                  <c:v>0.16395999999999999</c:v>
                </c:pt>
                <c:pt idx="1519">
                  <c:v>0.16436000000000001</c:v>
                </c:pt>
                <c:pt idx="1520">
                  <c:v>0.16481999999999999</c:v>
                </c:pt>
                <c:pt idx="1521">
                  <c:v>0.16517000000000001</c:v>
                </c:pt>
                <c:pt idx="1522">
                  <c:v>0.16558</c:v>
                </c:pt>
                <c:pt idx="1523">
                  <c:v>0.16596</c:v>
                </c:pt>
                <c:pt idx="1524">
                  <c:v>0.16628999999999999</c:v>
                </c:pt>
                <c:pt idx="1525">
                  <c:v>0.16672999999999999</c:v>
                </c:pt>
                <c:pt idx="1526">
                  <c:v>0.16708999999999999</c:v>
                </c:pt>
                <c:pt idx="1527">
                  <c:v>0.16747000000000001</c:v>
                </c:pt>
                <c:pt idx="1528">
                  <c:v>0.16786000000000001</c:v>
                </c:pt>
                <c:pt idx="1529">
                  <c:v>0.16822000000000001</c:v>
                </c:pt>
                <c:pt idx="1530">
                  <c:v>0.16868</c:v>
                </c:pt>
                <c:pt idx="1531">
                  <c:v>0.16900999999999999</c:v>
                </c:pt>
                <c:pt idx="1532">
                  <c:v>0.16944000000000001</c:v>
                </c:pt>
                <c:pt idx="1533">
                  <c:v>0.16983000000000001</c:v>
                </c:pt>
                <c:pt idx="1534">
                  <c:v>0.17018</c:v>
                </c:pt>
                <c:pt idx="1535">
                  <c:v>0.17055000000000001</c:v>
                </c:pt>
                <c:pt idx="1536">
                  <c:v>0.17101</c:v>
                </c:pt>
                <c:pt idx="1537">
                  <c:v>0.1714</c:v>
                </c:pt>
                <c:pt idx="1538">
                  <c:v>0.17179</c:v>
                </c:pt>
                <c:pt idx="1539">
                  <c:v>0.17227999999999999</c:v>
                </c:pt>
                <c:pt idx="1540">
                  <c:v>0.17266999999999999</c:v>
                </c:pt>
                <c:pt idx="1541">
                  <c:v>0.17307</c:v>
                </c:pt>
                <c:pt idx="1542">
                  <c:v>0.17347000000000001</c:v>
                </c:pt>
                <c:pt idx="1543">
                  <c:v>0.17393</c:v>
                </c:pt>
                <c:pt idx="1544">
                  <c:v>0.17430000000000001</c:v>
                </c:pt>
                <c:pt idx="1545">
                  <c:v>0.17471</c:v>
                </c:pt>
                <c:pt idx="1546">
                  <c:v>0.17513999999999999</c:v>
                </c:pt>
                <c:pt idx="1547">
                  <c:v>0.17554</c:v>
                </c:pt>
                <c:pt idx="1548">
                  <c:v>0.17595</c:v>
                </c:pt>
                <c:pt idx="1549">
                  <c:v>0.1764</c:v>
                </c:pt>
                <c:pt idx="1550">
                  <c:v>0.17684</c:v>
                </c:pt>
                <c:pt idx="1551">
                  <c:v>0.17730000000000001</c:v>
                </c:pt>
                <c:pt idx="1552">
                  <c:v>0.17776</c:v>
                </c:pt>
                <c:pt idx="1553">
                  <c:v>0.1782</c:v>
                </c:pt>
                <c:pt idx="1554">
                  <c:v>0.17863000000000001</c:v>
                </c:pt>
                <c:pt idx="1555">
                  <c:v>0.17904</c:v>
                </c:pt>
                <c:pt idx="1556">
                  <c:v>0.17949999999999999</c:v>
                </c:pt>
                <c:pt idx="1557">
                  <c:v>0.17988999999999999</c:v>
                </c:pt>
                <c:pt idx="1558">
                  <c:v>0.18035000000000001</c:v>
                </c:pt>
                <c:pt idx="1559">
                  <c:v>0.18082000000000001</c:v>
                </c:pt>
                <c:pt idx="1560">
                  <c:v>0.18124999999999999</c:v>
                </c:pt>
                <c:pt idx="1561">
                  <c:v>0.18171999999999999</c:v>
                </c:pt>
                <c:pt idx="1562">
                  <c:v>0.18224000000000001</c:v>
                </c:pt>
                <c:pt idx="1563">
                  <c:v>0.18271999999999999</c:v>
                </c:pt>
                <c:pt idx="1564">
                  <c:v>0.18317</c:v>
                </c:pt>
                <c:pt idx="1565">
                  <c:v>0.18360000000000001</c:v>
                </c:pt>
                <c:pt idx="1566">
                  <c:v>0.18403</c:v>
                </c:pt>
                <c:pt idx="1567">
                  <c:v>0.18451000000000001</c:v>
                </c:pt>
                <c:pt idx="1568">
                  <c:v>0.18497</c:v>
                </c:pt>
                <c:pt idx="1569">
                  <c:v>0.18542</c:v>
                </c:pt>
                <c:pt idx="1570">
                  <c:v>0.18593999999999999</c:v>
                </c:pt>
                <c:pt idx="1571">
                  <c:v>0.18642</c:v>
                </c:pt>
                <c:pt idx="1572">
                  <c:v>0.18689</c:v>
                </c:pt>
                <c:pt idx="1573">
                  <c:v>0.18737000000000001</c:v>
                </c:pt>
                <c:pt idx="1574">
                  <c:v>0.18790000000000001</c:v>
                </c:pt>
                <c:pt idx="1575">
                  <c:v>0.18833</c:v>
                </c:pt>
                <c:pt idx="1576">
                  <c:v>0.18886</c:v>
                </c:pt>
                <c:pt idx="1577">
                  <c:v>0.18933</c:v>
                </c:pt>
                <c:pt idx="1578">
                  <c:v>0.18987000000000001</c:v>
                </c:pt>
                <c:pt idx="1579">
                  <c:v>0.19042999999999999</c:v>
                </c:pt>
                <c:pt idx="1580">
                  <c:v>0.19084000000000001</c:v>
                </c:pt>
                <c:pt idx="1581">
                  <c:v>0.19131999999999999</c:v>
                </c:pt>
                <c:pt idx="1582">
                  <c:v>0.19186</c:v>
                </c:pt>
                <c:pt idx="1583">
                  <c:v>0.19231000000000001</c:v>
                </c:pt>
                <c:pt idx="1584">
                  <c:v>0.19283</c:v>
                </c:pt>
                <c:pt idx="1585">
                  <c:v>0.19336999999999999</c:v>
                </c:pt>
                <c:pt idx="1586">
                  <c:v>0.19386</c:v>
                </c:pt>
                <c:pt idx="1587">
                  <c:v>0.19439000000000001</c:v>
                </c:pt>
                <c:pt idx="1588">
                  <c:v>0.19489999999999999</c:v>
                </c:pt>
                <c:pt idx="1589">
                  <c:v>0.19542999999999999</c:v>
                </c:pt>
                <c:pt idx="1590">
                  <c:v>0.19597000000000001</c:v>
                </c:pt>
                <c:pt idx="1591">
                  <c:v>0.19650999999999999</c:v>
                </c:pt>
                <c:pt idx="1592">
                  <c:v>0.19697999999999999</c:v>
                </c:pt>
                <c:pt idx="1593">
                  <c:v>0.19747999999999999</c:v>
                </c:pt>
                <c:pt idx="1594">
                  <c:v>0.19802</c:v>
                </c:pt>
                <c:pt idx="1595">
                  <c:v>0.19858999999999999</c:v>
                </c:pt>
                <c:pt idx="1596">
                  <c:v>0.19911000000000001</c:v>
                </c:pt>
                <c:pt idx="1597">
                  <c:v>0.19961000000000001</c:v>
                </c:pt>
                <c:pt idx="1598">
                  <c:v>0.20019999999999999</c:v>
                </c:pt>
                <c:pt idx="1599">
                  <c:v>0.20075000000000001</c:v>
                </c:pt>
                <c:pt idx="1600">
                  <c:v>0.20125000000000001</c:v>
                </c:pt>
                <c:pt idx="1601">
                  <c:v>0.20179</c:v>
                </c:pt>
                <c:pt idx="1602">
                  <c:v>0.2024</c:v>
                </c:pt>
                <c:pt idx="1603">
                  <c:v>0.20294999999999999</c:v>
                </c:pt>
                <c:pt idx="1604">
                  <c:v>0.20347999999999999</c:v>
                </c:pt>
                <c:pt idx="1605">
                  <c:v>0.20412</c:v>
                </c:pt>
                <c:pt idx="1606">
                  <c:v>0.20463999999999999</c:v>
                </c:pt>
                <c:pt idx="1607">
                  <c:v>0.20512</c:v>
                </c:pt>
                <c:pt idx="1608">
                  <c:v>0.20573</c:v>
                </c:pt>
                <c:pt idx="1609">
                  <c:v>0.20630000000000001</c:v>
                </c:pt>
                <c:pt idx="1610">
                  <c:v>0.20693</c:v>
                </c:pt>
                <c:pt idx="1611">
                  <c:v>0.20746999999999999</c:v>
                </c:pt>
                <c:pt idx="1612">
                  <c:v>0.20809</c:v>
                </c:pt>
                <c:pt idx="1613">
                  <c:v>0.20865</c:v>
                </c:pt>
                <c:pt idx="1614">
                  <c:v>0.20932999999999999</c:v>
                </c:pt>
                <c:pt idx="1615">
                  <c:v>0.20987</c:v>
                </c:pt>
                <c:pt idx="1616">
                  <c:v>0.21046999999999999</c:v>
                </c:pt>
                <c:pt idx="1617">
                  <c:v>0.21106</c:v>
                </c:pt>
                <c:pt idx="1618">
                  <c:v>0.21167</c:v>
                </c:pt>
                <c:pt idx="1619">
                  <c:v>0.21228</c:v>
                </c:pt>
                <c:pt idx="1620">
                  <c:v>0.21288000000000001</c:v>
                </c:pt>
                <c:pt idx="1621">
                  <c:v>0.21348</c:v>
                </c:pt>
                <c:pt idx="1622">
                  <c:v>0.21407000000000001</c:v>
                </c:pt>
                <c:pt idx="1623">
                  <c:v>0.21465999999999999</c:v>
                </c:pt>
                <c:pt idx="1624">
                  <c:v>0.21532000000000001</c:v>
                </c:pt>
                <c:pt idx="1625">
                  <c:v>0.21590999999999999</c:v>
                </c:pt>
                <c:pt idx="1626">
                  <c:v>0.21654999999999999</c:v>
                </c:pt>
                <c:pt idx="1627">
                  <c:v>0.21725</c:v>
                </c:pt>
                <c:pt idx="1628">
                  <c:v>0.21793000000000001</c:v>
                </c:pt>
                <c:pt idx="1629">
                  <c:v>0.21854000000000001</c:v>
                </c:pt>
                <c:pt idx="1630">
                  <c:v>0.21919</c:v>
                </c:pt>
                <c:pt idx="1631">
                  <c:v>0.21984999999999999</c:v>
                </c:pt>
                <c:pt idx="1632">
                  <c:v>0.22048000000000001</c:v>
                </c:pt>
                <c:pt idx="1633">
                  <c:v>0.22114</c:v>
                </c:pt>
                <c:pt idx="1634">
                  <c:v>0.22183</c:v>
                </c:pt>
                <c:pt idx="1635">
                  <c:v>0.22247</c:v>
                </c:pt>
                <c:pt idx="1636">
                  <c:v>0.22317000000000001</c:v>
                </c:pt>
                <c:pt idx="1637">
                  <c:v>0.22383</c:v>
                </c:pt>
                <c:pt idx="1638">
                  <c:v>0.22455</c:v>
                </c:pt>
                <c:pt idx="1639">
                  <c:v>0.22523000000000001</c:v>
                </c:pt>
                <c:pt idx="1640">
                  <c:v>0.22585</c:v>
                </c:pt>
                <c:pt idx="1641">
                  <c:v>0.2266</c:v>
                </c:pt>
                <c:pt idx="1642">
                  <c:v>0.22731000000000001</c:v>
                </c:pt>
                <c:pt idx="1643">
                  <c:v>0.22803999999999999</c:v>
                </c:pt>
                <c:pt idx="1644">
                  <c:v>0.22875000000000001</c:v>
                </c:pt>
                <c:pt idx="1645">
                  <c:v>0.22944999999999999</c:v>
                </c:pt>
                <c:pt idx="1646">
                  <c:v>0.23013</c:v>
                </c:pt>
                <c:pt idx="1647">
                  <c:v>0.23086000000000001</c:v>
                </c:pt>
                <c:pt idx="1648">
                  <c:v>0.23155000000000001</c:v>
                </c:pt>
                <c:pt idx="1649">
                  <c:v>0.23225999999999999</c:v>
                </c:pt>
                <c:pt idx="1650">
                  <c:v>0.23308000000000001</c:v>
                </c:pt>
                <c:pt idx="1651">
                  <c:v>0.23386999999999999</c:v>
                </c:pt>
                <c:pt idx="1652">
                  <c:v>0.23458000000000001</c:v>
                </c:pt>
                <c:pt idx="1653">
                  <c:v>0.23530999999999999</c:v>
                </c:pt>
                <c:pt idx="1654">
                  <c:v>0.23605000000000001</c:v>
                </c:pt>
                <c:pt idx="1655">
                  <c:v>0.23688000000000001</c:v>
                </c:pt>
                <c:pt idx="1656">
                  <c:v>0.23759</c:v>
                </c:pt>
                <c:pt idx="1657">
                  <c:v>0.2384</c:v>
                </c:pt>
                <c:pt idx="1658">
                  <c:v>0.23907999999999999</c:v>
                </c:pt>
                <c:pt idx="1659">
                  <c:v>0.23988999999999999</c:v>
                </c:pt>
                <c:pt idx="1660">
                  <c:v>0.24071000000000001</c:v>
                </c:pt>
                <c:pt idx="1661">
                  <c:v>0.24151</c:v>
                </c:pt>
                <c:pt idx="1662">
                  <c:v>0.24231</c:v>
                </c:pt>
                <c:pt idx="1663">
                  <c:v>0.24309</c:v>
                </c:pt>
                <c:pt idx="1664">
                  <c:v>0.24393999999999999</c:v>
                </c:pt>
                <c:pt idx="1665">
                  <c:v>0.24471999999999999</c:v>
                </c:pt>
                <c:pt idx="1666">
                  <c:v>0.24559</c:v>
                </c:pt>
                <c:pt idx="1667">
                  <c:v>0.24643999999999999</c:v>
                </c:pt>
                <c:pt idx="1668">
                  <c:v>0.24726000000000001</c:v>
                </c:pt>
                <c:pt idx="1669">
                  <c:v>0.24807000000000001</c:v>
                </c:pt>
                <c:pt idx="1670">
                  <c:v>0.24893999999999999</c:v>
                </c:pt>
                <c:pt idx="1671">
                  <c:v>0.24973999999999999</c:v>
                </c:pt>
                <c:pt idx="1672">
                  <c:v>0.25057000000000001</c:v>
                </c:pt>
                <c:pt idx="1673">
                  <c:v>0.25147000000000003</c:v>
                </c:pt>
                <c:pt idx="1674">
                  <c:v>0.25229000000000001</c:v>
                </c:pt>
                <c:pt idx="1675">
                  <c:v>0.25312000000000001</c:v>
                </c:pt>
                <c:pt idx="1676">
                  <c:v>0.254</c:v>
                </c:pt>
                <c:pt idx="1677">
                  <c:v>0.25481999999999999</c:v>
                </c:pt>
                <c:pt idx="1678">
                  <c:v>0.25569999999999998</c:v>
                </c:pt>
                <c:pt idx="1679">
                  <c:v>0.25652000000000003</c:v>
                </c:pt>
                <c:pt idx="1680">
                  <c:v>0.25744</c:v>
                </c:pt>
                <c:pt idx="1681">
                  <c:v>0.25839000000000001</c:v>
                </c:pt>
                <c:pt idx="1682">
                  <c:v>0.25927</c:v>
                </c:pt>
                <c:pt idx="1683">
                  <c:v>0.26019999999999999</c:v>
                </c:pt>
                <c:pt idx="1684">
                  <c:v>0.26114999999999999</c:v>
                </c:pt>
                <c:pt idx="1685">
                  <c:v>0.26201999999999998</c:v>
                </c:pt>
                <c:pt idx="1686">
                  <c:v>0.26295000000000002</c:v>
                </c:pt>
                <c:pt idx="1687">
                  <c:v>0.26393</c:v>
                </c:pt>
                <c:pt idx="1688">
                  <c:v>0.26494000000000001</c:v>
                </c:pt>
                <c:pt idx="1689">
                  <c:v>0.26607999999999998</c:v>
                </c:pt>
                <c:pt idx="1690">
                  <c:v>0.26722000000000001</c:v>
                </c:pt>
                <c:pt idx="1691">
                  <c:v>0.26835999999999999</c:v>
                </c:pt>
                <c:pt idx="1692">
                  <c:v>0.26949000000000001</c:v>
                </c:pt>
                <c:pt idx="1693">
                  <c:v>0.27066000000000001</c:v>
                </c:pt>
                <c:pt idx="1694">
                  <c:v>0.27183000000000002</c:v>
                </c:pt>
                <c:pt idx="1695">
                  <c:v>0.27295999999999998</c:v>
                </c:pt>
                <c:pt idx="1696">
                  <c:v>0.27417000000000002</c:v>
                </c:pt>
                <c:pt idx="1697">
                  <c:v>0.27535999999999999</c:v>
                </c:pt>
                <c:pt idx="1698">
                  <c:v>0.27644999999999997</c:v>
                </c:pt>
                <c:pt idx="1699">
                  <c:v>0.27760000000000001</c:v>
                </c:pt>
                <c:pt idx="1700">
                  <c:v>0.27888000000000002</c:v>
                </c:pt>
                <c:pt idx="1701">
                  <c:v>0.28012999999999999</c:v>
                </c:pt>
                <c:pt idx="1702">
                  <c:v>0.28143000000000001</c:v>
                </c:pt>
                <c:pt idx="1703">
                  <c:v>0.28267999999999999</c:v>
                </c:pt>
                <c:pt idx="1704">
                  <c:v>0.28405000000000002</c:v>
                </c:pt>
                <c:pt idx="1705">
                  <c:v>0.28528999999999999</c:v>
                </c:pt>
                <c:pt idx="1706">
                  <c:v>0.28660000000000002</c:v>
                </c:pt>
                <c:pt idx="1707">
                  <c:v>0.2878</c:v>
                </c:pt>
                <c:pt idx="1708">
                  <c:v>0.28903000000000001</c:v>
                </c:pt>
                <c:pt idx="1709">
                  <c:v>0.29028999999999999</c:v>
                </c:pt>
                <c:pt idx="1710">
                  <c:v>0.29143000000000002</c:v>
                </c:pt>
                <c:pt idx="1711">
                  <c:v>0.29265999999999998</c:v>
                </c:pt>
                <c:pt idx="1712">
                  <c:v>0.29388999999999998</c:v>
                </c:pt>
                <c:pt idx="1713">
                  <c:v>0.29511999999999999</c:v>
                </c:pt>
                <c:pt idx="1714">
                  <c:v>0.29633999999999999</c:v>
                </c:pt>
                <c:pt idx="1715">
                  <c:v>0.29759999999999998</c:v>
                </c:pt>
                <c:pt idx="1716">
                  <c:v>0.29887000000000002</c:v>
                </c:pt>
                <c:pt idx="1717">
                  <c:v>0.30013000000000001</c:v>
                </c:pt>
                <c:pt idx="1718">
                  <c:v>0.30149999999999999</c:v>
                </c:pt>
                <c:pt idx="1719">
                  <c:v>0.30282999999999999</c:v>
                </c:pt>
                <c:pt idx="1720">
                  <c:v>0.30417</c:v>
                </c:pt>
                <c:pt idx="1721">
                  <c:v>0.30541000000000001</c:v>
                </c:pt>
                <c:pt idx="1722">
                  <c:v>0.30689</c:v>
                </c:pt>
                <c:pt idx="1723">
                  <c:v>0.30836000000000002</c:v>
                </c:pt>
                <c:pt idx="1724">
                  <c:v>0.30964999999999998</c:v>
                </c:pt>
                <c:pt idx="1725">
                  <c:v>0.31119000000000002</c:v>
                </c:pt>
                <c:pt idx="1726">
                  <c:v>0.31269000000000002</c:v>
                </c:pt>
                <c:pt idx="1727">
                  <c:v>0.31419000000000002</c:v>
                </c:pt>
                <c:pt idx="1728">
                  <c:v>0.31561</c:v>
                </c:pt>
                <c:pt idx="1729">
                  <c:v>0.31718000000000002</c:v>
                </c:pt>
                <c:pt idx="1730">
                  <c:v>0.31868000000000002</c:v>
                </c:pt>
                <c:pt idx="1731">
                  <c:v>0.32022</c:v>
                </c:pt>
                <c:pt idx="1732">
                  <c:v>0.32175999999999999</c:v>
                </c:pt>
                <c:pt idx="1733">
                  <c:v>0.32350000000000001</c:v>
                </c:pt>
                <c:pt idx="1734">
                  <c:v>0.32514999999999999</c:v>
                </c:pt>
                <c:pt idx="1735">
                  <c:v>0.32679999999999998</c:v>
                </c:pt>
                <c:pt idx="1736">
                  <c:v>0.3286</c:v>
                </c:pt>
                <c:pt idx="1737">
                  <c:v>0.33030999999999999</c:v>
                </c:pt>
                <c:pt idx="1738">
                  <c:v>0.33205000000000001</c:v>
                </c:pt>
                <c:pt idx="1739">
                  <c:v>0.33399000000000001</c:v>
                </c:pt>
                <c:pt idx="1740">
                  <c:v>0.33583000000000002</c:v>
                </c:pt>
                <c:pt idx="1741">
                  <c:v>0.33767000000000003</c:v>
                </c:pt>
                <c:pt idx="1742">
                  <c:v>0.33967999999999998</c:v>
                </c:pt>
                <c:pt idx="1743">
                  <c:v>0.34183000000000002</c:v>
                </c:pt>
                <c:pt idx="1744">
                  <c:v>0.34381</c:v>
                </c:pt>
                <c:pt idx="1745">
                  <c:v>0.34594000000000003</c:v>
                </c:pt>
                <c:pt idx="1746">
                  <c:v>0.34809000000000001</c:v>
                </c:pt>
                <c:pt idx="1747">
                  <c:v>0.35027000000000003</c:v>
                </c:pt>
                <c:pt idx="1748">
                  <c:v>0.35246</c:v>
                </c:pt>
                <c:pt idx="1749">
                  <c:v>0.35476000000000002</c:v>
                </c:pt>
                <c:pt idx="1750">
                  <c:v>0.35715000000000002</c:v>
                </c:pt>
                <c:pt idx="1751">
                  <c:v>0.35952000000000001</c:v>
                </c:pt>
                <c:pt idx="1752">
                  <c:v>0.36213000000000001</c:v>
                </c:pt>
                <c:pt idx="1753">
                  <c:v>0.36464999999999997</c:v>
                </c:pt>
                <c:pt idx="1754">
                  <c:v>0.36714000000000002</c:v>
                </c:pt>
                <c:pt idx="1755">
                  <c:v>0.36987999999999999</c:v>
                </c:pt>
                <c:pt idx="1756">
                  <c:v>0.37269000000000002</c:v>
                </c:pt>
                <c:pt idx="1757">
                  <c:v>0.37539</c:v>
                </c:pt>
                <c:pt idx="1758">
                  <c:v>0.37831999999999999</c:v>
                </c:pt>
                <c:pt idx="1759">
                  <c:v>0.38131999999999999</c:v>
                </c:pt>
                <c:pt idx="1760">
                  <c:v>0.38429999999999997</c:v>
                </c:pt>
                <c:pt idx="1761">
                  <c:v>0.38751000000000002</c:v>
                </c:pt>
                <c:pt idx="1762">
                  <c:v>0.39083000000000001</c:v>
                </c:pt>
                <c:pt idx="1763">
                  <c:v>0.39417000000000002</c:v>
                </c:pt>
                <c:pt idx="1764">
                  <c:v>0.39755000000000001</c:v>
                </c:pt>
                <c:pt idx="1765">
                  <c:v>0.40100999999999998</c:v>
                </c:pt>
                <c:pt idx="1766">
                  <c:v>0.40468999999999999</c:v>
                </c:pt>
                <c:pt idx="1767">
                  <c:v>0.40871000000000002</c:v>
                </c:pt>
                <c:pt idx="1768">
                  <c:v>0.41263</c:v>
                </c:pt>
                <c:pt idx="1769">
                  <c:v>0.41664000000000001</c:v>
                </c:pt>
                <c:pt idx="1770">
                  <c:v>0.42076999999999998</c:v>
                </c:pt>
                <c:pt idx="1771">
                  <c:v>0.42520999999999998</c:v>
                </c:pt>
                <c:pt idx="1772">
                  <c:v>0.42957000000000001</c:v>
                </c:pt>
                <c:pt idx="1773">
                  <c:v>0.43441000000000002</c:v>
                </c:pt>
                <c:pt idx="1774">
                  <c:v>0.43914999999999998</c:v>
                </c:pt>
                <c:pt idx="1775">
                  <c:v>0.44441000000000003</c:v>
                </c:pt>
                <c:pt idx="1776">
                  <c:v>0.44979000000000002</c:v>
                </c:pt>
                <c:pt idx="1777">
                  <c:v>0.45502999999999999</c:v>
                </c:pt>
                <c:pt idx="1778">
                  <c:v>0.46084999999999998</c:v>
                </c:pt>
                <c:pt idx="1779">
                  <c:v>0.46694999999999998</c:v>
                </c:pt>
                <c:pt idx="1780">
                  <c:v>0.47332000000000002</c:v>
                </c:pt>
                <c:pt idx="1781">
                  <c:v>0.47992000000000001</c:v>
                </c:pt>
                <c:pt idx="1782">
                  <c:v>0.48692000000000002</c:v>
                </c:pt>
                <c:pt idx="1783">
                  <c:v>0.49419999999999997</c:v>
                </c:pt>
                <c:pt idx="1784">
                  <c:v>0.50185999999999997</c:v>
                </c:pt>
                <c:pt idx="1785">
                  <c:v>0.50983999999999996</c:v>
                </c:pt>
                <c:pt idx="1786">
                  <c:v>0.51807999999999998</c:v>
                </c:pt>
                <c:pt idx="1787">
                  <c:v>0.52668999999999999</c:v>
                </c:pt>
                <c:pt idx="1788">
                  <c:v>0.53578999999999999</c:v>
                </c:pt>
                <c:pt idx="1789">
                  <c:v>0.54586000000000001</c:v>
                </c:pt>
                <c:pt idx="1790">
                  <c:v>0.55586000000000002</c:v>
                </c:pt>
                <c:pt idx="1791">
                  <c:v>0.56662000000000001</c:v>
                </c:pt>
                <c:pt idx="1792">
                  <c:v>0.57845999999999997</c:v>
                </c:pt>
                <c:pt idx="1793">
                  <c:v>0.59028999999999998</c:v>
                </c:pt>
                <c:pt idx="1794">
                  <c:v>0.60345000000000004</c:v>
                </c:pt>
                <c:pt idx="1795">
                  <c:v>0.61663000000000001</c:v>
                </c:pt>
                <c:pt idx="1796">
                  <c:v>0.63144999999999996</c:v>
                </c:pt>
                <c:pt idx="1797">
                  <c:v>0.64714000000000005</c:v>
                </c:pt>
                <c:pt idx="1798">
                  <c:v>0.66307000000000005</c:v>
                </c:pt>
                <c:pt idx="1799">
                  <c:v>0.68111999999999995</c:v>
                </c:pt>
                <c:pt idx="1800">
                  <c:v>0.70043999999999995</c:v>
                </c:pt>
                <c:pt idx="1801">
                  <c:v>0.72124999999999995</c:v>
                </c:pt>
                <c:pt idx="1802">
                  <c:v>0.74402000000000001</c:v>
                </c:pt>
                <c:pt idx="1803">
                  <c:v>0.76903999999999995</c:v>
                </c:pt>
                <c:pt idx="1804">
                  <c:v>0.79683000000000004</c:v>
                </c:pt>
                <c:pt idx="1805">
                  <c:v>0.82779999999999998</c:v>
                </c:pt>
                <c:pt idx="1806">
                  <c:v>0.86241999999999996</c:v>
                </c:pt>
                <c:pt idx="1807">
                  <c:v>0.90195999999999998</c:v>
                </c:pt>
                <c:pt idx="1808">
                  <c:v>0.94794</c:v>
                </c:pt>
                <c:pt idx="1809">
                  <c:v>1.0048299999999999</c:v>
                </c:pt>
                <c:pt idx="1810">
                  <c:v>1.07053</c:v>
                </c:pt>
                <c:pt idx="1811">
                  <c:v>1.1614199999999999</c:v>
                </c:pt>
                <c:pt idx="1812">
                  <c:v>1.28417</c:v>
                </c:pt>
                <c:pt idx="1813">
                  <c:v>1.49061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3F-489D-8413-41423BD7A6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A29_SP2_20_E!$B$3</c:f>
              <c:strCache>
                <c:ptCount val="1"/>
                <c:pt idx="0">
                  <c:v>A29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A29_SP2_20_E!$A$18:$A$1494</c:f>
              <c:numCache>
                <c:formatCode>General</c:formatCode>
                <c:ptCount val="147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  <c:pt idx="1472">
                  <c:v>112488</c:v>
                </c:pt>
                <c:pt idx="1473">
                  <c:v>113065</c:v>
                </c:pt>
                <c:pt idx="1474">
                  <c:v>113645</c:v>
                </c:pt>
                <c:pt idx="1475">
                  <c:v>114228</c:v>
                </c:pt>
                <c:pt idx="1476">
                  <c:v>114814</c:v>
                </c:pt>
              </c:numCache>
            </c:numRef>
          </c:xVal>
          <c:yVal>
            <c:numRef>
              <c:f>A29_SP2_20_E!$B$18:$B$1494</c:f>
              <c:numCache>
                <c:formatCode>General</c:formatCode>
                <c:ptCount val="1477"/>
                <c:pt idx="0">
                  <c:v>13836.12</c:v>
                </c:pt>
                <c:pt idx="1">
                  <c:v>13922.04</c:v>
                </c:pt>
                <c:pt idx="2">
                  <c:v>13749.06</c:v>
                </c:pt>
                <c:pt idx="3">
                  <c:v>14051.79</c:v>
                </c:pt>
                <c:pt idx="4">
                  <c:v>14007.24</c:v>
                </c:pt>
                <c:pt idx="5">
                  <c:v>14365.04</c:v>
                </c:pt>
                <c:pt idx="6">
                  <c:v>14315.01</c:v>
                </c:pt>
                <c:pt idx="7">
                  <c:v>14534.12</c:v>
                </c:pt>
                <c:pt idx="8">
                  <c:v>14409.81</c:v>
                </c:pt>
                <c:pt idx="9">
                  <c:v>14528.87</c:v>
                </c:pt>
                <c:pt idx="10">
                  <c:v>14523.24</c:v>
                </c:pt>
                <c:pt idx="11">
                  <c:v>14683.81</c:v>
                </c:pt>
                <c:pt idx="12">
                  <c:v>14582.39</c:v>
                </c:pt>
                <c:pt idx="13">
                  <c:v>14673.86</c:v>
                </c:pt>
                <c:pt idx="14">
                  <c:v>14768.28</c:v>
                </c:pt>
                <c:pt idx="15">
                  <c:v>14750.44</c:v>
                </c:pt>
                <c:pt idx="16">
                  <c:v>14671.97</c:v>
                </c:pt>
                <c:pt idx="17">
                  <c:v>14706.39</c:v>
                </c:pt>
                <c:pt idx="18">
                  <c:v>14778.7</c:v>
                </c:pt>
                <c:pt idx="19">
                  <c:v>14676.29</c:v>
                </c:pt>
                <c:pt idx="20">
                  <c:v>14838</c:v>
                </c:pt>
                <c:pt idx="21">
                  <c:v>14758.81</c:v>
                </c:pt>
                <c:pt idx="22">
                  <c:v>14906.59</c:v>
                </c:pt>
                <c:pt idx="23">
                  <c:v>14873.35</c:v>
                </c:pt>
                <c:pt idx="24">
                  <c:v>14944.32</c:v>
                </c:pt>
                <c:pt idx="25">
                  <c:v>14821.75</c:v>
                </c:pt>
                <c:pt idx="26">
                  <c:v>15084.91</c:v>
                </c:pt>
                <c:pt idx="27">
                  <c:v>14988.87</c:v>
                </c:pt>
                <c:pt idx="28">
                  <c:v>15031.79</c:v>
                </c:pt>
                <c:pt idx="29">
                  <c:v>14948.28</c:v>
                </c:pt>
                <c:pt idx="30">
                  <c:v>15036.96</c:v>
                </c:pt>
                <c:pt idx="31">
                  <c:v>14893.06</c:v>
                </c:pt>
                <c:pt idx="32">
                  <c:v>15102.89</c:v>
                </c:pt>
                <c:pt idx="33">
                  <c:v>14960.28</c:v>
                </c:pt>
                <c:pt idx="34">
                  <c:v>15086.76</c:v>
                </c:pt>
                <c:pt idx="35">
                  <c:v>14866.92</c:v>
                </c:pt>
                <c:pt idx="36">
                  <c:v>15076.92</c:v>
                </c:pt>
                <c:pt idx="37">
                  <c:v>14905.81</c:v>
                </c:pt>
                <c:pt idx="38">
                  <c:v>14980.04</c:v>
                </c:pt>
                <c:pt idx="39">
                  <c:v>14923.27</c:v>
                </c:pt>
                <c:pt idx="40">
                  <c:v>15195.93</c:v>
                </c:pt>
                <c:pt idx="41">
                  <c:v>14891.68</c:v>
                </c:pt>
                <c:pt idx="42">
                  <c:v>15161.62</c:v>
                </c:pt>
                <c:pt idx="43">
                  <c:v>15096.77</c:v>
                </c:pt>
                <c:pt idx="44">
                  <c:v>15043.95</c:v>
                </c:pt>
                <c:pt idx="45">
                  <c:v>15025.11</c:v>
                </c:pt>
                <c:pt idx="46">
                  <c:v>15177.49</c:v>
                </c:pt>
                <c:pt idx="47">
                  <c:v>15101.55</c:v>
                </c:pt>
                <c:pt idx="48">
                  <c:v>15155.58</c:v>
                </c:pt>
                <c:pt idx="49">
                  <c:v>15113.55</c:v>
                </c:pt>
                <c:pt idx="50">
                  <c:v>15171.08</c:v>
                </c:pt>
                <c:pt idx="51">
                  <c:v>15084.46</c:v>
                </c:pt>
                <c:pt idx="52">
                  <c:v>15048.45</c:v>
                </c:pt>
                <c:pt idx="53">
                  <c:v>15106.39</c:v>
                </c:pt>
                <c:pt idx="54">
                  <c:v>15035.76</c:v>
                </c:pt>
                <c:pt idx="55">
                  <c:v>14961.7</c:v>
                </c:pt>
                <c:pt idx="56">
                  <c:v>15120.98</c:v>
                </c:pt>
                <c:pt idx="57">
                  <c:v>14976.25</c:v>
                </c:pt>
                <c:pt idx="58">
                  <c:v>15019.95</c:v>
                </c:pt>
                <c:pt idx="59">
                  <c:v>15037.48</c:v>
                </c:pt>
                <c:pt idx="60">
                  <c:v>14932.66</c:v>
                </c:pt>
                <c:pt idx="61">
                  <c:v>15121.88</c:v>
                </c:pt>
                <c:pt idx="62">
                  <c:v>14970.04</c:v>
                </c:pt>
                <c:pt idx="63">
                  <c:v>14929.57</c:v>
                </c:pt>
                <c:pt idx="64">
                  <c:v>14991.15</c:v>
                </c:pt>
                <c:pt idx="65">
                  <c:v>14990.98</c:v>
                </c:pt>
                <c:pt idx="66">
                  <c:v>14804.08</c:v>
                </c:pt>
                <c:pt idx="67">
                  <c:v>14898.83</c:v>
                </c:pt>
                <c:pt idx="68">
                  <c:v>14697.1</c:v>
                </c:pt>
                <c:pt idx="69">
                  <c:v>14873.61</c:v>
                </c:pt>
                <c:pt idx="70">
                  <c:v>14913.97</c:v>
                </c:pt>
                <c:pt idx="71">
                  <c:v>14988.64</c:v>
                </c:pt>
                <c:pt idx="72">
                  <c:v>14767.26</c:v>
                </c:pt>
                <c:pt idx="73">
                  <c:v>14935.11</c:v>
                </c:pt>
                <c:pt idx="74">
                  <c:v>14863.76</c:v>
                </c:pt>
                <c:pt idx="75">
                  <c:v>14988.11</c:v>
                </c:pt>
                <c:pt idx="76">
                  <c:v>14727.57</c:v>
                </c:pt>
                <c:pt idx="77">
                  <c:v>14793.08</c:v>
                </c:pt>
                <c:pt idx="78">
                  <c:v>14814.71</c:v>
                </c:pt>
                <c:pt idx="79">
                  <c:v>14906.92</c:v>
                </c:pt>
                <c:pt idx="80">
                  <c:v>14747.34</c:v>
                </c:pt>
                <c:pt idx="81">
                  <c:v>14963.96</c:v>
                </c:pt>
                <c:pt idx="82">
                  <c:v>14757.11</c:v>
                </c:pt>
                <c:pt idx="83">
                  <c:v>14915.09</c:v>
                </c:pt>
                <c:pt idx="84">
                  <c:v>14607.1</c:v>
                </c:pt>
                <c:pt idx="85">
                  <c:v>14859.44</c:v>
                </c:pt>
                <c:pt idx="86">
                  <c:v>14665.78</c:v>
                </c:pt>
                <c:pt idx="87">
                  <c:v>14848.39</c:v>
                </c:pt>
                <c:pt idx="88">
                  <c:v>14731.94</c:v>
                </c:pt>
                <c:pt idx="89">
                  <c:v>14840.63</c:v>
                </c:pt>
                <c:pt idx="90">
                  <c:v>14742.24</c:v>
                </c:pt>
                <c:pt idx="91">
                  <c:v>14869.68</c:v>
                </c:pt>
                <c:pt idx="92">
                  <c:v>14671.42</c:v>
                </c:pt>
                <c:pt idx="93">
                  <c:v>14894.24</c:v>
                </c:pt>
                <c:pt idx="94">
                  <c:v>14788.91</c:v>
                </c:pt>
                <c:pt idx="95">
                  <c:v>14968.8</c:v>
                </c:pt>
                <c:pt idx="96">
                  <c:v>14940.24</c:v>
                </c:pt>
                <c:pt idx="97">
                  <c:v>15027.52</c:v>
                </c:pt>
                <c:pt idx="98">
                  <c:v>14925.46</c:v>
                </c:pt>
                <c:pt idx="99">
                  <c:v>15025.78</c:v>
                </c:pt>
                <c:pt idx="100">
                  <c:v>14778.94</c:v>
                </c:pt>
                <c:pt idx="101">
                  <c:v>14923.55</c:v>
                </c:pt>
                <c:pt idx="102">
                  <c:v>14777.24</c:v>
                </c:pt>
                <c:pt idx="103">
                  <c:v>14933.08</c:v>
                </c:pt>
                <c:pt idx="104">
                  <c:v>14842.59</c:v>
                </c:pt>
                <c:pt idx="105">
                  <c:v>14750.83</c:v>
                </c:pt>
                <c:pt idx="106">
                  <c:v>14657</c:v>
                </c:pt>
                <c:pt idx="107">
                  <c:v>14674.8</c:v>
                </c:pt>
                <c:pt idx="108">
                  <c:v>14671.1</c:v>
                </c:pt>
                <c:pt idx="109">
                  <c:v>14867.29</c:v>
                </c:pt>
                <c:pt idx="110">
                  <c:v>14716.18</c:v>
                </c:pt>
                <c:pt idx="111">
                  <c:v>14753.49</c:v>
                </c:pt>
                <c:pt idx="112">
                  <c:v>14856.98</c:v>
                </c:pt>
                <c:pt idx="113">
                  <c:v>14743.27</c:v>
                </c:pt>
                <c:pt idx="114">
                  <c:v>14791.63</c:v>
                </c:pt>
                <c:pt idx="115">
                  <c:v>14811.15</c:v>
                </c:pt>
                <c:pt idx="116">
                  <c:v>14765.98</c:v>
                </c:pt>
                <c:pt idx="117">
                  <c:v>14815.09</c:v>
                </c:pt>
                <c:pt idx="118">
                  <c:v>14763.5</c:v>
                </c:pt>
                <c:pt idx="119">
                  <c:v>14789.65</c:v>
                </c:pt>
                <c:pt idx="120">
                  <c:v>14869.1</c:v>
                </c:pt>
                <c:pt idx="121">
                  <c:v>14785.26</c:v>
                </c:pt>
                <c:pt idx="122">
                  <c:v>14828.71</c:v>
                </c:pt>
                <c:pt idx="123">
                  <c:v>14831.6</c:v>
                </c:pt>
                <c:pt idx="124">
                  <c:v>14774.5</c:v>
                </c:pt>
                <c:pt idx="125">
                  <c:v>14823.83</c:v>
                </c:pt>
                <c:pt idx="126">
                  <c:v>14852.82</c:v>
                </c:pt>
                <c:pt idx="127">
                  <c:v>14839.96</c:v>
                </c:pt>
                <c:pt idx="128">
                  <c:v>14845.57</c:v>
                </c:pt>
                <c:pt idx="129">
                  <c:v>14788.97</c:v>
                </c:pt>
                <c:pt idx="130">
                  <c:v>14899.83</c:v>
                </c:pt>
                <c:pt idx="131">
                  <c:v>14839.14</c:v>
                </c:pt>
                <c:pt idx="132">
                  <c:v>14925.22</c:v>
                </c:pt>
                <c:pt idx="133">
                  <c:v>14800.52</c:v>
                </c:pt>
                <c:pt idx="134">
                  <c:v>14858.94</c:v>
                </c:pt>
                <c:pt idx="135">
                  <c:v>14709.24</c:v>
                </c:pt>
                <c:pt idx="136">
                  <c:v>14831.99</c:v>
                </c:pt>
                <c:pt idx="137">
                  <c:v>14730.01</c:v>
                </c:pt>
                <c:pt idx="138">
                  <c:v>14919.61</c:v>
                </c:pt>
                <c:pt idx="139">
                  <c:v>14782.02</c:v>
                </c:pt>
                <c:pt idx="140">
                  <c:v>14759.94</c:v>
                </c:pt>
                <c:pt idx="141">
                  <c:v>14871.41</c:v>
                </c:pt>
                <c:pt idx="142">
                  <c:v>14828.02</c:v>
                </c:pt>
                <c:pt idx="143">
                  <c:v>14795.11</c:v>
                </c:pt>
                <c:pt idx="144">
                  <c:v>14774.13</c:v>
                </c:pt>
                <c:pt idx="145">
                  <c:v>14747.25</c:v>
                </c:pt>
                <c:pt idx="146">
                  <c:v>14693.82</c:v>
                </c:pt>
                <c:pt idx="147">
                  <c:v>14833.49</c:v>
                </c:pt>
                <c:pt idx="148">
                  <c:v>14687.77</c:v>
                </c:pt>
                <c:pt idx="149">
                  <c:v>14882.1</c:v>
                </c:pt>
                <c:pt idx="150">
                  <c:v>14662.6</c:v>
                </c:pt>
                <c:pt idx="151">
                  <c:v>14848.3</c:v>
                </c:pt>
                <c:pt idx="152">
                  <c:v>14717.16</c:v>
                </c:pt>
                <c:pt idx="153">
                  <c:v>14669.84</c:v>
                </c:pt>
                <c:pt idx="154">
                  <c:v>14676.38</c:v>
                </c:pt>
                <c:pt idx="155">
                  <c:v>14852.68</c:v>
                </c:pt>
                <c:pt idx="156">
                  <c:v>14629.56</c:v>
                </c:pt>
                <c:pt idx="157">
                  <c:v>14799.75</c:v>
                </c:pt>
                <c:pt idx="158">
                  <c:v>14645.15</c:v>
                </c:pt>
                <c:pt idx="159">
                  <c:v>14795.8</c:v>
                </c:pt>
                <c:pt idx="160">
                  <c:v>14649.03</c:v>
                </c:pt>
                <c:pt idx="161">
                  <c:v>14731.56</c:v>
                </c:pt>
                <c:pt idx="162">
                  <c:v>14609.7</c:v>
                </c:pt>
                <c:pt idx="163">
                  <c:v>14758.83</c:v>
                </c:pt>
                <c:pt idx="164">
                  <c:v>14646.1</c:v>
                </c:pt>
                <c:pt idx="165">
                  <c:v>14714.7</c:v>
                </c:pt>
                <c:pt idx="166">
                  <c:v>14496.6</c:v>
                </c:pt>
                <c:pt idx="167">
                  <c:v>14774.21</c:v>
                </c:pt>
                <c:pt idx="168">
                  <c:v>14562.4</c:v>
                </c:pt>
                <c:pt idx="169">
                  <c:v>14706.46</c:v>
                </c:pt>
                <c:pt idx="170">
                  <c:v>14618.16</c:v>
                </c:pt>
                <c:pt idx="171">
                  <c:v>14697.53</c:v>
                </c:pt>
                <c:pt idx="172">
                  <c:v>14555.8</c:v>
                </c:pt>
                <c:pt idx="173">
                  <c:v>14730.29</c:v>
                </c:pt>
                <c:pt idx="174">
                  <c:v>14525.4</c:v>
                </c:pt>
                <c:pt idx="175">
                  <c:v>14753.21</c:v>
                </c:pt>
                <c:pt idx="176">
                  <c:v>14539.02</c:v>
                </c:pt>
                <c:pt idx="177">
                  <c:v>14664.85</c:v>
                </c:pt>
                <c:pt idx="178">
                  <c:v>14629.72</c:v>
                </c:pt>
                <c:pt idx="179">
                  <c:v>14778.69</c:v>
                </c:pt>
                <c:pt idx="180">
                  <c:v>14558.86</c:v>
                </c:pt>
                <c:pt idx="181">
                  <c:v>14748.17</c:v>
                </c:pt>
                <c:pt idx="182">
                  <c:v>14501.55</c:v>
                </c:pt>
                <c:pt idx="183">
                  <c:v>14730.76</c:v>
                </c:pt>
                <c:pt idx="184">
                  <c:v>14531.8</c:v>
                </c:pt>
                <c:pt idx="185">
                  <c:v>14653.86</c:v>
                </c:pt>
                <c:pt idx="186">
                  <c:v>14600.26</c:v>
                </c:pt>
                <c:pt idx="187">
                  <c:v>14597.99</c:v>
                </c:pt>
                <c:pt idx="188">
                  <c:v>14526.66</c:v>
                </c:pt>
                <c:pt idx="189">
                  <c:v>14734.15</c:v>
                </c:pt>
                <c:pt idx="190">
                  <c:v>14600.34</c:v>
                </c:pt>
                <c:pt idx="191">
                  <c:v>14765.57</c:v>
                </c:pt>
                <c:pt idx="192">
                  <c:v>14495.71</c:v>
                </c:pt>
                <c:pt idx="193">
                  <c:v>14566.11</c:v>
                </c:pt>
                <c:pt idx="194">
                  <c:v>14543.45</c:v>
                </c:pt>
                <c:pt idx="195">
                  <c:v>14570.82</c:v>
                </c:pt>
                <c:pt idx="196">
                  <c:v>14507.96</c:v>
                </c:pt>
                <c:pt idx="197">
                  <c:v>14735.5</c:v>
                </c:pt>
                <c:pt idx="198">
                  <c:v>14515.87</c:v>
                </c:pt>
                <c:pt idx="199">
                  <c:v>14608.16</c:v>
                </c:pt>
                <c:pt idx="200">
                  <c:v>14634.15</c:v>
                </c:pt>
                <c:pt idx="201">
                  <c:v>14531.25</c:v>
                </c:pt>
                <c:pt idx="202">
                  <c:v>14544.4</c:v>
                </c:pt>
                <c:pt idx="203">
                  <c:v>14594.08</c:v>
                </c:pt>
                <c:pt idx="204">
                  <c:v>14558.52</c:v>
                </c:pt>
                <c:pt idx="205">
                  <c:v>14581.74</c:v>
                </c:pt>
                <c:pt idx="206">
                  <c:v>14493.35</c:v>
                </c:pt>
                <c:pt idx="207">
                  <c:v>14481.02</c:v>
                </c:pt>
                <c:pt idx="208">
                  <c:v>14531.91</c:v>
                </c:pt>
                <c:pt idx="209">
                  <c:v>14445.87</c:v>
                </c:pt>
                <c:pt idx="210">
                  <c:v>14433.26</c:v>
                </c:pt>
                <c:pt idx="211">
                  <c:v>14494.82</c:v>
                </c:pt>
                <c:pt idx="212">
                  <c:v>14516.55</c:v>
                </c:pt>
                <c:pt idx="213">
                  <c:v>14559.08</c:v>
                </c:pt>
                <c:pt idx="214">
                  <c:v>14374.2</c:v>
                </c:pt>
                <c:pt idx="215">
                  <c:v>14553.92</c:v>
                </c:pt>
                <c:pt idx="216">
                  <c:v>14439.42</c:v>
                </c:pt>
                <c:pt idx="217">
                  <c:v>14454.8</c:v>
                </c:pt>
                <c:pt idx="218">
                  <c:v>14435.79</c:v>
                </c:pt>
                <c:pt idx="219">
                  <c:v>14567.3</c:v>
                </c:pt>
                <c:pt idx="220">
                  <c:v>14512.86</c:v>
                </c:pt>
                <c:pt idx="221">
                  <c:v>14413.4</c:v>
                </c:pt>
                <c:pt idx="222">
                  <c:v>14406.71</c:v>
                </c:pt>
                <c:pt idx="223">
                  <c:v>14412.06</c:v>
                </c:pt>
                <c:pt idx="224">
                  <c:v>14557.49</c:v>
                </c:pt>
                <c:pt idx="225">
                  <c:v>14375.32</c:v>
                </c:pt>
                <c:pt idx="226">
                  <c:v>14436.4</c:v>
                </c:pt>
                <c:pt idx="227">
                  <c:v>14426.61</c:v>
                </c:pt>
                <c:pt idx="228">
                  <c:v>14514.61</c:v>
                </c:pt>
                <c:pt idx="229">
                  <c:v>14503.42</c:v>
                </c:pt>
                <c:pt idx="230">
                  <c:v>14484.78</c:v>
                </c:pt>
                <c:pt idx="231">
                  <c:v>14309.87</c:v>
                </c:pt>
                <c:pt idx="232">
                  <c:v>14507.42</c:v>
                </c:pt>
                <c:pt idx="233">
                  <c:v>14318.2</c:v>
                </c:pt>
                <c:pt idx="234">
                  <c:v>14564.76</c:v>
                </c:pt>
                <c:pt idx="235">
                  <c:v>14414.92</c:v>
                </c:pt>
                <c:pt idx="236">
                  <c:v>14456.06</c:v>
                </c:pt>
                <c:pt idx="237">
                  <c:v>14319.15</c:v>
                </c:pt>
                <c:pt idx="238">
                  <c:v>14506.36</c:v>
                </c:pt>
                <c:pt idx="239">
                  <c:v>14380.7</c:v>
                </c:pt>
                <c:pt idx="240">
                  <c:v>14497.82</c:v>
                </c:pt>
                <c:pt idx="241">
                  <c:v>14125.97</c:v>
                </c:pt>
                <c:pt idx="242">
                  <c:v>14480.93</c:v>
                </c:pt>
                <c:pt idx="243">
                  <c:v>14303.87</c:v>
                </c:pt>
                <c:pt idx="244">
                  <c:v>14445.92</c:v>
                </c:pt>
                <c:pt idx="245">
                  <c:v>14322.56</c:v>
                </c:pt>
                <c:pt idx="246">
                  <c:v>14497.12</c:v>
                </c:pt>
                <c:pt idx="247">
                  <c:v>14373.8</c:v>
                </c:pt>
                <c:pt idx="248">
                  <c:v>14563.36</c:v>
                </c:pt>
                <c:pt idx="249">
                  <c:v>14259.93</c:v>
                </c:pt>
                <c:pt idx="250">
                  <c:v>14475.29</c:v>
                </c:pt>
                <c:pt idx="251">
                  <c:v>14351.01</c:v>
                </c:pt>
                <c:pt idx="252">
                  <c:v>14375.4</c:v>
                </c:pt>
                <c:pt idx="253">
                  <c:v>14280.54</c:v>
                </c:pt>
                <c:pt idx="254">
                  <c:v>14446.42</c:v>
                </c:pt>
                <c:pt idx="255">
                  <c:v>14311.22</c:v>
                </c:pt>
                <c:pt idx="256">
                  <c:v>14553.9</c:v>
                </c:pt>
                <c:pt idx="257">
                  <c:v>14206.43</c:v>
                </c:pt>
                <c:pt idx="258">
                  <c:v>14473.38</c:v>
                </c:pt>
                <c:pt idx="259">
                  <c:v>14226.34</c:v>
                </c:pt>
                <c:pt idx="260">
                  <c:v>14448.37</c:v>
                </c:pt>
                <c:pt idx="261">
                  <c:v>14319.5</c:v>
                </c:pt>
                <c:pt idx="262">
                  <c:v>14357.35</c:v>
                </c:pt>
                <c:pt idx="263">
                  <c:v>14382.31</c:v>
                </c:pt>
                <c:pt idx="264">
                  <c:v>14363.94</c:v>
                </c:pt>
                <c:pt idx="265">
                  <c:v>14225.27</c:v>
                </c:pt>
                <c:pt idx="266">
                  <c:v>14432.02</c:v>
                </c:pt>
                <c:pt idx="267">
                  <c:v>14318.28</c:v>
                </c:pt>
                <c:pt idx="268">
                  <c:v>14326.1</c:v>
                </c:pt>
                <c:pt idx="269">
                  <c:v>14260.47</c:v>
                </c:pt>
                <c:pt idx="270">
                  <c:v>14386.12</c:v>
                </c:pt>
                <c:pt idx="271">
                  <c:v>14243.34</c:v>
                </c:pt>
                <c:pt idx="272">
                  <c:v>14410.03</c:v>
                </c:pt>
                <c:pt idx="273">
                  <c:v>14237.1</c:v>
                </c:pt>
                <c:pt idx="274">
                  <c:v>14456.96</c:v>
                </c:pt>
                <c:pt idx="275">
                  <c:v>14271.74</c:v>
                </c:pt>
                <c:pt idx="276">
                  <c:v>14396.11</c:v>
                </c:pt>
                <c:pt idx="277">
                  <c:v>14254.2</c:v>
                </c:pt>
                <c:pt idx="278">
                  <c:v>14290.17</c:v>
                </c:pt>
                <c:pt idx="279">
                  <c:v>14269.38</c:v>
                </c:pt>
                <c:pt idx="280">
                  <c:v>14328.89</c:v>
                </c:pt>
                <c:pt idx="281">
                  <c:v>14331.78</c:v>
                </c:pt>
                <c:pt idx="282">
                  <c:v>14421.08</c:v>
                </c:pt>
                <c:pt idx="283">
                  <c:v>14336.7</c:v>
                </c:pt>
                <c:pt idx="284">
                  <c:v>14318.67</c:v>
                </c:pt>
                <c:pt idx="285">
                  <c:v>14353.49</c:v>
                </c:pt>
                <c:pt idx="286">
                  <c:v>14263.93</c:v>
                </c:pt>
                <c:pt idx="287">
                  <c:v>14383.57</c:v>
                </c:pt>
                <c:pt idx="288">
                  <c:v>14260.41</c:v>
                </c:pt>
                <c:pt idx="289">
                  <c:v>14383</c:v>
                </c:pt>
                <c:pt idx="290">
                  <c:v>14333.77</c:v>
                </c:pt>
                <c:pt idx="291">
                  <c:v>14306.95</c:v>
                </c:pt>
                <c:pt idx="292">
                  <c:v>14386.89</c:v>
                </c:pt>
                <c:pt idx="293">
                  <c:v>14298.29</c:v>
                </c:pt>
                <c:pt idx="294">
                  <c:v>14221.66</c:v>
                </c:pt>
                <c:pt idx="295">
                  <c:v>14330.95</c:v>
                </c:pt>
                <c:pt idx="296">
                  <c:v>14216.33</c:v>
                </c:pt>
                <c:pt idx="297">
                  <c:v>14325.16</c:v>
                </c:pt>
                <c:pt idx="298">
                  <c:v>14147.3</c:v>
                </c:pt>
                <c:pt idx="299">
                  <c:v>14428.4</c:v>
                </c:pt>
                <c:pt idx="300">
                  <c:v>14140.93</c:v>
                </c:pt>
                <c:pt idx="301">
                  <c:v>14364.19</c:v>
                </c:pt>
                <c:pt idx="302">
                  <c:v>14285.79</c:v>
                </c:pt>
                <c:pt idx="303">
                  <c:v>14272.06</c:v>
                </c:pt>
                <c:pt idx="304">
                  <c:v>14205.93</c:v>
                </c:pt>
                <c:pt idx="305">
                  <c:v>14247.94</c:v>
                </c:pt>
                <c:pt idx="306">
                  <c:v>14139.31</c:v>
                </c:pt>
                <c:pt idx="307">
                  <c:v>14341.39</c:v>
                </c:pt>
                <c:pt idx="308">
                  <c:v>14049.15</c:v>
                </c:pt>
                <c:pt idx="309">
                  <c:v>14373.38</c:v>
                </c:pt>
                <c:pt idx="310">
                  <c:v>14054.84</c:v>
                </c:pt>
                <c:pt idx="311">
                  <c:v>14256.4</c:v>
                </c:pt>
                <c:pt idx="312">
                  <c:v>14222.81</c:v>
                </c:pt>
                <c:pt idx="313">
                  <c:v>14294.87</c:v>
                </c:pt>
                <c:pt idx="314">
                  <c:v>14178.38</c:v>
                </c:pt>
                <c:pt idx="315">
                  <c:v>14365.3</c:v>
                </c:pt>
                <c:pt idx="316">
                  <c:v>14208.16</c:v>
                </c:pt>
                <c:pt idx="317">
                  <c:v>14305.05</c:v>
                </c:pt>
                <c:pt idx="318">
                  <c:v>14217.44</c:v>
                </c:pt>
                <c:pt idx="319">
                  <c:v>14351.24</c:v>
                </c:pt>
                <c:pt idx="320">
                  <c:v>14236.97</c:v>
                </c:pt>
                <c:pt idx="321">
                  <c:v>14318.25</c:v>
                </c:pt>
                <c:pt idx="322">
                  <c:v>14120.84</c:v>
                </c:pt>
                <c:pt idx="323">
                  <c:v>14293.66</c:v>
                </c:pt>
                <c:pt idx="324">
                  <c:v>14084.38</c:v>
                </c:pt>
                <c:pt idx="325">
                  <c:v>14246.18</c:v>
                </c:pt>
                <c:pt idx="326">
                  <c:v>14164.51</c:v>
                </c:pt>
                <c:pt idx="327">
                  <c:v>14298.44</c:v>
                </c:pt>
                <c:pt idx="328">
                  <c:v>14122.75</c:v>
                </c:pt>
                <c:pt idx="329">
                  <c:v>14317.3</c:v>
                </c:pt>
                <c:pt idx="330">
                  <c:v>14095.68</c:v>
                </c:pt>
                <c:pt idx="331">
                  <c:v>14317.67</c:v>
                </c:pt>
                <c:pt idx="332">
                  <c:v>13981.78</c:v>
                </c:pt>
                <c:pt idx="333">
                  <c:v>14146.44</c:v>
                </c:pt>
                <c:pt idx="334">
                  <c:v>14132.22</c:v>
                </c:pt>
                <c:pt idx="335">
                  <c:v>14235.74</c:v>
                </c:pt>
                <c:pt idx="336">
                  <c:v>14115.88</c:v>
                </c:pt>
                <c:pt idx="337">
                  <c:v>14057.57</c:v>
                </c:pt>
                <c:pt idx="338">
                  <c:v>14040.14</c:v>
                </c:pt>
                <c:pt idx="339">
                  <c:v>14122.27</c:v>
                </c:pt>
                <c:pt idx="340">
                  <c:v>14255.69</c:v>
                </c:pt>
                <c:pt idx="341">
                  <c:v>14242.22</c:v>
                </c:pt>
                <c:pt idx="342">
                  <c:v>14216.83</c:v>
                </c:pt>
                <c:pt idx="343">
                  <c:v>14229.84</c:v>
                </c:pt>
                <c:pt idx="344">
                  <c:v>14175.49</c:v>
                </c:pt>
                <c:pt idx="345">
                  <c:v>14035.12</c:v>
                </c:pt>
                <c:pt idx="346">
                  <c:v>14070.78</c:v>
                </c:pt>
                <c:pt idx="347">
                  <c:v>14134.75</c:v>
                </c:pt>
                <c:pt idx="348">
                  <c:v>14095.69</c:v>
                </c:pt>
                <c:pt idx="349">
                  <c:v>14114.53</c:v>
                </c:pt>
                <c:pt idx="350">
                  <c:v>13992.47</c:v>
                </c:pt>
                <c:pt idx="351">
                  <c:v>14008.22</c:v>
                </c:pt>
                <c:pt idx="352">
                  <c:v>14070.85</c:v>
                </c:pt>
                <c:pt idx="353">
                  <c:v>14119.65</c:v>
                </c:pt>
                <c:pt idx="354">
                  <c:v>14199.32</c:v>
                </c:pt>
                <c:pt idx="355">
                  <c:v>14076.05</c:v>
                </c:pt>
                <c:pt idx="356">
                  <c:v>14015.48</c:v>
                </c:pt>
                <c:pt idx="357">
                  <c:v>14103.14</c:v>
                </c:pt>
                <c:pt idx="358">
                  <c:v>14169.23</c:v>
                </c:pt>
                <c:pt idx="359">
                  <c:v>13990.35</c:v>
                </c:pt>
                <c:pt idx="360">
                  <c:v>13923.75</c:v>
                </c:pt>
                <c:pt idx="361">
                  <c:v>14033.69</c:v>
                </c:pt>
                <c:pt idx="362">
                  <c:v>13986.24</c:v>
                </c:pt>
                <c:pt idx="363">
                  <c:v>14042.92</c:v>
                </c:pt>
                <c:pt idx="364">
                  <c:v>14067.52</c:v>
                </c:pt>
                <c:pt idx="365">
                  <c:v>13989.58</c:v>
                </c:pt>
                <c:pt idx="366">
                  <c:v>13974.1</c:v>
                </c:pt>
                <c:pt idx="367">
                  <c:v>13873.84</c:v>
                </c:pt>
                <c:pt idx="368">
                  <c:v>13858.32</c:v>
                </c:pt>
                <c:pt idx="369">
                  <c:v>13899.39</c:v>
                </c:pt>
                <c:pt idx="370">
                  <c:v>13930.94</c:v>
                </c:pt>
                <c:pt idx="371">
                  <c:v>13897.46</c:v>
                </c:pt>
                <c:pt idx="372">
                  <c:v>13730.99</c:v>
                </c:pt>
                <c:pt idx="373">
                  <c:v>13912.59</c:v>
                </c:pt>
                <c:pt idx="374">
                  <c:v>13929.97</c:v>
                </c:pt>
                <c:pt idx="375">
                  <c:v>13973.82</c:v>
                </c:pt>
                <c:pt idx="376">
                  <c:v>13903.95</c:v>
                </c:pt>
                <c:pt idx="377">
                  <c:v>13922.36</c:v>
                </c:pt>
                <c:pt idx="378">
                  <c:v>13867.13</c:v>
                </c:pt>
                <c:pt idx="379">
                  <c:v>13850.35</c:v>
                </c:pt>
                <c:pt idx="380">
                  <c:v>13887.33</c:v>
                </c:pt>
                <c:pt idx="381">
                  <c:v>13767.32</c:v>
                </c:pt>
                <c:pt idx="382">
                  <c:v>13807.24</c:v>
                </c:pt>
                <c:pt idx="383">
                  <c:v>13736.11</c:v>
                </c:pt>
                <c:pt idx="384">
                  <c:v>13972.85</c:v>
                </c:pt>
                <c:pt idx="385">
                  <c:v>13957.58</c:v>
                </c:pt>
                <c:pt idx="386">
                  <c:v>13940.44</c:v>
                </c:pt>
                <c:pt idx="387">
                  <c:v>13936.66</c:v>
                </c:pt>
                <c:pt idx="388">
                  <c:v>13861.05</c:v>
                </c:pt>
                <c:pt idx="389">
                  <c:v>13710.3</c:v>
                </c:pt>
                <c:pt idx="390">
                  <c:v>13806.59</c:v>
                </c:pt>
                <c:pt idx="391">
                  <c:v>13821.3</c:v>
                </c:pt>
                <c:pt idx="392">
                  <c:v>13920.55</c:v>
                </c:pt>
                <c:pt idx="393">
                  <c:v>13965.13</c:v>
                </c:pt>
                <c:pt idx="394">
                  <c:v>13984.54</c:v>
                </c:pt>
                <c:pt idx="395">
                  <c:v>13723.11</c:v>
                </c:pt>
                <c:pt idx="396">
                  <c:v>13783.37</c:v>
                </c:pt>
                <c:pt idx="397">
                  <c:v>13806.47</c:v>
                </c:pt>
                <c:pt idx="398">
                  <c:v>13916.58</c:v>
                </c:pt>
                <c:pt idx="399">
                  <c:v>13844.44</c:v>
                </c:pt>
                <c:pt idx="400">
                  <c:v>13916.18</c:v>
                </c:pt>
                <c:pt idx="401">
                  <c:v>13763.28</c:v>
                </c:pt>
                <c:pt idx="402">
                  <c:v>13808.24</c:v>
                </c:pt>
                <c:pt idx="403">
                  <c:v>13844</c:v>
                </c:pt>
                <c:pt idx="404">
                  <c:v>13863.6</c:v>
                </c:pt>
                <c:pt idx="405">
                  <c:v>13801.45</c:v>
                </c:pt>
                <c:pt idx="406">
                  <c:v>13857.06</c:v>
                </c:pt>
                <c:pt idx="407">
                  <c:v>13838.16</c:v>
                </c:pt>
                <c:pt idx="408">
                  <c:v>13852.69</c:v>
                </c:pt>
                <c:pt idx="409">
                  <c:v>13838.73</c:v>
                </c:pt>
                <c:pt idx="410">
                  <c:v>13810.45</c:v>
                </c:pt>
                <c:pt idx="411">
                  <c:v>13843.84</c:v>
                </c:pt>
                <c:pt idx="412">
                  <c:v>13923.78</c:v>
                </c:pt>
                <c:pt idx="413">
                  <c:v>13670.32</c:v>
                </c:pt>
                <c:pt idx="414">
                  <c:v>13746.81</c:v>
                </c:pt>
                <c:pt idx="415">
                  <c:v>13863.08</c:v>
                </c:pt>
                <c:pt idx="416">
                  <c:v>13887.66</c:v>
                </c:pt>
                <c:pt idx="417">
                  <c:v>13719.55</c:v>
                </c:pt>
                <c:pt idx="418">
                  <c:v>13869.91</c:v>
                </c:pt>
                <c:pt idx="419">
                  <c:v>13877.94</c:v>
                </c:pt>
                <c:pt idx="420">
                  <c:v>13724.12</c:v>
                </c:pt>
                <c:pt idx="421">
                  <c:v>13826.1</c:v>
                </c:pt>
                <c:pt idx="422">
                  <c:v>13805.28</c:v>
                </c:pt>
                <c:pt idx="423">
                  <c:v>13752.75</c:v>
                </c:pt>
                <c:pt idx="424">
                  <c:v>13853.74</c:v>
                </c:pt>
                <c:pt idx="425">
                  <c:v>13793.96</c:v>
                </c:pt>
                <c:pt idx="426">
                  <c:v>13742.36</c:v>
                </c:pt>
                <c:pt idx="427">
                  <c:v>13766.4</c:v>
                </c:pt>
                <c:pt idx="428">
                  <c:v>13692.64</c:v>
                </c:pt>
                <c:pt idx="429">
                  <c:v>13813.96</c:v>
                </c:pt>
                <c:pt idx="430">
                  <c:v>13769.36</c:v>
                </c:pt>
                <c:pt idx="431">
                  <c:v>13821.73</c:v>
                </c:pt>
                <c:pt idx="432">
                  <c:v>13768.86</c:v>
                </c:pt>
                <c:pt idx="433">
                  <c:v>13774.03</c:v>
                </c:pt>
                <c:pt idx="434">
                  <c:v>13713.56</c:v>
                </c:pt>
                <c:pt idx="435">
                  <c:v>13713.44</c:v>
                </c:pt>
                <c:pt idx="436">
                  <c:v>13674.92</c:v>
                </c:pt>
                <c:pt idx="437">
                  <c:v>13689.98</c:v>
                </c:pt>
                <c:pt idx="438">
                  <c:v>13721.16</c:v>
                </c:pt>
                <c:pt idx="439">
                  <c:v>13804.32</c:v>
                </c:pt>
                <c:pt idx="440">
                  <c:v>13737.53</c:v>
                </c:pt>
                <c:pt idx="441">
                  <c:v>13736.19</c:v>
                </c:pt>
                <c:pt idx="442">
                  <c:v>13616.36</c:v>
                </c:pt>
                <c:pt idx="443">
                  <c:v>13617.82</c:v>
                </c:pt>
                <c:pt idx="444">
                  <c:v>13566</c:v>
                </c:pt>
                <c:pt idx="445">
                  <c:v>13744.93</c:v>
                </c:pt>
                <c:pt idx="446">
                  <c:v>13773.98</c:v>
                </c:pt>
                <c:pt idx="447">
                  <c:v>13696.39</c:v>
                </c:pt>
                <c:pt idx="448">
                  <c:v>13590.87</c:v>
                </c:pt>
                <c:pt idx="449">
                  <c:v>13620.36</c:v>
                </c:pt>
                <c:pt idx="450">
                  <c:v>13699.78</c:v>
                </c:pt>
                <c:pt idx="451">
                  <c:v>13700.52</c:v>
                </c:pt>
                <c:pt idx="452">
                  <c:v>13715.85</c:v>
                </c:pt>
                <c:pt idx="453">
                  <c:v>13586.57</c:v>
                </c:pt>
                <c:pt idx="454">
                  <c:v>13661.45</c:v>
                </c:pt>
                <c:pt idx="455">
                  <c:v>13701.59</c:v>
                </c:pt>
                <c:pt idx="456">
                  <c:v>13532.59</c:v>
                </c:pt>
                <c:pt idx="457">
                  <c:v>13544.33</c:v>
                </c:pt>
                <c:pt idx="458">
                  <c:v>13469.63</c:v>
                </c:pt>
                <c:pt idx="459">
                  <c:v>13651.74</c:v>
                </c:pt>
                <c:pt idx="460">
                  <c:v>13610.63</c:v>
                </c:pt>
                <c:pt idx="461">
                  <c:v>13675.45</c:v>
                </c:pt>
                <c:pt idx="462">
                  <c:v>13740.13</c:v>
                </c:pt>
                <c:pt idx="463">
                  <c:v>13695.14</c:v>
                </c:pt>
                <c:pt idx="464">
                  <c:v>13630.57</c:v>
                </c:pt>
                <c:pt idx="465">
                  <c:v>13631.43</c:v>
                </c:pt>
                <c:pt idx="466">
                  <c:v>13601.62</c:v>
                </c:pt>
                <c:pt idx="467">
                  <c:v>13640.09</c:v>
                </c:pt>
                <c:pt idx="468">
                  <c:v>13612.54</c:v>
                </c:pt>
                <c:pt idx="469">
                  <c:v>13669.49</c:v>
                </c:pt>
                <c:pt idx="470">
                  <c:v>13720.89</c:v>
                </c:pt>
                <c:pt idx="471">
                  <c:v>13690.88</c:v>
                </c:pt>
                <c:pt idx="472">
                  <c:v>13630.94</c:v>
                </c:pt>
                <c:pt idx="473">
                  <c:v>13606.2</c:v>
                </c:pt>
                <c:pt idx="474">
                  <c:v>13627.25</c:v>
                </c:pt>
                <c:pt idx="475">
                  <c:v>13624.4</c:v>
                </c:pt>
                <c:pt idx="476">
                  <c:v>13579.43</c:v>
                </c:pt>
                <c:pt idx="477">
                  <c:v>13615.64</c:v>
                </c:pt>
                <c:pt idx="478">
                  <c:v>13647.12</c:v>
                </c:pt>
                <c:pt idx="479">
                  <c:v>13603.5</c:v>
                </c:pt>
                <c:pt idx="480">
                  <c:v>13597.77</c:v>
                </c:pt>
                <c:pt idx="481">
                  <c:v>13514.77</c:v>
                </c:pt>
                <c:pt idx="482">
                  <c:v>13695.26</c:v>
                </c:pt>
                <c:pt idx="483">
                  <c:v>13596.37</c:v>
                </c:pt>
                <c:pt idx="484">
                  <c:v>13644.55</c:v>
                </c:pt>
                <c:pt idx="485">
                  <c:v>13561.17</c:v>
                </c:pt>
                <c:pt idx="486">
                  <c:v>13553.22</c:v>
                </c:pt>
                <c:pt idx="487">
                  <c:v>13551.85</c:v>
                </c:pt>
                <c:pt idx="488">
                  <c:v>13664.25</c:v>
                </c:pt>
                <c:pt idx="489">
                  <c:v>13653.83</c:v>
                </c:pt>
                <c:pt idx="490">
                  <c:v>13670.35</c:v>
                </c:pt>
                <c:pt idx="491">
                  <c:v>13586.52</c:v>
                </c:pt>
                <c:pt idx="492">
                  <c:v>13589.38</c:v>
                </c:pt>
                <c:pt idx="493">
                  <c:v>13510.97</c:v>
                </c:pt>
                <c:pt idx="494">
                  <c:v>13614.41</c:v>
                </c:pt>
                <c:pt idx="495">
                  <c:v>13693.1</c:v>
                </c:pt>
                <c:pt idx="496">
                  <c:v>13461.97</c:v>
                </c:pt>
                <c:pt idx="497">
                  <c:v>13602.88</c:v>
                </c:pt>
                <c:pt idx="498">
                  <c:v>13536.52</c:v>
                </c:pt>
                <c:pt idx="499">
                  <c:v>13458.35</c:v>
                </c:pt>
                <c:pt idx="500">
                  <c:v>13607.72</c:v>
                </c:pt>
                <c:pt idx="501">
                  <c:v>13591.33</c:v>
                </c:pt>
                <c:pt idx="502">
                  <c:v>13464.44</c:v>
                </c:pt>
                <c:pt idx="503">
                  <c:v>13570.18</c:v>
                </c:pt>
                <c:pt idx="504">
                  <c:v>13433.51</c:v>
                </c:pt>
                <c:pt idx="505">
                  <c:v>13517.58</c:v>
                </c:pt>
                <c:pt idx="506">
                  <c:v>13492.16</c:v>
                </c:pt>
                <c:pt idx="507">
                  <c:v>13587.17</c:v>
                </c:pt>
                <c:pt idx="508">
                  <c:v>13417.11</c:v>
                </c:pt>
                <c:pt idx="509">
                  <c:v>13514.99</c:v>
                </c:pt>
                <c:pt idx="510">
                  <c:v>13450.07</c:v>
                </c:pt>
                <c:pt idx="511">
                  <c:v>13559.61</c:v>
                </c:pt>
                <c:pt idx="512">
                  <c:v>13471.6</c:v>
                </c:pt>
                <c:pt idx="513">
                  <c:v>13531.81</c:v>
                </c:pt>
                <c:pt idx="514">
                  <c:v>13404.55</c:v>
                </c:pt>
                <c:pt idx="515">
                  <c:v>13528.14</c:v>
                </c:pt>
                <c:pt idx="516">
                  <c:v>13317.98</c:v>
                </c:pt>
                <c:pt idx="517">
                  <c:v>13467.82</c:v>
                </c:pt>
                <c:pt idx="518">
                  <c:v>13403.89</c:v>
                </c:pt>
                <c:pt idx="519">
                  <c:v>13473.53</c:v>
                </c:pt>
                <c:pt idx="520">
                  <c:v>13361.36</c:v>
                </c:pt>
                <c:pt idx="521">
                  <c:v>13457.4</c:v>
                </c:pt>
                <c:pt idx="522">
                  <c:v>13397.72</c:v>
                </c:pt>
                <c:pt idx="523">
                  <c:v>13403.09</c:v>
                </c:pt>
                <c:pt idx="524">
                  <c:v>13506.2</c:v>
                </c:pt>
                <c:pt idx="525">
                  <c:v>13348.46</c:v>
                </c:pt>
                <c:pt idx="526">
                  <c:v>13419.33</c:v>
                </c:pt>
                <c:pt idx="527">
                  <c:v>13456.07</c:v>
                </c:pt>
                <c:pt idx="528">
                  <c:v>13374.79</c:v>
                </c:pt>
                <c:pt idx="529">
                  <c:v>13422.24</c:v>
                </c:pt>
                <c:pt idx="530">
                  <c:v>13376.85</c:v>
                </c:pt>
                <c:pt idx="531">
                  <c:v>13313.13</c:v>
                </c:pt>
                <c:pt idx="532">
                  <c:v>13508.15</c:v>
                </c:pt>
                <c:pt idx="533">
                  <c:v>13374.02</c:v>
                </c:pt>
                <c:pt idx="534">
                  <c:v>13321.49</c:v>
                </c:pt>
                <c:pt idx="535">
                  <c:v>13411.71</c:v>
                </c:pt>
                <c:pt idx="536">
                  <c:v>13382.84</c:v>
                </c:pt>
                <c:pt idx="537">
                  <c:v>13339.32</c:v>
                </c:pt>
                <c:pt idx="538">
                  <c:v>13381.56</c:v>
                </c:pt>
                <c:pt idx="539">
                  <c:v>13405.85</c:v>
                </c:pt>
                <c:pt idx="540">
                  <c:v>13408.23</c:v>
                </c:pt>
                <c:pt idx="541">
                  <c:v>13366.03</c:v>
                </c:pt>
                <c:pt idx="542">
                  <c:v>13380.4</c:v>
                </c:pt>
                <c:pt idx="543">
                  <c:v>13256.79</c:v>
                </c:pt>
                <c:pt idx="544">
                  <c:v>13376.63</c:v>
                </c:pt>
                <c:pt idx="545">
                  <c:v>13384.78</c:v>
                </c:pt>
                <c:pt idx="546">
                  <c:v>13321.12</c:v>
                </c:pt>
                <c:pt idx="547">
                  <c:v>13368.41</c:v>
                </c:pt>
                <c:pt idx="548">
                  <c:v>13314.86</c:v>
                </c:pt>
                <c:pt idx="549">
                  <c:v>13344.78</c:v>
                </c:pt>
                <c:pt idx="550">
                  <c:v>13328.32</c:v>
                </c:pt>
                <c:pt idx="551">
                  <c:v>13316.83</c:v>
                </c:pt>
                <c:pt idx="552">
                  <c:v>13222.59</c:v>
                </c:pt>
                <c:pt idx="553">
                  <c:v>13303.95</c:v>
                </c:pt>
                <c:pt idx="554">
                  <c:v>13236.48</c:v>
                </c:pt>
                <c:pt idx="555">
                  <c:v>13206</c:v>
                </c:pt>
                <c:pt idx="556">
                  <c:v>13304.33</c:v>
                </c:pt>
                <c:pt idx="557">
                  <c:v>13320.49</c:v>
                </c:pt>
                <c:pt idx="558">
                  <c:v>13241.81</c:v>
                </c:pt>
                <c:pt idx="559">
                  <c:v>13262.33</c:v>
                </c:pt>
                <c:pt idx="560">
                  <c:v>13296.05</c:v>
                </c:pt>
                <c:pt idx="561">
                  <c:v>13246.79</c:v>
                </c:pt>
                <c:pt idx="562">
                  <c:v>13239.03</c:v>
                </c:pt>
                <c:pt idx="563">
                  <c:v>13274.79</c:v>
                </c:pt>
                <c:pt idx="564">
                  <c:v>13343.81</c:v>
                </c:pt>
                <c:pt idx="565">
                  <c:v>13241.9</c:v>
                </c:pt>
                <c:pt idx="566">
                  <c:v>13287.37</c:v>
                </c:pt>
                <c:pt idx="567">
                  <c:v>13197.16</c:v>
                </c:pt>
                <c:pt idx="568">
                  <c:v>13251.35</c:v>
                </c:pt>
                <c:pt idx="569">
                  <c:v>13241.72</c:v>
                </c:pt>
                <c:pt idx="570">
                  <c:v>13224.11</c:v>
                </c:pt>
                <c:pt idx="571">
                  <c:v>13259.59</c:v>
                </c:pt>
                <c:pt idx="572">
                  <c:v>13296.59</c:v>
                </c:pt>
                <c:pt idx="573">
                  <c:v>13189</c:v>
                </c:pt>
                <c:pt idx="574">
                  <c:v>13324.13</c:v>
                </c:pt>
                <c:pt idx="575">
                  <c:v>13216.81</c:v>
                </c:pt>
                <c:pt idx="576">
                  <c:v>13243.54</c:v>
                </c:pt>
                <c:pt idx="577">
                  <c:v>13268.8</c:v>
                </c:pt>
                <c:pt idx="578">
                  <c:v>13205.17</c:v>
                </c:pt>
                <c:pt idx="579">
                  <c:v>13269.03</c:v>
                </c:pt>
                <c:pt idx="580">
                  <c:v>13103.49</c:v>
                </c:pt>
                <c:pt idx="581">
                  <c:v>13196.47</c:v>
                </c:pt>
                <c:pt idx="582">
                  <c:v>13156.58</c:v>
                </c:pt>
                <c:pt idx="583">
                  <c:v>13176</c:v>
                </c:pt>
                <c:pt idx="584">
                  <c:v>13162.41</c:v>
                </c:pt>
                <c:pt idx="585">
                  <c:v>13076.26</c:v>
                </c:pt>
                <c:pt idx="586">
                  <c:v>13141.34</c:v>
                </c:pt>
                <c:pt idx="587">
                  <c:v>13094.76</c:v>
                </c:pt>
                <c:pt idx="588">
                  <c:v>13118.34</c:v>
                </c:pt>
                <c:pt idx="589">
                  <c:v>13157.21</c:v>
                </c:pt>
                <c:pt idx="590">
                  <c:v>13103.08</c:v>
                </c:pt>
                <c:pt idx="591">
                  <c:v>13153.95</c:v>
                </c:pt>
                <c:pt idx="592">
                  <c:v>13070.59</c:v>
                </c:pt>
                <c:pt idx="593">
                  <c:v>13158.62</c:v>
                </c:pt>
                <c:pt idx="594">
                  <c:v>13145.75</c:v>
                </c:pt>
                <c:pt idx="595">
                  <c:v>13084.42</c:v>
                </c:pt>
                <c:pt idx="596">
                  <c:v>13129.66</c:v>
                </c:pt>
                <c:pt idx="597">
                  <c:v>13114.4</c:v>
                </c:pt>
                <c:pt idx="598">
                  <c:v>13135.15</c:v>
                </c:pt>
                <c:pt idx="599">
                  <c:v>13127.09</c:v>
                </c:pt>
                <c:pt idx="600">
                  <c:v>13169.81</c:v>
                </c:pt>
                <c:pt idx="601">
                  <c:v>13050.76</c:v>
                </c:pt>
                <c:pt idx="602">
                  <c:v>13162.69</c:v>
                </c:pt>
                <c:pt idx="603">
                  <c:v>13179.43</c:v>
                </c:pt>
                <c:pt idx="604">
                  <c:v>13143.31</c:v>
                </c:pt>
                <c:pt idx="605">
                  <c:v>13112.99</c:v>
                </c:pt>
                <c:pt idx="606">
                  <c:v>13006.38</c:v>
                </c:pt>
                <c:pt idx="607">
                  <c:v>13086.79</c:v>
                </c:pt>
                <c:pt idx="608">
                  <c:v>13151.77</c:v>
                </c:pt>
                <c:pt idx="609">
                  <c:v>13013.88</c:v>
                </c:pt>
                <c:pt idx="610">
                  <c:v>13166.68</c:v>
                </c:pt>
                <c:pt idx="611">
                  <c:v>13066.9</c:v>
                </c:pt>
                <c:pt idx="612">
                  <c:v>13127.08</c:v>
                </c:pt>
                <c:pt idx="613">
                  <c:v>13148.43</c:v>
                </c:pt>
                <c:pt idx="614">
                  <c:v>13061.01</c:v>
                </c:pt>
                <c:pt idx="615">
                  <c:v>13108.3</c:v>
                </c:pt>
                <c:pt idx="616">
                  <c:v>13162.68</c:v>
                </c:pt>
                <c:pt idx="617">
                  <c:v>13139.07</c:v>
                </c:pt>
                <c:pt idx="618">
                  <c:v>13119.85</c:v>
                </c:pt>
                <c:pt idx="619">
                  <c:v>13115.89</c:v>
                </c:pt>
                <c:pt idx="620">
                  <c:v>13053.03</c:v>
                </c:pt>
                <c:pt idx="621">
                  <c:v>13069.3</c:v>
                </c:pt>
                <c:pt idx="622">
                  <c:v>13088.18</c:v>
                </c:pt>
                <c:pt idx="623">
                  <c:v>12969.91</c:v>
                </c:pt>
                <c:pt idx="624">
                  <c:v>13082.15</c:v>
                </c:pt>
                <c:pt idx="625">
                  <c:v>13128.76</c:v>
                </c:pt>
                <c:pt idx="626">
                  <c:v>13121.83</c:v>
                </c:pt>
                <c:pt idx="627">
                  <c:v>13045.46</c:v>
                </c:pt>
                <c:pt idx="628">
                  <c:v>13058.9</c:v>
                </c:pt>
                <c:pt idx="629">
                  <c:v>13161.8</c:v>
                </c:pt>
                <c:pt idx="630">
                  <c:v>13153.17</c:v>
                </c:pt>
                <c:pt idx="631">
                  <c:v>13105.49</c:v>
                </c:pt>
                <c:pt idx="632">
                  <c:v>13007.24</c:v>
                </c:pt>
                <c:pt idx="633">
                  <c:v>13014.86</c:v>
                </c:pt>
                <c:pt idx="634">
                  <c:v>12959.66</c:v>
                </c:pt>
                <c:pt idx="635">
                  <c:v>12966.95</c:v>
                </c:pt>
                <c:pt idx="636">
                  <c:v>12936.65</c:v>
                </c:pt>
                <c:pt idx="637">
                  <c:v>12951.62</c:v>
                </c:pt>
                <c:pt idx="638">
                  <c:v>12999.13</c:v>
                </c:pt>
                <c:pt idx="639">
                  <c:v>12881.43</c:v>
                </c:pt>
                <c:pt idx="640">
                  <c:v>12938.42</c:v>
                </c:pt>
                <c:pt idx="641">
                  <c:v>13003.47</c:v>
                </c:pt>
                <c:pt idx="642">
                  <c:v>13024.87</c:v>
                </c:pt>
                <c:pt idx="643">
                  <c:v>12942.35</c:v>
                </c:pt>
                <c:pt idx="644">
                  <c:v>12936.31</c:v>
                </c:pt>
                <c:pt idx="645">
                  <c:v>13058.01</c:v>
                </c:pt>
                <c:pt idx="646">
                  <c:v>13082.19</c:v>
                </c:pt>
                <c:pt idx="647">
                  <c:v>13081.62</c:v>
                </c:pt>
                <c:pt idx="648">
                  <c:v>12955.95</c:v>
                </c:pt>
                <c:pt idx="649">
                  <c:v>12998.12</c:v>
                </c:pt>
                <c:pt idx="650">
                  <c:v>12959.62</c:v>
                </c:pt>
                <c:pt idx="651">
                  <c:v>12930.91</c:v>
                </c:pt>
                <c:pt idx="652">
                  <c:v>12961.28</c:v>
                </c:pt>
                <c:pt idx="653">
                  <c:v>12928.95</c:v>
                </c:pt>
                <c:pt idx="654">
                  <c:v>12951.73</c:v>
                </c:pt>
                <c:pt idx="655">
                  <c:v>12863.24</c:v>
                </c:pt>
                <c:pt idx="656">
                  <c:v>12876.96</c:v>
                </c:pt>
                <c:pt idx="657">
                  <c:v>12884.01</c:v>
                </c:pt>
                <c:pt idx="658">
                  <c:v>12893.92</c:v>
                </c:pt>
                <c:pt idx="659">
                  <c:v>12917.57</c:v>
                </c:pt>
                <c:pt idx="660">
                  <c:v>12797.76</c:v>
                </c:pt>
                <c:pt idx="661">
                  <c:v>12948.96</c:v>
                </c:pt>
                <c:pt idx="662">
                  <c:v>12868.04</c:v>
                </c:pt>
                <c:pt idx="663">
                  <c:v>12952.02</c:v>
                </c:pt>
                <c:pt idx="664">
                  <c:v>12834.33</c:v>
                </c:pt>
                <c:pt idx="665">
                  <c:v>12928.02</c:v>
                </c:pt>
                <c:pt idx="666">
                  <c:v>12821.43</c:v>
                </c:pt>
                <c:pt idx="667">
                  <c:v>12878.36</c:v>
                </c:pt>
                <c:pt idx="668">
                  <c:v>12879.53</c:v>
                </c:pt>
                <c:pt idx="669">
                  <c:v>12926.73</c:v>
                </c:pt>
                <c:pt idx="670">
                  <c:v>12753.16</c:v>
                </c:pt>
                <c:pt idx="671">
                  <c:v>12827.78</c:v>
                </c:pt>
                <c:pt idx="672">
                  <c:v>12782.56</c:v>
                </c:pt>
                <c:pt idx="673">
                  <c:v>12805.29</c:v>
                </c:pt>
                <c:pt idx="674">
                  <c:v>12820.96</c:v>
                </c:pt>
                <c:pt idx="675">
                  <c:v>12871.37</c:v>
                </c:pt>
                <c:pt idx="676">
                  <c:v>12898.31</c:v>
                </c:pt>
                <c:pt idx="677">
                  <c:v>12818.18</c:v>
                </c:pt>
                <c:pt idx="678">
                  <c:v>12854.31</c:v>
                </c:pt>
                <c:pt idx="679">
                  <c:v>12813.73</c:v>
                </c:pt>
                <c:pt idx="680">
                  <c:v>12810.65</c:v>
                </c:pt>
                <c:pt idx="681">
                  <c:v>12739.45</c:v>
                </c:pt>
                <c:pt idx="682">
                  <c:v>12798</c:v>
                </c:pt>
                <c:pt idx="683">
                  <c:v>12789.35</c:v>
                </c:pt>
                <c:pt idx="684">
                  <c:v>12859.78</c:v>
                </c:pt>
                <c:pt idx="685">
                  <c:v>12746.31</c:v>
                </c:pt>
                <c:pt idx="686">
                  <c:v>12814.6</c:v>
                </c:pt>
                <c:pt idx="687">
                  <c:v>12841.19</c:v>
                </c:pt>
                <c:pt idx="688">
                  <c:v>12786.96</c:v>
                </c:pt>
                <c:pt idx="689">
                  <c:v>12736</c:v>
                </c:pt>
                <c:pt idx="690">
                  <c:v>12717.88</c:v>
                </c:pt>
                <c:pt idx="691">
                  <c:v>12772.61</c:v>
                </c:pt>
                <c:pt idx="692">
                  <c:v>12781.62</c:v>
                </c:pt>
                <c:pt idx="693">
                  <c:v>12680.87</c:v>
                </c:pt>
                <c:pt idx="694">
                  <c:v>12786.58</c:v>
                </c:pt>
                <c:pt idx="695">
                  <c:v>12827.06</c:v>
                </c:pt>
                <c:pt idx="696">
                  <c:v>12747.01</c:v>
                </c:pt>
                <c:pt idx="697">
                  <c:v>12793.44</c:v>
                </c:pt>
                <c:pt idx="698">
                  <c:v>12717.25</c:v>
                </c:pt>
                <c:pt idx="699">
                  <c:v>12787.69</c:v>
                </c:pt>
                <c:pt idx="700">
                  <c:v>12770.55</c:v>
                </c:pt>
                <c:pt idx="701">
                  <c:v>12762.01</c:v>
                </c:pt>
                <c:pt idx="702">
                  <c:v>12695.12</c:v>
                </c:pt>
                <c:pt idx="703">
                  <c:v>12673.69</c:v>
                </c:pt>
                <c:pt idx="704">
                  <c:v>12677.6</c:v>
                </c:pt>
                <c:pt idx="705">
                  <c:v>12653.42</c:v>
                </c:pt>
                <c:pt idx="706">
                  <c:v>12688.38</c:v>
                </c:pt>
                <c:pt idx="707">
                  <c:v>12640.01</c:v>
                </c:pt>
                <c:pt idx="708">
                  <c:v>12766.2</c:v>
                </c:pt>
                <c:pt idx="709">
                  <c:v>12705.76</c:v>
                </c:pt>
                <c:pt idx="710">
                  <c:v>12716.69</c:v>
                </c:pt>
                <c:pt idx="711">
                  <c:v>12628.83</c:v>
                </c:pt>
                <c:pt idx="712">
                  <c:v>12625.76</c:v>
                </c:pt>
                <c:pt idx="713">
                  <c:v>12700.38</c:v>
                </c:pt>
                <c:pt idx="714">
                  <c:v>12612.49</c:v>
                </c:pt>
                <c:pt idx="715">
                  <c:v>12639.21</c:v>
                </c:pt>
                <c:pt idx="716">
                  <c:v>12667</c:v>
                </c:pt>
                <c:pt idx="717">
                  <c:v>12606.94</c:v>
                </c:pt>
                <c:pt idx="718">
                  <c:v>12690.6</c:v>
                </c:pt>
                <c:pt idx="719">
                  <c:v>12621.64</c:v>
                </c:pt>
                <c:pt idx="720">
                  <c:v>12597.7</c:v>
                </c:pt>
                <c:pt idx="721">
                  <c:v>12583.73</c:v>
                </c:pt>
                <c:pt idx="722">
                  <c:v>12596.72</c:v>
                </c:pt>
                <c:pt idx="723">
                  <c:v>12683.07</c:v>
                </c:pt>
                <c:pt idx="724">
                  <c:v>12540.41</c:v>
                </c:pt>
                <c:pt idx="725">
                  <c:v>12551.42</c:v>
                </c:pt>
                <c:pt idx="726">
                  <c:v>12578.95</c:v>
                </c:pt>
                <c:pt idx="727">
                  <c:v>12592.12</c:v>
                </c:pt>
                <c:pt idx="728">
                  <c:v>12578.27</c:v>
                </c:pt>
                <c:pt idx="729">
                  <c:v>12530.44</c:v>
                </c:pt>
                <c:pt idx="730">
                  <c:v>12551.84</c:v>
                </c:pt>
                <c:pt idx="731">
                  <c:v>12552.33</c:v>
                </c:pt>
                <c:pt idx="732">
                  <c:v>12532.55</c:v>
                </c:pt>
                <c:pt idx="733">
                  <c:v>12617.37</c:v>
                </c:pt>
                <c:pt idx="734">
                  <c:v>12590.55</c:v>
                </c:pt>
                <c:pt idx="735">
                  <c:v>12542.24</c:v>
                </c:pt>
                <c:pt idx="736">
                  <c:v>12571.83</c:v>
                </c:pt>
                <c:pt idx="737">
                  <c:v>12629.27</c:v>
                </c:pt>
                <c:pt idx="738">
                  <c:v>12568.33</c:v>
                </c:pt>
                <c:pt idx="739">
                  <c:v>12598.18</c:v>
                </c:pt>
                <c:pt idx="740">
                  <c:v>12613.69</c:v>
                </c:pt>
                <c:pt idx="741">
                  <c:v>12449.59</c:v>
                </c:pt>
                <c:pt idx="742">
                  <c:v>12567.27</c:v>
                </c:pt>
                <c:pt idx="743">
                  <c:v>12483.64</c:v>
                </c:pt>
                <c:pt idx="744">
                  <c:v>12578.25</c:v>
                </c:pt>
                <c:pt idx="745">
                  <c:v>12592</c:v>
                </c:pt>
                <c:pt idx="746">
                  <c:v>12602.44</c:v>
                </c:pt>
                <c:pt idx="747">
                  <c:v>12517.82</c:v>
                </c:pt>
                <c:pt idx="748">
                  <c:v>12557.39</c:v>
                </c:pt>
                <c:pt idx="749">
                  <c:v>12438.77</c:v>
                </c:pt>
                <c:pt idx="750">
                  <c:v>12469.74</c:v>
                </c:pt>
                <c:pt idx="751">
                  <c:v>12503.15</c:v>
                </c:pt>
                <c:pt idx="752">
                  <c:v>12599.83</c:v>
                </c:pt>
                <c:pt idx="753">
                  <c:v>12541.9</c:v>
                </c:pt>
                <c:pt idx="754">
                  <c:v>12540.52</c:v>
                </c:pt>
                <c:pt idx="755">
                  <c:v>12563.12</c:v>
                </c:pt>
                <c:pt idx="756">
                  <c:v>12557.28</c:v>
                </c:pt>
                <c:pt idx="757">
                  <c:v>12613.53</c:v>
                </c:pt>
                <c:pt idx="758">
                  <c:v>12475.22</c:v>
                </c:pt>
                <c:pt idx="759">
                  <c:v>12551.28</c:v>
                </c:pt>
                <c:pt idx="760">
                  <c:v>12548.92</c:v>
                </c:pt>
                <c:pt idx="761">
                  <c:v>12516.67</c:v>
                </c:pt>
                <c:pt idx="762">
                  <c:v>12424.08</c:v>
                </c:pt>
                <c:pt idx="763">
                  <c:v>12463.06</c:v>
                </c:pt>
                <c:pt idx="764">
                  <c:v>12529.48</c:v>
                </c:pt>
                <c:pt idx="765">
                  <c:v>12523.49</c:v>
                </c:pt>
                <c:pt idx="766">
                  <c:v>12513.58</c:v>
                </c:pt>
                <c:pt idx="767">
                  <c:v>12511.55</c:v>
                </c:pt>
                <c:pt idx="768">
                  <c:v>12495.08</c:v>
                </c:pt>
                <c:pt idx="769">
                  <c:v>12492.41</c:v>
                </c:pt>
                <c:pt idx="770">
                  <c:v>12464.34</c:v>
                </c:pt>
                <c:pt idx="771">
                  <c:v>12431.31</c:v>
                </c:pt>
                <c:pt idx="772">
                  <c:v>12384.44</c:v>
                </c:pt>
                <c:pt idx="773">
                  <c:v>12462.74</c:v>
                </c:pt>
                <c:pt idx="774">
                  <c:v>12531.94</c:v>
                </c:pt>
                <c:pt idx="775">
                  <c:v>12466.46</c:v>
                </c:pt>
                <c:pt idx="776">
                  <c:v>12428.9</c:v>
                </c:pt>
                <c:pt idx="777">
                  <c:v>12460.43</c:v>
                </c:pt>
                <c:pt idx="778">
                  <c:v>12431.27</c:v>
                </c:pt>
                <c:pt idx="779">
                  <c:v>12511.49</c:v>
                </c:pt>
                <c:pt idx="780">
                  <c:v>12455.89</c:v>
                </c:pt>
                <c:pt idx="781">
                  <c:v>12423.66</c:v>
                </c:pt>
                <c:pt idx="782">
                  <c:v>12410.91</c:v>
                </c:pt>
                <c:pt idx="783">
                  <c:v>12413.58</c:v>
                </c:pt>
                <c:pt idx="784">
                  <c:v>12479.46</c:v>
                </c:pt>
                <c:pt idx="785">
                  <c:v>12411.84</c:v>
                </c:pt>
                <c:pt idx="786">
                  <c:v>12416.3</c:v>
                </c:pt>
                <c:pt idx="787">
                  <c:v>12435.47</c:v>
                </c:pt>
                <c:pt idx="788">
                  <c:v>12401.33</c:v>
                </c:pt>
                <c:pt idx="789">
                  <c:v>12307.53</c:v>
                </c:pt>
                <c:pt idx="790">
                  <c:v>12472.15</c:v>
                </c:pt>
                <c:pt idx="791">
                  <c:v>12408.3</c:v>
                </c:pt>
                <c:pt idx="792">
                  <c:v>12394.07</c:v>
                </c:pt>
                <c:pt idx="793">
                  <c:v>12319.36</c:v>
                </c:pt>
                <c:pt idx="794">
                  <c:v>12328.69</c:v>
                </c:pt>
                <c:pt idx="795">
                  <c:v>12368.34</c:v>
                </c:pt>
                <c:pt idx="796">
                  <c:v>12252.38</c:v>
                </c:pt>
                <c:pt idx="797">
                  <c:v>12298.98</c:v>
                </c:pt>
                <c:pt idx="798">
                  <c:v>12368.48</c:v>
                </c:pt>
                <c:pt idx="799">
                  <c:v>12331.05</c:v>
                </c:pt>
                <c:pt idx="800">
                  <c:v>12381.31</c:v>
                </c:pt>
                <c:pt idx="801">
                  <c:v>12367.8</c:v>
                </c:pt>
                <c:pt idx="802">
                  <c:v>12393.82</c:v>
                </c:pt>
                <c:pt idx="803">
                  <c:v>12289.39</c:v>
                </c:pt>
                <c:pt idx="804">
                  <c:v>12352.39</c:v>
                </c:pt>
                <c:pt idx="805">
                  <c:v>12313.99</c:v>
                </c:pt>
                <c:pt idx="806">
                  <c:v>12406.27</c:v>
                </c:pt>
                <c:pt idx="807">
                  <c:v>12334.01</c:v>
                </c:pt>
                <c:pt idx="808">
                  <c:v>12311.53</c:v>
                </c:pt>
                <c:pt idx="809">
                  <c:v>12286.2</c:v>
                </c:pt>
                <c:pt idx="810">
                  <c:v>12288.97</c:v>
                </c:pt>
                <c:pt idx="811">
                  <c:v>12358.7</c:v>
                </c:pt>
                <c:pt idx="812">
                  <c:v>12361.04</c:v>
                </c:pt>
                <c:pt idx="813">
                  <c:v>12250.46</c:v>
                </c:pt>
                <c:pt idx="814">
                  <c:v>12252.54</c:v>
                </c:pt>
                <c:pt idx="815">
                  <c:v>12209.14</c:v>
                </c:pt>
                <c:pt idx="816">
                  <c:v>12244.31</c:v>
                </c:pt>
                <c:pt idx="817">
                  <c:v>12209.26</c:v>
                </c:pt>
                <c:pt idx="818">
                  <c:v>12301.82</c:v>
                </c:pt>
                <c:pt idx="819">
                  <c:v>12237.15</c:v>
                </c:pt>
                <c:pt idx="820">
                  <c:v>12223.43</c:v>
                </c:pt>
                <c:pt idx="821">
                  <c:v>12301.85</c:v>
                </c:pt>
                <c:pt idx="822">
                  <c:v>12128.46</c:v>
                </c:pt>
                <c:pt idx="823">
                  <c:v>12175.35</c:v>
                </c:pt>
                <c:pt idx="824">
                  <c:v>12210.5</c:v>
                </c:pt>
                <c:pt idx="825">
                  <c:v>12219.95</c:v>
                </c:pt>
                <c:pt idx="826">
                  <c:v>12177.13</c:v>
                </c:pt>
                <c:pt idx="827">
                  <c:v>12278.54</c:v>
                </c:pt>
                <c:pt idx="828">
                  <c:v>12231.69</c:v>
                </c:pt>
                <c:pt idx="829">
                  <c:v>12035.93</c:v>
                </c:pt>
                <c:pt idx="830">
                  <c:v>12073.73</c:v>
                </c:pt>
                <c:pt idx="831">
                  <c:v>12153.6</c:v>
                </c:pt>
                <c:pt idx="832">
                  <c:v>12179.71</c:v>
                </c:pt>
                <c:pt idx="833">
                  <c:v>12199.37</c:v>
                </c:pt>
                <c:pt idx="834">
                  <c:v>12178.26</c:v>
                </c:pt>
                <c:pt idx="835">
                  <c:v>12189.48</c:v>
                </c:pt>
                <c:pt idx="836">
                  <c:v>12177.8</c:v>
                </c:pt>
                <c:pt idx="837">
                  <c:v>12189</c:v>
                </c:pt>
                <c:pt idx="838">
                  <c:v>12156.17</c:v>
                </c:pt>
                <c:pt idx="839">
                  <c:v>12137.02</c:v>
                </c:pt>
                <c:pt idx="840">
                  <c:v>12159.41</c:v>
                </c:pt>
                <c:pt idx="841">
                  <c:v>12222.08</c:v>
                </c:pt>
                <c:pt idx="842">
                  <c:v>12101.79</c:v>
                </c:pt>
                <c:pt idx="843">
                  <c:v>12159.16</c:v>
                </c:pt>
                <c:pt idx="844">
                  <c:v>12061.69</c:v>
                </c:pt>
                <c:pt idx="845">
                  <c:v>12127.92</c:v>
                </c:pt>
                <c:pt idx="846">
                  <c:v>12016.38</c:v>
                </c:pt>
                <c:pt idx="847">
                  <c:v>12036.95</c:v>
                </c:pt>
                <c:pt idx="848">
                  <c:v>12026.88</c:v>
                </c:pt>
                <c:pt idx="849">
                  <c:v>12037.92</c:v>
                </c:pt>
                <c:pt idx="850">
                  <c:v>12053.83</c:v>
                </c:pt>
                <c:pt idx="851">
                  <c:v>12117.08</c:v>
                </c:pt>
                <c:pt idx="852">
                  <c:v>12109.94</c:v>
                </c:pt>
                <c:pt idx="853">
                  <c:v>11966.78</c:v>
                </c:pt>
                <c:pt idx="854">
                  <c:v>11992.52</c:v>
                </c:pt>
                <c:pt idx="855">
                  <c:v>12009.81</c:v>
                </c:pt>
                <c:pt idx="856">
                  <c:v>12013.86</c:v>
                </c:pt>
                <c:pt idx="857">
                  <c:v>12055.12</c:v>
                </c:pt>
                <c:pt idx="858">
                  <c:v>12096</c:v>
                </c:pt>
                <c:pt idx="859">
                  <c:v>12026.11</c:v>
                </c:pt>
                <c:pt idx="860">
                  <c:v>12009.57</c:v>
                </c:pt>
                <c:pt idx="861">
                  <c:v>12049.74</c:v>
                </c:pt>
                <c:pt idx="862">
                  <c:v>12012.85</c:v>
                </c:pt>
                <c:pt idx="863">
                  <c:v>11931.5</c:v>
                </c:pt>
                <c:pt idx="864">
                  <c:v>11983.14</c:v>
                </c:pt>
                <c:pt idx="865">
                  <c:v>11954.87</c:v>
                </c:pt>
                <c:pt idx="866">
                  <c:v>12125</c:v>
                </c:pt>
                <c:pt idx="867">
                  <c:v>11952.04</c:v>
                </c:pt>
                <c:pt idx="868">
                  <c:v>11966.98</c:v>
                </c:pt>
                <c:pt idx="869">
                  <c:v>12020.76</c:v>
                </c:pt>
                <c:pt idx="870">
                  <c:v>11954.66</c:v>
                </c:pt>
                <c:pt idx="871">
                  <c:v>11965.5</c:v>
                </c:pt>
                <c:pt idx="872">
                  <c:v>12012.05</c:v>
                </c:pt>
                <c:pt idx="873">
                  <c:v>11938.86</c:v>
                </c:pt>
                <c:pt idx="874">
                  <c:v>11966.12</c:v>
                </c:pt>
                <c:pt idx="875">
                  <c:v>11929.56</c:v>
                </c:pt>
                <c:pt idx="876">
                  <c:v>11888.64</c:v>
                </c:pt>
                <c:pt idx="877">
                  <c:v>11929.16</c:v>
                </c:pt>
                <c:pt idx="878">
                  <c:v>11983.64</c:v>
                </c:pt>
                <c:pt idx="879">
                  <c:v>11884.71</c:v>
                </c:pt>
                <c:pt idx="880">
                  <c:v>11867.87</c:v>
                </c:pt>
                <c:pt idx="881">
                  <c:v>11917.96</c:v>
                </c:pt>
                <c:pt idx="882">
                  <c:v>11890.91</c:v>
                </c:pt>
                <c:pt idx="883">
                  <c:v>11908.57</c:v>
                </c:pt>
                <c:pt idx="884">
                  <c:v>11970.47</c:v>
                </c:pt>
                <c:pt idx="885">
                  <c:v>11868.64</c:v>
                </c:pt>
                <c:pt idx="886">
                  <c:v>11862.36</c:v>
                </c:pt>
                <c:pt idx="887">
                  <c:v>11920.01</c:v>
                </c:pt>
                <c:pt idx="888">
                  <c:v>12011.87</c:v>
                </c:pt>
                <c:pt idx="889">
                  <c:v>11946.82</c:v>
                </c:pt>
                <c:pt idx="890">
                  <c:v>11913.84</c:v>
                </c:pt>
                <c:pt idx="891">
                  <c:v>11832.76</c:v>
                </c:pt>
                <c:pt idx="892">
                  <c:v>11987.24</c:v>
                </c:pt>
                <c:pt idx="893">
                  <c:v>11908.12</c:v>
                </c:pt>
                <c:pt idx="894">
                  <c:v>11876.53</c:v>
                </c:pt>
                <c:pt idx="895">
                  <c:v>11954.12</c:v>
                </c:pt>
                <c:pt idx="896">
                  <c:v>11922.83</c:v>
                </c:pt>
                <c:pt idx="897">
                  <c:v>12005.95</c:v>
                </c:pt>
                <c:pt idx="898">
                  <c:v>12011.41</c:v>
                </c:pt>
                <c:pt idx="899">
                  <c:v>11951.28</c:v>
                </c:pt>
                <c:pt idx="900">
                  <c:v>11784.08</c:v>
                </c:pt>
                <c:pt idx="901">
                  <c:v>11814.97</c:v>
                </c:pt>
                <c:pt idx="902">
                  <c:v>11801.23</c:v>
                </c:pt>
                <c:pt idx="903">
                  <c:v>11926.65</c:v>
                </c:pt>
                <c:pt idx="904">
                  <c:v>11879.39</c:v>
                </c:pt>
                <c:pt idx="905">
                  <c:v>11758.03</c:v>
                </c:pt>
                <c:pt idx="906">
                  <c:v>11878.52</c:v>
                </c:pt>
                <c:pt idx="907">
                  <c:v>11841.98</c:v>
                </c:pt>
                <c:pt idx="908">
                  <c:v>11921.64</c:v>
                </c:pt>
                <c:pt idx="909">
                  <c:v>11802.13</c:v>
                </c:pt>
                <c:pt idx="910">
                  <c:v>11790.49</c:v>
                </c:pt>
                <c:pt idx="911">
                  <c:v>11818.85</c:v>
                </c:pt>
                <c:pt idx="912">
                  <c:v>11824.9</c:v>
                </c:pt>
                <c:pt idx="913">
                  <c:v>11817.22</c:v>
                </c:pt>
                <c:pt idx="914">
                  <c:v>11696.71</c:v>
                </c:pt>
                <c:pt idx="915">
                  <c:v>11796.65</c:v>
                </c:pt>
                <c:pt idx="916">
                  <c:v>11887.05</c:v>
                </c:pt>
                <c:pt idx="917">
                  <c:v>11892.27</c:v>
                </c:pt>
                <c:pt idx="918">
                  <c:v>11706.22</c:v>
                </c:pt>
                <c:pt idx="919">
                  <c:v>11777.81</c:v>
                </c:pt>
                <c:pt idx="920">
                  <c:v>11851.08</c:v>
                </c:pt>
                <c:pt idx="921">
                  <c:v>11785.66</c:v>
                </c:pt>
                <c:pt idx="922">
                  <c:v>11807.34</c:v>
                </c:pt>
                <c:pt idx="923">
                  <c:v>11688.51</c:v>
                </c:pt>
                <c:pt idx="924">
                  <c:v>11730.58</c:v>
                </c:pt>
                <c:pt idx="925">
                  <c:v>11849.44</c:v>
                </c:pt>
                <c:pt idx="926">
                  <c:v>11722.93</c:v>
                </c:pt>
                <c:pt idx="927">
                  <c:v>11750.89</c:v>
                </c:pt>
                <c:pt idx="928">
                  <c:v>11869.22</c:v>
                </c:pt>
                <c:pt idx="929">
                  <c:v>11541.84</c:v>
                </c:pt>
                <c:pt idx="930">
                  <c:v>11743.49</c:v>
                </c:pt>
                <c:pt idx="931">
                  <c:v>11777.73</c:v>
                </c:pt>
                <c:pt idx="932">
                  <c:v>11662.25</c:v>
                </c:pt>
                <c:pt idx="933">
                  <c:v>11776.07</c:v>
                </c:pt>
                <c:pt idx="934">
                  <c:v>11650.43</c:v>
                </c:pt>
                <c:pt idx="935">
                  <c:v>11518.01</c:v>
                </c:pt>
                <c:pt idx="936">
                  <c:v>11601.36</c:v>
                </c:pt>
                <c:pt idx="937">
                  <c:v>11731.98</c:v>
                </c:pt>
                <c:pt idx="938">
                  <c:v>11718.41</c:v>
                </c:pt>
                <c:pt idx="939">
                  <c:v>11497.7</c:v>
                </c:pt>
                <c:pt idx="940">
                  <c:v>11450.28</c:v>
                </c:pt>
                <c:pt idx="941">
                  <c:v>11601.94</c:v>
                </c:pt>
                <c:pt idx="942">
                  <c:v>11698.8</c:v>
                </c:pt>
                <c:pt idx="943">
                  <c:v>11563.12</c:v>
                </c:pt>
                <c:pt idx="944">
                  <c:v>11494.6</c:v>
                </c:pt>
                <c:pt idx="945">
                  <c:v>11657.59</c:v>
                </c:pt>
                <c:pt idx="946">
                  <c:v>11664.07</c:v>
                </c:pt>
                <c:pt idx="947">
                  <c:v>11694.04</c:v>
                </c:pt>
                <c:pt idx="948">
                  <c:v>11545.07</c:v>
                </c:pt>
                <c:pt idx="949">
                  <c:v>11544.01</c:v>
                </c:pt>
                <c:pt idx="950">
                  <c:v>11530.98</c:v>
                </c:pt>
                <c:pt idx="951">
                  <c:v>11666.85</c:v>
                </c:pt>
                <c:pt idx="952">
                  <c:v>11759.76</c:v>
                </c:pt>
                <c:pt idx="953">
                  <c:v>11587.41</c:v>
                </c:pt>
                <c:pt idx="954">
                  <c:v>11613.11</c:v>
                </c:pt>
                <c:pt idx="955">
                  <c:v>11613.08</c:v>
                </c:pt>
                <c:pt idx="956">
                  <c:v>11486.72</c:v>
                </c:pt>
                <c:pt idx="957">
                  <c:v>11584.54</c:v>
                </c:pt>
                <c:pt idx="958">
                  <c:v>11507.51</c:v>
                </c:pt>
                <c:pt idx="959">
                  <c:v>11592.26</c:v>
                </c:pt>
                <c:pt idx="960">
                  <c:v>11502.61</c:v>
                </c:pt>
                <c:pt idx="961">
                  <c:v>11572.99</c:v>
                </c:pt>
                <c:pt idx="962">
                  <c:v>11686.99</c:v>
                </c:pt>
                <c:pt idx="963">
                  <c:v>11574.7</c:v>
                </c:pt>
                <c:pt idx="964">
                  <c:v>11512.01</c:v>
                </c:pt>
                <c:pt idx="965">
                  <c:v>11432.91</c:v>
                </c:pt>
                <c:pt idx="966">
                  <c:v>11429.5</c:v>
                </c:pt>
                <c:pt idx="967">
                  <c:v>11559.63</c:v>
                </c:pt>
                <c:pt idx="968">
                  <c:v>11590.02</c:v>
                </c:pt>
                <c:pt idx="969">
                  <c:v>11355.78</c:v>
                </c:pt>
                <c:pt idx="970">
                  <c:v>11497.2</c:v>
                </c:pt>
                <c:pt idx="971">
                  <c:v>11479.4</c:v>
                </c:pt>
                <c:pt idx="972">
                  <c:v>11482.75</c:v>
                </c:pt>
                <c:pt idx="973">
                  <c:v>11556.07</c:v>
                </c:pt>
                <c:pt idx="974">
                  <c:v>11352.13</c:v>
                </c:pt>
                <c:pt idx="975">
                  <c:v>11423.44</c:v>
                </c:pt>
                <c:pt idx="976">
                  <c:v>11360.81</c:v>
                </c:pt>
                <c:pt idx="977">
                  <c:v>11461.84</c:v>
                </c:pt>
                <c:pt idx="978">
                  <c:v>11384</c:v>
                </c:pt>
                <c:pt idx="979">
                  <c:v>11410.81</c:v>
                </c:pt>
                <c:pt idx="980">
                  <c:v>11428.15</c:v>
                </c:pt>
                <c:pt idx="981">
                  <c:v>11450.8</c:v>
                </c:pt>
                <c:pt idx="982">
                  <c:v>11352.72</c:v>
                </c:pt>
                <c:pt idx="983">
                  <c:v>11349.96</c:v>
                </c:pt>
                <c:pt idx="984">
                  <c:v>11329.92</c:v>
                </c:pt>
                <c:pt idx="985">
                  <c:v>11408.16</c:v>
                </c:pt>
                <c:pt idx="986">
                  <c:v>11301.44</c:v>
                </c:pt>
                <c:pt idx="987">
                  <c:v>11395.84</c:v>
                </c:pt>
                <c:pt idx="988">
                  <c:v>11497.18</c:v>
                </c:pt>
                <c:pt idx="989">
                  <c:v>11395.9</c:v>
                </c:pt>
                <c:pt idx="990">
                  <c:v>11445.37</c:v>
                </c:pt>
                <c:pt idx="991">
                  <c:v>11328.27</c:v>
                </c:pt>
                <c:pt idx="992">
                  <c:v>11473.06</c:v>
                </c:pt>
                <c:pt idx="993">
                  <c:v>11451.95</c:v>
                </c:pt>
                <c:pt idx="994">
                  <c:v>11386.09</c:v>
                </c:pt>
                <c:pt idx="995">
                  <c:v>11242.07</c:v>
                </c:pt>
                <c:pt idx="996">
                  <c:v>11413.49</c:v>
                </c:pt>
                <c:pt idx="997">
                  <c:v>11224.06</c:v>
                </c:pt>
                <c:pt idx="998">
                  <c:v>11428.89</c:v>
                </c:pt>
                <c:pt idx="999">
                  <c:v>11359.67</c:v>
                </c:pt>
                <c:pt idx="1000">
                  <c:v>11332.88</c:v>
                </c:pt>
                <c:pt idx="1001">
                  <c:v>11190.93</c:v>
                </c:pt>
                <c:pt idx="1002">
                  <c:v>11397.23</c:v>
                </c:pt>
                <c:pt idx="1003">
                  <c:v>11345.75</c:v>
                </c:pt>
                <c:pt idx="1004">
                  <c:v>11217.1</c:v>
                </c:pt>
                <c:pt idx="1005">
                  <c:v>11305.55</c:v>
                </c:pt>
                <c:pt idx="1006">
                  <c:v>11246.71</c:v>
                </c:pt>
                <c:pt idx="1007">
                  <c:v>11356.51</c:v>
                </c:pt>
                <c:pt idx="1008">
                  <c:v>11303.49</c:v>
                </c:pt>
                <c:pt idx="1009">
                  <c:v>11308.68</c:v>
                </c:pt>
                <c:pt idx="1010">
                  <c:v>11224.07</c:v>
                </c:pt>
                <c:pt idx="1011">
                  <c:v>11260.8</c:v>
                </c:pt>
                <c:pt idx="1012">
                  <c:v>11214.7</c:v>
                </c:pt>
                <c:pt idx="1013">
                  <c:v>11199.32</c:v>
                </c:pt>
                <c:pt idx="1014">
                  <c:v>11204.28</c:v>
                </c:pt>
                <c:pt idx="1015">
                  <c:v>11194.41</c:v>
                </c:pt>
                <c:pt idx="1016">
                  <c:v>11177</c:v>
                </c:pt>
                <c:pt idx="1017">
                  <c:v>11153.32</c:v>
                </c:pt>
                <c:pt idx="1018">
                  <c:v>11149.23</c:v>
                </c:pt>
                <c:pt idx="1019">
                  <c:v>11267.08</c:v>
                </c:pt>
                <c:pt idx="1020">
                  <c:v>11132.67</c:v>
                </c:pt>
                <c:pt idx="1021">
                  <c:v>11257.97</c:v>
                </c:pt>
                <c:pt idx="1022">
                  <c:v>11221.05</c:v>
                </c:pt>
                <c:pt idx="1023">
                  <c:v>11165.24</c:v>
                </c:pt>
                <c:pt idx="1024">
                  <c:v>11198.46</c:v>
                </c:pt>
                <c:pt idx="1025">
                  <c:v>11228.05</c:v>
                </c:pt>
                <c:pt idx="1026">
                  <c:v>11131.46</c:v>
                </c:pt>
                <c:pt idx="1027">
                  <c:v>11211.85</c:v>
                </c:pt>
                <c:pt idx="1028">
                  <c:v>11207.34</c:v>
                </c:pt>
                <c:pt idx="1029">
                  <c:v>11063.94</c:v>
                </c:pt>
                <c:pt idx="1030">
                  <c:v>11178.73</c:v>
                </c:pt>
                <c:pt idx="1031">
                  <c:v>11228.05</c:v>
                </c:pt>
                <c:pt idx="1032">
                  <c:v>11141.71</c:v>
                </c:pt>
                <c:pt idx="1033">
                  <c:v>11233.16</c:v>
                </c:pt>
                <c:pt idx="1034">
                  <c:v>11196.74</c:v>
                </c:pt>
                <c:pt idx="1035">
                  <c:v>11008.65</c:v>
                </c:pt>
                <c:pt idx="1036">
                  <c:v>11171.88</c:v>
                </c:pt>
                <c:pt idx="1037">
                  <c:v>11029.68</c:v>
                </c:pt>
                <c:pt idx="1038">
                  <c:v>11027.93</c:v>
                </c:pt>
                <c:pt idx="1039">
                  <c:v>10995.07</c:v>
                </c:pt>
                <c:pt idx="1040">
                  <c:v>11165.24</c:v>
                </c:pt>
                <c:pt idx="1041">
                  <c:v>11145.78</c:v>
                </c:pt>
                <c:pt idx="1042">
                  <c:v>11136.04</c:v>
                </c:pt>
                <c:pt idx="1043">
                  <c:v>11048.1</c:v>
                </c:pt>
                <c:pt idx="1044">
                  <c:v>11028.88</c:v>
                </c:pt>
                <c:pt idx="1045">
                  <c:v>11138.27</c:v>
                </c:pt>
                <c:pt idx="1046">
                  <c:v>11007.06</c:v>
                </c:pt>
                <c:pt idx="1047">
                  <c:v>11109.97</c:v>
                </c:pt>
                <c:pt idx="1048">
                  <c:v>11173.3</c:v>
                </c:pt>
                <c:pt idx="1049">
                  <c:v>11128.73</c:v>
                </c:pt>
                <c:pt idx="1050">
                  <c:v>11147.28</c:v>
                </c:pt>
                <c:pt idx="1051">
                  <c:v>11107.29</c:v>
                </c:pt>
                <c:pt idx="1052">
                  <c:v>10966.54</c:v>
                </c:pt>
                <c:pt idx="1053">
                  <c:v>11056.18</c:v>
                </c:pt>
                <c:pt idx="1054">
                  <c:v>11041.42</c:v>
                </c:pt>
                <c:pt idx="1055">
                  <c:v>11059.7</c:v>
                </c:pt>
                <c:pt idx="1056">
                  <c:v>11046.21</c:v>
                </c:pt>
                <c:pt idx="1057">
                  <c:v>10995.69</c:v>
                </c:pt>
                <c:pt idx="1058">
                  <c:v>11084.14</c:v>
                </c:pt>
                <c:pt idx="1059">
                  <c:v>10980.57</c:v>
                </c:pt>
                <c:pt idx="1060">
                  <c:v>10998.97</c:v>
                </c:pt>
                <c:pt idx="1061">
                  <c:v>10991.43</c:v>
                </c:pt>
                <c:pt idx="1062">
                  <c:v>10973.25</c:v>
                </c:pt>
                <c:pt idx="1063">
                  <c:v>10902.48</c:v>
                </c:pt>
                <c:pt idx="1064">
                  <c:v>10928.83</c:v>
                </c:pt>
                <c:pt idx="1065">
                  <c:v>11041.14</c:v>
                </c:pt>
                <c:pt idx="1066">
                  <c:v>10946.75</c:v>
                </c:pt>
                <c:pt idx="1067">
                  <c:v>11034.14</c:v>
                </c:pt>
                <c:pt idx="1068">
                  <c:v>10860.73</c:v>
                </c:pt>
                <c:pt idx="1069">
                  <c:v>10818.72</c:v>
                </c:pt>
                <c:pt idx="1070">
                  <c:v>10907.81</c:v>
                </c:pt>
                <c:pt idx="1071">
                  <c:v>10859.44</c:v>
                </c:pt>
                <c:pt idx="1072">
                  <c:v>10929.66</c:v>
                </c:pt>
                <c:pt idx="1073">
                  <c:v>10895.45</c:v>
                </c:pt>
                <c:pt idx="1074">
                  <c:v>10964.56</c:v>
                </c:pt>
                <c:pt idx="1075">
                  <c:v>10987.42</c:v>
                </c:pt>
                <c:pt idx="1076">
                  <c:v>10987.2</c:v>
                </c:pt>
                <c:pt idx="1077">
                  <c:v>10892.22</c:v>
                </c:pt>
                <c:pt idx="1078">
                  <c:v>11008.79</c:v>
                </c:pt>
                <c:pt idx="1079">
                  <c:v>10855.83</c:v>
                </c:pt>
                <c:pt idx="1080">
                  <c:v>10847.9</c:v>
                </c:pt>
                <c:pt idx="1081">
                  <c:v>10876.23</c:v>
                </c:pt>
                <c:pt idx="1082">
                  <c:v>10915.96</c:v>
                </c:pt>
                <c:pt idx="1083">
                  <c:v>10872.78</c:v>
                </c:pt>
                <c:pt idx="1084">
                  <c:v>10888.91</c:v>
                </c:pt>
                <c:pt idx="1085">
                  <c:v>10890.8</c:v>
                </c:pt>
                <c:pt idx="1086">
                  <c:v>10901.18</c:v>
                </c:pt>
                <c:pt idx="1087">
                  <c:v>10774.92</c:v>
                </c:pt>
                <c:pt idx="1088">
                  <c:v>10822.76</c:v>
                </c:pt>
                <c:pt idx="1089">
                  <c:v>10768.46</c:v>
                </c:pt>
                <c:pt idx="1090">
                  <c:v>10731.13</c:v>
                </c:pt>
                <c:pt idx="1091">
                  <c:v>10738.69</c:v>
                </c:pt>
                <c:pt idx="1092">
                  <c:v>10774.17</c:v>
                </c:pt>
                <c:pt idx="1093">
                  <c:v>10767.53</c:v>
                </c:pt>
                <c:pt idx="1094">
                  <c:v>10641.45</c:v>
                </c:pt>
                <c:pt idx="1095">
                  <c:v>10760.55</c:v>
                </c:pt>
                <c:pt idx="1096">
                  <c:v>10695.78</c:v>
                </c:pt>
                <c:pt idx="1097">
                  <c:v>10690.73</c:v>
                </c:pt>
                <c:pt idx="1098">
                  <c:v>10600.66</c:v>
                </c:pt>
                <c:pt idx="1099">
                  <c:v>10588.88</c:v>
                </c:pt>
                <c:pt idx="1100">
                  <c:v>10604.36</c:v>
                </c:pt>
                <c:pt idx="1101">
                  <c:v>10706.43</c:v>
                </c:pt>
                <c:pt idx="1102">
                  <c:v>10676.52</c:v>
                </c:pt>
                <c:pt idx="1103">
                  <c:v>10656.24</c:v>
                </c:pt>
                <c:pt idx="1104">
                  <c:v>10646.49</c:v>
                </c:pt>
                <c:pt idx="1105">
                  <c:v>10676.17</c:v>
                </c:pt>
                <c:pt idx="1106">
                  <c:v>10759.9</c:v>
                </c:pt>
                <c:pt idx="1107">
                  <c:v>10684.23</c:v>
                </c:pt>
                <c:pt idx="1108">
                  <c:v>10605.09</c:v>
                </c:pt>
                <c:pt idx="1109">
                  <c:v>10697.08</c:v>
                </c:pt>
                <c:pt idx="1110">
                  <c:v>10743.71</c:v>
                </c:pt>
                <c:pt idx="1111">
                  <c:v>10670.84</c:v>
                </c:pt>
                <c:pt idx="1112">
                  <c:v>10637.75</c:v>
                </c:pt>
                <c:pt idx="1113">
                  <c:v>10737.52</c:v>
                </c:pt>
                <c:pt idx="1114">
                  <c:v>10623.39</c:v>
                </c:pt>
                <c:pt idx="1115">
                  <c:v>10525.63</c:v>
                </c:pt>
                <c:pt idx="1116">
                  <c:v>10712.2</c:v>
                </c:pt>
                <c:pt idx="1117">
                  <c:v>10705.36</c:v>
                </c:pt>
                <c:pt idx="1118">
                  <c:v>10527.58</c:v>
                </c:pt>
                <c:pt idx="1119">
                  <c:v>10632.55</c:v>
                </c:pt>
                <c:pt idx="1120">
                  <c:v>10620.52</c:v>
                </c:pt>
                <c:pt idx="1121">
                  <c:v>10607.55</c:v>
                </c:pt>
                <c:pt idx="1122">
                  <c:v>10580.64</c:v>
                </c:pt>
                <c:pt idx="1123">
                  <c:v>10588.53</c:v>
                </c:pt>
                <c:pt idx="1124">
                  <c:v>10489.2</c:v>
                </c:pt>
                <c:pt idx="1125">
                  <c:v>10504.13</c:v>
                </c:pt>
                <c:pt idx="1126">
                  <c:v>10535.36</c:v>
                </c:pt>
                <c:pt idx="1127">
                  <c:v>10485.77</c:v>
                </c:pt>
                <c:pt idx="1128">
                  <c:v>10526.87</c:v>
                </c:pt>
                <c:pt idx="1129">
                  <c:v>10563.84</c:v>
                </c:pt>
                <c:pt idx="1130">
                  <c:v>10623.09</c:v>
                </c:pt>
                <c:pt idx="1131">
                  <c:v>10471.02</c:v>
                </c:pt>
                <c:pt idx="1132">
                  <c:v>10569.04</c:v>
                </c:pt>
                <c:pt idx="1133">
                  <c:v>10418.25</c:v>
                </c:pt>
                <c:pt idx="1134">
                  <c:v>10503.74</c:v>
                </c:pt>
                <c:pt idx="1135">
                  <c:v>10359.35</c:v>
                </c:pt>
                <c:pt idx="1136">
                  <c:v>10535.73</c:v>
                </c:pt>
                <c:pt idx="1137">
                  <c:v>10449.620000000001</c:v>
                </c:pt>
                <c:pt idx="1138">
                  <c:v>10548.75</c:v>
                </c:pt>
                <c:pt idx="1139">
                  <c:v>10382.02</c:v>
                </c:pt>
                <c:pt idx="1140">
                  <c:v>10375</c:v>
                </c:pt>
                <c:pt idx="1141">
                  <c:v>10380.9</c:v>
                </c:pt>
                <c:pt idx="1142">
                  <c:v>10581.86</c:v>
                </c:pt>
                <c:pt idx="1143">
                  <c:v>10524.65</c:v>
                </c:pt>
                <c:pt idx="1144">
                  <c:v>10359.799999999999</c:v>
                </c:pt>
                <c:pt idx="1145">
                  <c:v>10006.16</c:v>
                </c:pt>
                <c:pt idx="1146">
                  <c:v>10385.82</c:v>
                </c:pt>
                <c:pt idx="1147">
                  <c:v>10007.68</c:v>
                </c:pt>
                <c:pt idx="1148">
                  <c:v>10467.23</c:v>
                </c:pt>
                <c:pt idx="1149">
                  <c:v>10359.709999999999</c:v>
                </c:pt>
                <c:pt idx="1150">
                  <c:v>10359.85</c:v>
                </c:pt>
                <c:pt idx="1151">
                  <c:v>10493.6</c:v>
                </c:pt>
                <c:pt idx="1152">
                  <c:v>10370.049999999999</c:v>
                </c:pt>
                <c:pt idx="1153">
                  <c:v>10345.77</c:v>
                </c:pt>
                <c:pt idx="1154">
                  <c:v>10343.530000000001</c:v>
                </c:pt>
                <c:pt idx="1155">
                  <c:v>10219.219999999999</c:v>
                </c:pt>
                <c:pt idx="1156">
                  <c:v>10562.67</c:v>
                </c:pt>
                <c:pt idx="1157">
                  <c:v>10414.549999999999</c:v>
                </c:pt>
                <c:pt idx="1158">
                  <c:v>10298.16</c:v>
                </c:pt>
                <c:pt idx="1159">
                  <c:v>10328.450000000001</c:v>
                </c:pt>
                <c:pt idx="1160">
                  <c:v>10263.94</c:v>
                </c:pt>
                <c:pt idx="1161">
                  <c:v>10272.030000000001</c:v>
                </c:pt>
                <c:pt idx="1162">
                  <c:v>10394.700000000001</c:v>
                </c:pt>
                <c:pt idx="1163">
                  <c:v>10479.620000000001</c:v>
                </c:pt>
                <c:pt idx="1164">
                  <c:v>10346.52</c:v>
                </c:pt>
                <c:pt idx="1165">
                  <c:v>10339.99</c:v>
                </c:pt>
                <c:pt idx="1166">
                  <c:v>10356.16</c:v>
                </c:pt>
                <c:pt idx="1167">
                  <c:v>10146.84</c:v>
                </c:pt>
                <c:pt idx="1168">
                  <c:v>9669.94</c:v>
                </c:pt>
                <c:pt idx="1169">
                  <c:v>10206.26</c:v>
                </c:pt>
                <c:pt idx="1170">
                  <c:v>10313.950000000001</c:v>
                </c:pt>
                <c:pt idx="1171">
                  <c:v>10213.950000000001</c:v>
                </c:pt>
                <c:pt idx="1172">
                  <c:v>10205.68</c:v>
                </c:pt>
                <c:pt idx="1173">
                  <c:v>10258.950000000001</c:v>
                </c:pt>
                <c:pt idx="1174">
                  <c:v>10207.98</c:v>
                </c:pt>
                <c:pt idx="1175">
                  <c:v>10232.11</c:v>
                </c:pt>
                <c:pt idx="1176">
                  <c:v>10261.16</c:v>
                </c:pt>
                <c:pt idx="1177">
                  <c:v>10300.56</c:v>
                </c:pt>
                <c:pt idx="1178">
                  <c:v>10251.27</c:v>
                </c:pt>
                <c:pt idx="1179">
                  <c:v>10155.4</c:v>
                </c:pt>
                <c:pt idx="1180">
                  <c:v>10215.11</c:v>
                </c:pt>
                <c:pt idx="1181">
                  <c:v>10314.92</c:v>
                </c:pt>
                <c:pt idx="1182">
                  <c:v>10273.4</c:v>
                </c:pt>
                <c:pt idx="1183">
                  <c:v>10227.48</c:v>
                </c:pt>
                <c:pt idx="1184">
                  <c:v>10198.14</c:v>
                </c:pt>
                <c:pt idx="1185">
                  <c:v>10084.799999999999</c:v>
                </c:pt>
                <c:pt idx="1186">
                  <c:v>10164.1</c:v>
                </c:pt>
                <c:pt idx="1187">
                  <c:v>10089.15</c:v>
                </c:pt>
                <c:pt idx="1188">
                  <c:v>10166.469999999999</c:v>
                </c:pt>
                <c:pt idx="1189">
                  <c:v>9914.59</c:v>
                </c:pt>
                <c:pt idx="1190">
                  <c:v>10209.879999999999</c:v>
                </c:pt>
                <c:pt idx="1191">
                  <c:v>10165.120000000001</c:v>
                </c:pt>
                <c:pt idx="1192">
                  <c:v>10146.68</c:v>
                </c:pt>
                <c:pt idx="1193">
                  <c:v>10189.280000000001</c:v>
                </c:pt>
                <c:pt idx="1194">
                  <c:v>10010.209999999999</c:v>
                </c:pt>
                <c:pt idx="1195">
                  <c:v>10063.35</c:v>
                </c:pt>
                <c:pt idx="1196">
                  <c:v>10071.99</c:v>
                </c:pt>
                <c:pt idx="1197">
                  <c:v>9950.41</c:v>
                </c:pt>
                <c:pt idx="1198">
                  <c:v>10006.51</c:v>
                </c:pt>
                <c:pt idx="1199">
                  <c:v>10051.27</c:v>
                </c:pt>
                <c:pt idx="1200">
                  <c:v>10066.69</c:v>
                </c:pt>
                <c:pt idx="1201">
                  <c:v>10153.32</c:v>
                </c:pt>
                <c:pt idx="1202">
                  <c:v>10050.26</c:v>
                </c:pt>
                <c:pt idx="1203">
                  <c:v>9974.51</c:v>
                </c:pt>
                <c:pt idx="1204">
                  <c:v>9902.6200000000008</c:v>
                </c:pt>
                <c:pt idx="1205">
                  <c:v>9947.1299999999992</c:v>
                </c:pt>
                <c:pt idx="1206">
                  <c:v>10025.48</c:v>
                </c:pt>
                <c:pt idx="1207">
                  <c:v>10078.799999999999</c:v>
                </c:pt>
                <c:pt idx="1208">
                  <c:v>9929.93</c:v>
                </c:pt>
                <c:pt idx="1209">
                  <c:v>9999.0499999999993</c:v>
                </c:pt>
                <c:pt idx="1210">
                  <c:v>9945.74</c:v>
                </c:pt>
                <c:pt idx="1211">
                  <c:v>9977.36</c:v>
                </c:pt>
                <c:pt idx="1212">
                  <c:v>9898.7099999999991</c:v>
                </c:pt>
                <c:pt idx="1213">
                  <c:v>9843.94</c:v>
                </c:pt>
                <c:pt idx="1214">
                  <c:v>9901.7199999999993</c:v>
                </c:pt>
                <c:pt idx="1215">
                  <c:v>9819.5400000000009</c:v>
                </c:pt>
                <c:pt idx="1216">
                  <c:v>9845.35</c:v>
                </c:pt>
                <c:pt idx="1217">
                  <c:v>9861.7800000000007</c:v>
                </c:pt>
                <c:pt idx="1218">
                  <c:v>9758.7999999999993</c:v>
                </c:pt>
                <c:pt idx="1219">
                  <c:v>9794.32</c:v>
                </c:pt>
                <c:pt idx="1220">
                  <c:v>9920.31</c:v>
                </c:pt>
                <c:pt idx="1221">
                  <c:v>9929.1200000000008</c:v>
                </c:pt>
                <c:pt idx="1222">
                  <c:v>9792.27</c:v>
                </c:pt>
                <c:pt idx="1223">
                  <c:v>9852.7199999999993</c:v>
                </c:pt>
                <c:pt idx="1224">
                  <c:v>9804.7000000000007</c:v>
                </c:pt>
                <c:pt idx="1225">
                  <c:v>9868.35</c:v>
                </c:pt>
                <c:pt idx="1226">
                  <c:v>9780.33</c:v>
                </c:pt>
                <c:pt idx="1227">
                  <c:v>9742.6</c:v>
                </c:pt>
                <c:pt idx="1228">
                  <c:v>9703.25</c:v>
                </c:pt>
                <c:pt idx="1229">
                  <c:v>9728.76</c:v>
                </c:pt>
                <c:pt idx="1230">
                  <c:v>9702.01</c:v>
                </c:pt>
                <c:pt idx="1231">
                  <c:v>9639.77</c:v>
                </c:pt>
                <c:pt idx="1232">
                  <c:v>9683.32</c:v>
                </c:pt>
                <c:pt idx="1233">
                  <c:v>9218.15</c:v>
                </c:pt>
                <c:pt idx="1234">
                  <c:v>9786.8799999999992</c:v>
                </c:pt>
                <c:pt idx="1235">
                  <c:v>9204.2900000000009</c:v>
                </c:pt>
                <c:pt idx="1236">
                  <c:v>9710.3700000000008</c:v>
                </c:pt>
                <c:pt idx="1237">
                  <c:v>9396.9599999999991</c:v>
                </c:pt>
                <c:pt idx="1238">
                  <c:v>9107.89</c:v>
                </c:pt>
                <c:pt idx="1239">
                  <c:v>9628.7000000000007</c:v>
                </c:pt>
                <c:pt idx="1240">
                  <c:v>9615.2000000000007</c:v>
                </c:pt>
                <c:pt idx="1241">
                  <c:v>9520.81</c:v>
                </c:pt>
                <c:pt idx="1242">
                  <c:v>9587.35</c:v>
                </c:pt>
                <c:pt idx="1243">
                  <c:v>9574.0499999999993</c:v>
                </c:pt>
                <c:pt idx="1244">
                  <c:v>9553.2999999999993</c:v>
                </c:pt>
                <c:pt idx="1245">
                  <c:v>9480.6299999999992</c:v>
                </c:pt>
                <c:pt idx="1246">
                  <c:v>9496.16</c:v>
                </c:pt>
                <c:pt idx="1247">
                  <c:v>9529.3799999999992</c:v>
                </c:pt>
                <c:pt idx="1248">
                  <c:v>9468.98</c:v>
                </c:pt>
                <c:pt idx="1249">
                  <c:v>9433.98</c:v>
                </c:pt>
                <c:pt idx="1250">
                  <c:v>9399.93</c:v>
                </c:pt>
                <c:pt idx="1251">
                  <c:v>9387.2900000000009</c:v>
                </c:pt>
                <c:pt idx="1252">
                  <c:v>9556.66</c:v>
                </c:pt>
                <c:pt idx="1253">
                  <c:v>9558.73</c:v>
                </c:pt>
                <c:pt idx="1254">
                  <c:v>9487.5300000000007</c:v>
                </c:pt>
                <c:pt idx="1255">
                  <c:v>9518.2999999999993</c:v>
                </c:pt>
                <c:pt idx="1256">
                  <c:v>9423.1299999999992</c:v>
                </c:pt>
                <c:pt idx="1257">
                  <c:v>9406.58</c:v>
                </c:pt>
                <c:pt idx="1258">
                  <c:v>9394.5499999999993</c:v>
                </c:pt>
                <c:pt idx="1259">
                  <c:v>9275.2900000000009</c:v>
                </c:pt>
                <c:pt idx="1260">
                  <c:v>9340.89</c:v>
                </c:pt>
                <c:pt idx="1261">
                  <c:v>9308.31</c:v>
                </c:pt>
                <c:pt idx="1262">
                  <c:v>9286.84</c:v>
                </c:pt>
                <c:pt idx="1263">
                  <c:v>9348.89</c:v>
                </c:pt>
                <c:pt idx="1264">
                  <c:v>9357.8700000000008</c:v>
                </c:pt>
                <c:pt idx="1265">
                  <c:v>9319.02</c:v>
                </c:pt>
                <c:pt idx="1266">
                  <c:v>9366.41</c:v>
                </c:pt>
                <c:pt idx="1267">
                  <c:v>9403.7800000000007</c:v>
                </c:pt>
                <c:pt idx="1268">
                  <c:v>9291.4</c:v>
                </c:pt>
                <c:pt idx="1269">
                  <c:v>9278.33</c:v>
                </c:pt>
                <c:pt idx="1270">
                  <c:v>9273.93</c:v>
                </c:pt>
                <c:pt idx="1271">
                  <c:v>9302.16</c:v>
                </c:pt>
                <c:pt idx="1272">
                  <c:v>9199.4699999999993</c:v>
                </c:pt>
                <c:pt idx="1273">
                  <c:v>9300.7000000000007</c:v>
                </c:pt>
                <c:pt idx="1274">
                  <c:v>9070.33</c:v>
                </c:pt>
                <c:pt idx="1275">
                  <c:v>8842.31</c:v>
                </c:pt>
                <c:pt idx="1276">
                  <c:v>9060.92</c:v>
                </c:pt>
                <c:pt idx="1277">
                  <c:v>9243.2900000000009</c:v>
                </c:pt>
                <c:pt idx="1278">
                  <c:v>9216.14</c:v>
                </c:pt>
                <c:pt idx="1279">
                  <c:v>9187.83</c:v>
                </c:pt>
                <c:pt idx="1280">
                  <c:v>9226.17</c:v>
                </c:pt>
                <c:pt idx="1281">
                  <c:v>9218.3700000000008</c:v>
                </c:pt>
                <c:pt idx="1282">
                  <c:v>9165.0400000000009</c:v>
                </c:pt>
                <c:pt idx="1283">
                  <c:v>9138.61</c:v>
                </c:pt>
                <c:pt idx="1284">
                  <c:v>9110.15</c:v>
                </c:pt>
                <c:pt idx="1285">
                  <c:v>9081.14</c:v>
                </c:pt>
                <c:pt idx="1286">
                  <c:v>8700.4699999999993</c:v>
                </c:pt>
                <c:pt idx="1287">
                  <c:v>9064.15</c:v>
                </c:pt>
                <c:pt idx="1288">
                  <c:v>9112.4</c:v>
                </c:pt>
                <c:pt idx="1289">
                  <c:v>8983.68</c:v>
                </c:pt>
                <c:pt idx="1290">
                  <c:v>9098.2800000000007</c:v>
                </c:pt>
                <c:pt idx="1291">
                  <c:v>9019.5300000000007</c:v>
                </c:pt>
                <c:pt idx="1292">
                  <c:v>9089.39</c:v>
                </c:pt>
                <c:pt idx="1293">
                  <c:v>9032.2000000000007</c:v>
                </c:pt>
                <c:pt idx="1294">
                  <c:v>9048.9599999999991</c:v>
                </c:pt>
                <c:pt idx="1295">
                  <c:v>9034.18</c:v>
                </c:pt>
                <c:pt idx="1296">
                  <c:v>9004.74</c:v>
                </c:pt>
                <c:pt idx="1297">
                  <c:v>8985.6299999999992</c:v>
                </c:pt>
                <c:pt idx="1298">
                  <c:v>8976.2099999999991</c:v>
                </c:pt>
                <c:pt idx="1299">
                  <c:v>8983.5300000000007</c:v>
                </c:pt>
                <c:pt idx="1300">
                  <c:v>9048.26</c:v>
                </c:pt>
                <c:pt idx="1301">
                  <c:v>9039.89</c:v>
                </c:pt>
                <c:pt idx="1302">
                  <c:v>8906.8700000000008</c:v>
                </c:pt>
                <c:pt idx="1303">
                  <c:v>8900.0300000000007</c:v>
                </c:pt>
                <c:pt idx="1304">
                  <c:v>8935.15</c:v>
                </c:pt>
                <c:pt idx="1305">
                  <c:v>8885.85</c:v>
                </c:pt>
                <c:pt idx="1306">
                  <c:v>8926.2099999999991</c:v>
                </c:pt>
                <c:pt idx="1307">
                  <c:v>8843.4</c:v>
                </c:pt>
                <c:pt idx="1308">
                  <c:v>8823.4599999999991</c:v>
                </c:pt>
                <c:pt idx="1309">
                  <c:v>8753.82</c:v>
                </c:pt>
                <c:pt idx="1310">
                  <c:v>8881.7800000000007</c:v>
                </c:pt>
                <c:pt idx="1311">
                  <c:v>8803.0400000000009</c:v>
                </c:pt>
                <c:pt idx="1312">
                  <c:v>8828.75</c:v>
                </c:pt>
                <c:pt idx="1313">
                  <c:v>8845.23</c:v>
                </c:pt>
                <c:pt idx="1314">
                  <c:v>8767.3799999999992</c:v>
                </c:pt>
                <c:pt idx="1315">
                  <c:v>8725.64</c:v>
                </c:pt>
                <c:pt idx="1316">
                  <c:v>8481.49</c:v>
                </c:pt>
                <c:pt idx="1317">
                  <c:v>8499.68</c:v>
                </c:pt>
                <c:pt idx="1318">
                  <c:v>8456.64</c:v>
                </c:pt>
                <c:pt idx="1319">
                  <c:v>9090.77</c:v>
                </c:pt>
                <c:pt idx="1320">
                  <c:v>8864.75</c:v>
                </c:pt>
                <c:pt idx="1321">
                  <c:v>8580.59</c:v>
                </c:pt>
                <c:pt idx="1322">
                  <c:v>8438.2099999999991</c:v>
                </c:pt>
                <c:pt idx="1323">
                  <c:v>8720.2000000000007</c:v>
                </c:pt>
                <c:pt idx="1324">
                  <c:v>8702.4500000000007</c:v>
                </c:pt>
                <c:pt idx="1325">
                  <c:v>8749.77</c:v>
                </c:pt>
                <c:pt idx="1326">
                  <c:v>8612.86</c:v>
                </c:pt>
                <c:pt idx="1327">
                  <c:v>8695.8700000000008</c:v>
                </c:pt>
                <c:pt idx="1328">
                  <c:v>8613.8799999999992</c:v>
                </c:pt>
                <c:pt idx="1329">
                  <c:v>8444.66</c:v>
                </c:pt>
                <c:pt idx="1330">
                  <c:v>8255.6299999999992</c:v>
                </c:pt>
                <c:pt idx="1331">
                  <c:v>8367.25</c:v>
                </c:pt>
                <c:pt idx="1332">
                  <c:v>8666.9</c:v>
                </c:pt>
                <c:pt idx="1333">
                  <c:v>8478.2800000000007</c:v>
                </c:pt>
                <c:pt idx="1334">
                  <c:v>8485.7900000000009</c:v>
                </c:pt>
                <c:pt idx="1335">
                  <c:v>8612.3700000000008</c:v>
                </c:pt>
                <c:pt idx="1336">
                  <c:v>8597.48</c:v>
                </c:pt>
                <c:pt idx="1337">
                  <c:v>8541.5300000000007</c:v>
                </c:pt>
                <c:pt idx="1338">
                  <c:v>8570.91</c:v>
                </c:pt>
                <c:pt idx="1339">
                  <c:v>8595.3700000000008</c:v>
                </c:pt>
                <c:pt idx="1340">
                  <c:v>8560.1299999999992</c:v>
                </c:pt>
                <c:pt idx="1341">
                  <c:v>8599.34</c:v>
                </c:pt>
                <c:pt idx="1342">
                  <c:v>8567.8700000000008</c:v>
                </c:pt>
                <c:pt idx="1343">
                  <c:v>8504.01</c:v>
                </c:pt>
                <c:pt idx="1344">
                  <c:v>8552.57</c:v>
                </c:pt>
                <c:pt idx="1345">
                  <c:v>8417.75</c:v>
                </c:pt>
                <c:pt idx="1346">
                  <c:v>8362.3799999999992</c:v>
                </c:pt>
                <c:pt idx="1347">
                  <c:v>8471.82</c:v>
                </c:pt>
                <c:pt idx="1348">
                  <c:v>8389.94</c:v>
                </c:pt>
                <c:pt idx="1349">
                  <c:v>8338.85</c:v>
                </c:pt>
                <c:pt idx="1350">
                  <c:v>8288.11</c:v>
                </c:pt>
                <c:pt idx="1351">
                  <c:v>8360.67</c:v>
                </c:pt>
                <c:pt idx="1352">
                  <c:v>8303.44</c:v>
                </c:pt>
                <c:pt idx="1353">
                  <c:v>8336.35</c:v>
                </c:pt>
                <c:pt idx="1354">
                  <c:v>8363.34</c:v>
                </c:pt>
                <c:pt idx="1355">
                  <c:v>8238.1299999999992</c:v>
                </c:pt>
                <c:pt idx="1356">
                  <c:v>8321.9500000000007</c:v>
                </c:pt>
                <c:pt idx="1357">
                  <c:v>8196.32</c:v>
                </c:pt>
                <c:pt idx="1358">
                  <c:v>8207.52</c:v>
                </c:pt>
                <c:pt idx="1359">
                  <c:v>8217.24</c:v>
                </c:pt>
                <c:pt idx="1360">
                  <c:v>8199</c:v>
                </c:pt>
                <c:pt idx="1361">
                  <c:v>8270.49</c:v>
                </c:pt>
                <c:pt idx="1362">
                  <c:v>8228.15</c:v>
                </c:pt>
                <c:pt idx="1363">
                  <c:v>8249.92</c:v>
                </c:pt>
                <c:pt idx="1364">
                  <c:v>8127.29</c:v>
                </c:pt>
                <c:pt idx="1365">
                  <c:v>8085.65</c:v>
                </c:pt>
                <c:pt idx="1366">
                  <c:v>8170.11</c:v>
                </c:pt>
                <c:pt idx="1367">
                  <c:v>8146.86</c:v>
                </c:pt>
                <c:pt idx="1368">
                  <c:v>8137.9</c:v>
                </c:pt>
                <c:pt idx="1369">
                  <c:v>8046.78</c:v>
                </c:pt>
                <c:pt idx="1370">
                  <c:v>8057.54</c:v>
                </c:pt>
                <c:pt idx="1371">
                  <c:v>8039.98</c:v>
                </c:pt>
                <c:pt idx="1372">
                  <c:v>8075.46</c:v>
                </c:pt>
                <c:pt idx="1373">
                  <c:v>8002.18</c:v>
                </c:pt>
                <c:pt idx="1374">
                  <c:v>7942.05</c:v>
                </c:pt>
                <c:pt idx="1375">
                  <c:v>7961.33</c:v>
                </c:pt>
                <c:pt idx="1376">
                  <c:v>7910.13</c:v>
                </c:pt>
                <c:pt idx="1377">
                  <c:v>7895.63</c:v>
                </c:pt>
                <c:pt idx="1378">
                  <c:v>7917.47</c:v>
                </c:pt>
                <c:pt idx="1379">
                  <c:v>7889.3</c:v>
                </c:pt>
                <c:pt idx="1380">
                  <c:v>7836.61</c:v>
                </c:pt>
                <c:pt idx="1381">
                  <c:v>7805.31</c:v>
                </c:pt>
                <c:pt idx="1382">
                  <c:v>7834.79</c:v>
                </c:pt>
                <c:pt idx="1383">
                  <c:v>7756.71</c:v>
                </c:pt>
                <c:pt idx="1384">
                  <c:v>7808.56</c:v>
                </c:pt>
                <c:pt idx="1385">
                  <c:v>7704.61</c:v>
                </c:pt>
                <c:pt idx="1386">
                  <c:v>7704.94</c:v>
                </c:pt>
                <c:pt idx="1387">
                  <c:v>7712.98</c:v>
                </c:pt>
                <c:pt idx="1388">
                  <c:v>7672.32</c:v>
                </c:pt>
                <c:pt idx="1389">
                  <c:v>7686.65</c:v>
                </c:pt>
                <c:pt idx="1390">
                  <c:v>7580.42</c:v>
                </c:pt>
                <c:pt idx="1391">
                  <c:v>7546.09</c:v>
                </c:pt>
                <c:pt idx="1392">
                  <c:v>7568.89</c:v>
                </c:pt>
                <c:pt idx="1393">
                  <c:v>7510.98</c:v>
                </c:pt>
                <c:pt idx="1394">
                  <c:v>7589.05</c:v>
                </c:pt>
                <c:pt idx="1395">
                  <c:v>7572.21</c:v>
                </c:pt>
                <c:pt idx="1396">
                  <c:v>7534.54</c:v>
                </c:pt>
                <c:pt idx="1397">
                  <c:v>7452.94</c:v>
                </c:pt>
                <c:pt idx="1398">
                  <c:v>7457.01</c:v>
                </c:pt>
                <c:pt idx="1399">
                  <c:v>7429.54</c:v>
                </c:pt>
                <c:pt idx="1400">
                  <c:v>7406.89</c:v>
                </c:pt>
                <c:pt idx="1401">
                  <c:v>7403.4</c:v>
                </c:pt>
                <c:pt idx="1402">
                  <c:v>7386.94</c:v>
                </c:pt>
                <c:pt idx="1403">
                  <c:v>7332.39</c:v>
                </c:pt>
                <c:pt idx="1404">
                  <c:v>7240.19</c:v>
                </c:pt>
                <c:pt idx="1405">
                  <c:v>7294.13</c:v>
                </c:pt>
                <c:pt idx="1406">
                  <c:v>7276.2</c:v>
                </c:pt>
                <c:pt idx="1407">
                  <c:v>7190.93</c:v>
                </c:pt>
                <c:pt idx="1408">
                  <c:v>7174.67</c:v>
                </c:pt>
                <c:pt idx="1409">
                  <c:v>7116.59</c:v>
                </c:pt>
                <c:pt idx="1410">
                  <c:v>7118.83</c:v>
                </c:pt>
                <c:pt idx="1411">
                  <c:v>7091.51</c:v>
                </c:pt>
                <c:pt idx="1412">
                  <c:v>7075.55</c:v>
                </c:pt>
                <c:pt idx="1413">
                  <c:v>7042.49</c:v>
                </c:pt>
                <c:pt idx="1414">
                  <c:v>7030.89</c:v>
                </c:pt>
                <c:pt idx="1415">
                  <c:v>7000.25</c:v>
                </c:pt>
                <c:pt idx="1416">
                  <c:v>6931.94</c:v>
                </c:pt>
                <c:pt idx="1417">
                  <c:v>6943.81</c:v>
                </c:pt>
                <c:pt idx="1418">
                  <c:v>6907.35</c:v>
                </c:pt>
                <c:pt idx="1419">
                  <c:v>6910.47</c:v>
                </c:pt>
                <c:pt idx="1420">
                  <c:v>6870.46</c:v>
                </c:pt>
                <c:pt idx="1421">
                  <c:v>6824.46</c:v>
                </c:pt>
                <c:pt idx="1422">
                  <c:v>6773.03</c:v>
                </c:pt>
                <c:pt idx="1423">
                  <c:v>6672.28</c:v>
                </c:pt>
                <c:pt idx="1424">
                  <c:v>6687.01</c:v>
                </c:pt>
                <c:pt idx="1425">
                  <c:v>6710.51</c:v>
                </c:pt>
                <c:pt idx="1426">
                  <c:v>6600.45</c:v>
                </c:pt>
                <c:pt idx="1427">
                  <c:v>6605.73</c:v>
                </c:pt>
                <c:pt idx="1428">
                  <c:v>6537.74</c:v>
                </c:pt>
                <c:pt idx="1429">
                  <c:v>6532.48</c:v>
                </c:pt>
                <c:pt idx="1430">
                  <c:v>6430.98</c:v>
                </c:pt>
                <c:pt idx="1431">
                  <c:v>6382.97</c:v>
                </c:pt>
                <c:pt idx="1432">
                  <c:v>6422.08</c:v>
                </c:pt>
                <c:pt idx="1433">
                  <c:v>6321.14</c:v>
                </c:pt>
                <c:pt idx="1434">
                  <c:v>6292</c:v>
                </c:pt>
                <c:pt idx="1435">
                  <c:v>6290.98</c:v>
                </c:pt>
                <c:pt idx="1436">
                  <c:v>6202</c:v>
                </c:pt>
                <c:pt idx="1437">
                  <c:v>6207.35</c:v>
                </c:pt>
                <c:pt idx="1438">
                  <c:v>6164.73</c:v>
                </c:pt>
                <c:pt idx="1439">
                  <c:v>6051.03</c:v>
                </c:pt>
                <c:pt idx="1440">
                  <c:v>6003.45</c:v>
                </c:pt>
                <c:pt idx="1441">
                  <c:v>6000.65</c:v>
                </c:pt>
                <c:pt idx="1442">
                  <c:v>5880.93</c:v>
                </c:pt>
                <c:pt idx="1443">
                  <c:v>5877.29</c:v>
                </c:pt>
                <c:pt idx="1444">
                  <c:v>5825.8</c:v>
                </c:pt>
                <c:pt idx="1445">
                  <c:v>5729.25</c:v>
                </c:pt>
                <c:pt idx="1446">
                  <c:v>5688.08</c:v>
                </c:pt>
                <c:pt idx="1447">
                  <c:v>5636.96</c:v>
                </c:pt>
                <c:pt idx="1448">
                  <c:v>5605.35</c:v>
                </c:pt>
                <c:pt idx="1449">
                  <c:v>5573.87</c:v>
                </c:pt>
                <c:pt idx="1450">
                  <c:v>5497.72</c:v>
                </c:pt>
                <c:pt idx="1451">
                  <c:v>5435.38</c:v>
                </c:pt>
                <c:pt idx="1452">
                  <c:v>5355.88</c:v>
                </c:pt>
                <c:pt idx="1453">
                  <c:v>5253.8</c:v>
                </c:pt>
                <c:pt idx="1454">
                  <c:v>5131.82</c:v>
                </c:pt>
                <c:pt idx="1455">
                  <c:v>5033.58</c:v>
                </c:pt>
                <c:pt idx="1456">
                  <c:v>4910.74</c:v>
                </c:pt>
                <c:pt idx="1457">
                  <c:v>4737.22</c:v>
                </c:pt>
                <c:pt idx="1458">
                  <c:v>4627.91</c:v>
                </c:pt>
                <c:pt idx="1459">
                  <c:v>4471.18</c:v>
                </c:pt>
                <c:pt idx="1460">
                  <c:v>4323.9799999999996</c:v>
                </c:pt>
                <c:pt idx="1461">
                  <c:v>4164.59</c:v>
                </c:pt>
                <c:pt idx="1462">
                  <c:v>4005.29</c:v>
                </c:pt>
                <c:pt idx="1463">
                  <c:v>3846.35</c:v>
                </c:pt>
                <c:pt idx="1464">
                  <c:v>3643.29</c:v>
                </c:pt>
                <c:pt idx="1465">
                  <c:v>3486.43</c:v>
                </c:pt>
                <c:pt idx="1466">
                  <c:v>3329.98</c:v>
                </c:pt>
                <c:pt idx="1467">
                  <c:v>3165.96</c:v>
                </c:pt>
                <c:pt idx="1468">
                  <c:v>3001.2</c:v>
                </c:pt>
                <c:pt idx="1469">
                  <c:v>2829.26</c:v>
                </c:pt>
                <c:pt idx="1470">
                  <c:v>2671.75</c:v>
                </c:pt>
                <c:pt idx="1471">
                  <c:v>2478.77</c:v>
                </c:pt>
                <c:pt idx="1472">
                  <c:v>2311.25</c:v>
                </c:pt>
                <c:pt idx="1473">
                  <c:v>2133.89</c:v>
                </c:pt>
                <c:pt idx="1474">
                  <c:v>1941.09</c:v>
                </c:pt>
                <c:pt idx="1475">
                  <c:v>1721.26</c:v>
                </c:pt>
                <c:pt idx="1476">
                  <c:v>1420.14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1E-4C61-99AF-F0D2F85A1E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  <c:max val="20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5000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A29_SP2_20_E!$B$3</c:f>
              <c:strCache>
                <c:ptCount val="1"/>
                <c:pt idx="0">
                  <c:v>A29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A29_SP2_20_E!$A$18:$A$1494</c:f>
              <c:numCache>
                <c:formatCode>General</c:formatCode>
                <c:ptCount val="147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  <c:pt idx="1472">
                  <c:v>112488</c:v>
                </c:pt>
                <c:pt idx="1473">
                  <c:v>113065</c:v>
                </c:pt>
                <c:pt idx="1474">
                  <c:v>113645</c:v>
                </c:pt>
                <c:pt idx="1475">
                  <c:v>114228</c:v>
                </c:pt>
                <c:pt idx="1476">
                  <c:v>114814</c:v>
                </c:pt>
              </c:numCache>
            </c:numRef>
          </c:xVal>
          <c:yVal>
            <c:numRef>
              <c:f>A29_SP2_20_E!$H$18:$H$1494</c:f>
              <c:numCache>
                <c:formatCode>0.0</c:formatCode>
                <c:ptCount val="1477"/>
                <c:pt idx="0">
                  <c:v>13296.904674946136</c:v>
                </c:pt>
                <c:pt idx="1">
                  <c:v>25872.458282535339</c:v>
                </c:pt>
                <c:pt idx="2">
                  <c:v>38738.635641449582</c:v>
                </c:pt>
                <c:pt idx="3">
                  <c:v>52697.861621517659</c:v>
                </c:pt>
                <c:pt idx="4">
                  <c:v>65751.238190450575</c:v>
                </c:pt>
                <c:pt idx="5">
                  <c:v>80985.676020237966</c:v>
                </c:pt>
                <c:pt idx="6">
                  <c:v>94305.354059975813</c:v>
                </c:pt>
                <c:pt idx="7">
                  <c:v>109217.32389497741</c:v>
                </c:pt>
                <c:pt idx="8">
                  <c:v>121938.65991683559</c:v>
                </c:pt>
                <c:pt idx="9">
                  <c:v>136521.65486872179</c:v>
                </c:pt>
                <c:pt idx="10">
                  <c:v>150173.82035559395</c:v>
                </c:pt>
                <c:pt idx="11">
                  <c:v>165723.58413407777</c:v>
                </c:pt>
                <c:pt idx="12">
                  <c:v>178158.14424630898</c:v>
                </c:pt>
                <c:pt idx="13">
                  <c:v>192971.64934815859</c:v>
                </c:pt>
                <c:pt idx="14">
                  <c:v>208361.20529478704</c:v>
                </c:pt>
                <c:pt idx="15">
                  <c:v>221821.23147662086</c:v>
                </c:pt>
                <c:pt idx="16">
                  <c:v>234322.71706562114</c:v>
                </c:pt>
                <c:pt idx="17">
                  <c:v>248585.37620111663</c:v>
                </c:pt>
                <c:pt idx="18">
                  <c:v>263924.19337339688</c:v>
                </c:pt>
                <c:pt idx="19">
                  <c:v>275673.78478308371</c:v>
                </c:pt>
                <c:pt idx="20">
                  <c:v>292842.94155466172</c:v>
                </c:pt>
                <c:pt idx="21">
                  <c:v>304414.24319663917</c:v>
                </c:pt>
                <c:pt idx="22">
                  <c:v>322619.40872114402</c:v>
                </c:pt>
                <c:pt idx="23">
                  <c:v>335331.31477129785</c:v>
                </c:pt>
                <c:pt idx="24">
                  <c:v>350673.27034906961</c:v>
                </c:pt>
                <c:pt idx="25">
                  <c:v>361862.06730184163</c:v>
                </c:pt>
                <c:pt idx="26">
                  <c:v>382476.90556092589</c:v>
                </c:pt>
                <c:pt idx="27">
                  <c:v>394300.3386287177</c:v>
                </c:pt>
                <c:pt idx="28">
                  <c:v>409996.6536334182</c:v>
                </c:pt>
                <c:pt idx="29">
                  <c:v>420807.92441888351</c:v>
                </c:pt>
                <c:pt idx="30">
                  <c:v>438272.28491848154</c:v>
                </c:pt>
                <c:pt idx="31">
                  <c:v>447983.38724828319</c:v>
                </c:pt>
                <c:pt idx="32">
                  <c:v>467471.77346335386</c:v>
                </c:pt>
                <c:pt idx="33">
                  <c:v>476915.64767473465</c:v>
                </c:pt>
                <c:pt idx="34">
                  <c:v>496787.13299451536</c:v>
                </c:pt>
                <c:pt idx="35">
                  <c:v>502016.47123656288</c:v>
                </c:pt>
                <c:pt idx="36">
                  <c:v>524135.01873163925</c:v>
                </c:pt>
                <c:pt idx="37">
                  <c:v>531980.27235733625</c:v>
                </c:pt>
                <c:pt idx="38">
                  <c:v>549204.0430899997</c:v>
                </c:pt>
                <c:pt idx="39">
                  <c:v>561077.23255851143</c:v>
                </c:pt>
                <c:pt idx="40">
                  <c:v>584269.16996008332</c:v>
                </c:pt>
                <c:pt idx="41">
                  <c:v>587978.19576337165</c:v>
                </c:pt>
                <c:pt idx="42">
                  <c:v>612770.10508008744</c:v>
                </c:pt>
                <c:pt idx="43">
                  <c:v>623295.6979511386</c:v>
                </c:pt>
                <c:pt idx="44">
                  <c:v>636201.70391392487</c:v>
                </c:pt>
                <c:pt idx="45">
                  <c:v>649056.79861058586</c:v>
                </c:pt>
                <c:pt idx="46">
                  <c:v>669771.97532009555</c:v>
                </c:pt>
                <c:pt idx="47">
                  <c:v>681308.06810676388</c:v>
                </c:pt>
                <c:pt idx="48">
                  <c:v>696884.69391835004</c:v>
                </c:pt>
                <c:pt idx="49">
                  <c:v>709695.90427787905</c:v>
                </c:pt>
                <c:pt idx="50">
                  <c:v>726773.84556010377</c:v>
                </c:pt>
                <c:pt idx="51">
                  <c:v>736622.18848770927</c:v>
                </c:pt>
                <c:pt idx="52">
                  <c:v>749304.22905417811</c:v>
                </c:pt>
                <c:pt idx="53">
                  <c:v>766471.5766201095</c:v>
                </c:pt>
                <c:pt idx="54">
                  <c:v>777579.86033924145</c:v>
                </c:pt>
                <c:pt idx="55">
                  <c:v>788600.6772574354</c:v>
                </c:pt>
                <c:pt idx="56">
                  <c:v>809053.33087678207</c:v>
                </c:pt>
                <c:pt idx="57">
                  <c:v>815160.34081929142</c:v>
                </c:pt>
                <c:pt idx="58">
                  <c:v>834131.12290936813</c:v>
                </c:pt>
                <c:pt idx="59">
                  <c:v>848268.93855189974</c:v>
                </c:pt>
                <c:pt idx="60">
                  <c:v>855642.77965172986</c:v>
                </c:pt>
                <c:pt idx="61">
                  <c:v>880022.92130457005</c:v>
                </c:pt>
                <c:pt idx="62">
                  <c:v>888925.61548841093</c:v>
                </c:pt>
                <c:pt idx="63">
                  <c:v>897723.57209361822</c:v>
                </c:pt>
                <c:pt idx="64">
                  <c:v>917145.4762975669</c:v>
                </c:pt>
                <c:pt idx="65">
                  <c:v>931255.40670214489</c:v>
                </c:pt>
                <c:pt idx="66">
                  <c:v>932490.71189320716</c:v>
                </c:pt>
                <c:pt idx="67">
                  <c:v>953831.29534946929</c:v>
                </c:pt>
                <c:pt idx="68">
                  <c:v>954753.76275309559</c:v>
                </c:pt>
                <c:pt idx="69">
                  <c:v>979963.6596056195</c:v>
                </c:pt>
                <c:pt idx="70">
                  <c:v>995912.08779135766</c:v>
                </c:pt>
                <c:pt idx="71">
                  <c:v>1015914.9891296127</c:v>
                </c:pt>
                <c:pt idx="72">
                  <c:v>1014024.5324346302</c:v>
                </c:pt>
                <c:pt idx="73">
                  <c:v>1037992.8802332461</c:v>
                </c:pt>
                <c:pt idx="74">
                  <c:v>1049961.0638631638</c:v>
                </c:pt>
                <c:pt idx="75">
                  <c:v>1072354.7107479244</c:v>
                </c:pt>
                <c:pt idx="76">
                  <c:v>1067514.6764812379</c:v>
                </c:pt>
                <c:pt idx="77">
                  <c:v>1085586.2019055248</c:v>
                </c:pt>
                <c:pt idx="78">
                  <c:v>1103798.9111221889</c:v>
                </c:pt>
                <c:pt idx="79">
                  <c:v>1122154.4651170229</c:v>
                </c:pt>
                <c:pt idx="80">
                  <c:v>1122969.9843503931</c:v>
                </c:pt>
                <c:pt idx="81">
                  <c:v>1152468.0680548602</c:v>
                </c:pt>
                <c:pt idx="82">
                  <c:v>1155175.0610020328</c:v>
                </c:pt>
                <c:pt idx="83">
                  <c:v>1180577.0453244911</c:v>
                </c:pt>
                <c:pt idx="84">
                  <c:v>1167116.0283786694</c:v>
                </c:pt>
                <c:pt idx="85">
                  <c:v>1203955.3532297611</c:v>
                </c:pt>
                <c:pt idx="86">
                  <c:v>1199180.963806414</c:v>
                </c:pt>
                <c:pt idx="87">
                  <c:v>1229548.1541614255</c:v>
                </c:pt>
                <c:pt idx="88">
                  <c:v>1233880.6000887034</c:v>
                </c:pt>
                <c:pt idx="89">
                  <c:v>1257492.4303923668</c:v>
                </c:pt>
                <c:pt idx="90">
                  <c:v>1264057.9787883747</c:v>
                </c:pt>
                <c:pt idx="91">
                  <c:v>1287952.2383388141</c:v>
                </c:pt>
                <c:pt idx="92">
                  <c:v>1284357.7770391025</c:v>
                </c:pt>
                <c:pt idx="93">
                  <c:v>1321121.9316726448</c:v>
                </c:pt>
                <c:pt idx="94">
                  <c:v>1319620.9668669847</c:v>
                </c:pt>
                <c:pt idx="95">
                  <c:v>1351886.8752984607</c:v>
                </c:pt>
                <c:pt idx="96">
                  <c:v>1363285.3975770909</c:v>
                </c:pt>
                <c:pt idx="97">
                  <c:v>1385505.9329681031</c:v>
                </c:pt>
                <c:pt idx="98">
                  <c:v>1391394.3748467218</c:v>
                </c:pt>
                <c:pt idx="99">
                  <c:v>1413781.5642531661</c:v>
                </c:pt>
                <c:pt idx="100">
                  <c:v>1402965.4489848996</c:v>
                </c:pt>
                <c:pt idx="101">
                  <c:v>1436379.8050046146</c:v>
                </c:pt>
                <c:pt idx="102">
                  <c:v>1430746.9430242043</c:v>
                </c:pt>
                <c:pt idx="103">
                  <c:v>1461666.8180207985</c:v>
                </c:pt>
                <c:pt idx="104">
                  <c:v>1467074.5021244283</c:v>
                </c:pt>
                <c:pt idx="105">
                  <c:v>1472419.1840831616</c:v>
                </c:pt>
                <c:pt idx="106">
                  <c:v>1474854.7485894978</c:v>
                </c:pt>
                <c:pt idx="107">
                  <c:v>1491512.2572066996</c:v>
                </c:pt>
                <c:pt idx="108">
                  <c:v>1502422.1270678062</c:v>
                </c:pt>
                <c:pt idx="109">
                  <c:v>1539942.8936659733</c:v>
                </c:pt>
                <c:pt idx="110">
                  <c:v>1538884.7933690574</c:v>
                </c:pt>
                <c:pt idx="111">
                  <c:v>1555763.6662010765</c:v>
                </c:pt>
                <c:pt idx="112">
                  <c:v>1578851.6070481942</c:v>
                </c:pt>
                <c:pt idx="113">
                  <c:v>1583545.1602403817</c:v>
                </c:pt>
                <c:pt idx="114">
                  <c:v>1603663.7275612426</c:v>
                </c:pt>
                <c:pt idx="115">
                  <c:v>1617608.629540036</c:v>
                </c:pt>
                <c:pt idx="116">
                  <c:v>1625217.401299339</c:v>
                </c:pt>
                <c:pt idx="117">
                  <c:v>1645498.4334976231</c:v>
                </c:pt>
                <c:pt idx="118">
                  <c:v>1652998.8953386438</c:v>
                </c:pt>
                <c:pt idx="119">
                  <c:v>1670132.6183161919</c:v>
                </c:pt>
                <c:pt idx="120">
                  <c:v>1693937.1830325706</c:v>
                </c:pt>
                <c:pt idx="121">
                  <c:v>1694671.1363976013</c:v>
                </c:pt>
                <c:pt idx="122">
                  <c:v>1718572.9882029016</c:v>
                </c:pt>
                <c:pt idx="123">
                  <c:v>1732545.1263183723</c:v>
                </c:pt>
                <c:pt idx="124">
                  <c:v>1736343.3774565586</c:v>
                </c:pt>
                <c:pt idx="125">
                  <c:v>1757057.6493279703</c:v>
                </c:pt>
                <c:pt idx="126">
                  <c:v>1771002.5513067637</c:v>
                </c:pt>
                <c:pt idx="127">
                  <c:v>1788433.6787802554</c:v>
                </c:pt>
                <c:pt idx="128">
                  <c:v>1802405.8168957259</c:v>
                </c:pt>
                <c:pt idx="129">
                  <c:v>1805797.1125548212</c:v>
                </c:pt>
                <c:pt idx="130">
                  <c:v>1837527.9366291247</c:v>
                </c:pt>
                <c:pt idx="131">
                  <c:v>1844322.2312421384</c:v>
                </c:pt>
                <c:pt idx="132">
                  <c:v>1865581.7982570501</c:v>
                </c:pt>
                <c:pt idx="133">
                  <c:v>1864981.4237864143</c:v>
                </c:pt>
                <c:pt idx="134">
                  <c:v>1886238.6455885505</c:v>
                </c:pt>
                <c:pt idx="135">
                  <c:v>1881833.5033974058</c:v>
                </c:pt>
                <c:pt idx="136">
                  <c:v>1910451.5710946978</c:v>
                </c:pt>
                <c:pt idx="137">
                  <c:v>1909507.5255061912</c:v>
                </c:pt>
                <c:pt idx="138">
                  <c:v>1949743.3831408268</c:v>
                </c:pt>
                <c:pt idx="139">
                  <c:v>1944704.5827513458</c:v>
                </c:pt>
                <c:pt idx="140">
                  <c:v>1954799.6023877212</c:v>
                </c:pt>
                <c:pt idx="141">
                  <c:v>1987926.2809142566</c:v>
                </c:pt>
                <c:pt idx="142">
                  <c:v>1994120.9829674584</c:v>
                </c:pt>
                <c:pt idx="143">
                  <c:v>2004159.1419794306</c:v>
                </c:pt>
                <c:pt idx="144">
                  <c:v>2014158.3178496081</c:v>
                </c:pt>
                <c:pt idx="145">
                  <c:v>2024118.7372241654</c:v>
                </c:pt>
                <c:pt idx="146">
                  <c:v>2030113.9056424522</c:v>
                </c:pt>
                <c:pt idx="147">
                  <c:v>2063845.4928614255</c:v>
                </c:pt>
                <c:pt idx="148">
                  <c:v>2057734.502998132</c:v>
                </c:pt>
                <c:pt idx="149">
                  <c:v>2095820.7173206117</c:v>
                </c:pt>
                <c:pt idx="150">
                  <c:v>2085355.1003538119</c:v>
                </c:pt>
                <c:pt idx="151">
                  <c:v>2123764.9935515532</c:v>
                </c:pt>
                <c:pt idx="152">
                  <c:v>2117062.6913220817</c:v>
                </c:pt>
                <c:pt idx="153">
                  <c:v>2126785.9963873313</c:v>
                </c:pt>
                <c:pt idx="154">
                  <c:v>2136471.8320688982</c:v>
                </c:pt>
                <c:pt idx="155">
                  <c:v>2179653.5460134363</c:v>
                </c:pt>
                <c:pt idx="156">
                  <c:v>2159877.5966807702</c:v>
                </c:pt>
                <c:pt idx="157">
                  <c:v>2199007.9474496529</c:v>
                </c:pt>
                <c:pt idx="158">
                  <c:v>2187391.9609696972</c:v>
                </c:pt>
                <c:pt idx="159">
                  <c:v>2226843.4910882558</c:v>
                </c:pt>
                <c:pt idx="160">
                  <c:v>2219173.9675038238</c:v>
                </c:pt>
                <c:pt idx="161">
                  <c:v>2250301.0171837001</c:v>
                </c:pt>
                <c:pt idx="162">
                  <c:v>2233829.0393960285</c:v>
                </c:pt>
                <c:pt idx="163">
                  <c:v>2278082.5112230051</c:v>
                </c:pt>
                <c:pt idx="164">
                  <c:v>2269935.0538364779</c:v>
                </c:pt>
                <c:pt idx="165">
                  <c:v>2296943.8350291862</c:v>
                </c:pt>
                <c:pt idx="166">
                  <c:v>2275568.9474765914</c:v>
                </c:pt>
                <c:pt idx="167">
                  <c:v>2333645.4993016147</c:v>
                </c:pt>
                <c:pt idx="168">
                  <c:v>2316055.8752020169</c:v>
                </c:pt>
                <c:pt idx="169">
                  <c:v>2352291.8792467574</c:v>
                </c:pt>
                <c:pt idx="170">
                  <c:v>2347962.8335617939</c:v>
                </c:pt>
                <c:pt idx="171">
                  <c:v>2379965.9013555427</c:v>
                </c:pt>
                <c:pt idx="172">
                  <c:v>2366340.5463019824</c:v>
                </c:pt>
                <c:pt idx="173">
                  <c:v>2412305.8923082515</c:v>
                </c:pt>
                <c:pt idx="174">
                  <c:v>2384578.2383736735</c:v>
                </c:pt>
                <c:pt idx="175">
                  <c:v>2444771.4754588348</c:v>
                </c:pt>
                <c:pt idx="176">
                  <c:v>2421053.6225170572</c:v>
                </c:pt>
                <c:pt idx="177">
                  <c:v>2462987.9676818987</c:v>
                </c:pt>
                <c:pt idx="178">
                  <c:v>2457809.0479974332</c:v>
                </c:pt>
                <c:pt idx="179">
                  <c:v>2500334.4635374444</c:v>
                </c:pt>
                <c:pt idx="180">
                  <c:v>2475766.6987321316</c:v>
                </c:pt>
                <c:pt idx="181">
                  <c:v>2528115.9575767494</c:v>
                </c:pt>
                <c:pt idx="182">
                  <c:v>2493587.5292707561</c:v>
                </c:pt>
                <c:pt idx="183">
                  <c:v>2550944.1619811398</c:v>
                </c:pt>
                <c:pt idx="184">
                  <c:v>2525650.6150713526</c:v>
                </c:pt>
                <c:pt idx="185">
                  <c:v>2558835.8788702115</c:v>
                </c:pt>
                <c:pt idx="186">
                  <c:v>2572593.0610146751</c:v>
                </c:pt>
                <c:pt idx="187">
                  <c:v>2581386.0392375276</c:v>
                </c:pt>
                <c:pt idx="188">
                  <c:v>2580259.2770188414</c:v>
                </c:pt>
                <c:pt idx="189">
                  <c:v>2634127.1237848722</c:v>
                </c:pt>
                <c:pt idx="190">
                  <c:v>2622578.3696508924</c:v>
                </c:pt>
                <c:pt idx="191">
                  <c:v>2667023.427773274</c:v>
                </c:pt>
                <c:pt idx="192">
                  <c:v>2629849.1428921083</c:v>
                </c:pt>
                <c:pt idx="193">
                  <c:v>2658667.6910603037</c:v>
                </c:pt>
                <c:pt idx="194">
                  <c:v>2667262.4654848934</c:v>
                </c:pt>
                <c:pt idx="195">
                  <c:v>2686076.6363289664</c:v>
                </c:pt>
                <c:pt idx="196">
                  <c:v>2689476.6009138189</c:v>
                </c:pt>
                <c:pt idx="197">
                  <c:v>2739728.1887697526</c:v>
                </c:pt>
                <c:pt idx="198">
                  <c:v>2716780.9318875633</c:v>
                </c:pt>
                <c:pt idx="199">
                  <c:v>2751436.4288927005</c:v>
                </c:pt>
                <c:pt idx="200">
                  <c:v>2765193.611037164</c:v>
                </c:pt>
                <c:pt idx="201">
                  <c:v>2763010.3488612738</c:v>
                </c:pt>
                <c:pt idx="202">
                  <c:v>2771389.5938350521</c:v>
                </c:pt>
                <c:pt idx="203">
                  <c:v>2801078.4681088063</c:v>
                </c:pt>
                <c:pt idx="204">
                  <c:v>2804045.1560225799</c:v>
                </c:pt>
                <c:pt idx="205">
                  <c:v>2828540.0217177165</c:v>
                </c:pt>
                <c:pt idx="206">
                  <c:v>2815253.0152662578</c:v>
                </c:pt>
                <c:pt idx="207">
                  <c:v>2834241.5633241376</c:v>
                </c:pt>
                <c:pt idx="208">
                  <c:v>2858758.2322376547</c:v>
                </c:pt>
                <c:pt idx="209">
                  <c:v>2856053.7836034498</c:v>
                </c:pt>
                <c:pt idx="210">
                  <c:v>2858784.1380502568</c:v>
                </c:pt>
                <c:pt idx="211">
                  <c:v>2888746.2087726789</c:v>
                </c:pt>
                <c:pt idx="212">
                  <c:v>2907911.2487037741</c:v>
                </c:pt>
                <c:pt idx="213">
                  <c:v>2932757.1437469325</c:v>
                </c:pt>
                <c:pt idx="214">
                  <c:v>2901986.7240585275</c:v>
                </c:pt>
                <c:pt idx="215">
                  <c:v>2954506.1156140361</c:v>
                </c:pt>
                <c:pt idx="216">
                  <c:v>2945655.4709321856</c:v>
                </c:pt>
                <c:pt idx="217">
                  <c:v>2964855.8325026291</c:v>
                </c:pt>
                <c:pt idx="218">
                  <c:v>2972804.3692817912</c:v>
                </c:pt>
                <c:pt idx="219">
                  <c:v>3014983.9795529214</c:v>
                </c:pt>
                <c:pt idx="220">
                  <c:v>3017128.5725987512</c:v>
                </c:pt>
                <c:pt idx="221">
                  <c:v>3013527.7168061989</c:v>
                </c:pt>
                <c:pt idx="222">
                  <c:v>3015657.5453156671</c:v>
                </c:pt>
                <c:pt idx="223">
                  <c:v>3034917.7579301302</c:v>
                </c:pt>
                <c:pt idx="224">
                  <c:v>3083506.3427245789</c:v>
                </c:pt>
                <c:pt idx="225">
                  <c:v>3050460.4634289639</c:v>
                </c:pt>
                <c:pt idx="226">
                  <c:v>3087258.1375142056</c:v>
                </c:pt>
                <c:pt idx="227">
                  <c:v>3094974.411855015</c:v>
                </c:pt>
                <c:pt idx="228">
                  <c:v>3120390.9519289783</c:v>
                </c:pt>
                <c:pt idx="229">
                  <c:v>3139998.0619806009</c:v>
                </c:pt>
                <c:pt idx="230">
                  <c:v>3141659.1619637948</c:v>
                </c:pt>
                <c:pt idx="231">
                  <c:v>3119673.7855414976</c:v>
                </c:pt>
                <c:pt idx="232">
                  <c:v>3180954.5584412175</c:v>
                </c:pt>
                <c:pt idx="233">
                  <c:v>3152493.2642906196</c:v>
                </c:pt>
                <c:pt idx="234">
                  <c:v>3214393.2276356407</c:v>
                </c:pt>
                <c:pt idx="235">
                  <c:v>3197502.6378192441</c:v>
                </c:pt>
                <c:pt idx="236">
                  <c:v>3223260.6986381793</c:v>
                </c:pt>
                <c:pt idx="237">
                  <c:v>3212431.8154694396</c:v>
                </c:pt>
                <c:pt idx="238">
                  <c:v>3256652.5655503315</c:v>
                </c:pt>
                <c:pt idx="239">
                  <c:v>3239427.0408095191</c:v>
                </c:pt>
                <c:pt idx="240">
                  <c:v>3290171.8823361946</c:v>
                </c:pt>
                <c:pt idx="241">
                  <c:v>3217850.9313369649</c:v>
                </c:pt>
                <c:pt idx="242">
                  <c:v>3311157.2109988723</c:v>
                </c:pt>
                <c:pt idx="243">
                  <c:v>3281036.2227246789</c:v>
                </c:pt>
                <c:pt idx="244">
                  <c:v>3332062.7475373582</c:v>
                </c:pt>
                <c:pt idx="245">
                  <c:v>3314159.5855362923</c:v>
                </c:pt>
                <c:pt idx="246">
                  <c:v>3372084.8752574278</c:v>
                </c:pt>
                <c:pt idx="247">
                  <c:v>3353735.7454631636</c:v>
                </c:pt>
                <c:pt idx="248">
                  <c:v>3412413.6859485339</c:v>
                </c:pt>
                <c:pt idx="249">
                  <c:v>3355410.2791374405</c:v>
                </c:pt>
                <c:pt idx="250">
                  <c:v>3413664.2842117427</c:v>
                </c:pt>
                <c:pt idx="251">
                  <c:v>3401398.3928499953</c:v>
                </c:pt>
                <c:pt idx="252">
                  <c:v>3421351.3854926629</c:v>
                </c:pt>
                <c:pt idx="253">
                  <c:v>3415504.9203773299</c:v>
                </c:pt>
                <c:pt idx="254">
                  <c:v>3461484.5395746878</c:v>
                </c:pt>
                <c:pt idx="255">
                  <c:v>3442398.6599078598</c:v>
                </c:pt>
                <c:pt idx="256">
                  <c:v>3522049.4670231855</c:v>
                </c:pt>
                <c:pt idx="257">
                  <c:v>3449838.4233667729</c:v>
                </c:pt>
                <c:pt idx="258">
                  <c:v>3522466.3331109216</c:v>
                </c:pt>
                <c:pt idx="259">
                  <c:v>3476581.3568812446</c:v>
                </c:pt>
                <c:pt idx="260">
                  <c:v>3549666.8453357164</c:v>
                </c:pt>
                <c:pt idx="261">
                  <c:v>3536374.5195503915</c:v>
                </c:pt>
                <c:pt idx="262">
                  <c:v>3543186.8739676625</c:v>
                </c:pt>
                <c:pt idx="263">
                  <c:v>3576867.3575605107</c:v>
                </c:pt>
                <c:pt idx="264">
                  <c:v>3576867.3575605107</c:v>
                </c:pt>
                <c:pt idx="265">
                  <c:v>3563470.8506033551</c:v>
                </c:pt>
                <c:pt idx="266">
                  <c:v>3624377.9296723204</c:v>
                </c:pt>
                <c:pt idx="267">
                  <c:v>3610547.8411533595</c:v>
                </c:pt>
                <c:pt idx="268">
                  <c:v>3630857.8082406693</c:v>
                </c:pt>
                <c:pt idx="269">
                  <c:v>3637492.228027638</c:v>
                </c:pt>
                <c:pt idx="270">
                  <c:v>3657853.0335807488</c:v>
                </c:pt>
                <c:pt idx="271">
                  <c:v>3643849.8923462881</c:v>
                </c:pt>
                <c:pt idx="272">
                  <c:v>3698806.0174773461</c:v>
                </c:pt>
                <c:pt idx="273">
                  <c:v>3670642.9062605989</c:v>
                </c:pt>
                <c:pt idx="274">
                  <c:v>3740070.4309092802</c:v>
                </c:pt>
                <c:pt idx="275">
                  <c:v>3711336.0552131613</c:v>
                </c:pt>
                <c:pt idx="276">
                  <c:v>3753000.9774403842</c:v>
                </c:pt>
                <c:pt idx="277">
                  <c:v>3738229.7947436911</c:v>
                </c:pt>
                <c:pt idx="278">
                  <c:v>3744637.8715173835</c:v>
                </c:pt>
                <c:pt idx="279">
                  <c:v>3758059.5126339332</c:v>
                </c:pt>
                <c:pt idx="280">
                  <c:v>3792829.160281145</c:v>
                </c:pt>
                <c:pt idx="281">
                  <c:v>3806326.7729511848</c:v>
                </c:pt>
                <c:pt idx="282">
                  <c:v>3834293.4173849416</c:v>
                </c:pt>
                <c:pt idx="283">
                  <c:v>3833321.9982912643</c:v>
                </c:pt>
                <c:pt idx="284">
                  <c:v>3839575.1295847292</c:v>
                </c:pt>
                <c:pt idx="285">
                  <c:v>3874939.6373572196</c:v>
                </c:pt>
                <c:pt idx="286">
                  <c:v>3844797.4967036196</c:v>
                </c:pt>
                <c:pt idx="287">
                  <c:v>3902037.1173387389</c:v>
                </c:pt>
                <c:pt idx="288">
                  <c:v>3878854.2826828812</c:v>
                </c:pt>
                <c:pt idx="289">
                  <c:v>3921707.1217109575</c:v>
                </c:pt>
                <c:pt idx="290">
                  <c:v>3935230.249716857</c:v>
                </c:pt>
                <c:pt idx="291">
                  <c:v>3933880.4836447048</c:v>
                </c:pt>
                <c:pt idx="292">
                  <c:v>3969780.8172925366</c:v>
                </c:pt>
                <c:pt idx="293">
                  <c:v>3960824.8705189838</c:v>
                </c:pt>
                <c:pt idx="294">
                  <c:v>3944582.6933844886</c:v>
                </c:pt>
                <c:pt idx="295">
                  <c:v>3995293.3503317405</c:v>
                </c:pt>
                <c:pt idx="296">
                  <c:v>3971325.6268989597</c:v>
                </c:pt>
                <c:pt idx="297">
                  <c:v>4029892.1457581562</c:v>
                </c:pt>
                <c:pt idx="298">
                  <c:v>3975774.4978088946</c:v>
                </c:pt>
                <c:pt idx="299">
                  <c:v>4072334.7524408097</c:v>
                </c:pt>
                <c:pt idx="300">
                  <c:v>4002368.3071587868</c:v>
                </c:pt>
                <c:pt idx="301">
                  <c:v>4091719.477209372</c:v>
                </c:pt>
                <c:pt idx="302">
                  <c:v>4066757.2583145779</c:v>
                </c:pt>
                <c:pt idx="303">
                  <c:v>4087848.4086405835</c:v>
                </c:pt>
                <c:pt idx="304">
                  <c:v>4078297.3609568439</c:v>
                </c:pt>
                <c:pt idx="305">
                  <c:v>4122491.1917646569</c:v>
                </c:pt>
                <c:pt idx="306">
                  <c:v>4067030.6621150984</c:v>
                </c:pt>
                <c:pt idx="307">
                  <c:v>4165123.4258171543</c:v>
                </c:pt>
                <c:pt idx="308">
                  <c:v>4085959.3844221733</c:v>
                </c:pt>
                <c:pt idx="309">
                  <c:v>4200109.3971354486</c:v>
                </c:pt>
                <c:pt idx="310">
                  <c:v>4112405.7234799219</c:v>
                </c:pt>
                <c:pt idx="311">
                  <c:v>4195423.3667627042</c:v>
                </c:pt>
                <c:pt idx="312">
                  <c:v>4185269.0950147286</c:v>
                </c:pt>
                <c:pt idx="313">
                  <c:v>4230268.7392617716</c:v>
                </c:pt>
                <c:pt idx="314">
                  <c:v>4204153.7971326895</c:v>
                </c:pt>
                <c:pt idx="315">
                  <c:v>4273308.4498643531</c:v>
                </c:pt>
                <c:pt idx="316">
                  <c:v>4246692.7054182841</c:v>
                </c:pt>
                <c:pt idx="317">
                  <c:v>4284157.5130103296</c:v>
                </c:pt>
                <c:pt idx="318">
                  <c:v>4273485.7193325954</c:v>
                </c:pt>
                <c:pt idx="319">
                  <c:v>4327400.9618879519</c:v>
                </c:pt>
                <c:pt idx="320">
                  <c:v>4308346.7984124729</c:v>
                </c:pt>
                <c:pt idx="321">
                  <c:v>4338046.2867588876</c:v>
                </c:pt>
                <c:pt idx="322">
                  <c:v>4302898.1619815454</c:v>
                </c:pt>
                <c:pt idx="323">
                  <c:v>4364990.6736331657</c:v>
                </c:pt>
                <c:pt idx="324">
                  <c:v>4305488.4859524658</c:v>
                </c:pt>
                <c:pt idx="325">
                  <c:v>4375455.003995222</c:v>
                </c:pt>
                <c:pt idx="326">
                  <c:v>4356184.8265262088</c:v>
                </c:pt>
                <c:pt idx="327">
                  <c:v>4418879.4473817237</c:v>
                </c:pt>
                <c:pt idx="328">
                  <c:v>4374681.6380572785</c:v>
                </c:pt>
                <c:pt idx="329">
                  <c:v>4454212.1811130894</c:v>
                </c:pt>
                <c:pt idx="330">
                  <c:v>4393109.8157793283</c:v>
                </c:pt>
                <c:pt idx="331">
                  <c:v>4472768.2211302817</c:v>
                </c:pt>
                <c:pt idx="332">
                  <c:v>4387096.9799913447</c:v>
                </c:pt>
                <c:pt idx="333">
                  <c:v>4449436.4894793695</c:v>
                </c:pt>
                <c:pt idx="334">
                  <c:v>4462758.1556155346</c:v>
                </c:pt>
                <c:pt idx="335">
                  <c:v>4509671.4151607202</c:v>
                </c:pt>
                <c:pt idx="336">
                  <c:v>4481056.8754568482</c:v>
                </c:pt>
                <c:pt idx="337">
                  <c:v>4482654.4702884043</c:v>
                </c:pt>
                <c:pt idx="338">
                  <c:v>4509100.8093461515</c:v>
                </c:pt>
                <c:pt idx="339">
                  <c:v>4560838.3035065243</c:v>
                </c:pt>
                <c:pt idx="340">
                  <c:v>4617044.544093118</c:v>
                </c:pt>
                <c:pt idx="341">
                  <c:v>4643887.8263262175</c:v>
                </c:pt>
                <c:pt idx="342">
                  <c:v>4661984.4210901037</c:v>
                </c:pt>
                <c:pt idx="343">
                  <c:v>4697574.3907924164</c:v>
                </c:pt>
                <c:pt idx="344">
                  <c:v>4706756.2985469159</c:v>
                </c:pt>
                <c:pt idx="345">
                  <c:v>4667778.8436926445</c:v>
                </c:pt>
                <c:pt idx="346">
                  <c:v>4702918.1923480779</c:v>
                </c:pt>
                <c:pt idx="347">
                  <c:v>4755834.8106111819</c:v>
                </c:pt>
                <c:pt idx="348">
                  <c:v>4773588.7783056628</c:v>
                </c:pt>
                <c:pt idx="349">
                  <c:v>4800182.5876555545</c:v>
                </c:pt>
                <c:pt idx="350">
                  <c:v>4782330.9421527274</c:v>
                </c:pt>
                <c:pt idx="351">
                  <c:v>4804353.2035130104</c:v>
                </c:pt>
                <c:pt idx="352">
                  <c:v>4848642.4180264706</c:v>
                </c:pt>
                <c:pt idx="353">
                  <c:v>4893260.9203801779</c:v>
                </c:pt>
                <c:pt idx="354">
                  <c:v>4956707.5741475243</c:v>
                </c:pt>
                <c:pt idx="355">
                  <c:v>4937271.454591874</c:v>
                </c:pt>
                <c:pt idx="356">
                  <c:v>4936340.9288842473</c:v>
                </c:pt>
                <c:pt idx="357">
                  <c:v>4999636.1577797476</c:v>
                </c:pt>
                <c:pt idx="358">
                  <c:v>5044984.5565592274</c:v>
                </c:pt>
                <c:pt idx="359">
                  <c:v>5015533.5641069887</c:v>
                </c:pt>
                <c:pt idx="360">
                  <c:v>5004993.8849381506</c:v>
                </c:pt>
                <c:pt idx="361">
                  <c:v>5077697.0990877496</c:v>
                </c:pt>
                <c:pt idx="362">
                  <c:v>5085343.6464764541</c:v>
                </c:pt>
                <c:pt idx="363">
                  <c:v>5130589.777203246</c:v>
                </c:pt>
                <c:pt idx="364">
                  <c:v>5166586.1831429601</c:v>
                </c:pt>
                <c:pt idx="365">
                  <c:v>5154897.0741313249</c:v>
                </c:pt>
                <c:pt idx="366">
                  <c:v>5181197.569407505</c:v>
                </c:pt>
                <c:pt idx="367">
                  <c:v>5169487.1299049724</c:v>
                </c:pt>
                <c:pt idx="368">
                  <c:v>5195595.6507630777</c:v>
                </c:pt>
                <c:pt idx="369">
                  <c:v>5231250.2487173835</c:v>
                </c:pt>
                <c:pt idx="370">
                  <c:v>5267035.4495945992</c:v>
                </c:pt>
                <c:pt idx="371">
                  <c:v>5283562.7512045568</c:v>
                </c:pt>
                <c:pt idx="372">
                  <c:v>5252109.0313546741</c:v>
                </c:pt>
                <c:pt idx="373">
                  <c:v>5345647.9189915331</c:v>
                </c:pt>
                <c:pt idx="374">
                  <c:v>5371852.0754571781</c:v>
                </c:pt>
                <c:pt idx="375">
                  <c:v>5427879.7470163191</c:v>
                </c:pt>
                <c:pt idx="376">
                  <c:v>5414344.0074224919</c:v>
                </c:pt>
                <c:pt idx="377">
                  <c:v>5450464.544854112</c:v>
                </c:pt>
                <c:pt idx="378">
                  <c:v>5469735.1197731905</c:v>
                </c:pt>
                <c:pt idx="379">
                  <c:v>5485832.9964771401</c:v>
                </c:pt>
                <c:pt idx="380">
                  <c:v>5532047.1380186332</c:v>
                </c:pt>
                <c:pt idx="381">
                  <c:v>5497897.3850387596</c:v>
                </c:pt>
                <c:pt idx="382">
                  <c:v>5553899.4970121393</c:v>
                </c:pt>
                <c:pt idx="383">
                  <c:v>5539624.89672729</c:v>
                </c:pt>
                <c:pt idx="384">
                  <c:v>5680906.9796549296</c:v>
                </c:pt>
                <c:pt idx="385">
                  <c:v>5696735.5346101336</c:v>
                </c:pt>
                <c:pt idx="386">
                  <c:v>5712506.1095105596</c:v>
                </c:pt>
                <c:pt idx="387">
                  <c:v>5738710.2659762045</c:v>
                </c:pt>
                <c:pt idx="388">
                  <c:v>5746442.6400152473</c:v>
                </c:pt>
                <c:pt idx="389">
                  <c:v>5720405.1963873878</c:v>
                </c:pt>
                <c:pt idx="390">
                  <c:v>5777517.1474207882</c:v>
                </c:pt>
                <c:pt idx="391">
                  <c:v>5814035.3048347216</c:v>
                </c:pt>
                <c:pt idx="392">
                  <c:v>5885156.5298070563</c:v>
                </c:pt>
                <c:pt idx="393">
                  <c:v>5933005.6719902772</c:v>
                </c:pt>
                <c:pt idx="394">
                  <c:v>5959257.9094769601</c:v>
                </c:pt>
                <c:pt idx="395">
                  <c:v>5901185.4960474856</c:v>
                </c:pt>
                <c:pt idx="396">
                  <c:v>5970116.7895282712</c:v>
                </c:pt>
                <c:pt idx="397">
                  <c:v>5985248.1010359181</c:v>
                </c:pt>
                <c:pt idx="398">
                  <c:v>6079364.300029587</c:v>
                </c:pt>
                <c:pt idx="399">
                  <c:v>6072204.6944378801</c:v>
                </c:pt>
                <c:pt idx="400">
                  <c:v>6131772.6129608769</c:v>
                </c:pt>
                <c:pt idx="401">
                  <c:v>6115079.9470453737</c:v>
                </c:pt>
                <c:pt idx="402">
                  <c:v>6141046.3162472639</c:v>
                </c:pt>
                <c:pt idx="403">
                  <c:v>6202509.5162069332</c:v>
                </c:pt>
                <c:pt idx="404">
                  <c:v>6228570.4805607432</c:v>
                </c:pt>
                <c:pt idx="405">
                  <c:v>6244911.7930548294</c:v>
                </c:pt>
                <c:pt idx="406">
                  <c:v>6305207.7872325797</c:v>
                </c:pt>
                <c:pt idx="407">
                  <c:v>6321300.1300887587</c:v>
                </c:pt>
                <c:pt idx="408">
                  <c:v>6370479.0893778447</c:v>
                </c:pt>
                <c:pt idx="409">
                  <c:v>6409641.8706650035</c:v>
                </c:pt>
                <c:pt idx="410">
                  <c:v>6412347.662826662</c:v>
                </c:pt>
                <c:pt idx="411">
                  <c:v>6463119.1597450403</c:v>
                </c:pt>
                <c:pt idx="412">
                  <c:v>6524834.9599455483</c:v>
                </c:pt>
                <c:pt idx="413">
                  <c:v>6446081.1012151651</c:v>
                </c:pt>
                <c:pt idx="414">
                  <c:v>6518711.1625106419</c:v>
                </c:pt>
                <c:pt idx="415">
                  <c:v>6605455.7771007977</c:v>
                </c:pt>
                <c:pt idx="416">
                  <c:v>6643687.8158710776</c:v>
                </c:pt>
                <c:pt idx="417">
                  <c:v>6598480.9375935784</c:v>
                </c:pt>
                <c:pt idx="418">
                  <c:v>6709889.8605332216</c:v>
                </c:pt>
                <c:pt idx="419">
                  <c:v>6748312.8208454251</c:v>
                </c:pt>
                <c:pt idx="420">
                  <c:v>6713902.9243179206</c:v>
                </c:pt>
                <c:pt idx="421">
                  <c:v>6789544.5841694064</c:v>
                </c:pt>
                <c:pt idx="422">
                  <c:v>6815558.1649516653</c:v>
                </c:pt>
                <c:pt idx="423">
                  <c:v>6829743.1066463385</c:v>
                </c:pt>
                <c:pt idx="424">
                  <c:v>6918758.0273980694</c:v>
                </c:pt>
                <c:pt idx="425">
                  <c:v>6919612.4880806981</c:v>
                </c:pt>
                <c:pt idx="426">
                  <c:v>6933420.421358237</c:v>
                </c:pt>
                <c:pt idx="427">
                  <c:v>7010660.0208186014</c:v>
                </c:pt>
                <c:pt idx="428">
                  <c:v>6985867.2940080743</c:v>
                </c:pt>
                <c:pt idx="429">
                  <c:v>7075551.8220595904</c:v>
                </c:pt>
                <c:pt idx="430">
                  <c:v>7101801.9767172374</c:v>
                </c:pt>
                <c:pt idx="431">
                  <c:v>7166788.975550076</c:v>
                </c:pt>
                <c:pt idx="432">
                  <c:v>7179701.0843229117</c:v>
                </c:pt>
                <c:pt idx="433">
                  <c:v>7205667.4535248028</c:v>
                </c:pt>
                <c:pt idx="434">
                  <c:v>7205386.2293096222</c:v>
                </c:pt>
                <c:pt idx="435">
                  <c:v>7231211.9864039216</c:v>
                </c:pt>
                <c:pt idx="436">
                  <c:v>7256666.1498709656</c:v>
                </c:pt>
                <c:pt idx="437">
                  <c:v>7308689.2576868208</c:v>
                </c:pt>
                <c:pt idx="438">
                  <c:v>7373253.6504225703</c:v>
                </c:pt>
                <c:pt idx="439">
                  <c:v>7452890.8941169931</c:v>
                </c:pt>
                <c:pt idx="440">
                  <c:v>7438331.7562289108</c:v>
                </c:pt>
                <c:pt idx="441">
                  <c:v>7490076.6727939816</c:v>
                </c:pt>
                <c:pt idx="442">
                  <c:v>7461422.2297498817</c:v>
                </c:pt>
                <c:pt idx="443">
                  <c:v>7487062.855968954</c:v>
                </c:pt>
                <c:pt idx="444">
                  <c:v>7511421.4508770723</c:v>
                </c:pt>
                <c:pt idx="445">
                  <c:v>7645311.4224891933</c:v>
                </c:pt>
                <c:pt idx="446">
                  <c:v>7699028.4683607351</c:v>
                </c:pt>
                <c:pt idx="447">
                  <c:v>7708988.4926484665</c:v>
                </c:pt>
                <c:pt idx="448">
                  <c:v>7678427.2434214903</c:v>
                </c:pt>
                <c:pt idx="449">
                  <c:v>7731684.5574557539</c:v>
                </c:pt>
                <c:pt idx="450">
                  <c:v>7838117.2781199645</c:v>
                </c:pt>
                <c:pt idx="451">
                  <c:v>7863943.0352142649</c:v>
                </c:pt>
                <c:pt idx="452">
                  <c:v>7889768.7923085643</c:v>
                </c:pt>
                <c:pt idx="453">
                  <c:v>7883185.3032460632</c:v>
                </c:pt>
                <c:pt idx="454">
                  <c:v>7965780.2773780013</c:v>
                </c:pt>
                <c:pt idx="455">
                  <c:v>8004449.1136759529</c:v>
                </c:pt>
                <c:pt idx="456">
                  <c:v>7982598.8086733688</c:v>
                </c:pt>
                <c:pt idx="457">
                  <c:v>8008102.3192442106</c:v>
                </c:pt>
                <c:pt idx="458">
                  <c:v>8005067.2655883571</c:v>
                </c:pt>
                <c:pt idx="459">
                  <c:v>8155514.4418345587</c:v>
                </c:pt>
                <c:pt idx="460">
                  <c:v>8194044.4313235404</c:v>
                </c:pt>
                <c:pt idx="461">
                  <c:v>8234514.7799954219</c:v>
                </c:pt>
                <c:pt idx="462">
                  <c:v>8328806.66291166</c:v>
                </c:pt>
                <c:pt idx="463">
                  <c:v>8352468.6403575167</c:v>
                </c:pt>
                <c:pt idx="464">
                  <c:v>8363179.0734328497</c:v>
                </c:pt>
                <c:pt idx="465">
                  <c:v>8371664.4605269292</c:v>
                </c:pt>
                <c:pt idx="466">
                  <c:v>8435766.0260746088</c:v>
                </c:pt>
                <c:pt idx="467">
                  <c:v>8476597.687576076</c:v>
                </c:pt>
                <c:pt idx="468">
                  <c:v>8510256.8614588194</c:v>
                </c:pt>
                <c:pt idx="469">
                  <c:v>8594774.8016202226</c:v>
                </c:pt>
                <c:pt idx="470">
                  <c:v>8651628.6265904065</c:v>
                </c:pt>
                <c:pt idx="471">
                  <c:v>8713377.7791383956</c:v>
                </c:pt>
                <c:pt idx="472">
                  <c:v>8707777.6245099697</c:v>
                </c:pt>
                <c:pt idx="473">
                  <c:v>8715014.9212833904</c:v>
                </c:pt>
                <c:pt idx="474">
                  <c:v>8810524.2631472535</c:v>
                </c:pt>
                <c:pt idx="475">
                  <c:v>8817393.9511956777</c:v>
                </c:pt>
                <c:pt idx="476">
                  <c:v>8811462.902225716</c:v>
                </c:pt>
                <c:pt idx="477">
                  <c:v>8935758.2373465076</c:v>
                </c:pt>
                <c:pt idx="478">
                  <c:v>8961398.8635655809</c:v>
                </c:pt>
                <c:pt idx="479">
                  <c:v>8983759.8748031426</c:v>
                </c:pt>
                <c:pt idx="480">
                  <c:v>9031590.0778402891</c:v>
                </c:pt>
                <c:pt idx="481">
                  <c:v>9037636.3838717528</c:v>
                </c:pt>
                <c:pt idx="482">
                  <c:v>9173764.1220886484</c:v>
                </c:pt>
                <c:pt idx="483">
                  <c:v>9188517.9346277174</c:v>
                </c:pt>
                <c:pt idx="484">
                  <c:v>9260040.8071853798</c:v>
                </c:pt>
                <c:pt idx="485">
                  <c:v>9232270.8266445976</c:v>
                </c:pt>
                <c:pt idx="486">
                  <c:v>9308781.358357124</c:v>
                </c:pt>
                <c:pt idx="487">
                  <c:v>9334284.8689279649</c:v>
                </c:pt>
                <c:pt idx="488">
                  <c:v>9439847.4248006307</c:v>
                </c:pt>
                <c:pt idx="489">
                  <c:v>9499852.0141660869</c:v>
                </c:pt>
                <c:pt idx="490">
                  <c:v>9555437.3932675757</c:v>
                </c:pt>
                <c:pt idx="491">
                  <c:v>9542571.1289203633</c:v>
                </c:pt>
                <c:pt idx="492">
                  <c:v>9606443.7603053711</c:v>
                </c:pt>
                <c:pt idx="493">
                  <c:v>9576364.7338942774</c:v>
                </c:pt>
                <c:pt idx="494">
                  <c:v>9735244.0108828265</c:v>
                </c:pt>
                <c:pt idx="495">
                  <c:v>9847663.6438783053</c:v>
                </c:pt>
                <c:pt idx="496">
                  <c:v>9711353.1442439351</c:v>
                </c:pt>
                <c:pt idx="497">
                  <c:v>9853981.6290575787</c:v>
                </c:pt>
                <c:pt idx="498">
                  <c:v>9895362.1014864761</c:v>
                </c:pt>
                <c:pt idx="499">
                  <c:v>9863290.8727066815</c:v>
                </c:pt>
                <c:pt idx="500">
                  <c:v>10007550.173926009</c:v>
                </c:pt>
                <c:pt idx="501">
                  <c:v>10084334.446360223</c:v>
                </c:pt>
                <c:pt idx="502">
                  <c:v>10032986.098689236</c:v>
                </c:pt>
                <c:pt idx="503">
                  <c:v>10142973.863939447</c:v>
                </c:pt>
                <c:pt idx="504">
                  <c:v>10111285.816425472</c:v>
                </c:pt>
                <c:pt idx="505">
                  <c:v>10221439.459505659</c:v>
                </c:pt>
                <c:pt idx="506">
                  <c:v>10241403.517562246</c:v>
                </c:pt>
                <c:pt idx="507">
                  <c:v>10391471.536097085</c:v>
                </c:pt>
                <c:pt idx="508">
                  <c:v>10300872.42548345</c:v>
                </c:pt>
                <c:pt idx="509">
                  <c:v>10425104.504776007</c:v>
                </c:pt>
                <c:pt idx="510">
                  <c:v>10464239.609884474</c:v>
                </c:pt>
                <c:pt idx="511">
                  <c:v>10596229.595921656</c:v>
                </c:pt>
                <c:pt idx="512">
                  <c:v>10540343.170683634</c:v>
                </c:pt>
                <c:pt idx="513">
                  <c:v>10685970.929182559</c:v>
                </c:pt>
                <c:pt idx="514">
                  <c:v>10629489.214517277</c:v>
                </c:pt>
                <c:pt idx="515">
                  <c:v>10743331.138010928</c:v>
                </c:pt>
                <c:pt idx="516">
                  <c:v>10680400.425557876</c:v>
                </c:pt>
                <c:pt idx="517">
                  <c:v>10851313.404464217</c:v>
                </c:pt>
                <c:pt idx="518">
                  <c:v>10831714.930845786</c:v>
                </c:pt>
                <c:pt idx="519">
                  <c:v>10958912.755079012</c:v>
                </c:pt>
                <c:pt idx="520">
                  <c:v>10900330.400720431</c:v>
                </c:pt>
                <c:pt idx="521">
                  <c:v>11035016.315878171</c:v>
                </c:pt>
                <c:pt idx="522">
                  <c:v>11084497.076256424</c:v>
                </c:pt>
                <c:pt idx="523">
                  <c:v>11135053.505338551</c:v>
                </c:pt>
                <c:pt idx="524">
                  <c:v>11252493.751186803</c:v>
                </c:pt>
                <c:pt idx="525">
                  <c:v>11202069.650567366</c:v>
                </c:pt>
                <c:pt idx="526">
                  <c:v>11299361.899855465</c:v>
                </c:pt>
                <c:pt idx="527">
                  <c:v>11370006.679962259</c:v>
                </c:pt>
                <c:pt idx="528">
                  <c:v>11378084.212978076</c:v>
                </c:pt>
                <c:pt idx="529">
                  <c:v>11476309.401642909</c:v>
                </c:pt>
                <c:pt idx="530">
                  <c:v>11486278.27498305</c:v>
                </c:pt>
                <c:pt idx="531">
                  <c:v>11493500.355238143</c:v>
                </c:pt>
                <c:pt idx="532">
                  <c:v>11715352.410908673</c:v>
                </c:pt>
                <c:pt idx="533">
                  <c:v>11662602.722186737</c:v>
                </c:pt>
                <c:pt idx="534">
                  <c:v>11689027.126458691</c:v>
                </c:pt>
                <c:pt idx="535">
                  <c:v>11809339.847183911</c:v>
                </c:pt>
                <c:pt idx="536">
                  <c:v>11838927.169390425</c:v>
                </c:pt>
                <c:pt idx="537">
                  <c:v>11864425.175515952</c:v>
                </c:pt>
                <c:pt idx="538">
                  <c:v>11956417.775184695</c:v>
                </c:pt>
                <c:pt idx="539">
                  <c:v>12036442.536552833</c:v>
                </c:pt>
                <c:pt idx="540">
                  <c:v>12137377.065161243</c:v>
                </c:pt>
                <c:pt idx="541">
                  <c:v>12166386.857054414</c:v>
                </c:pt>
                <c:pt idx="542">
                  <c:v>12204170.667169491</c:v>
                </c:pt>
                <c:pt idx="543">
                  <c:v>12197554.653879998</c:v>
                </c:pt>
                <c:pt idx="544">
                  <c:v>12342711.304258103</c:v>
                </c:pt>
                <c:pt idx="545">
                  <c:v>12393089.71774487</c:v>
                </c:pt>
                <c:pt idx="546">
                  <c:v>12428204.618914278</c:v>
                </c:pt>
                <c:pt idx="547">
                  <c:v>12544224.958205173</c:v>
                </c:pt>
                <c:pt idx="548">
                  <c:v>12528432.075518427</c:v>
                </c:pt>
                <c:pt idx="549">
                  <c:v>12685620.962314783</c:v>
                </c:pt>
                <c:pt idx="550">
                  <c:v>12710765.899802027</c:v>
                </c:pt>
                <c:pt idx="551">
                  <c:v>12808711.629010703</c:v>
                </c:pt>
                <c:pt idx="552">
                  <c:v>12762063.324536458</c:v>
                </c:pt>
                <c:pt idx="553">
                  <c:v>12889272.898998752</c:v>
                </c:pt>
                <c:pt idx="554">
                  <c:v>12861766.9442594</c:v>
                </c:pt>
                <c:pt idx="555">
                  <c:v>12938928.876044976</c:v>
                </c:pt>
                <c:pt idx="556">
                  <c:v>13090079.487493377</c:v>
                </c:pt>
                <c:pt idx="557">
                  <c:v>13129796.815143311</c:v>
                </c:pt>
                <c:pt idx="558">
                  <c:v>13160877.803428223</c:v>
                </c:pt>
                <c:pt idx="559">
                  <c:v>13221300.285014244</c:v>
                </c:pt>
                <c:pt idx="560">
                  <c:v>13342780.160427125</c:v>
                </c:pt>
                <c:pt idx="561">
                  <c:v>13372747.995339472</c:v>
                </c:pt>
                <c:pt idx="562">
                  <c:v>13410136.852735575</c:v>
                </c:pt>
                <c:pt idx="563">
                  <c:v>13519558.089240951</c:v>
                </c:pt>
                <c:pt idx="564">
                  <c:v>13667398.429415425</c:v>
                </c:pt>
                <c:pt idx="565">
                  <c:v>13609544.092181457</c:v>
                </c:pt>
                <c:pt idx="566">
                  <c:v>13732169.086019024</c:v>
                </c:pt>
                <c:pt idx="567">
                  <c:v>13736164.227298349</c:v>
                </c:pt>
                <c:pt idx="568">
                  <c:v>13797377.041859498</c:v>
                </c:pt>
                <c:pt idx="569">
                  <c:v>13872024.708452066</c:v>
                </c:pt>
                <c:pt idx="570">
                  <c:v>13947298.758821018</c:v>
                </c:pt>
                <c:pt idx="571">
                  <c:v>14033284.476003956</c:v>
                </c:pt>
                <c:pt idx="572">
                  <c:v>14132683.590780098</c:v>
                </c:pt>
                <c:pt idx="573">
                  <c:v>14170852.96866855</c:v>
                </c:pt>
                <c:pt idx="574">
                  <c:v>14332526.294393079</c:v>
                </c:pt>
                <c:pt idx="575">
                  <c:v>14307469.430242041</c:v>
                </c:pt>
                <c:pt idx="576">
                  <c:v>14406999.652365463</c:v>
                </c:pt>
                <c:pt idx="577">
                  <c:v>14494739.972522698</c:v>
                </c:pt>
                <c:pt idx="578">
                  <c:v>14493764.605114987</c:v>
                </c:pt>
                <c:pt idx="579">
                  <c:v>14656432.099272339</c:v>
                </c:pt>
                <c:pt idx="580">
                  <c:v>14541815.912289109</c:v>
                </c:pt>
                <c:pt idx="581">
                  <c:v>14717318.814962517</c:v>
                </c:pt>
                <c:pt idx="582">
                  <c:v>14815793.734089464</c:v>
                </c:pt>
                <c:pt idx="583">
                  <c:v>14852988.195346592</c:v>
                </c:pt>
                <c:pt idx="584">
                  <c:v>14927377.11786085</c:v>
                </c:pt>
                <c:pt idx="585">
                  <c:v>14961172.774899654</c:v>
                </c:pt>
                <c:pt idx="586">
                  <c:v>15050071.649804782</c:v>
                </c:pt>
                <c:pt idx="587">
                  <c:v>15072179.003237737</c:v>
                </c:pt>
                <c:pt idx="588">
                  <c:v>15221763.677079618</c:v>
                </c:pt>
                <c:pt idx="589">
                  <c:v>15338302.731205663</c:v>
                </c:pt>
                <c:pt idx="590">
                  <c:v>15332961.626019323</c:v>
                </c:pt>
                <c:pt idx="591">
                  <c:v>15510090.344222527</c:v>
                </c:pt>
                <c:pt idx="592">
                  <c:v>15440246.700106302</c:v>
                </c:pt>
                <c:pt idx="593">
                  <c:v>15634071.881746288</c:v>
                </c:pt>
                <c:pt idx="594">
                  <c:v>15718413.647411242</c:v>
                </c:pt>
                <c:pt idx="595">
                  <c:v>15686502.628337663</c:v>
                </c:pt>
                <c:pt idx="596">
                  <c:v>15814819.404758044</c:v>
                </c:pt>
                <c:pt idx="597">
                  <c:v>15910892.728458822</c:v>
                </c:pt>
                <c:pt idx="598">
                  <c:v>15947894.804571519</c:v>
                </c:pt>
                <c:pt idx="599">
                  <c:v>16061925.957957389</c:v>
                </c:pt>
                <c:pt idx="600">
                  <c:v>16241581.415612718</c:v>
                </c:pt>
                <c:pt idx="601">
                  <c:v>16138923.850436261</c:v>
                </c:pt>
                <c:pt idx="602">
                  <c:v>16365562.953136479</c:v>
                </c:pt>
                <c:pt idx="603">
                  <c:v>16489544.490660241</c:v>
                </c:pt>
                <c:pt idx="604">
                  <c:v>16510522.681611495</c:v>
                </c:pt>
                <c:pt idx="605">
                  <c:v>16568494.392016046</c:v>
                </c:pt>
                <c:pt idx="606">
                  <c:v>16549136.301589901</c:v>
                </c:pt>
                <c:pt idx="607">
                  <c:v>16671526.341263102</c:v>
                </c:pt>
                <c:pt idx="608">
                  <c:v>16873887.256983899</c:v>
                </c:pt>
                <c:pt idx="609">
                  <c:v>16806376.762236375</c:v>
                </c:pt>
                <c:pt idx="610">
                  <c:v>17017967.531646032</c:v>
                </c:pt>
                <c:pt idx="611">
                  <c:v>17016284.640787009</c:v>
                </c:pt>
                <c:pt idx="612">
                  <c:v>17181297.341661349</c:v>
                </c:pt>
                <c:pt idx="613">
                  <c:v>17260392.74097421</c:v>
                </c:pt>
                <c:pt idx="614">
                  <c:v>17257463.127199166</c:v>
                </c:pt>
                <c:pt idx="615">
                  <c:v>17452645.89982111</c:v>
                </c:pt>
                <c:pt idx="616">
                  <c:v>17550165.788999327</c:v>
                </c:pt>
                <c:pt idx="617">
                  <c:v>17618697.243113261</c:v>
                </c:pt>
                <c:pt idx="618">
                  <c:v>17754605.847372897</c:v>
                </c:pt>
                <c:pt idx="619">
                  <c:v>17791671.830352802</c:v>
                </c:pt>
                <c:pt idx="620">
                  <c:v>17828929.203950498</c:v>
                </c:pt>
                <c:pt idx="621">
                  <c:v>17964369.964477748</c:v>
                </c:pt>
                <c:pt idx="622">
                  <c:v>18044679.117624231</c:v>
                </c:pt>
                <c:pt idx="623">
                  <c:v>17945375.479911093</c:v>
                </c:pt>
                <c:pt idx="624">
                  <c:v>18235251.485532243</c:v>
                </c:pt>
                <c:pt idx="625">
                  <c:v>18347661.575051326</c:v>
                </c:pt>
                <c:pt idx="626">
                  <c:v>18414699.878751177</c:v>
                </c:pt>
                <c:pt idx="627">
                  <c:v>18486627.167597968</c:v>
                </c:pt>
                <c:pt idx="628">
                  <c:v>18535793.729213919</c:v>
                </c:pt>
                <c:pt idx="629">
                  <c:v>18763082.747618459</c:v>
                </c:pt>
                <c:pt idx="630">
                  <c:v>18911603.191531006</c:v>
                </c:pt>
                <c:pt idx="631">
                  <c:v>18863204.102522209</c:v>
                </c:pt>
                <c:pt idx="632">
                  <c:v>18852050.901663106</c:v>
                </c:pt>
                <c:pt idx="633">
                  <c:v>19031633.864755925</c:v>
                </c:pt>
                <c:pt idx="634">
                  <c:v>18983033.245756291</c:v>
                </c:pt>
                <c:pt idx="635">
                  <c:v>19113311.726041291</c:v>
                </c:pt>
                <c:pt idx="636">
                  <c:v>19194433.009055551</c:v>
                </c:pt>
                <c:pt idx="637">
                  <c:v>19276018.967877291</c:v>
                </c:pt>
                <c:pt idx="638">
                  <c:v>19440029.097426478</c:v>
                </c:pt>
                <c:pt idx="639">
                  <c:v>19399958.549480736</c:v>
                </c:pt>
                <c:pt idx="640">
                  <c:v>19547854.315254036</c:v>
                </c:pt>
                <c:pt idx="641">
                  <c:v>19712513.437222369</c:v>
                </c:pt>
                <c:pt idx="642">
                  <c:v>19893262.289994076</c:v>
                </c:pt>
                <c:pt idx="643">
                  <c:v>19818765.052605692</c:v>
                </c:pt>
                <c:pt idx="644">
                  <c:v>19882281.372925486</c:v>
                </c:pt>
                <c:pt idx="645">
                  <c:v>20246419.005059496</c:v>
                </c:pt>
                <c:pt idx="646">
                  <c:v>20330373.22819617</c:v>
                </c:pt>
                <c:pt idx="647">
                  <c:v>20428706.351428077</c:v>
                </c:pt>
                <c:pt idx="648">
                  <c:v>20413127.168360665</c:v>
                </c:pt>
                <c:pt idx="649">
                  <c:v>20566987.305972941</c:v>
                </c:pt>
                <c:pt idx="650">
                  <c:v>20571557.409070335</c:v>
                </c:pt>
                <c:pt idx="651">
                  <c:v>20729987.649779998</c:v>
                </c:pt>
                <c:pt idx="652">
                  <c:v>20814194.009012528</c:v>
                </c:pt>
                <c:pt idx="653">
                  <c:v>20852893.370267745</c:v>
                </c:pt>
                <c:pt idx="654">
                  <c:v>21082764.254290108</c:v>
                </c:pt>
                <c:pt idx="655">
                  <c:v>20964921.364787836</c:v>
                </c:pt>
                <c:pt idx="656">
                  <c:v>21109579.896653723</c:v>
                </c:pt>
                <c:pt idx="657">
                  <c:v>21267204.559868254</c:v>
                </c:pt>
                <c:pt idx="658">
                  <c:v>21364039.667059213</c:v>
                </c:pt>
                <c:pt idx="659">
                  <c:v>21473349.705151048</c:v>
                </c:pt>
                <c:pt idx="660">
                  <c:v>21485331.412530422</c:v>
                </c:pt>
                <c:pt idx="661">
                  <c:v>21765877.685189344</c:v>
                </c:pt>
                <c:pt idx="662">
                  <c:v>21764328.497698698</c:v>
                </c:pt>
                <c:pt idx="663">
                  <c:v>22046177.34182952</c:v>
                </c:pt>
                <c:pt idx="664">
                  <c:v>21883431.320791792</c:v>
                </c:pt>
                <c:pt idx="665">
                  <c:v>22179010.85997555</c:v>
                </c:pt>
                <c:pt idx="666">
                  <c:v>22198328.837292764</c:v>
                </c:pt>
                <c:pt idx="667">
                  <c:v>22334202.280089695</c:v>
                </c:pt>
                <c:pt idx="668">
                  <c:v>22481431.167553499</c:v>
                </c:pt>
                <c:pt idx="669">
                  <c:v>22728646.071040384</c:v>
                </c:pt>
                <c:pt idx="670">
                  <c:v>22445442.814221993</c:v>
                </c:pt>
                <c:pt idx="671">
                  <c:v>22679631.137314536</c:v>
                </c:pt>
                <c:pt idx="672">
                  <c:v>22771720.252839014</c:v>
                </c:pt>
                <c:pt idx="673">
                  <c:v>22870273.104402058</c:v>
                </c:pt>
                <c:pt idx="674">
                  <c:v>23029476.511241198</c:v>
                </c:pt>
                <c:pt idx="675">
                  <c:v>23288977.312847454</c:v>
                </c:pt>
                <c:pt idx="676">
                  <c:v>23376950.052124288</c:v>
                </c:pt>
                <c:pt idx="677">
                  <c:v>23379321.885167859</c:v>
                </c:pt>
                <c:pt idx="678">
                  <c:v>23600074.153093506</c:v>
                </c:pt>
                <c:pt idx="679">
                  <c:v>23620594.556841418</c:v>
                </c:pt>
                <c:pt idx="680">
                  <c:v>23741230.892678197</c:v>
                </c:pt>
                <c:pt idx="681">
                  <c:v>23813774.622147828</c:v>
                </c:pt>
                <c:pt idx="682">
                  <c:v>23994567.197935436</c:v>
                </c:pt>
                <c:pt idx="683">
                  <c:v>24074605.548025128</c:v>
                </c:pt>
                <c:pt idx="684">
                  <c:v>24337198.845023204</c:v>
                </c:pt>
                <c:pt idx="685">
                  <c:v>24193283.735057525</c:v>
                </c:pt>
                <c:pt idx="686">
                  <c:v>24489176.174866229</c:v>
                </c:pt>
                <c:pt idx="687">
                  <c:v>24753616.738447528</c:v>
                </c:pt>
                <c:pt idx="688">
                  <c:v>24742512.480123468</c:v>
                </c:pt>
                <c:pt idx="689">
                  <c:v>24737998.738027558</c:v>
                </c:pt>
                <c:pt idx="690">
                  <c:v>24805186.983816966</c:v>
                </c:pt>
                <c:pt idx="691">
                  <c:v>25032059.961146161</c:v>
                </c:pt>
                <c:pt idx="692">
                  <c:v>25164313.88024924</c:v>
                </c:pt>
                <c:pt idx="693">
                  <c:v>25229475.776237853</c:v>
                </c:pt>
                <c:pt idx="694">
                  <c:v>25471631.182627883</c:v>
                </c:pt>
                <c:pt idx="695">
                  <c:v>25647284.998899311</c:v>
                </c:pt>
                <c:pt idx="696">
                  <c:v>25710234.49629065</c:v>
                </c:pt>
                <c:pt idx="697">
                  <c:v>25813560.392209802</c:v>
                </c:pt>
                <c:pt idx="698">
                  <c:v>25858893.660353713</c:v>
                </c:pt>
                <c:pt idx="699">
                  <c:v>26194230.648801725</c:v>
                </c:pt>
                <c:pt idx="700">
                  <c:v>26222345.23307386</c:v>
                </c:pt>
                <c:pt idx="701">
                  <c:v>26310380.026082683</c:v>
                </c:pt>
                <c:pt idx="702">
                  <c:v>26381636.036230948</c:v>
                </c:pt>
                <c:pt idx="703">
                  <c:v>26397281.098796569</c:v>
                </c:pt>
                <c:pt idx="704">
                  <c:v>26540355.79309899</c:v>
                </c:pt>
                <c:pt idx="705">
                  <c:v>26698547.364420056</c:v>
                </c:pt>
                <c:pt idx="706">
                  <c:v>26814582.290511962</c:v>
                </c:pt>
                <c:pt idx="707">
                  <c:v>26900899.261519983</c:v>
                </c:pt>
                <c:pt idx="708">
                  <c:v>27388584.337891906</c:v>
                </c:pt>
                <c:pt idx="709">
                  <c:v>27322960.015612733</c:v>
                </c:pt>
                <c:pt idx="710">
                  <c:v>27454550.453516297</c:v>
                </c:pt>
                <c:pt idx="711">
                  <c:v>27531761.058360938</c:v>
                </c:pt>
                <c:pt idx="712">
                  <c:v>27557326.917550918</c:v>
                </c:pt>
                <c:pt idx="713">
                  <c:v>27838657.130128715</c:v>
                </c:pt>
                <c:pt idx="714">
                  <c:v>27867533.740993831</c:v>
                </c:pt>
                <c:pt idx="715">
                  <c:v>28031689.274725471</c:v>
                </c:pt>
                <c:pt idx="716">
                  <c:v>28268597.780787077</c:v>
                </c:pt>
                <c:pt idx="717">
                  <c:v>28294622.380702548</c:v>
                </c:pt>
                <c:pt idx="718">
                  <c:v>28555224.881225981</c:v>
                </c:pt>
                <c:pt idx="719">
                  <c:v>28555522.459195711</c:v>
                </c:pt>
                <c:pt idx="720">
                  <c:v>28733574.593736511</c:v>
                </c:pt>
                <c:pt idx="721">
                  <c:v>28757066.040254705</c:v>
                </c:pt>
                <c:pt idx="722">
                  <c:v>28911037.151672874</c:v>
                </c:pt>
                <c:pt idx="723">
                  <c:v>29318389.440804318</c:v>
                </c:pt>
                <c:pt idx="724">
                  <c:v>29158859.185931306</c:v>
                </c:pt>
                <c:pt idx="725">
                  <c:v>29300751.444743622</c:v>
                </c:pt>
                <c:pt idx="726">
                  <c:v>29537238.542764153</c:v>
                </c:pt>
                <c:pt idx="727">
                  <c:v>29657204.845468611</c:v>
                </c:pt>
                <c:pt idx="728">
                  <c:v>29811175.95688678</c:v>
                </c:pt>
                <c:pt idx="729">
                  <c:v>29887761.511609409</c:v>
                </c:pt>
                <c:pt idx="730">
                  <c:v>30019715.149426986</c:v>
                </c:pt>
                <c:pt idx="731">
                  <c:v>30223051.127023686</c:v>
                </c:pt>
                <c:pt idx="732">
                  <c:v>30397470.117882222</c:v>
                </c:pt>
                <c:pt idx="733">
                  <c:v>30631746.325775255</c:v>
                </c:pt>
                <c:pt idx="734">
                  <c:v>30735002.625395782</c:v>
                </c:pt>
                <c:pt idx="735">
                  <c:v>30818807.710117746</c:v>
                </c:pt>
                <c:pt idx="736">
                  <c:v>31054788.779879667</c:v>
                </c:pt>
                <c:pt idx="737">
                  <c:v>31376447.10325959</c:v>
                </c:pt>
                <c:pt idx="738">
                  <c:v>31405486.617126334</c:v>
                </c:pt>
                <c:pt idx="739">
                  <c:v>31540389.977429274</c:v>
                </c:pt>
                <c:pt idx="740">
                  <c:v>31746922.218348019</c:v>
                </c:pt>
                <c:pt idx="741">
                  <c:v>31577123.611589845</c:v>
                </c:pt>
                <c:pt idx="742">
                  <c:v>32025991.174978886</c:v>
                </c:pt>
                <c:pt idx="743">
                  <c:v>31980018.019241676</c:v>
                </c:pt>
                <c:pt idx="744">
                  <c:v>32440528.782643177</c:v>
                </c:pt>
                <c:pt idx="745">
                  <c:v>32469678.558218718</c:v>
                </c:pt>
                <c:pt idx="746">
                  <c:v>32689251.347241759</c:v>
                </c:pt>
                <c:pt idx="747">
                  <c:v>32775183.266477037</c:v>
                </c:pt>
                <c:pt idx="748">
                  <c:v>32966301.464061834</c:v>
                </c:pt>
                <c:pt idx="749">
                  <c:v>32806488.824499346</c:v>
                </c:pt>
                <c:pt idx="750">
                  <c:v>33118273.500822559</c:v>
                </c:pt>
                <c:pt idx="751">
                  <c:v>33309577.267282259</c:v>
                </c:pt>
                <c:pt idx="752">
                  <c:v>33707829.468931176</c:v>
                </c:pt>
                <c:pt idx="753">
                  <c:v>33856289.047800474</c:v>
                </c:pt>
                <c:pt idx="754">
                  <c:v>33938922.947150052</c:v>
                </c:pt>
                <c:pt idx="755">
                  <c:v>34172385.663966537</c:v>
                </c:pt>
                <c:pt idx="756">
                  <c:v>34432521.471789114</c:v>
                </c:pt>
                <c:pt idx="757">
                  <c:v>34641634.109707102</c:v>
                </c:pt>
                <c:pt idx="758">
                  <c:v>34420018.670295395</c:v>
                </c:pt>
                <c:pt idx="759">
                  <c:v>34906920.053816594</c:v>
                </c:pt>
                <c:pt idx="760">
                  <c:v>35001358.7959304</c:v>
                </c:pt>
                <c:pt idx="761">
                  <c:v>35062712.912928693</c:v>
                </c:pt>
                <c:pt idx="762">
                  <c:v>35159845.089211829</c:v>
                </c:pt>
                <c:pt idx="763">
                  <c:v>35311303.65119572</c:v>
                </c:pt>
                <c:pt idx="764">
                  <c:v>35662605.021344669</c:v>
                </c:pt>
                <c:pt idx="765">
                  <c:v>35945454.49937252</c:v>
                </c:pt>
                <c:pt idx="766">
                  <c:v>35968695.763363428</c:v>
                </c:pt>
                <c:pt idx="767">
                  <c:v>36156951.940077141</c:v>
                </c:pt>
                <c:pt idx="768">
                  <c:v>36379501.498735316</c:v>
                </c:pt>
                <c:pt idx="769">
                  <c:v>36473475.025370732</c:v>
                </c:pt>
                <c:pt idx="770">
                  <c:v>36601321.386709355</c:v>
                </c:pt>
                <c:pt idx="771">
                  <c:v>36822415.1866704</c:v>
                </c:pt>
                <c:pt idx="772">
                  <c:v>36795637.12361595</c:v>
                </c:pt>
                <c:pt idx="773">
                  <c:v>37225263.238454059</c:v>
                </c:pt>
                <c:pt idx="774">
                  <c:v>37692862.946173951</c:v>
                </c:pt>
                <c:pt idx="775">
                  <c:v>37539516.103446528</c:v>
                </c:pt>
                <c:pt idx="776">
                  <c:v>37677116.715645574</c:v>
                </c:pt>
                <c:pt idx="777">
                  <c:v>37969822.718719274</c:v>
                </c:pt>
                <c:pt idx="778">
                  <c:v>38001293.396827519</c:v>
                </c:pt>
                <c:pt idx="779">
                  <c:v>38451324.093775496</c:v>
                </c:pt>
                <c:pt idx="780">
                  <c:v>38618440.027694292</c:v>
                </c:pt>
                <c:pt idx="781">
                  <c:v>38585748.847409308</c:v>
                </c:pt>
                <c:pt idx="782">
                  <c:v>38784463.700607114</c:v>
                </c:pt>
                <c:pt idx="783">
                  <c:v>39088380.534909636</c:v>
                </c:pt>
                <c:pt idx="784">
                  <c:v>39374907.660239197</c:v>
                </c:pt>
                <c:pt idx="785">
                  <c:v>39328035.872688159</c:v>
                </c:pt>
                <c:pt idx="786">
                  <c:v>39631456.920964099</c:v>
                </c:pt>
                <c:pt idx="787">
                  <c:v>39789727.075607777</c:v>
                </c:pt>
                <c:pt idx="788">
                  <c:v>39869837.451374821</c:v>
                </c:pt>
                <c:pt idx="789">
                  <c:v>39977434.84236189</c:v>
                </c:pt>
                <c:pt idx="790">
                  <c:v>40541739.197005518</c:v>
                </c:pt>
                <c:pt idx="791">
                  <c:v>40553390.1061102</c:v>
                </c:pt>
                <c:pt idx="792">
                  <c:v>40868481.194704436</c:v>
                </c:pt>
                <c:pt idx="793">
                  <c:v>40773965.235048547</c:v>
                </c:pt>
                <c:pt idx="794">
                  <c:v>40983002.937763125</c:v>
                </c:pt>
                <c:pt idx="795">
                  <c:v>41363708.369057484</c:v>
                </c:pt>
                <c:pt idx="796">
                  <c:v>41133974.611945875</c:v>
                </c:pt>
                <c:pt idx="797">
                  <c:v>41408451.509335421</c:v>
                </c:pt>
                <c:pt idx="798">
                  <c:v>42071882.827853434</c:v>
                </c:pt>
                <c:pt idx="799">
                  <c:v>41971668.831017986</c:v>
                </c:pt>
                <c:pt idx="800">
                  <c:v>42329171.753374629</c:v>
                </c:pt>
                <c:pt idx="801">
                  <c:v>42724340.717180438</c:v>
                </c:pt>
                <c:pt idx="802">
                  <c:v>42899068.21008952</c:v>
                </c:pt>
                <c:pt idx="803">
                  <c:v>42771925.198013239</c:v>
                </c:pt>
                <c:pt idx="804">
                  <c:v>43376798.606507435</c:v>
                </c:pt>
                <c:pt idx="805">
                  <c:v>43352096.901861645</c:v>
                </c:pt>
                <c:pt idx="806">
                  <c:v>43785991.274280705</c:v>
                </c:pt>
                <c:pt idx="807">
                  <c:v>43909530.775767177</c:v>
                </c:pt>
                <c:pt idx="808">
                  <c:v>43954308.436019115</c:v>
                </c:pt>
                <c:pt idx="809">
                  <c:v>44103121.787396595</c:v>
                </c:pt>
                <c:pt idx="810">
                  <c:v>44450390.462887906</c:v>
                </c:pt>
                <c:pt idx="811">
                  <c:v>44844828.857493185</c:v>
                </c:pt>
                <c:pt idx="812">
                  <c:v>45004552.215940215</c:v>
                </c:pt>
                <c:pt idx="813">
                  <c:v>44987760.732672356</c:v>
                </c:pt>
                <c:pt idx="814">
                  <c:v>45103143.550658181</c:v>
                </c:pt>
                <c:pt idx="815">
                  <c:v>45260907.722561181</c:v>
                </c:pt>
                <c:pt idx="816">
                  <c:v>45533176.426308885</c:v>
                </c:pt>
                <c:pt idx="817">
                  <c:v>45574916.668242916</c:v>
                </c:pt>
                <c:pt idx="818">
                  <c:v>46112118.76144246</c:v>
                </c:pt>
                <c:pt idx="819">
                  <c:v>46246249.661578186</c:v>
                </c:pt>
                <c:pt idx="820">
                  <c:v>46361261.47371839</c:v>
                </c:pt>
                <c:pt idx="821">
                  <c:v>46828647.925154097</c:v>
                </c:pt>
                <c:pt idx="822">
                  <c:v>46659263.32562162</c:v>
                </c:pt>
                <c:pt idx="823">
                  <c:v>46923455.431074269</c:v>
                </c:pt>
                <c:pt idx="824">
                  <c:v>47315859.514482133</c:v>
                </c:pt>
                <c:pt idx="825">
                  <c:v>47683897.313330799</c:v>
                </c:pt>
                <c:pt idx="826">
                  <c:v>47657171.812112324</c:v>
                </c:pt>
                <c:pt idx="827">
                  <c:v>48206941.354476817</c:v>
                </c:pt>
                <c:pt idx="828">
                  <c:v>48419972.911028139</c:v>
                </c:pt>
                <c:pt idx="829">
                  <c:v>47854063.759945855</c:v>
                </c:pt>
                <c:pt idx="830">
                  <c:v>48333274.516335189</c:v>
                </c:pt>
                <c:pt idx="831">
                  <c:v>48931545.45142778</c:v>
                </c:pt>
                <c:pt idx="832">
                  <c:v>49136068.892642148</c:v>
                </c:pt>
                <c:pt idx="833">
                  <c:v>49467558.832650661</c:v>
                </c:pt>
                <c:pt idx="834">
                  <c:v>49686979.837344557</c:v>
                </c:pt>
                <c:pt idx="835">
                  <c:v>49904178.22904136</c:v>
                </c:pt>
                <c:pt idx="836">
                  <c:v>50076143.005847141</c:v>
                </c:pt>
                <c:pt idx="837">
                  <c:v>50627313.577798694</c:v>
                </c:pt>
                <c:pt idx="838">
                  <c:v>50591211.905335858</c:v>
                </c:pt>
                <c:pt idx="839">
                  <c:v>50773232.171378121</c:v>
                </c:pt>
                <c:pt idx="840">
                  <c:v>51161773.673477344</c:v>
                </c:pt>
                <c:pt idx="841">
                  <c:v>51534448.477468938</c:v>
                </c:pt>
                <c:pt idx="842">
                  <c:v>51386142.197310396</c:v>
                </c:pt>
                <c:pt idx="843">
                  <c:v>51950284.368914008</c:v>
                </c:pt>
                <c:pt idx="844">
                  <c:v>51674679.606214926</c:v>
                </c:pt>
                <c:pt idx="845">
                  <c:v>52266760.334879421</c:v>
                </c:pt>
                <c:pt idx="846">
                  <c:v>52249429.501580127</c:v>
                </c:pt>
                <c:pt idx="847">
                  <c:v>52385259.907563441</c:v>
                </c:pt>
                <c:pt idx="848">
                  <c:v>52740370.673126772</c:v>
                </c:pt>
                <c:pt idx="849">
                  <c:v>53232870.388075158</c:v>
                </c:pt>
                <c:pt idx="850">
                  <c:v>53369132.001696505</c:v>
                </c:pt>
                <c:pt idx="851">
                  <c:v>53898313.866398245</c:v>
                </c:pt>
                <c:pt idx="852">
                  <c:v>54309054.615591794</c:v>
                </c:pt>
                <c:pt idx="853">
                  <c:v>53771300.464996278</c:v>
                </c:pt>
                <c:pt idx="854">
                  <c:v>54212425.637338936</c:v>
                </c:pt>
                <c:pt idx="855">
                  <c:v>54630574.427954219</c:v>
                </c:pt>
                <c:pt idx="856">
                  <c:v>54766190.251937561</c:v>
                </c:pt>
                <c:pt idx="857">
                  <c:v>55223204.116251186</c:v>
                </c:pt>
                <c:pt idx="858">
                  <c:v>55919878.529504932</c:v>
                </c:pt>
                <c:pt idx="859">
                  <c:v>55701785.653655931</c:v>
                </c:pt>
                <c:pt idx="860">
                  <c:v>55907623.437130645</c:v>
                </c:pt>
                <c:pt idx="861">
                  <c:v>56426214.485566922</c:v>
                </c:pt>
                <c:pt idx="862">
                  <c:v>56483990.689059831</c:v>
                </c:pt>
                <c:pt idx="863">
                  <c:v>56498757.034674354</c:v>
                </c:pt>
                <c:pt idx="864">
                  <c:v>57117042.788553022</c:v>
                </c:pt>
                <c:pt idx="865">
                  <c:v>57083653.583709404</c:v>
                </c:pt>
                <c:pt idx="866">
                  <c:v>58107007.614382699</c:v>
                </c:pt>
                <c:pt idx="867">
                  <c:v>57905821.158617407</c:v>
                </c:pt>
                <c:pt idx="868">
                  <c:v>58052275.570108071</c:v>
                </c:pt>
                <c:pt idx="869">
                  <c:v>58448494.99105189</c:v>
                </c:pt>
                <c:pt idx="870">
                  <c:v>58807079.075483046</c:v>
                </c:pt>
                <c:pt idx="871">
                  <c:v>58860839.251931295</c:v>
                </c:pt>
                <c:pt idx="872">
                  <c:v>59351174.45037315</c:v>
                </c:pt>
                <c:pt idx="873">
                  <c:v>59625703.969900206</c:v>
                </c:pt>
                <c:pt idx="874">
                  <c:v>59866057.127800174</c:v>
                </c:pt>
                <c:pt idx="875">
                  <c:v>59887299.550879896</c:v>
                </c:pt>
                <c:pt idx="876">
                  <c:v>60263777.733171307</c:v>
                </c:pt>
                <c:pt idx="877">
                  <c:v>60598983.552265361</c:v>
                </c:pt>
                <c:pt idx="878">
                  <c:v>61105286.763490424</c:v>
                </c:pt>
                <c:pt idx="879">
                  <c:v>61192979.581927247</c:v>
                </c:pt>
                <c:pt idx="880">
                  <c:v>61445871.847747959</c:v>
                </c:pt>
                <c:pt idx="881">
                  <c:v>61856783.062616311</c:v>
                </c:pt>
                <c:pt idx="882">
                  <c:v>62133376.633680239</c:v>
                </c:pt>
                <c:pt idx="883">
                  <c:v>62398955.626408279</c:v>
                </c:pt>
                <c:pt idx="884">
                  <c:v>62910123.052943192</c:v>
                </c:pt>
                <c:pt idx="885">
                  <c:v>62997576.335034497</c:v>
                </c:pt>
                <c:pt idx="886">
                  <c:v>63165241.992420144</c:v>
                </c:pt>
                <c:pt idx="887">
                  <c:v>63688421.915184014</c:v>
                </c:pt>
                <c:pt idx="888">
                  <c:v>64586715.314436488</c:v>
                </c:pt>
                <c:pt idx="889">
                  <c:v>64439764.199944153</c:v>
                </c:pt>
                <c:pt idx="890">
                  <c:v>64675143.944855876</c:v>
                </c:pt>
                <c:pt idx="891">
                  <c:v>64762470.660877526</c:v>
                </c:pt>
                <c:pt idx="892">
                  <c:v>65748915.118312612</c:v>
                </c:pt>
                <c:pt idx="893">
                  <c:v>65570303.953777514</c:v>
                </c:pt>
                <c:pt idx="894">
                  <c:v>65867928.68743255</c:v>
                </c:pt>
                <c:pt idx="895">
                  <c:v>66554478.473853908</c:v>
                </c:pt>
                <c:pt idx="896">
                  <c:v>66693439.005548328</c:v>
                </c:pt>
                <c:pt idx="897">
                  <c:v>67728802.761011526</c:v>
                </c:pt>
                <c:pt idx="898">
                  <c:v>67909623.859655961</c:v>
                </c:pt>
                <c:pt idx="899">
                  <c:v>67725012.03656891</c:v>
                </c:pt>
                <c:pt idx="900">
                  <c:v>67500200.738335714</c:v>
                </c:pt>
                <c:pt idx="901">
                  <c:v>67993908.460542783</c:v>
                </c:pt>
                <c:pt idx="902">
                  <c:v>68127104.049436688</c:v>
                </c:pt>
                <c:pt idx="903">
                  <c:v>69294797.083774149</c:v>
                </c:pt>
                <c:pt idx="904">
                  <c:v>69257094.210765392</c:v>
                </c:pt>
                <c:pt idx="905">
                  <c:v>68968204.033705458</c:v>
                </c:pt>
                <c:pt idx="906">
                  <c:v>70151311.05015552</c:v>
                </c:pt>
                <c:pt idx="907">
                  <c:v>70111057.363771752</c:v>
                </c:pt>
                <c:pt idx="908">
                  <c:v>70909433.132328123</c:v>
                </c:pt>
                <c:pt idx="909">
                  <c:v>70683335.410025224</c:v>
                </c:pt>
                <c:pt idx="910">
                  <c:v>70860792.395206526</c:v>
                </c:pt>
                <c:pt idx="911">
                  <c:v>71448342.675749943</c:v>
                </c:pt>
                <c:pt idx="912">
                  <c:v>72004620.647376761</c:v>
                </c:pt>
                <c:pt idx="913">
                  <c:v>72182629.598297358</c:v>
                </c:pt>
                <c:pt idx="914">
                  <c:v>71879050.966570392</c:v>
                </c:pt>
                <c:pt idx="915">
                  <c:v>72890456.663217604</c:v>
                </c:pt>
                <c:pt idx="916">
                  <c:v>73535035.940612197</c:v>
                </c:pt>
                <c:pt idx="917">
                  <c:v>74018798.880517825</c:v>
                </c:pt>
                <c:pt idx="918">
                  <c:v>73554501.932207361</c:v>
                </c:pt>
                <c:pt idx="919">
                  <c:v>74199201.928929672</c:v>
                </c:pt>
                <c:pt idx="920">
                  <c:v>74819387.18380852</c:v>
                </c:pt>
                <c:pt idx="921">
                  <c:v>75280838.764557704</c:v>
                </c:pt>
                <c:pt idx="922">
                  <c:v>75587050.784653544</c:v>
                </c:pt>
                <c:pt idx="923">
                  <c:v>74812946.967169151</c:v>
                </c:pt>
                <c:pt idx="924">
                  <c:v>75975312.205961227</c:v>
                </c:pt>
                <c:pt idx="925">
                  <c:v>76755234.525069878</c:v>
                </c:pt>
                <c:pt idx="926">
                  <c:v>76560417.051488101</c:v>
                </c:pt>
                <c:pt idx="927">
                  <c:v>77264757.634104624</c:v>
                </c:pt>
                <c:pt idx="928">
                  <c:v>78188869.600839123</c:v>
                </c:pt>
                <c:pt idx="929">
                  <c:v>76560182.163954765</c:v>
                </c:pt>
                <c:pt idx="930">
                  <c:v>78337811.016201809</c:v>
                </c:pt>
                <c:pt idx="931">
                  <c:v>78779673.008314162</c:v>
                </c:pt>
                <c:pt idx="932">
                  <c:v>78460670.165384099</c:v>
                </c:pt>
                <c:pt idx="933">
                  <c:v>79798471.141117781</c:v>
                </c:pt>
                <c:pt idx="934">
                  <c:v>79140244.382900864</c:v>
                </c:pt>
                <c:pt idx="935">
                  <c:v>78821347.141872138</c:v>
                </c:pt>
                <c:pt idx="936">
                  <c:v>79914315.893954977</c:v>
                </c:pt>
                <c:pt idx="937">
                  <c:v>80862554.499426529</c:v>
                </c:pt>
                <c:pt idx="938">
                  <c:v>81281417.240835771</c:v>
                </c:pt>
                <c:pt idx="939">
                  <c:v>80544549.497067153</c:v>
                </c:pt>
                <c:pt idx="940">
                  <c:v>80385103.510786757</c:v>
                </c:pt>
                <c:pt idx="941">
                  <c:v>81906980.95844987</c:v>
                </c:pt>
                <c:pt idx="942">
                  <c:v>82921785.192478076</c:v>
                </c:pt>
                <c:pt idx="943">
                  <c:v>82246205.349377707</c:v>
                </c:pt>
                <c:pt idx="944">
                  <c:v>82419695.111788258</c:v>
                </c:pt>
                <c:pt idx="945">
                  <c:v>83810268.176234365</c:v>
                </c:pt>
                <c:pt idx="946">
                  <c:v>84157718.348483443</c:v>
                </c:pt>
                <c:pt idx="947">
                  <c:v>84975362.669922173</c:v>
                </c:pt>
                <c:pt idx="948">
                  <c:v>84594543.79689464</c:v>
                </c:pt>
                <c:pt idx="949">
                  <c:v>84811982.542035103</c:v>
                </c:pt>
                <c:pt idx="950">
                  <c:v>85117502.126348913</c:v>
                </c:pt>
                <c:pt idx="951">
                  <c:v>86689659.484925151</c:v>
                </c:pt>
                <c:pt idx="952">
                  <c:v>87445575.12110126</c:v>
                </c:pt>
                <c:pt idx="953">
                  <c:v>86694118.419777125</c:v>
                </c:pt>
                <c:pt idx="954">
                  <c:v>87625058.960940376</c:v>
                </c:pt>
                <c:pt idx="955">
                  <c:v>87988749.309531361</c:v>
                </c:pt>
                <c:pt idx="956">
                  <c:v>87500673.482229128</c:v>
                </c:pt>
                <c:pt idx="957">
                  <c:v>88719376.649628744</c:v>
                </c:pt>
                <c:pt idx="958">
                  <c:v>88543725.587611556</c:v>
                </c:pt>
                <c:pt idx="959">
                  <c:v>89530734.773084745</c:v>
                </c:pt>
                <c:pt idx="960">
                  <c:v>89681819.746835366</c:v>
                </c:pt>
                <c:pt idx="961">
                  <c:v>90319983.960317925</c:v>
                </c:pt>
                <c:pt idx="962">
                  <c:v>91754902.030713797</c:v>
                </c:pt>
                <c:pt idx="963">
                  <c:v>91485051.866737932</c:v>
                </c:pt>
                <c:pt idx="964">
                  <c:v>91158710.295710072</c:v>
                </c:pt>
                <c:pt idx="965">
                  <c:v>91072959.546187326</c:v>
                </c:pt>
                <c:pt idx="966">
                  <c:v>91921181.610561088</c:v>
                </c:pt>
                <c:pt idx="967">
                  <c:v>92857430.581403971</c:v>
                </c:pt>
                <c:pt idx="968">
                  <c:v>93608306.462550119</c:v>
                </c:pt>
                <c:pt idx="969">
                  <c:v>92232079.719953164</c:v>
                </c:pt>
                <c:pt idx="970">
                  <c:v>94147484.447789699</c:v>
                </c:pt>
                <c:pt idx="971">
                  <c:v>94338525.774934307</c:v>
                </c:pt>
                <c:pt idx="972">
                  <c:v>95073350.488874242</c:v>
                </c:pt>
                <c:pt idx="973">
                  <c:v>95890486.606941372</c:v>
                </c:pt>
                <c:pt idx="974">
                  <c:v>94805698.033278003</c:v>
                </c:pt>
                <c:pt idx="975">
                  <c:v>95963162.079416215</c:v>
                </c:pt>
                <c:pt idx="976">
                  <c:v>95778777.045349792</c:v>
                </c:pt>
                <c:pt idx="977">
                  <c:v>96849734.797345206</c:v>
                </c:pt>
                <c:pt idx="978">
                  <c:v>97445467.470837697</c:v>
                </c:pt>
                <c:pt idx="979">
                  <c:v>97692518.369407937</c:v>
                </c:pt>
                <c:pt idx="980">
                  <c:v>98197361.509964526</c:v>
                </c:pt>
                <c:pt idx="981">
                  <c:v>99247295.475444064</c:v>
                </c:pt>
                <c:pt idx="982">
                  <c:v>98614766.908742905</c:v>
                </c:pt>
                <c:pt idx="983">
                  <c:v>99264752.407277212</c:v>
                </c:pt>
                <c:pt idx="984">
                  <c:v>99736495.171322152</c:v>
                </c:pt>
                <c:pt idx="985">
                  <c:v>100743059.89957966</c:v>
                </c:pt>
                <c:pt idx="986">
                  <c:v>100354549.34441349</c:v>
                </c:pt>
                <c:pt idx="987">
                  <c:v>101889774.80307303</c:v>
                </c:pt>
                <c:pt idx="988">
                  <c:v>102918684.93476224</c:v>
                </c:pt>
                <c:pt idx="989">
                  <c:v>102672717.28313875</c:v>
                </c:pt>
                <c:pt idx="990">
                  <c:v>103933853.60959713</c:v>
                </c:pt>
                <c:pt idx="991">
                  <c:v>102952036.35407053</c:v>
                </c:pt>
                <c:pt idx="992">
                  <c:v>104731107.17724617</c:v>
                </c:pt>
                <c:pt idx="993">
                  <c:v>105539134.44175532</c:v>
                </c:pt>
                <c:pt idx="994">
                  <c:v>104860938.26448292</c:v>
                </c:pt>
                <c:pt idx="995">
                  <c:v>104459342.26769172</c:v>
                </c:pt>
                <c:pt idx="996">
                  <c:v>106683956.83854395</c:v>
                </c:pt>
                <c:pt idx="997">
                  <c:v>105382860.13870302</c:v>
                </c:pt>
                <c:pt idx="998">
                  <c:v>107736968.60122021</c:v>
                </c:pt>
                <c:pt idx="999">
                  <c:v>107744440.94104548</c:v>
                </c:pt>
                <c:pt idx="1000">
                  <c:v>107667965.63799705</c:v>
                </c:pt>
                <c:pt idx="1001">
                  <c:v>107379770.56923924</c:v>
                </c:pt>
                <c:pt idx="1002">
                  <c:v>109729924.84318319</c:v>
                </c:pt>
                <c:pt idx="1003">
                  <c:v>109665685.46120599</c:v>
                </c:pt>
                <c:pt idx="1004">
                  <c:v>109205242.33259968</c:v>
                </c:pt>
                <c:pt idx="1005">
                  <c:v>110606106.68170746</c:v>
                </c:pt>
                <c:pt idx="1006">
                  <c:v>110538449.00549965</c:v>
                </c:pt>
                <c:pt idx="1007">
                  <c:v>112050300.82849766</c:v>
                </c:pt>
                <c:pt idx="1008">
                  <c:v>112142498.13451232</c:v>
                </c:pt>
                <c:pt idx="1009">
                  <c:v>112578312.58223887</c:v>
                </c:pt>
                <c:pt idx="1010">
                  <c:v>112946465.40604535</c:v>
                </c:pt>
                <c:pt idx="1011">
                  <c:v>113716785.96113741</c:v>
                </c:pt>
                <c:pt idx="1012">
                  <c:v>113646110.57773499</c:v>
                </c:pt>
                <c:pt idx="1013">
                  <c:v>114354243.13050389</c:v>
                </c:pt>
                <c:pt idx="1014">
                  <c:v>114617790.81855904</c:v>
                </c:pt>
                <c:pt idx="1015">
                  <c:v>115060289.87310261</c:v>
                </c:pt>
                <c:pt idx="1016">
                  <c:v>115945287.98218974</c:v>
                </c:pt>
                <c:pt idx="1017">
                  <c:v>115886306.64612471</c:v>
                </c:pt>
                <c:pt idx="1018">
                  <c:v>116497676.93200019</c:v>
                </c:pt>
                <c:pt idx="1019">
                  <c:v>118269436.65117238</c:v>
                </c:pt>
                <c:pt idx="1020">
                  <c:v>117852789.67539315</c:v>
                </c:pt>
                <c:pt idx="1021">
                  <c:v>119179527.16226766</c:v>
                </c:pt>
                <c:pt idx="1022">
                  <c:v>119922799.53014545</c:v>
                </c:pt>
                <c:pt idx="1023">
                  <c:v>119670111.41653256</c:v>
                </c:pt>
                <c:pt idx="1024">
                  <c:v>120486171.13714872</c:v>
                </c:pt>
                <c:pt idx="1025">
                  <c:v>121592387.69477089</c:v>
                </c:pt>
                <c:pt idx="1026">
                  <c:v>121163108.61569543</c:v>
                </c:pt>
                <c:pt idx="1027">
                  <c:v>122712439.06455012</c:v>
                </c:pt>
                <c:pt idx="1028">
                  <c:v>123288665.149258</c:v>
                </c:pt>
                <c:pt idx="1029">
                  <c:v>122321574.52478406</c:v>
                </c:pt>
                <c:pt idx="1030">
                  <c:v>123882516.14599442</c:v>
                </c:pt>
                <c:pt idx="1031">
                  <c:v>125390830.90633957</c:v>
                </c:pt>
                <c:pt idx="1032">
                  <c:v>125311162.13902888</c:v>
                </c:pt>
                <c:pt idx="1033">
                  <c:v>126350992.940375</c:v>
                </c:pt>
                <c:pt idx="1034">
                  <c:v>127134192.64707711</c:v>
                </c:pt>
                <c:pt idx="1035">
                  <c:v>125412941.15626058</c:v>
                </c:pt>
                <c:pt idx="1036">
                  <c:v>127925609.02334063</c:v>
                </c:pt>
                <c:pt idx="1037">
                  <c:v>127230573.58358924</c:v>
                </c:pt>
                <c:pt idx="1038">
                  <c:v>127533464.82710679</c:v>
                </c:pt>
                <c:pt idx="1039">
                  <c:v>127835479.39553455</c:v>
                </c:pt>
                <c:pt idx="1040">
                  <c:v>130721108.36265196</c:v>
                </c:pt>
                <c:pt idx="1041">
                  <c:v>130830600.77097611</c:v>
                </c:pt>
                <c:pt idx="1042">
                  <c:v>131343826.24834202</c:v>
                </c:pt>
                <c:pt idx="1043">
                  <c:v>131196795.15278551</c:v>
                </c:pt>
                <c:pt idx="1044">
                  <c:v>131514673.7120437</c:v>
                </c:pt>
                <c:pt idx="1045">
                  <c:v>133571345.83922447</c:v>
                </c:pt>
                <c:pt idx="1046">
                  <c:v>132846199.51437475</c:v>
                </c:pt>
                <c:pt idx="1047">
                  <c:v>134521542.8693049</c:v>
                </c:pt>
                <c:pt idx="1048">
                  <c:v>136036681.76651463</c:v>
                </c:pt>
                <c:pt idx="1049">
                  <c:v>136476081.02200133</c:v>
                </c:pt>
                <c:pt idx="1050">
                  <c:v>137200659.9322331</c:v>
                </c:pt>
                <c:pt idx="1051">
                  <c:v>137132394.9551155</c:v>
                </c:pt>
                <c:pt idx="1052">
                  <c:v>136591944.8058894</c:v>
                </c:pt>
                <c:pt idx="1053">
                  <c:v>138114910.20487291</c:v>
                </c:pt>
                <c:pt idx="1054">
                  <c:v>138443974.87869912</c:v>
                </c:pt>
                <c:pt idx="1055">
                  <c:v>139705784.34936929</c:v>
                </c:pt>
                <c:pt idx="1056">
                  <c:v>140246473.60109356</c:v>
                </c:pt>
                <c:pt idx="1057">
                  <c:v>139973364.22361073</c:v>
                </c:pt>
                <c:pt idx="1058">
                  <c:v>142075045.78327689</c:v>
                </c:pt>
                <c:pt idx="1059">
                  <c:v>141392069.83118707</c:v>
                </c:pt>
                <c:pt idx="1060">
                  <c:v>142339650.64862365</c:v>
                </c:pt>
                <c:pt idx="1061">
                  <c:v>143229760.8063609</c:v>
                </c:pt>
                <c:pt idx="1062">
                  <c:v>143788000.22054666</c:v>
                </c:pt>
                <c:pt idx="1063">
                  <c:v>143095192.1096271</c:v>
                </c:pt>
                <c:pt idx="1064">
                  <c:v>144616447.47378269</c:v>
                </c:pt>
                <c:pt idx="1065">
                  <c:v>146859519.06449032</c:v>
                </c:pt>
                <c:pt idx="1066">
                  <c:v>146146470.88038304</c:v>
                </c:pt>
                <c:pt idx="1067">
                  <c:v>148338763.24373588</c:v>
                </c:pt>
                <c:pt idx="1068">
                  <c:v>146360717.95187688</c:v>
                </c:pt>
                <c:pt idx="1069">
                  <c:v>146514185.5310277</c:v>
                </c:pt>
                <c:pt idx="1070">
                  <c:v>148904423.59680891</c:v>
                </c:pt>
                <c:pt idx="1071">
                  <c:v>148838560.55860364</c:v>
                </c:pt>
                <c:pt idx="1072">
                  <c:v>150485757.60441631</c:v>
                </c:pt>
                <c:pt idx="1073">
                  <c:v>150997096.78779086</c:v>
                </c:pt>
                <c:pt idx="1074">
                  <c:v>152674944.35301575</c:v>
                </c:pt>
                <c:pt idx="1075">
                  <c:v>153253023.92595482</c:v>
                </c:pt>
                <c:pt idx="1076">
                  <c:v>154440151.62038326</c:v>
                </c:pt>
                <c:pt idx="1077">
                  <c:v>153918034.31473854</c:v>
                </c:pt>
                <c:pt idx="1078">
                  <c:v>156077720.06536108</c:v>
                </c:pt>
                <c:pt idx="1079">
                  <c:v>155256482.56016937</c:v>
                </c:pt>
                <c:pt idx="1080">
                  <c:v>155637101.48403811</c:v>
                </c:pt>
                <c:pt idx="1081">
                  <c:v>156676001.07838017</c:v>
                </c:pt>
                <c:pt idx="1082">
                  <c:v>158336679.26853949</c:v>
                </c:pt>
                <c:pt idx="1083">
                  <c:v>158497696.04160124</c:v>
                </c:pt>
                <c:pt idx="1084">
                  <c:v>159101516.28221944</c:v>
                </c:pt>
                <c:pt idx="1085">
                  <c:v>160559323.84969333</c:v>
                </c:pt>
                <c:pt idx="1086">
                  <c:v>161405498.03442353</c:v>
                </c:pt>
                <c:pt idx="1087">
                  <c:v>159966019.75582939</c:v>
                </c:pt>
                <c:pt idx="1088">
                  <c:v>162110558.18824103</c:v>
                </c:pt>
                <c:pt idx="1089">
                  <c:v>161820316.43127862</c:v>
                </c:pt>
                <c:pt idx="1090">
                  <c:v>161751087.75473213</c:v>
                </c:pt>
                <c:pt idx="1091">
                  <c:v>162992144.69402677</c:v>
                </c:pt>
                <c:pt idx="1092">
                  <c:v>164323110.30469915</c:v>
                </c:pt>
                <c:pt idx="1093">
                  <c:v>164718030.30757442</c:v>
                </c:pt>
                <c:pt idx="1094">
                  <c:v>164355552.19446114</c:v>
                </c:pt>
                <c:pt idx="1095">
                  <c:v>166856302.48427457</c:v>
                </c:pt>
                <c:pt idx="1096">
                  <c:v>166561110.66995156</c:v>
                </c:pt>
                <c:pt idx="1097">
                  <c:v>167604659.47185087</c:v>
                </c:pt>
                <c:pt idx="1098">
                  <c:v>166840658.1677179</c:v>
                </c:pt>
                <c:pt idx="1099">
                  <c:v>167489183.63003707</c:v>
                </c:pt>
                <c:pt idx="1100">
                  <c:v>169011978.26953518</c:v>
                </c:pt>
                <c:pt idx="1101">
                  <c:v>171095167.88376063</c:v>
                </c:pt>
                <c:pt idx="1102">
                  <c:v>171267643.19375414</c:v>
                </c:pt>
                <c:pt idx="1103">
                  <c:v>172110441.0873234</c:v>
                </c:pt>
                <c:pt idx="1104">
                  <c:v>172771710.6828388</c:v>
                </c:pt>
                <c:pt idx="1105">
                  <c:v>173920151.57127091</c:v>
                </c:pt>
                <c:pt idx="1106">
                  <c:v>176246602.59301695</c:v>
                </c:pt>
                <c:pt idx="1107">
                  <c:v>176177067.31613091</c:v>
                </c:pt>
                <c:pt idx="1108">
                  <c:v>175136976.0757623</c:v>
                </c:pt>
                <c:pt idx="1109">
                  <c:v>178470567.61822343</c:v>
                </c:pt>
                <c:pt idx="1110">
                  <c:v>179408401.9316881</c:v>
                </c:pt>
                <c:pt idx="1111">
                  <c:v>179345736.88891888</c:v>
                </c:pt>
                <c:pt idx="1112">
                  <c:v>179712606.59341034</c:v>
                </c:pt>
                <c:pt idx="1113">
                  <c:v>182183122.73092404</c:v>
                </c:pt>
                <c:pt idx="1114">
                  <c:v>181101390.28810561</c:v>
                </c:pt>
                <c:pt idx="1115">
                  <c:v>180973635.14083862</c:v>
                </c:pt>
                <c:pt idx="1116">
                  <c:v>185008292.999237</c:v>
                </c:pt>
                <c:pt idx="1117">
                  <c:v>185192181.66880104</c:v>
                </c:pt>
                <c:pt idx="1118">
                  <c:v>183777661.35189021</c:v>
                </c:pt>
                <c:pt idx="1119">
                  <c:v>186287254.07110253</c:v>
                </c:pt>
                <c:pt idx="1120">
                  <c:v>186746446.31330588</c:v>
                </c:pt>
                <c:pt idx="1121">
                  <c:v>187922724.35049435</c:v>
                </c:pt>
                <c:pt idx="1122">
                  <c:v>188378359.6919125</c:v>
                </c:pt>
                <c:pt idx="1123">
                  <c:v>189105689.26601255</c:v>
                </c:pt>
                <c:pt idx="1124">
                  <c:v>188720455.39504093</c:v>
                </c:pt>
                <c:pt idx="1125">
                  <c:v>189974697.82893997</c:v>
                </c:pt>
                <c:pt idx="1126">
                  <c:v>190971028.94631937</c:v>
                </c:pt>
                <c:pt idx="1127">
                  <c:v>191905850.32745922</c:v>
                </c:pt>
                <c:pt idx="1128">
                  <c:v>193180561.9677487</c:v>
                </c:pt>
                <c:pt idx="1129">
                  <c:v>194732817.58602035</c:v>
                </c:pt>
                <c:pt idx="1130">
                  <c:v>196782579.89725512</c:v>
                </c:pt>
                <c:pt idx="1131">
                  <c:v>195092002.23785275</c:v>
                </c:pt>
                <c:pt idx="1132">
                  <c:v>197747534.71909639</c:v>
                </c:pt>
                <c:pt idx="1133">
                  <c:v>196536349.622008</c:v>
                </c:pt>
                <c:pt idx="1134">
                  <c:v>198654470.23136482</c:v>
                </c:pt>
                <c:pt idx="1135">
                  <c:v>196698465.96808237</c:v>
                </c:pt>
                <c:pt idx="1136">
                  <c:v>201513374.84228718</c:v>
                </c:pt>
                <c:pt idx="1137">
                  <c:v>200894976.53907946</c:v>
                </c:pt>
                <c:pt idx="1138">
                  <c:v>203340692.44339836</c:v>
                </c:pt>
                <c:pt idx="1139">
                  <c:v>201829138.43808654</c:v>
                </c:pt>
                <c:pt idx="1140">
                  <c:v>202334554.0435048</c:v>
                </c:pt>
                <c:pt idx="1141">
                  <c:v>203383023.43768251</c:v>
                </c:pt>
                <c:pt idx="1142">
                  <c:v>208952819.5620029</c:v>
                </c:pt>
                <c:pt idx="1143">
                  <c:v>208299340.55702317</c:v>
                </c:pt>
                <c:pt idx="1144">
                  <c:v>205967133.15347755</c:v>
                </c:pt>
                <c:pt idx="1145">
                  <c:v>200719281.28223619</c:v>
                </c:pt>
                <c:pt idx="1146">
                  <c:v>208924235.98341149</c:v>
                </c:pt>
                <c:pt idx="1147">
                  <c:v>202265015.79248631</c:v>
                </c:pt>
                <c:pt idx="1148">
                  <c:v>212801467.60551199</c:v>
                </c:pt>
                <c:pt idx="1149">
                  <c:v>211869613.82068521</c:v>
                </c:pt>
                <c:pt idx="1150">
                  <c:v>212679654.72294313</c:v>
                </c:pt>
                <c:pt idx="1151">
                  <c:v>216385694.6887846</c:v>
                </c:pt>
                <c:pt idx="1152">
                  <c:v>215148815.5454883</c:v>
                </c:pt>
                <c:pt idx="1153">
                  <c:v>215380946.27335113</c:v>
                </c:pt>
                <c:pt idx="1154">
                  <c:v>217045284.55401194</c:v>
                </c:pt>
                <c:pt idx="1155">
                  <c:v>215536346.34279838</c:v>
                </c:pt>
                <c:pt idx="1156">
                  <c:v>222966333.58973593</c:v>
                </c:pt>
                <c:pt idx="1157">
                  <c:v>221912770.71769249</c:v>
                </c:pt>
                <c:pt idx="1158">
                  <c:v>220350538.6776844</c:v>
                </c:pt>
                <c:pt idx="1159">
                  <c:v>221794935.41351441</c:v>
                </c:pt>
                <c:pt idx="1160">
                  <c:v>222297472.6678485</c:v>
                </c:pt>
                <c:pt idx="1161">
                  <c:v>223157854.27547792</c:v>
                </c:pt>
                <c:pt idx="1162">
                  <c:v>226766540.10777608</c:v>
                </c:pt>
                <c:pt idx="1163">
                  <c:v>230092092.74489114</c:v>
                </c:pt>
                <c:pt idx="1164">
                  <c:v>227840618.82765201</c:v>
                </c:pt>
                <c:pt idx="1165">
                  <c:v>228715396.17053366</c:v>
                </c:pt>
                <c:pt idx="1166">
                  <c:v>230788241.58496553</c:v>
                </c:pt>
                <c:pt idx="1167">
                  <c:v>227343588.01605564</c:v>
                </c:pt>
                <c:pt idx="1168">
                  <c:v>217478996.20587379</c:v>
                </c:pt>
                <c:pt idx="1169">
                  <c:v>231214467.38979742</c:v>
                </c:pt>
                <c:pt idx="1170">
                  <c:v>234626968.15998009</c:v>
                </c:pt>
                <c:pt idx="1171">
                  <c:v>233000500.48645851</c:v>
                </c:pt>
                <c:pt idx="1172">
                  <c:v>235111722.11577848</c:v>
                </c:pt>
                <c:pt idx="1173">
                  <c:v>237291313.94237918</c:v>
                </c:pt>
                <c:pt idx="1174">
                  <c:v>236919386.26422301</c:v>
                </c:pt>
                <c:pt idx="1175">
                  <c:v>238746280.88233188</c:v>
                </c:pt>
                <c:pt idx="1176">
                  <c:v>240630010.49175638</c:v>
                </c:pt>
                <c:pt idx="1177">
                  <c:v>242210549.80655357</c:v>
                </c:pt>
                <c:pt idx="1178">
                  <c:v>243092004.18741435</c:v>
                </c:pt>
                <c:pt idx="1179">
                  <c:v>242069758.52196282</c:v>
                </c:pt>
                <c:pt idx="1180">
                  <c:v>243975961.93529519</c:v>
                </c:pt>
                <c:pt idx="1181">
                  <c:v>247854159.19615513</c:v>
                </c:pt>
                <c:pt idx="1182">
                  <c:v>248131295.07157961</c:v>
                </c:pt>
                <c:pt idx="1183">
                  <c:v>248416567.13975438</c:v>
                </c:pt>
                <c:pt idx="1184">
                  <c:v>249660540.39348531</c:v>
                </c:pt>
                <c:pt idx="1185">
                  <c:v>247958135.54403546</c:v>
                </c:pt>
                <c:pt idx="1186">
                  <c:v>250571991.35851711</c:v>
                </c:pt>
                <c:pt idx="1187">
                  <c:v>250162786.68692082</c:v>
                </c:pt>
                <c:pt idx="1188">
                  <c:v>253479391.563593</c:v>
                </c:pt>
                <c:pt idx="1189">
                  <c:v>247828471.13347647</c:v>
                </c:pt>
                <c:pt idx="1190">
                  <c:v>257448028.78806672</c:v>
                </c:pt>
                <c:pt idx="1191">
                  <c:v>257056897.3601698</c:v>
                </c:pt>
                <c:pt idx="1192">
                  <c:v>257696601.06456617</c:v>
                </c:pt>
                <c:pt idx="1193">
                  <c:v>260733040.6343841</c:v>
                </c:pt>
                <c:pt idx="1194">
                  <c:v>257252065.47928622</c:v>
                </c:pt>
                <c:pt idx="1195">
                  <c:v>259606761.78484824</c:v>
                </c:pt>
                <c:pt idx="1196">
                  <c:v>261612835.54094034</c:v>
                </c:pt>
                <c:pt idx="1197">
                  <c:v>260206552.48853701</c:v>
                </c:pt>
                <c:pt idx="1198">
                  <c:v>262586362.53395474</c:v>
                </c:pt>
                <c:pt idx="1199">
                  <c:v>265653370.88929573</c:v>
                </c:pt>
                <c:pt idx="1200">
                  <c:v>266675332.99145588</c:v>
                </c:pt>
                <c:pt idx="1201">
                  <c:v>269489092.97668284</c:v>
                </c:pt>
                <c:pt idx="1202">
                  <c:v>269769607.13410747</c:v>
                </c:pt>
                <c:pt idx="1203">
                  <c:v>268668740.2589677</c:v>
                </c:pt>
                <c:pt idx="1204">
                  <c:v>267246412.08842224</c:v>
                </c:pt>
                <c:pt idx="1205">
                  <c:v>271429384.01409382</c:v>
                </c:pt>
                <c:pt idx="1206">
                  <c:v>273906040.25840837</c:v>
                </c:pt>
                <c:pt idx="1207">
                  <c:v>276418414.36321265</c:v>
                </c:pt>
                <c:pt idx="1208">
                  <c:v>274550252.16074127</c:v>
                </c:pt>
                <c:pt idx="1209">
                  <c:v>277052316.50647837</c:v>
                </c:pt>
                <c:pt idx="1210">
                  <c:v>277385127.22610617</c:v>
                </c:pt>
                <c:pt idx="1211">
                  <c:v>280253659.7320115</c:v>
                </c:pt>
                <c:pt idx="1212">
                  <c:v>279135375.27087462</c:v>
                </c:pt>
                <c:pt idx="1213">
                  <c:v>278394110.86710298</c:v>
                </c:pt>
                <c:pt idx="1214">
                  <c:v>282735742.0523842</c:v>
                </c:pt>
                <c:pt idx="1215">
                  <c:v>280897162.7301262</c:v>
                </c:pt>
                <c:pt idx="1216">
                  <c:v>282706711.61386418</c:v>
                </c:pt>
                <c:pt idx="1217">
                  <c:v>285250538.51757818</c:v>
                </c:pt>
                <c:pt idx="1218">
                  <c:v>283770932.51855546</c:v>
                </c:pt>
                <c:pt idx="1219">
                  <c:v>286334001.1136182</c:v>
                </c:pt>
                <c:pt idx="1220">
                  <c:v>291170043.56766671</c:v>
                </c:pt>
                <c:pt idx="1221">
                  <c:v>292668893.90584427</c:v>
                </c:pt>
                <c:pt idx="1222">
                  <c:v>290390004.54421669</c:v>
                </c:pt>
                <c:pt idx="1223">
                  <c:v>293765848.72197491</c:v>
                </c:pt>
                <c:pt idx="1224">
                  <c:v>293754841.10480839</c:v>
                </c:pt>
                <c:pt idx="1225">
                  <c:v>297177288.74360532</c:v>
                </c:pt>
                <c:pt idx="1226">
                  <c:v>296392653.99384451</c:v>
                </c:pt>
                <c:pt idx="1227">
                  <c:v>296769933.22036666</c:v>
                </c:pt>
                <c:pt idx="1228">
                  <c:v>296387258.94969517</c:v>
                </c:pt>
                <c:pt idx="1229">
                  <c:v>299441430.21746337</c:v>
                </c:pt>
                <c:pt idx="1230">
                  <c:v>299818131.72123283</c:v>
                </c:pt>
                <c:pt idx="1231">
                  <c:v>299449161.90135396</c:v>
                </c:pt>
                <c:pt idx="1232">
                  <c:v>302908265.21771681</c:v>
                </c:pt>
                <c:pt idx="1233">
                  <c:v>289682847.37796497</c:v>
                </c:pt>
                <c:pt idx="1234">
                  <c:v>308383969.47616297</c:v>
                </c:pt>
                <c:pt idx="1235">
                  <c:v>291970988.92319214</c:v>
                </c:pt>
                <c:pt idx="1236">
                  <c:v>309170909.88832349</c:v>
                </c:pt>
                <c:pt idx="1237">
                  <c:v>300395035.63631028</c:v>
                </c:pt>
                <c:pt idx="1238">
                  <c:v>293645817.19853055</c:v>
                </c:pt>
                <c:pt idx="1239">
                  <c:v>311567785.24451768</c:v>
                </c:pt>
                <c:pt idx="1240">
                  <c:v>312367690.67707324</c:v>
                </c:pt>
                <c:pt idx="1241">
                  <c:v>312021166.03321087</c:v>
                </c:pt>
                <c:pt idx="1242">
                  <c:v>315188319.30846584</c:v>
                </c:pt>
                <c:pt idx="1243">
                  <c:v>316007671.78608906</c:v>
                </c:pt>
                <c:pt idx="1244">
                  <c:v>317241655.92376089</c:v>
                </c:pt>
                <c:pt idx="1245">
                  <c:v>316082824.02552158</c:v>
                </c:pt>
                <c:pt idx="1246">
                  <c:v>318882873.10857356</c:v>
                </c:pt>
                <c:pt idx="1247">
                  <c:v>321747735.16341931</c:v>
                </c:pt>
                <c:pt idx="1248">
                  <c:v>321373950.18839812</c:v>
                </c:pt>
                <c:pt idx="1249">
                  <c:v>321003875.23794293</c:v>
                </c:pt>
                <c:pt idx="1250">
                  <c:v>322280612.39468569</c:v>
                </c:pt>
                <c:pt idx="1251">
                  <c:v>323119183.07088602</c:v>
                </c:pt>
                <c:pt idx="1252">
                  <c:v>329655225.69918418</c:v>
                </c:pt>
                <c:pt idx="1253">
                  <c:v>332612715.83747369</c:v>
                </c:pt>
                <c:pt idx="1254">
                  <c:v>331390962.76331198</c:v>
                </c:pt>
                <c:pt idx="1255">
                  <c:v>333915564.70643109</c:v>
                </c:pt>
                <c:pt idx="1256">
                  <c:v>333149514.32921714</c:v>
                </c:pt>
                <c:pt idx="1257">
                  <c:v>334020977.22446883</c:v>
                </c:pt>
                <c:pt idx="1258">
                  <c:v>334476840.90254736</c:v>
                </c:pt>
                <c:pt idx="1259">
                  <c:v>332945282.5218032</c:v>
                </c:pt>
                <c:pt idx="1260">
                  <c:v>336269419.5537256</c:v>
                </c:pt>
                <c:pt idx="1261">
                  <c:v>336742141.5839954</c:v>
                </c:pt>
                <c:pt idx="1262">
                  <c:v>338919113.87506127</c:v>
                </c:pt>
                <c:pt idx="1263">
                  <c:v>342314565.34114772</c:v>
                </c:pt>
                <c:pt idx="1264">
                  <c:v>343634442.59486008</c:v>
                </c:pt>
                <c:pt idx="1265">
                  <c:v>344587608.29727381</c:v>
                </c:pt>
                <c:pt idx="1266">
                  <c:v>348039765.91238415</c:v>
                </c:pt>
                <c:pt idx="1267">
                  <c:v>350674484.05136508</c:v>
                </c:pt>
                <c:pt idx="1268">
                  <c:v>349911317.85271269</c:v>
                </c:pt>
                <c:pt idx="1269">
                  <c:v>350401980.25860184</c:v>
                </c:pt>
                <c:pt idx="1270">
                  <c:v>351318167.0462482</c:v>
                </c:pt>
                <c:pt idx="1271">
                  <c:v>355322588.42057657</c:v>
                </c:pt>
                <c:pt idx="1272">
                  <c:v>352810764.03133786</c:v>
                </c:pt>
                <c:pt idx="1273">
                  <c:v>357188856.78320384</c:v>
                </c:pt>
                <c:pt idx="1274">
                  <c:v>352199641.74516976</c:v>
                </c:pt>
                <c:pt idx="1275">
                  <c:v>343703303.0899086</c:v>
                </c:pt>
                <c:pt idx="1276">
                  <c:v>354071499.1419732</c:v>
                </c:pt>
                <c:pt idx="1277">
                  <c:v>364179054.60943341</c:v>
                </c:pt>
                <c:pt idx="1278">
                  <c:v>364250829.3067742</c:v>
                </c:pt>
                <c:pt idx="1279">
                  <c:v>364762618.46097136</c:v>
                </c:pt>
                <c:pt idx="1280">
                  <c:v>368465029.39350009</c:v>
                </c:pt>
                <c:pt idx="1281">
                  <c:v>369878433.94933611</c:v>
                </c:pt>
                <c:pt idx="1282">
                  <c:v>369063759.64033991</c:v>
                </c:pt>
                <c:pt idx="1283">
                  <c:v>371014005.95850015</c:v>
                </c:pt>
                <c:pt idx="1284">
                  <c:v>371103201.10201454</c:v>
                </c:pt>
                <c:pt idx="1285">
                  <c:v>371200294.2930876</c:v>
                </c:pt>
                <c:pt idx="1286">
                  <c:v>358652571.79310405</c:v>
                </c:pt>
                <c:pt idx="1287">
                  <c:v>375046692.70478338</c:v>
                </c:pt>
                <c:pt idx="1288">
                  <c:v>378753369.40153933</c:v>
                </c:pt>
                <c:pt idx="1289">
                  <c:v>376256004.59104609</c:v>
                </c:pt>
                <c:pt idx="1290">
                  <c:v>382219938.42142427</c:v>
                </c:pt>
                <c:pt idx="1291">
                  <c:v>380505706.86988312</c:v>
                </c:pt>
                <c:pt idx="1292">
                  <c:v>386182018.36084616</c:v>
                </c:pt>
                <c:pt idx="1293">
                  <c:v>385825326.05048662</c:v>
                </c:pt>
                <c:pt idx="1294">
                  <c:v>387305409.09499443</c:v>
                </c:pt>
                <c:pt idx="1295">
                  <c:v>389827565.24215901</c:v>
                </c:pt>
                <c:pt idx="1296">
                  <c:v>390395577.30303216</c:v>
                </c:pt>
                <c:pt idx="1297">
                  <c:v>390977815.63008356</c:v>
                </c:pt>
                <c:pt idx="1298">
                  <c:v>393522977.07394773</c:v>
                </c:pt>
                <c:pt idx="1299">
                  <c:v>395501749.52203363</c:v>
                </c:pt>
                <c:pt idx="1300">
                  <c:v>399859705.1718598</c:v>
                </c:pt>
                <c:pt idx="1301">
                  <c:v>401985515.80906892</c:v>
                </c:pt>
                <c:pt idx="1302">
                  <c:v>398328000.03445262</c:v>
                </c:pt>
                <c:pt idx="1303">
                  <c:v>399386140.21960187</c:v>
                </c:pt>
                <c:pt idx="1304">
                  <c:v>403413542.39754069</c:v>
                </c:pt>
                <c:pt idx="1305">
                  <c:v>403537573.46232384</c:v>
                </c:pt>
                <c:pt idx="1306">
                  <c:v>406520211.22922468</c:v>
                </c:pt>
                <c:pt idx="1307">
                  <c:v>405841352.34423196</c:v>
                </c:pt>
                <c:pt idx="1308">
                  <c:v>406923706.62923014</c:v>
                </c:pt>
                <c:pt idx="1309">
                  <c:v>405667090.27557671</c:v>
                </c:pt>
                <c:pt idx="1310">
                  <c:v>413082322.52442408</c:v>
                </c:pt>
                <c:pt idx="1311">
                  <c:v>411310800.37205654</c:v>
                </c:pt>
                <c:pt idx="1312">
                  <c:v>414808601.22231942</c:v>
                </c:pt>
                <c:pt idx="1313">
                  <c:v>418493480.83457971</c:v>
                </c:pt>
                <c:pt idx="1314">
                  <c:v>417188295.97893423</c:v>
                </c:pt>
                <c:pt idx="1315">
                  <c:v>415917480.03119904</c:v>
                </c:pt>
                <c:pt idx="1316">
                  <c:v>406982181.65490288</c:v>
                </c:pt>
                <c:pt idx="1317">
                  <c:v>409920988.6759572</c:v>
                </c:pt>
                <c:pt idx="1318">
                  <c:v>408755350.28175408</c:v>
                </c:pt>
                <c:pt idx="1319">
                  <c:v>443403349.20640802</c:v>
                </c:pt>
                <c:pt idx="1320">
                  <c:v>433704536.08157456</c:v>
                </c:pt>
                <c:pt idx="1321">
                  <c:v>422102644.96286315</c:v>
                </c:pt>
                <c:pt idx="1322">
                  <c:v>418275137.10021144</c:v>
                </c:pt>
                <c:pt idx="1323">
                  <c:v>433354074.08300132</c:v>
                </c:pt>
                <c:pt idx="1324">
                  <c:v>435017542.75100768</c:v>
                </c:pt>
                <c:pt idx="1325">
                  <c:v>441402759.30809009</c:v>
                </c:pt>
                <c:pt idx="1326">
                  <c:v>434090239.17675602</c:v>
                </c:pt>
                <c:pt idx="1327">
                  <c:v>440232341.35016441</c:v>
                </c:pt>
                <c:pt idx="1328">
                  <c:v>439118061.76749647</c:v>
                </c:pt>
                <c:pt idx="1329">
                  <c:v>433934884.85537213</c:v>
                </c:pt>
                <c:pt idx="1330">
                  <c:v>425200592.58974493</c:v>
                </c:pt>
                <c:pt idx="1331">
                  <c:v>434134897.49717933</c:v>
                </c:pt>
                <c:pt idx="1332">
                  <c:v>451704918.56846255</c:v>
                </c:pt>
                <c:pt idx="1333">
                  <c:v>444322859.30599171</c:v>
                </c:pt>
                <c:pt idx="1334">
                  <c:v>447244149.03675699</c:v>
                </c:pt>
                <c:pt idx="1335">
                  <c:v>456095197.54580545</c:v>
                </c:pt>
                <c:pt idx="1336">
                  <c:v>456295108.39984918</c:v>
                </c:pt>
                <c:pt idx="1337">
                  <c:v>457228141.0504992</c:v>
                </c:pt>
                <c:pt idx="1338">
                  <c:v>460540826.87435818</c:v>
                </c:pt>
                <c:pt idx="1339">
                  <c:v>463351843.32222283</c:v>
                </c:pt>
                <c:pt idx="1340">
                  <c:v>465347220.81559753</c:v>
                </c:pt>
                <c:pt idx="1341">
                  <c:v>468190136.78443295</c:v>
                </c:pt>
                <c:pt idx="1342">
                  <c:v>468932144.18072009</c:v>
                </c:pt>
                <c:pt idx="1343">
                  <c:v>468845382.32944566</c:v>
                </c:pt>
                <c:pt idx="1344">
                  <c:v>472764715.18571389</c:v>
                </c:pt>
                <c:pt idx="1345">
                  <c:v>467754541.23461115</c:v>
                </c:pt>
                <c:pt idx="1346">
                  <c:v>468770306.16741878</c:v>
                </c:pt>
                <c:pt idx="1347">
                  <c:v>475806911.6306411</c:v>
                </c:pt>
                <c:pt idx="1348">
                  <c:v>473424225.51314676</c:v>
                </c:pt>
                <c:pt idx="1349">
                  <c:v>474973433.5662021</c:v>
                </c:pt>
                <c:pt idx="1350">
                  <c:v>474200456.51466531</c:v>
                </c:pt>
                <c:pt idx="1351">
                  <c:v>479685850.77673984</c:v>
                </c:pt>
                <c:pt idx="1352">
                  <c:v>480214965.76192725</c:v>
                </c:pt>
                <c:pt idx="1353">
                  <c:v>484176701.49827874</c:v>
                </c:pt>
                <c:pt idx="1354">
                  <c:v>487107161.92784995</c:v>
                </c:pt>
                <c:pt idx="1355">
                  <c:v>483940066.86716735</c:v>
                </c:pt>
                <c:pt idx="1356">
                  <c:v>489518730.03623766</c:v>
                </c:pt>
                <c:pt idx="1357">
                  <c:v>483997511.35576057</c:v>
                </c:pt>
                <c:pt idx="1358">
                  <c:v>489304638.93263513</c:v>
                </c:pt>
                <c:pt idx="1359">
                  <c:v>491181914.88919502</c:v>
                </c:pt>
                <c:pt idx="1360">
                  <c:v>492011980.81099063</c:v>
                </c:pt>
                <c:pt idx="1361">
                  <c:v>501205616.20091373</c:v>
                </c:pt>
                <c:pt idx="1362">
                  <c:v>499863342.15051258</c:v>
                </c:pt>
                <c:pt idx="1363">
                  <c:v>501783392.16063166</c:v>
                </c:pt>
                <c:pt idx="1364">
                  <c:v>499171711.23288918</c:v>
                </c:pt>
                <c:pt idx="1365">
                  <c:v>498957775.66753149</c:v>
                </c:pt>
                <c:pt idx="1366">
                  <c:v>505717562.0576691</c:v>
                </c:pt>
                <c:pt idx="1367">
                  <c:v>507976438.73260856</c:v>
                </c:pt>
                <c:pt idx="1368">
                  <c:v>509929546.17624438</c:v>
                </c:pt>
                <c:pt idx="1369">
                  <c:v>505931801.28643721</c:v>
                </c:pt>
                <c:pt idx="1370">
                  <c:v>510911692.04026592</c:v>
                </c:pt>
                <c:pt idx="1371">
                  <c:v>510710182.56091541</c:v>
                </c:pt>
                <c:pt idx="1372">
                  <c:v>514848901.28432518</c:v>
                </c:pt>
                <c:pt idx="1373">
                  <c:v>514452068.52484399</c:v>
                </c:pt>
                <c:pt idx="1374">
                  <c:v>513192632.59895879</c:v>
                </c:pt>
                <c:pt idx="1375">
                  <c:v>515166076.65830249</c:v>
                </c:pt>
                <c:pt idx="1376">
                  <c:v>516437181.38848728</c:v>
                </c:pt>
                <c:pt idx="1377">
                  <c:v>518422677.4060936</c:v>
                </c:pt>
                <c:pt idx="1378">
                  <c:v>519335909.30323076</c:v>
                </c:pt>
                <c:pt idx="1379">
                  <c:v>523879210.36320335</c:v>
                </c:pt>
                <c:pt idx="1380">
                  <c:v>522636059.53308821</c:v>
                </c:pt>
                <c:pt idx="1381">
                  <c:v>521950880.42102188</c:v>
                </c:pt>
                <c:pt idx="1382">
                  <c:v>528144746.55047613</c:v>
                </c:pt>
                <c:pt idx="1383">
                  <c:v>524762940.00063276</c:v>
                </c:pt>
                <c:pt idx="1384">
                  <c:v>529486426.37611127</c:v>
                </c:pt>
                <c:pt idx="1385">
                  <c:v>527613328.82182127</c:v>
                </c:pt>
                <c:pt idx="1386">
                  <c:v>529637560.0444569</c:v>
                </c:pt>
                <c:pt idx="1387">
                  <c:v>531137622.75459325</c:v>
                </c:pt>
                <c:pt idx="1388">
                  <c:v>533072344.87671745</c:v>
                </c:pt>
                <c:pt idx="1389">
                  <c:v>536204605.08788812</c:v>
                </c:pt>
                <c:pt idx="1390">
                  <c:v>531282603.61849391</c:v>
                </c:pt>
                <c:pt idx="1391">
                  <c:v>532715252.05312324</c:v>
                </c:pt>
                <c:pt idx="1392">
                  <c:v>535825407.37855721</c:v>
                </c:pt>
                <c:pt idx="1393">
                  <c:v>533641774.41543436</c:v>
                </c:pt>
                <c:pt idx="1394">
                  <c:v>542572301.87951744</c:v>
                </c:pt>
                <c:pt idx="1395">
                  <c:v>543577172.32461834</c:v>
                </c:pt>
                <c:pt idx="1396">
                  <c:v>542969172.46766734</c:v>
                </c:pt>
                <c:pt idx="1397">
                  <c:v>541792057.37654066</c:v>
                </c:pt>
                <c:pt idx="1398">
                  <c:v>544406225.2861166</c:v>
                </c:pt>
                <c:pt idx="1399">
                  <c:v>544368473.11685562</c:v>
                </c:pt>
                <c:pt idx="1400">
                  <c:v>547490796.58940828</c:v>
                </c:pt>
                <c:pt idx="1401">
                  <c:v>548527222.94231462</c:v>
                </c:pt>
                <c:pt idx="1402">
                  <c:v>549566569.71202052</c:v>
                </c:pt>
                <c:pt idx="1403">
                  <c:v>549535014.43121862</c:v>
                </c:pt>
                <c:pt idx="1404">
                  <c:v>545339416.95469701</c:v>
                </c:pt>
                <c:pt idx="1405">
                  <c:v>551111925.30650926</c:v>
                </c:pt>
                <c:pt idx="1406">
                  <c:v>554294641.03669775</c:v>
                </c:pt>
                <c:pt idx="1407">
                  <c:v>550113401.24358261</c:v>
                </c:pt>
                <c:pt idx="1408">
                  <c:v>551182087.20074093</c:v>
                </c:pt>
                <c:pt idx="1409">
                  <c:v>550750495.76909709</c:v>
                </c:pt>
                <c:pt idx="1410">
                  <c:v>552867143.86832774</c:v>
                </c:pt>
                <c:pt idx="1411">
                  <c:v>552919630.18289852</c:v>
                </c:pt>
                <c:pt idx="1412">
                  <c:v>556146257.01958072</c:v>
                </c:pt>
                <c:pt idx="1413">
                  <c:v>554669221.90803289</c:v>
                </c:pt>
                <c:pt idx="1414">
                  <c:v>556800121.61040938</c:v>
                </c:pt>
                <c:pt idx="1415">
                  <c:v>557991307.77943969</c:v>
                </c:pt>
                <c:pt idx="1416">
                  <c:v>556044446.6423564</c:v>
                </c:pt>
                <c:pt idx="1417">
                  <c:v>557678005.5291425</c:v>
                </c:pt>
                <c:pt idx="1418">
                  <c:v>558913113.88610673</c:v>
                </c:pt>
                <c:pt idx="1419">
                  <c:v>562081943.35744989</c:v>
                </c:pt>
                <c:pt idx="1420">
                  <c:v>559662017.69036508</c:v>
                </c:pt>
                <c:pt idx="1421">
                  <c:v>560439987.58336103</c:v>
                </c:pt>
                <c:pt idx="1422">
                  <c:v>559585277.19011724</c:v>
                </c:pt>
                <c:pt idx="1423">
                  <c:v>554323209.85603106</c:v>
                </c:pt>
                <c:pt idx="1424">
                  <c:v>559087038.27277696</c:v>
                </c:pt>
                <c:pt idx="1425">
                  <c:v>561240715.44933617</c:v>
                </c:pt>
                <c:pt idx="1426">
                  <c:v>556052154.6681298</c:v>
                </c:pt>
                <c:pt idx="1427">
                  <c:v>559368696.42363477</c:v>
                </c:pt>
                <c:pt idx="1428">
                  <c:v>556209019.92086148</c:v>
                </c:pt>
                <c:pt idx="1429">
                  <c:v>558347765.3511554</c:v>
                </c:pt>
                <c:pt idx="1430">
                  <c:v>554550730.88004208</c:v>
                </c:pt>
                <c:pt idx="1431">
                  <c:v>551083426.47866905</c:v>
                </c:pt>
                <c:pt idx="1432">
                  <c:v>557882459.74489009</c:v>
                </c:pt>
                <c:pt idx="1433">
                  <c:v>553289601.93505895</c:v>
                </c:pt>
                <c:pt idx="1434">
                  <c:v>552204415.67738163</c:v>
                </c:pt>
                <c:pt idx="1435">
                  <c:v>554328642.94183838</c:v>
                </c:pt>
                <c:pt idx="1436">
                  <c:v>550406133.4808476</c:v>
                </c:pt>
                <c:pt idx="1437">
                  <c:v>552522519.54571223</c:v>
                </c:pt>
                <c:pt idx="1438">
                  <c:v>551051895.48088503</c:v>
                </c:pt>
                <c:pt idx="1439">
                  <c:v>546013358.65053892</c:v>
                </c:pt>
                <c:pt idx="1440">
                  <c:v>542927844.30201614</c:v>
                </c:pt>
                <c:pt idx="1441">
                  <c:v>544585806.47718775</c:v>
                </c:pt>
                <c:pt idx="1442">
                  <c:v>539010655.60959852</c:v>
                </c:pt>
                <c:pt idx="1443">
                  <c:v>538995577.35625017</c:v>
                </c:pt>
                <c:pt idx="1444">
                  <c:v>538164929.51222551</c:v>
                </c:pt>
                <c:pt idx="1445">
                  <c:v>532912804.46765143</c:v>
                </c:pt>
                <c:pt idx="1446">
                  <c:v>528981900.68578196</c:v>
                </c:pt>
                <c:pt idx="1447">
                  <c:v>528649320.21274525</c:v>
                </c:pt>
                <c:pt idx="1448">
                  <c:v>527167514.94280541</c:v>
                </c:pt>
                <c:pt idx="1449">
                  <c:v>524467354.48101336</c:v>
                </c:pt>
                <c:pt idx="1450">
                  <c:v>519154534.26103169</c:v>
                </c:pt>
                <c:pt idx="1451">
                  <c:v>515860354.79267061</c:v>
                </c:pt>
                <c:pt idx="1452">
                  <c:v>511567599.75138319</c:v>
                </c:pt>
                <c:pt idx="1453">
                  <c:v>503553853.40244287</c:v>
                </c:pt>
                <c:pt idx="1454">
                  <c:v>494876361.71562076</c:v>
                </c:pt>
                <c:pt idx="1455">
                  <c:v>488519542.30756241</c:v>
                </c:pt>
                <c:pt idx="1456">
                  <c:v>478972115.34154922</c:v>
                </c:pt>
                <c:pt idx="1457">
                  <c:v>463755209.34484297</c:v>
                </c:pt>
                <c:pt idx="1458">
                  <c:v>455918877.51371717</c:v>
                </c:pt>
                <c:pt idx="1459">
                  <c:v>441856470.08906841</c:v>
                </c:pt>
                <c:pt idx="1460">
                  <c:v>429988231.84274018</c:v>
                </c:pt>
                <c:pt idx="1461">
                  <c:v>415890522.68645889</c:v>
                </c:pt>
                <c:pt idx="1462">
                  <c:v>401981969.05782831</c:v>
                </c:pt>
                <c:pt idx="1463">
                  <c:v>388518681.38113034</c:v>
                </c:pt>
                <c:pt idx="1464">
                  <c:v>369761445.47626007</c:v>
                </c:pt>
                <c:pt idx="1465">
                  <c:v>355817978.29151446</c:v>
                </c:pt>
                <c:pt idx="1466">
                  <c:v>341373341.58722967</c:v>
                </c:pt>
                <c:pt idx="1467">
                  <c:v>325873866.46205211</c:v>
                </c:pt>
                <c:pt idx="1468">
                  <c:v>311008263.99162632</c:v>
                </c:pt>
                <c:pt idx="1469">
                  <c:v>294699817.52800894</c:v>
                </c:pt>
                <c:pt idx="1470">
                  <c:v>279379561.7856909</c:v>
                </c:pt>
                <c:pt idx="1471">
                  <c:v>260104960.00911444</c:v>
                </c:pt>
                <c:pt idx="1472">
                  <c:v>244073190.97195435</c:v>
                </c:pt>
                <c:pt idx="1473">
                  <c:v>226374759.46408013</c:v>
                </c:pt>
                <c:pt idx="1474">
                  <c:v>206866712.90074515</c:v>
                </c:pt>
                <c:pt idx="1475">
                  <c:v>184877106.11738554</c:v>
                </c:pt>
                <c:pt idx="1476">
                  <c:v>153065392.76591596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13-418D-957F-B59E3694F5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A29_SP2_20_E!$B$3</c:f>
              <c:strCache>
                <c:ptCount val="1"/>
                <c:pt idx="0">
                  <c:v>A29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A29_SP2_20_E!$A$18:$A$1494</c:f>
              <c:numCache>
                <c:formatCode>General</c:formatCode>
                <c:ptCount val="147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339</c:v>
                </c:pt>
                <c:pt idx="338">
                  <c:v>341</c:v>
                </c:pt>
                <c:pt idx="339">
                  <c:v>343</c:v>
                </c:pt>
                <c:pt idx="340">
                  <c:v>344</c:v>
                </c:pt>
                <c:pt idx="341">
                  <c:v>346</c:v>
                </c:pt>
                <c:pt idx="342">
                  <c:v>348</c:v>
                </c:pt>
                <c:pt idx="343">
                  <c:v>350</c:v>
                </c:pt>
                <c:pt idx="344">
                  <c:v>352</c:v>
                </c:pt>
                <c:pt idx="345">
                  <c:v>353</c:v>
                </c:pt>
                <c:pt idx="346">
                  <c:v>355</c:v>
                </c:pt>
                <c:pt idx="347">
                  <c:v>357</c:v>
                </c:pt>
                <c:pt idx="348">
                  <c:v>359</c:v>
                </c:pt>
                <c:pt idx="349">
                  <c:v>361</c:v>
                </c:pt>
                <c:pt idx="350">
                  <c:v>363</c:v>
                </c:pt>
                <c:pt idx="351">
                  <c:v>364</c:v>
                </c:pt>
                <c:pt idx="352">
                  <c:v>366</c:v>
                </c:pt>
                <c:pt idx="353">
                  <c:v>368</c:v>
                </c:pt>
                <c:pt idx="354">
                  <c:v>370</c:v>
                </c:pt>
                <c:pt idx="355">
                  <c:v>372</c:v>
                </c:pt>
                <c:pt idx="356">
                  <c:v>374</c:v>
                </c:pt>
                <c:pt idx="357">
                  <c:v>376</c:v>
                </c:pt>
                <c:pt idx="358">
                  <c:v>378</c:v>
                </c:pt>
                <c:pt idx="359">
                  <c:v>380</c:v>
                </c:pt>
                <c:pt idx="360">
                  <c:v>382</c:v>
                </c:pt>
                <c:pt idx="361">
                  <c:v>384</c:v>
                </c:pt>
                <c:pt idx="362">
                  <c:v>386</c:v>
                </c:pt>
                <c:pt idx="363">
                  <c:v>388</c:v>
                </c:pt>
                <c:pt idx="364">
                  <c:v>390</c:v>
                </c:pt>
                <c:pt idx="365">
                  <c:v>392</c:v>
                </c:pt>
                <c:pt idx="366">
                  <c:v>394</c:v>
                </c:pt>
                <c:pt idx="367">
                  <c:v>396</c:v>
                </c:pt>
                <c:pt idx="368">
                  <c:v>398</c:v>
                </c:pt>
                <c:pt idx="369">
                  <c:v>400</c:v>
                </c:pt>
                <c:pt idx="370">
                  <c:v>402</c:v>
                </c:pt>
                <c:pt idx="371">
                  <c:v>404</c:v>
                </c:pt>
                <c:pt idx="372">
                  <c:v>406</c:v>
                </c:pt>
                <c:pt idx="373">
                  <c:v>408</c:v>
                </c:pt>
                <c:pt idx="374">
                  <c:v>410</c:v>
                </c:pt>
                <c:pt idx="375">
                  <c:v>412</c:v>
                </c:pt>
                <c:pt idx="376">
                  <c:v>414</c:v>
                </c:pt>
                <c:pt idx="377">
                  <c:v>416</c:v>
                </c:pt>
                <c:pt idx="378">
                  <c:v>419</c:v>
                </c:pt>
                <c:pt idx="379">
                  <c:v>421</c:v>
                </c:pt>
                <c:pt idx="380">
                  <c:v>423</c:v>
                </c:pt>
                <c:pt idx="381">
                  <c:v>425</c:v>
                </c:pt>
                <c:pt idx="382">
                  <c:v>427</c:v>
                </c:pt>
                <c:pt idx="383">
                  <c:v>429</c:v>
                </c:pt>
                <c:pt idx="384">
                  <c:v>432</c:v>
                </c:pt>
                <c:pt idx="385">
                  <c:v>434</c:v>
                </c:pt>
                <c:pt idx="386">
                  <c:v>436</c:v>
                </c:pt>
                <c:pt idx="387">
                  <c:v>438</c:v>
                </c:pt>
                <c:pt idx="388">
                  <c:v>441</c:v>
                </c:pt>
                <c:pt idx="389">
                  <c:v>443</c:v>
                </c:pt>
                <c:pt idx="390">
                  <c:v>445</c:v>
                </c:pt>
                <c:pt idx="391">
                  <c:v>447</c:v>
                </c:pt>
                <c:pt idx="392">
                  <c:v>450</c:v>
                </c:pt>
                <c:pt idx="393">
                  <c:v>452</c:v>
                </c:pt>
                <c:pt idx="394">
                  <c:v>454</c:v>
                </c:pt>
                <c:pt idx="395">
                  <c:v>457</c:v>
                </c:pt>
                <c:pt idx="396">
                  <c:v>459</c:v>
                </c:pt>
                <c:pt idx="397">
                  <c:v>461</c:v>
                </c:pt>
                <c:pt idx="398">
                  <c:v>464</c:v>
                </c:pt>
                <c:pt idx="399">
                  <c:v>466</c:v>
                </c:pt>
                <c:pt idx="400">
                  <c:v>468</c:v>
                </c:pt>
                <c:pt idx="401">
                  <c:v>471</c:v>
                </c:pt>
                <c:pt idx="402">
                  <c:v>473</c:v>
                </c:pt>
                <c:pt idx="403">
                  <c:v>476</c:v>
                </c:pt>
                <c:pt idx="404">
                  <c:v>478</c:v>
                </c:pt>
                <c:pt idx="405">
                  <c:v>481</c:v>
                </c:pt>
                <c:pt idx="406">
                  <c:v>483</c:v>
                </c:pt>
                <c:pt idx="407">
                  <c:v>486</c:v>
                </c:pt>
                <c:pt idx="408">
                  <c:v>488</c:v>
                </c:pt>
                <c:pt idx="409">
                  <c:v>491</c:v>
                </c:pt>
                <c:pt idx="410">
                  <c:v>493</c:v>
                </c:pt>
                <c:pt idx="411">
                  <c:v>496</c:v>
                </c:pt>
                <c:pt idx="412">
                  <c:v>498</c:v>
                </c:pt>
                <c:pt idx="413">
                  <c:v>501</c:v>
                </c:pt>
                <c:pt idx="414">
                  <c:v>503</c:v>
                </c:pt>
                <c:pt idx="415">
                  <c:v>506</c:v>
                </c:pt>
                <c:pt idx="416">
                  <c:v>508</c:v>
                </c:pt>
                <c:pt idx="417">
                  <c:v>511</c:v>
                </c:pt>
                <c:pt idx="418">
                  <c:v>514</c:v>
                </c:pt>
                <c:pt idx="419">
                  <c:v>516</c:v>
                </c:pt>
                <c:pt idx="420">
                  <c:v>519</c:v>
                </c:pt>
                <c:pt idx="421">
                  <c:v>522</c:v>
                </c:pt>
                <c:pt idx="422">
                  <c:v>524</c:v>
                </c:pt>
                <c:pt idx="423">
                  <c:v>527</c:v>
                </c:pt>
                <c:pt idx="424">
                  <c:v>530</c:v>
                </c:pt>
                <c:pt idx="425">
                  <c:v>532</c:v>
                </c:pt>
                <c:pt idx="426">
                  <c:v>535</c:v>
                </c:pt>
                <c:pt idx="427">
                  <c:v>539</c:v>
                </c:pt>
                <c:pt idx="428">
                  <c:v>541</c:v>
                </c:pt>
                <c:pt idx="429">
                  <c:v>543</c:v>
                </c:pt>
                <c:pt idx="430">
                  <c:v>547</c:v>
                </c:pt>
                <c:pt idx="431">
                  <c:v>549</c:v>
                </c:pt>
                <c:pt idx="432">
                  <c:v>553</c:v>
                </c:pt>
                <c:pt idx="433">
                  <c:v>555</c:v>
                </c:pt>
                <c:pt idx="434">
                  <c:v>558</c:v>
                </c:pt>
                <c:pt idx="435">
                  <c:v>560</c:v>
                </c:pt>
                <c:pt idx="436">
                  <c:v>564</c:v>
                </c:pt>
                <c:pt idx="437">
                  <c:v>566</c:v>
                </c:pt>
                <c:pt idx="438">
                  <c:v>571</c:v>
                </c:pt>
                <c:pt idx="439">
                  <c:v>573</c:v>
                </c:pt>
                <c:pt idx="440">
                  <c:v>575</c:v>
                </c:pt>
                <c:pt idx="441">
                  <c:v>579</c:v>
                </c:pt>
                <c:pt idx="442">
                  <c:v>582</c:v>
                </c:pt>
                <c:pt idx="443">
                  <c:v>584</c:v>
                </c:pt>
                <c:pt idx="444">
                  <c:v>588</c:v>
                </c:pt>
                <c:pt idx="445">
                  <c:v>591</c:v>
                </c:pt>
                <c:pt idx="446">
                  <c:v>593</c:v>
                </c:pt>
                <c:pt idx="447">
                  <c:v>597</c:v>
                </c:pt>
                <c:pt idx="448">
                  <c:v>600</c:v>
                </c:pt>
                <c:pt idx="449">
                  <c:v>602</c:v>
                </c:pt>
                <c:pt idx="450">
                  <c:v>607</c:v>
                </c:pt>
                <c:pt idx="451">
                  <c:v>609</c:v>
                </c:pt>
                <c:pt idx="452">
                  <c:v>611</c:v>
                </c:pt>
                <c:pt idx="453">
                  <c:v>616</c:v>
                </c:pt>
                <c:pt idx="454">
                  <c:v>618</c:v>
                </c:pt>
                <c:pt idx="455">
                  <c:v>621</c:v>
                </c:pt>
                <c:pt idx="456">
                  <c:v>626</c:v>
                </c:pt>
                <c:pt idx="457">
                  <c:v>628</c:v>
                </c:pt>
                <c:pt idx="458">
                  <c:v>630</c:v>
                </c:pt>
                <c:pt idx="459">
                  <c:v>635</c:v>
                </c:pt>
                <c:pt idx="460">
                  <c:v>638</c:v>
                </c:pt>
                <c:pt idx="461">
                  <c:v>640</c:v>
                </c:pt>
                <c:pt idx="462">
                  <c:v>645</c:v>
                </c:pt>
                <c:pt idx="463">
                  <c:v>648</c:v>
                </c:pt>
                <c:pt idx="464">
                  <c:v>650</c:v>
                </c:pt>
                <c:pt idx="465">
                  <c:v>653</c:v>
                </c:pt>
                <c:pt idx="466">
                  <c:v>658</c:v>
                </c:pt>
                <c:pt idx="467">
                  <c:v>660</c:v>
                </c:pt>
                <c:pt idx="468">
                  <c:v>665</c:v>
                </c:pt>
                <c:pt idx="469">
                  <c:v>668</c:v>
                </c:pt>
                <c:pt idx="470">
                  <c:v>670</c:v>
                </c:pt>
                <c:pt idx="471">
                  <c:v>676</c:v>
                </c:pt>
                <c:pt idx="472">
                  <c:v>678</c:v>
                </c:pt>
                <c:pt idx="473">
                  <c:v>681</c:v>
                </c:pt>
                <c:pt idx="474">
                  <c:v>686</c:v>
                </c:pt>
                <c:pt idx="475">
                  <c:v>689</c:v>
                </c:pt>
                <c:pt idx="476">
                  <c:v>691</c:v>
                </c:pt>
                <c:pt idx="477">
                  <c:v>697</c:v>
                </c:pt>
                <c:pt idx="478">
                  <c:v>699</c:v>
                </c:pt>
                <c:pt idx="479">
                  <c:v>702</c:v>
                </c:pt>
                <c:pt idx="480">
                  <c:v>707</c:v>
                </c:pt>
                <c:pt idx="481">
                  <c:v>710</c:v>
                </c:pt>
                <c:pt idx="482">
                  <c:v>713</c:v>
                </c:pt>
                <c:pt idx="483">
                  <c:v>718</c:v>
                </c:pt>
                <c:pt idx="484">
                  <c:v>721</c:v>
                </c:pt>
                <c:pt idx="485">
                  <c:v>724</c:v>
                </c:pt>
                <c:pt idx="486">
                  <c:v>730</c:v>
                </c:pt>
                <c:pt idx="487">
                  <c:v>732</c:v>
                </c:pt>
                <c:pt idx="488">
                  <c:v>735</c:v>
                </c:pt>
                <c:pt idx="489">
                  <c:v>741</c:v>
                </c:pt>
                <c:pt idx="490">
                  <c:v>744</c:v>
                </c:pt>
                <c:pt idx="491">
                  <c:v>747</c:v>
                </c:pt>
                <c:pt idx="492">
                  <c:v>752</c:v>
                </c:pt>
                <c:pt idx="493">
                  <c:v>755</c:v>
                </c:pt>
                <c:pt idx="494">
                  <c:v>758</c:v>
                </c:pt>
                <c:pt idx="495">
                  <c:v>764</c:v>
                </c:pt>
                <c:pt idx="496">
                  <c:v>767</c:v>
                </c:pt>
                <c:pt idx="497">
                  <c:v>770</c:v>
                </c:pt>
                <c:pt idx="498">
                  <c:v>776</c:v>
                </c:pt>
                <c:pt idx="499">
                  <c:v>779</c:v>
                </c:pt>
                <c:pt idx="500">
                  <c:v>782</c:v>
                </c:pt>
                <c:pt idx="501">
                  <c:v>788</c:v>
                </c:pt>
                <c:pt idx="502">
                  <c:v>791</c:v>
                </c:pt>
                <c:pt idx="503">
                  <c:v>794</c:v>
                </c:pt>
                <c:pt idx="504">
                  <c:v>800</c:v>
                </c:pt>
                <c:pt idx="505">
                  <c:v>803</c:v>
                </c:pt>
                <c:pt idx="506">
                  <c:v>806</c:v>
                </c:pt>
                <c:pt idx="507">
                  <c:v>812</c:v>
                </c:pt>
                <c:pt idx="508">
                  <c:v>815</c:v>
                </c:pt>
                <c:pt idx="509">
                  <c:v>819</c:v>
                </c:pt>
                <c:pt idx="510">
                  <c:v>825</c:v>
                </c:pt>
                <c:pt idx="511">
                  <c:v>828</c:v>
                </c:pt>
                <c:pt idx="512">
                  <c:v>831</c:v>
                </c:pt>
                <c:pt idx="513">
                  <c:v>838</c:v>
                </c:pt>
                <c:pt idx="514">
                  <c:v>841</c:v>
                </c:pt>
                <c:pt idx="515">
                  <c:v>844</c:v>
                </c:pt>
                <c:pt idx="516">
                  <c:v>851</c:v>
                </c:pt>
                <c:pt idx="517">
                  <c:v>854</c:v>
                </c:pt>
                <c:pt idx="518">
                  <c:v>857</c:v>
                </c:pt>
                <c:pt idx="519">
                  <c:v>864</c:v>
                </c:pt>
                <c:pt idx="520">
                  <c:v>867</c:v>
                </c:pt>
                <c:pt idx="521">
                  <c:v>870</c:v>
                </c:pt>
                <c:pt idx="522">
                  <c:v>877</c:v>
                </c:pt>
                <c:pt idx="523">
                  <c:v>881</c:v>
                </c:pt>
                <c:pt idx="524">
                  <c:v>884</c:v>
                </c:pt>
                <c:pt idx="525">
                  <c:v>891</c:v>
                </c:pt>
                <c:pt idx="526">
                  <c:v>894</c:v>
                </c:pt>
                <c:pt idx="527">
                  <c:v>898</c:v>
                </c:pt>
                <c:pt idx="528">
                  <c:v>905</c:v>
                </c:pt>
                <c:pt idx="529">
                  <c:v>908</c:v>
                </c:pt>
                <c:pt idx="530">
                  <c:v>912</c:v>
                </c:pt>
                <c:pt idx="531">
                  <c:v>919</c:v>
                </c:pt>
                <c:pt idx="532">
                  <c:v>922</c:v>
                </c:pt>
                <c:pt idx="533">
                  <c:v>926</c:v>
                </c:pt>
                <c:pt idx="534">
                  <c:v>933</c:v>
                </c:pt>
                <c:pt idx="535">
                  <c:v>936</c:v>
                </c:pt>
                <c:pt idx="536">
                  <c:v>940</c:v>
                </c:pt>
                <c:pt idx="537">
                  <c:v>947</c:v>
                </c:pt>
                <c:pt idx="538">
                  <c:v>951</c:v>
                </c:pt>
                <c:pt idx="539">
                  <c:v>954</c:v>
                </c:pt>
                <c:pt idx="540">
                  <c:v>962</c:v>
                </c:pt>
                <c:pt idx="541">
                  <c:v>966</c:v>
                </c:pt>
                <c:pt idx="542">
                  <c:v>969</c:v>
                </c:pt>
                <c:pt idx="543">
                  <c:v>977</c:v>
                </c:pt>
                <c:pt idx="544">
                  <c:v>980</c:v>
                </c:pt>
                <c:pt idx="545">
                  <c:v>984</c:v>
                </c:pt>
                <c:pt idx="546">
                  <c:v>992</c:v>
                </c:pt>
                <c:pt idx="547">
                  <c:v>996</c:v>
                </c:pt>
                <c:pt idx="548">
                  <c:v>1000</c:v>
                </c:pt>
                <c:pt idx="549">
                  <c:v>1009</c:v>
                </c:pt>
                <c:pt idx="550">
                  <c:v>1011</c:v>
                </c:pt>
                <c:pt idx="551">
                  <c:v>1017</c:v>
                </c:pt>
                <c:pt idx="552">
                  <c:v>1024</c:v>
                </c:pt>
                <c:pt idx="553">
                  <c:v>1027</c:v>
                </c:pt>
                <c:pt idx="554">
                  <c:v>1032</c:v>
                </c:pt>
                <c:pt idx="555">
                  <c:v>1040</c:v>
                </c:pt>
                <c:pt idx="556">
                  <c:v>1043</c:v>
                </c:pt>
                <c:pt idx="557">
                  <c:v>1048</c:v>
                </c:pt>
                <c:pt idx="558">
                  <c:v>1056</c:v>
                </c:pt>
                <c:pt idx="559">
                  <c:v>1059</c:v>
                </c:pt>
                <c:pt idx="560">
                  <c:v>1065</c:v>
                </c:pt>
                <c:pt idx="561">
                  <c:v>1073</c:v>
                </c:pt>
                <c:pt idx="562">
                  <c:v>1076</c:v>
                </c:pt>
                <c:pt idx="563">
                  <c:v>1081</c:v>
                </c:pt>
                <c:pt idx="564">
                  <c:v>1089</c:v>
                </c:pt>
                <c:pt idx="565">
                  <c:v>1092</c:v>
                </c:pt>
                <c:pt idx="566">
                  <c:v>1098</c:v>
                </c:pt>
                <c:pt idx="567">
                  <c:v>1106</c:v>
                </c:pt>
                <c:pt idx="568">
                  <c:v>1109</c:v>
                </c:pt>
                <c:pt idx="569">
                  <c:v>1115</c:v>
                </c:pt>
                <c:pt idx="570">
                  <c:v>1123</c:v>
                </c:pt>
                <c:pt idx="571">
                  <c:v>1126</c:v>
                </c:pt>
                <c:pt idx="572">
                  <c:v>1132</c:v>
                </c:pt>
                <c:pt idx="573">
                  <c:v>1141</c:v>
                </c:pt>
                <c:pt idx="574">
                  <c:v>1144</c:v>
                </c:pt>
                <c:pt idx="575">
                  <c:v>1150</c:v>
                </c:pt>
                <c:pt idx="576">
                  <c:v>1158</c:v>
                </c:pt>
                <c:pt idx="577">
                  <c:v>1161</c:v>
                </c:pt>
                <c:pt idx="578">
                  <c:v>1167</c:v>
                </c:pt>
                <c:pt idx="579">
                  <c:v>1176</c:v>
                </c:pt>
                <c:pt idx="580">
                  <c:v>1179</c:v>
                </c:pt>
                <c:pt idx="581">
                  <c:v>1185</c:v>
                </c:pt>
                <c:pt idx="582">
                  <c:v>1195</c:v>
                </c:pt>
                <c:pt idx="583">
                  <c:v>1198</c:v>
                </c:pt>
                <c:pt idx="584">
                  <c:v>1204</c:v>
                </c:pt>
                <c:pt idx="585">
                  <c:v>1213</c:v>
                </c:pt>
                <c:pt idx="586">
                  <c:v>1216</c:v>
                </c:pt>
                <c:pt idx="587">
                  <c:v>1222</c:v>
                </c:pt>
                <c:pt idx="588">
                  <c:v>1232</c:v>
                </c:pt>
                <c:pt idx="589">
                  <c:v>1235</c:v>
                </c:pt>
                <c:pt idx="590">
                  <c:v>1241</c:v>
                </c:pt>
                <c:pt idx="591">
                  <c:v>1251</c:v>
                </c:pt>
                <c:pt idx="592">
                  <c:v>1254</c:v>
                </c:pt>
                <c:pt idx="593">
                  <c:v>1261</c:v>
                </c:pt>
                <c:pt idx="594">
                  <c:v>1270</c:v>
                </c:pt>
                <c:pt idx="595">
                  <c:v>1274</c:v>
                </c:pt>
                <c:pt idx="596">
                  <c:v>1280</c:v>
                </c:pt>
                <c:pt idx="597">
                  <c:v>1290</c:v>
                </c:pt>
                <c:pt idx="598">
                  <c:v>1293</c:v>
                </c:pt>
                <c:pt idx="599">
                  <c:v>1300</c:v>
                </c:pt>
                <c:pt idx="600">
                  <c:v>1310</c:v>
                </c:pt>
                <c:pt idx="601">
                  <c:v>1313</c:v>
                </c:pt>
                <c:pt idx="602">
                  <c:v>1320</c:v>
                </c:pt>
                <c:pt idx="603">
                  <c:v>1330</c:v>
                </c:pt>
                <c:pt idx="604">
                  <c:v>1334</c:v>
                </c:pt>
                <c:pt idx="605">
                  <c:v>1341</c:v>
                </c:pt>
                <c:pt idx="606">
                  <c:v>1351</c:v>
                </c:pt>
                <c:pt idx="607">
                  <c:v>1354</c:v>
                </c:pt>
                <c:pt idx="608">
                  <c:v>1361</c:v>
                </c:pt>
                <c:pt idx="609">
                  <c:v>1372</c:v>
                </c:pt>
                <c:pt idx="610">
                  <c:v>1375</c:v>
                </c:pt>
                <c:pt idx="611">
                  <c:v>1382</c:v>
                </c:pt>
                <c:pt idx="612">
                  <c:v>1393</c:v>
                </c:pt>
                <c:pt idx="613">
                  <c:v>1397</c:v>
                </c:pt>
                <c:pt idx="614">
                  <c:v>1404</c:v>
                </c:pt>
                <c:pt idx="615">
                  <c:v>1415</c:v>
                </c:pt>
                <c:pt idx="616">
                  <c:v>1418</c:v>
                </c:pt>
                <c:pt idx="617">
                  <c:v>1426</c:v>
                </c:pt>
                <c:pt idx="618">
                  <c:v>1437</c:v>
                </c:pt>
                <c:pt idx="619">
                  <c:v>1440</c:v>
                </c:pt>
                <c:pt idx="620">
                  <c:v>1448</c:v>
                </c:pt>
                <c:pt idx="621">
                  <c:v>1459</c:v>
                </c:pt>
                <c:pt idx="622">
                  <c:v>1463</c:v>
                </c:pt>
                <c:pt idx="623">
                  <c:v>1470</c:v>
                </c:pt>
                <c:pt idx="624">
                  <c:v>1481</c:v>
                </c:pt>
                <c:pt idx="625">
                  <c:v>1485</c:v>
                </c:pt>
                <c:pt idx="626">
                  <c:v>1493</c:v>
                </c:pt>
                <c:pt idx="627">
                  <c:v>1504</c:v>
                </c:pt>
                <c:pt idx="628">
                  <c:v>1508</c:v>
                </c:pt>
                <c:pt idx="629">
                  <c:v>1516</c:v>
                </c:pt>
                <c:pt idx="630">
                  <c:v>1528</c:v>
                </c:pt>
                <c:pt idx="631">
                  <c:v>1532</c:v>
                </c:pt>
                <c:pt idx="632">
                  <c:v>1539</c:v>
                </c:pt>
                <c:pt idx="633">
                  <c:v>1551</c:v>
                </c:pt>
                <c:pt idx="634">
                  <c:v>1555</c:v>
                </c:pt>
                <c:pt idx="635">
                  <c:v>1563</c:v>
                </c:pt>
                <c:pt idx="636">
                  <c:v>1575</c:v>
                </c:pt>
                <c:pt idx="637">
                  <c:v>1579</c:v>
                </c:pt>
                <c:pt idx="638">
                  <c:v>1587</c:v>
                </c:pt>
                <c:pt idx="639">
                  <c:v>1600</c:v>
                </c:pt>
                <c:pt idx="640">
                  <c:v>1604</c:v>
                </c:pt>
                <c:pt idx="641">
                  <c:v>1612</c:v>
                </c:pt>
                <c:pt idx="642">
                  <c:v>1624</c:v>
                </c:pt>
                <c:pt idx="643">
                  <c:v>1629</c:v>
                </c:pt>
                <c:pt idx="644">
                  <c:v>1637</c:v>
                </c:pt>
                <c:pt idx="645">
                  <c:v>1650</c:v>
                </c:pt>
                <c:pt idx="646">
                  <c:v>1654</c:v>
                </c:pt>
                <c:pt idx="647">
                  <c:v>1662</c:v>
                </c:pt>
                <c:pt idx="648">
                  <c:v>1675</c:v>
                </c:pt>
                <c:pt idx="649">
                  <c:v>1679</c:v>
                </c:pt>
                <c:pt idx="650">
                  <c:v>1688</c:v>
                </c:pt>
                <c:pt idx="651">
                  <c:v>1701</c:v>
                </c:pt>
                <c:pt idx="652">
                  <c:v>1705</c:v>
                </c:pt>
                <c:pt idx="653">
                  <c:v>1714</c:v>
                </c:pt>
                <c:pt idx="654">
                  <c:v>1727</c:v>
                </c:pt>
                <c:pt idx="655">
                  <c:v>1732</c:v>
                </c:pt>
                <c:pt idx="656">
                  <c:v>1741</c:v>
                </c:pt>
                <c:pt idx="657">
                  <c:v>1754</c:v>
                </c:pt>
                <c:pt idx="658">
                  <c:v>1759</c:v>
                </c:pt>
                <c:pt idx="659">
                  <c:v>1768</c:v>
                </c:pt>
                <c:pt idx="660">
                  <c:v>1781</c:v>
                </c:pt>
                <c:pt idx="661">
                  <c:v>1786</c:v>
                </c:pt>
                <c:pt idx="662">
                  <c:v>1795</c:v>
                </c:pt>
                <c:pt idx="663">
                  <c:v>1809</c:v>
                </c:pt>
                <c:pt idx="664">
                  <c:v>1814</c:v>
                </c:pt>
                <c:pt idx="665">
                  <c:v>1823</c:v>
                </c:pt>
                <c:pt idx="666">
                  <c:v>1837</c:v>
                </c:pt>
                <c:pt idx="667">
                  <c:v>1842</c:v>
                </c:pt>
                <c:pt idx="668">
                  <c:v>1851</c:v>
                </c:pt>
                <c:pt idx="669">
                  <c:v>1865</c:v>
                </c:pt>
                <c:pt idx="670">
                  <c:v>1870</c:v>
                </c:pt>
                <c:pt idx="671">
                  <c:v>1880</c:v>
                </c:pt>
                <c:pt idx="672">
                  <c:v>1894</c:v>
                </c:pt>
                <c:pt idx="673">
                  <c:v>1899</c:v>
                </c:pt>
                <c:pt idx="674">
                  <c:v>1909</c:v>
                </c:pt>
                <c:pt idx="675">
                  <c:v>1924</c:v>
                </c:pt>
                <c:pt idx="676">
                  <c:v>1928</c:v>
                </c:pt>
                <c:pt idx="677">
                  <c:v>1938</c:v>
                </c:pt>
                <c:pt idx="678">
                  <c:v>1953</c:v>
                </c:pt>
                <c:pt idx="679">
                  <c:v>1958</c:v>
                </c:pt>
                <c:pt idx="680">
                  <c:v>1968</c:v>
                </c:pt>
                <c:pt idx="681">
                  <c:v>1984</c:v>
                </c:pt>
                <c:pt idx="682">
                  <c:v>1989</c:v>
                </c:pt>
                <c:pt idx="683">
                  <c:v>1999</c:v>
                </c:pt>
                <c:pt idx="684">
                  <c:v>2014</c:v>
                </c:pt>
                <c:pt idx="685">
                  <c:v>2019</c:v>
                </c:pt>
                <c:pt idx="686">
                  <c:v>2030</c:v>
                </c:pt>
                <c:pt idx="687">
                  <c:v>2045</c:v>
                </c:pt>
                <c:pt idx="688">
                  <c:v>2051</c:v>
                </c:pt>
                <c:pt idx="689">
                  <c:v>2061</c:v>
                </c:pt>
                <c:pt idx="690">
                  <c:v>2077</c:v>
                </c:pt>
                <c:pt idx="691">
                  <c:v>2082</c:v>
                </c:pt>
                <c:pt idx="692">
                  <c:v>2093</c:v>
                </c:pt>
                <c:pt idx="693">
                  <c:v>2109</c:v>
                </c:pt>
                <c:pt idx="694">
                  <c:v>2115</c:v>
                </c:pt>
                <c:pt idx="695">
                  <c:v>2126</c:v>
                </c:pt>
                <c:pt idx="696">
                  <c:v>2142</c:v>
                </c:pt>
                <c:pt idx="697">
                  <c:v>2147</c:v>
                </c:pt>
                <c:pt idx="698">
                  <c:v>2158</c:v>
                </c:pt>
                <c:pt idx="699">
                  <c:v>2175</c:v>
                </c:pt>
                <c:pt idx="700">
                  <c:v>2181</c:v>
                </c:pt>
                <c:pt idx="701">
                  <c:v>2192</c:v>
                </c:pt>
                <c:pt idx="702">
                  <c:v>2209</c:v>
                </c:pt>
                <c:pt idx="703">
                  <c:v>2214</c:v>
                </c:pt>
                <c:pt idx="704">
                  <c:v>2226</c:v>
                </c:pt>
                <c:pt idx="705">
                  <c:v>2243</c:v>
                </c:pt>
                <c:pt idx="706">
                  <c:v>2249</c:v>
                </c:pt>
                <c:pt idx="707">
                  <c:v>2260</c:v>
                </c:pt>
                <c:pt idx="708">
                  <c:v>2278</c:v>
                </c:pt>
                <c:pt idx="709">
                  <c:v>2284</c:v>
                </c:pt>
                <c:pt idx="710">
                  <c:v>2295</c:v>
                </c:pt>
                <c:pt idx="711">
                  <c:v>2313</c:v>
                </c:pt>
                <c:pt idx="712">
                  <c:v>2319</c:v>
                </c:pt>
                <c:pt idx="713">
                  <c:v>2331</c:v>
                </c:pt>
                <c:pt idx="714">
                  <c:v>2349</c:v>
                </c:pt>
                <c:pt idx="715">
                  <c:v>2355</c:v>
                </c:pt>
                <c:pt idx="716">
                  <c:v>2367</c:v>
                </c:pt>
                <c:pt idx="717">
                  <c:v>2385</c:v>
                </c:pt>
                <c:pt idx="718">
                  <c:v>2391</c:v>
                </c:pt>
                <c:pt idx="719">
                  <c:v>2403</c:v>
                </c:pt>
                <c:pt idx="720">
                  <c:v>2422</c:v>
                </c:pt>
                <c:pt idx="721">
                  <c:v>2428</c:v>
                </c:pt>
                <c:pt idx="722">
                  <c:v>2441</c:v>
                </c:pt>
                <c:pt idx="723">
                  <c:v>2459</c:v>
                </c:pt>
                <c:pt idx="724">
                  <c:v>2466</c:v>
                </c:pt>
                <c:pt idx="725">
                  <c:v>2478</c:v>
                </c:pt>
                <c:pt idx="726">
                  <c:v>2498</c:v>
                </c:pt>
                <c:pt idx="727">
                  <c:v>2504</c:v>
                </c:pt>
                <c:pt idx="728">
                  <c:v>2517</c:v>
                </c:pt>
                <c:pt idx="729">
                  <c:v>2536</c:v>
                </c:pt>
                <c:pt idx="730">
                  <c:v>2543</c:v>
                </c:pt>
                <c:pt idx="731">
                  <c:v>2556</c:v>
                </c:pt>
                <c:pt idx="732">
                  <c:v>2575</c:v>
                </c:pt>
                <c:pt idx="733">
                  <c:v>2582</c:v>
                </c:pt>
                <c:pt idx="734">
                  <c:v>2595</c:v>
                </c:pt>
                <c:pt idx="735">
                  <c:v>2615</c:v>
                </c:pt>
                <c:pt idx="736">
                  <c:v>2622</c:v>
                </c:pt>
                <c:pt idx="737">
                  <c:v>2636</c:v>
                </c:pt>
                <c:pt idx="738">
                  <c:v>2656</c:v>
                </c:pt>
                <c:pt idx="739">
                  <c:v>2663</c:v>
                </c:pt>
                <c:pt idx="740">
                  <c:v>2676</c:v>
                </c:pt>
                <c:pt idx="741">
                  <c:v>2697</c:v>
                </c:pt>
                <c:pt idx="742">
                  <c:v>2704</c:v>
                </c:pt>
                <c:pt idx="743">
                  <c:v>2718</c:v>
                </c:pt>
                <c:pt idx="744">
                  <c:v>2739</c:v>
                </c:pt>
                <c:pt idx="745">
                  <c:v>2746</c:v>
                </c:pt>
                <c:pt idx="746">
                  <c:v>2760</c:v>
                </c:pt>
                <c:pt idx="747">
                  <c:v>2781</c:v>
                </c:pt>
                <c:pt idx="748">
                  <c:v>2788</c:v>
                </c:pt>
                <c:pt idx="749">
                  <c:v>2802</c:v>
                </c:pt>
                <c:pt idx="750">
                  <c:v>2824</c:v>
                </c:pt>
                <c:pt idx="751">
                  <c:v>2831</c:v>
                </c:pt>
                <c:pt idx="752">
                  <c:v>2846</c:v>
                </c:pt>
                <c:pt idx="753">
                  <c:v>2868</c:v>
                </c:pt>
                <c:pt idx="754">
                  <c:v>2875</c:v>
                </c:pt>
                <c:pt idx="755">
                  <c:v>2890</c:v>
                </c:pt>
                <c:pt idx="756">
                  <c:v>2912</c:v>
                </c:pt>
                <c:pt idx="757">
                  <c:v>2920</c:v>
                </c:pt>
                <c:pt idx="758">
                  <c:v>2935</c:v>
                </c:pt>
                <c:pt idx="759">
                  <c:v>2957</c:v>
                </c:pt>
                <c:pt idx="760">
                  <c:v>2965</c:v>
                </c:pt>
                <c:pt idx="761">
                  <c:v>2980</c:v>
                </c:pt>
                <c:pt idx="762">
                  <c:v>3003</c:v>
                </c:pt>
                <c:pt idx="763">
                  <c:v>3011</c:v>
                </c:pt>
                <c:pt idx="764">
                  <c:v>3026</c:v>
                </c:pt>
                <c:pt idx="765">
                  <c:v>3050</c:v>
                </c:pt>
                <c:pt idx="766">
                  <c:v>3057</c:v>
                </c:pt>
                <c:pt idx="767">
                  <c:v>3073</c:v>
                </c:pt>
                <c:pt idx="768">
                  <c:v>3097</c:v>
                </c:pt>
                <c:pt idx="769">
                  <c:v>3105</c:v>
                </c:pt>
                <c:pt idx="770">
                  <c:v>3121</c:v>
                </c:pt>
                <c:pt idx="771">
                  <c:v>3145</c:v>
                </c:pt>
                <c:pt idx="772">
                  <c:v>3153</c:v>
                </c:pt>
                <c:pt idx="773">
                  <c:v>3169</c:v>
                </c:pt>
                <c:pt idx="774">
                  <c:v>3193</c:v>
                </c:pt>
                <c:pt idx="775">
                  <c:v>3201</c:v>
                </c:pt>
                <c:pt idx="776">
                  <c:v>3218</c:v>
                </c:pt>
                <c:pt idx="777">
                  <c:v>3243</c:v>
                </c:pt>
                <c:pt idx="778">
                  <c:v>3251</c:v>
                </c:pt>
                <c:pt idx="779">
                  <c:v>3268</c:v>
                </c:pt>
                <c:pt idx="780">
                  <c:v>3293</c:v>
                </c:pt>
                <c:pt idx="781">
                  <c:v>3301</c:v>
                </c:pt>
                <c:pt idx="782">
                  <c:v>3318</c:v>
                </c:pt>
                <c:pt idx="783">
                  <c:v>3344</c:v>
                </c:pt>
                <c:pt idx="784">
                  <c:v>3352</c:v>
                </c:pt>
                <c:pt idx="785">
                  <c:v>3370</c:v>
                </c:pt>
                <c:pt idx="786">
                  <c:v>3396</c:v>
                </c:pt>
                <c:pt idx="787">
                  <c:v>3404</c:v>
                </c:pt>
                <c:pt idx="788">
                  <c:v>3422</c:v>
                </c:pt>
                <c:pt idx="789">
                  <c:v>3448</c:v>
                </c:pt>
                <c:pt idx="790">
                  <c:v>3457</c:v>
                </c:pt>
                <c:pt idx="791">
                  <c:v>3475</c:v>
                </c:pt>
                <c:pt idx="792">
                  <c:v>3502</c:v>
                </c:pt>
                <c:pt idx="793">
                  <c:v>3511</c:v>
                </c:pt>
                <c:pt idx="794">
                  <c:v>3529</c:v>
                </c:pt>
                <c:pt idx="795">
                  <c:v>3556</c:v>
                </c:pt>
                <c:pt idx="796">
                  <c:v>3565</c:v>
                </c:pt>
                <c:pt idx="797">
                  <c:v>3583</c:v>
                </c:pt>
                <c:pt idx="798">
                  <c:v>3611</c:v>
                </c:pt>
                <c:pt idx="799">
                  <c:v>3620</c:v>
                </c:pt>
                <c:pt idx="800">
                  <c:v>3639</c:v>
                </c:pt>
                <c:pt idx="801">
                  <c:v>3667</c:v>
                </c:pt>
                <c:pt idx="802">
                  <c:v>3676</c:v>
                </c:pt>
                <c:pt idx="803">
                  <c:v>3695</c:v>
                </c:pt>
                <c:pt idx="804">
                  <c:v>3723</c:v>
                </c:pt>
                <c:pt idx="805">
                  <c:v>3733</c:v>
                </c:pt>
                <c:pt idx="806">
                  <c:v>3752</c:v>
                </c:pt>
                <c:pt idx="807">
                  <c:v>3781</c:v>
                </c:pt>
                <c:pt idx="808">
                  <c:v>3791</c:v>
                </c:pt>
                <c:pt idx="809">
                  <c:v>3810</c:v>
                </c:pt>
                <c:pt idx="810">
                  <c:v>3840</c:v>
                </c:pt>
                <c:pt idx="811">
                  <c:v>3849</c:v>
                </c:pt>
                <c:pt idx="812">
                  <c:v>3869</c:v>
                </c:pt>
                <c:pt idx="813">
                  <c:v>3899</c:v>
                </c:pt>
                <c:pt idx="814">
                  <c:v>3909</c:v>
                </c:pt>
                <c:pt idx="815">
                  <c:v>3929</c:v>
                </c:pt>
                <c:pt idx="816">
                  <c:v>3959</c:v>
                </c:pt>
                <c:pt idx="817">
                  <c:v>3969</c:v>
                </c:pt>
                <c:pt idx="818">
                  <c:v>3990</c:v>
                </c:pt>
                <c:pt idx="819">
                  <c:v>4021</c:v>
                </c:pt>
                <c:pt idx="820">
                  <c:v>4031</c:v>
                </c:pt>
                <c:pt idx="821">
                  <c:v>4052</c:v>
                </c:pt>
                <c:pt idx="822">
                  <c:v>4083</c:v>
                </c:pt>
                <c:pt idx="823">
                  <c:v>4093</c:v>
                </c:pt>
                <c:pt idx="824">
                  <c:v>4114</c:v>
                </c:pt>
                <c:pt idx="825">
                  <c:v>4146</c:v>
                </c:pt>
                <c:pt idx="826">
                  <c:v>4157</c:v>
                </c:pt>
                <c:pt idx="827">
                  <c:v>4178</c:v>
                </c:pt>
                <c:pt idx="828">
                  <c:v>4210</c:v>
                </c:pt>
                <c:pt idx="829">
                  <c:v>4221</c:v>
                </c:pt>
                <c:pt idx="830">
                  <c:v>4243</c:v>
                </c:pt>
                <c:pt idx="831">
                  <c:v>4275</c:v>
                </c:pt>
                <c:pt idx="832">
                  <c:v>4286</c:v>
                </c:pt>
                <c:pt idx="833">
                  <c:v>4308</c:v>
                </c:pt>
                <c:pt idx="834">
                  <c:v>4341</c:v>
                </c:pt>
                <c:pt idx="835">
                  <c:v>4353</c:v>
                </c:pt>
                <c:pt idx="836">
                  <c:v>4375</c:v>
                </c:pt>
                <c:pt idx="837">
                  <c:v>4409</c:v>
                </c:pt>
                <c:pt idx="838">
                  <c:v>4420</c:v>
                </c:pt>
                <c:pt idx="839">
                  <c:v>4443</c:v>
                </c:pt>
                <c:pt idx="840">
                  <c:v>4477</c:v>
                </c:pt>
                <c:pt idx="841">
                  <c:v>4488</c:v>
                </c:pt>
                <c:pt idx="842">
                  <c:v>4511</c:v>
                </c:pt>
                <c:pt idx="843">
                  <c:v>4546</c:v>
                </c:pt>
                <c:pt idx="844">
                  <c:v>4558</c:v>
                </c:pt>
                <c:pt idx="845">
                  <c:v>4581</c:v>
                </c:pt>
                <c:pt idx="846">
                  <c:v>4616</c:v>
                </c:pt>
                <c:pt idx="847">
                  <c:v>4628</c:v>
                </c:pt>
                <c:pt idx="848">
                  <c:v>4652</c:v>
                </c:pt>
                <c:pt idx="849">
                  <c:v>4688</c:v>
                </c:pt>
                <c:pt idx="850">
                  <c:v>4700</c:v>
                </c:pt>
                <c:pt idx="851">
                  <c:v>4724</c:v>
                </c:pt>
                <c:pt idx="852">
                  <c:v>4760</c:v>
                </c:pt>
                <c:pt idx="853">
                  <c:v>4773</c:v>
                </c:pt>
                <c:pt idx="854">
                  <c:v>4797</c:v>
                </c:pt>
                <c:pt idx="855">
                  <c:v>4834</c:v>
                </c:pt>
                <c:pt idx="856">
                  <c:v>4846</c:v>
                </c:pt>
                <c:pt idx="857">
                  <c:v>4871</c:v>
                </c:pt>
                <c:pt idx="858">
                  <c:v>4909</c:v>
                </c:pt>
                <c:pt idx="859">
                  <c:v>4921</c:v>
                </c:pt>
                <c:pt idx="860">
                  <c:v>4947</c:v>
                </c:pt>
                <c:pt idx="861">
                  <c:v>4985</c:v>
                </c:pt>
                <c:pt idx="862">
                  <c:v>4998</c:v>
                </c:pt>
                <c:pt idx="863">
                  <c:v>5023</c:v>
                </c:pt>
                <c:pt idx="864">
                  <c:v>5062</c:v>
                </c:pt>
                <c:pt idx="865">
                  <c:v>5075</c:v>
                </c:pt>
                <c:pt idx="866">
                  <c:v>5101</c:v>
                </c:pt>
                <c:pt idx="867">
                  <c:v>5140</c:v>
                </c:pt>
                <c:pt idx="868">
                  <c:v>5153</c:v>
                </c:pt>
                <c:pt idx="869">
                  <c:v>5180</c:v>
                </c:pt>
                <c:pt idx="870">
                  <c:v>5220</c:v>
                </c:pt>
                <c:pt idx="871">
                  <c:v>5233</c:v>
                </c:pt>
                <c:pt idx="872">
                  <c:v>5260</c:v>
                </c:pt>
                <c:pt idx="873">
                  <c:v>5301</c:v>
                </c:pt>
                <c:pt idx="874">
                  <c:v>5314</c:v>
                </c:pt>
                <c:pt idx="875">
                  <c:v>5341</c:v>
                </c:pt>
                <c:pt idx="876">
                  <c:v>5383</c:v>
                </c:pt>
                <c:pt idx="877">
                  <c:v>5396</c:v>
                </c:pt>
                <c:pt idx="878">
                  <c:v>5424</c:v>
                </c:pt>
                <c:pt idx="879">
                  <c:v>5466</c:v>
                </c:pt>
                <c:pt idx="880">
                  <c:v>5480</c:v>
                </c:pt>
                <c:pt idx="881">
                  <c:v>5508</c:v>
                </c:pt>
                <c:pt idx="882">
                  <c:v>5550</c:v>
                </c:pt>
                <c:pt idx="883">
                  <c:v>5565</c:v>
                </c:pt>
                <c:pt idx="884">
                  <c:v>5593</c:v>
                </c:pt>
                <c:pt idx="885">
                  <c:v>5636</c:v>
                </c:pt>
                <c:pt idx="886">
                  <c:v>5651</c:v>
                </c:pt>
                <c:pt idx="887">
                  <c:v>5680</c:v>
                </c:pt>
                <c:pt idx="888">
                  <c:v>5724</c:v>
                </c:pt>
                <c:pt idx="889">
                  <c:v>5738</c:v>
                </c:pt>
                <c:pt idx="890">
                  <c:v>5768</c:v>
                </c:pt>
                <c:pt idx="891">
                  <c:v>5812</c:v>
                </c:pt>
                <c:pt idx="892">
                  <c:v>5827</c:v>
                </c:pt>
                <c:pt idx="893">
                  <c:v>5857</c:v>
                </c:pt>
                <c:pt idx="894">
                  <c:v>5902</c:v>
                </c:pt>
                <c:pt idx="895">
                  <c:v>5917</c:v>
                </c:pt>
                <c:pt idx="896">
                  <c:v>5948</c:v>
                </c:pt>
                <c:pt idx="897">
                  <c:v>5993</c:v>
                </c:pt>
                <c:pt idx="898">
                  <c:v>6009</c:v>
                </c:pt>
                <c:pt idx="899">
                  <c:v>6040</c:v>
                </c:pt>
                <c:pt idx="900">
                  <c:v>6086</c:v>
                </c:pt>
                <c:pt idx="901">
                  <c:v>6102</c:v>
                </c:pt>
                <c:pt idx="902">
                  <c:v>6133</c:v>
                </c:pt>
                <c:pt idx="903">
                  <c:v>6180</c:v>
                </c:pt>
                <c:pt idx="904">
                  <c:v>6196</c:v>
                </c:pt>
                <c:pt idx="905">
                  <c:v>6228</c:v>
                </c:pt>
                <c:pt idx="906">
                  <c:v>6276</c:v>
                </c:pt>
                <c:pt idx="907">
                  <c:v>6292</c:v>
                </c:pt>
                <c:pt idx="908">
                  <c:v>6324</c:v>
                </c:pt>
                <c:pt idx="909">
                  <c:v>6373</c:v>
                </c:pt>
                <c:pt idx="910">
                  <c:v>6389</c:v>
                </c:pt>
                <c:pt idx="911">
                  <c:v>6422</c:v>
                </c:pt>
                <c:pt idx="912">
                  <c:v>6472</c:v>
                </c:pt>
                <c:pt idx="913">
                  <c:v>6488</c:v>
                </c:pt>
                <c:pt idx="914">
                  <c:v>6521</c:v>
                </c:pt>
                <c:pt idx="915">
                  <c:v>6572</c:v>
                </c:pt>
                <c:pt idx="916">
                  <c:v>6589</c:v>
                </c:pt>
                <c:pt idx="917">
                  <c:v>6622</c:v>
                </c:pt>
                <c:pt idx="918">
                  <c:v>6673</c:v>
                </c:pt>
                <c:pt idx="919">
                  <c:v>6690</c:v>
                </c:pt>
                <c:pt idx="920">
                  <c:v>6725</c:v>
                </c:pt>
                <c:pt idx="921">
                  <c:v>6777</c:v>
                </c:pt>
                <c:pt idx="922">
                  <c:v>6794</c:v>
                </c:pt>
                <c:pt idx="923">
                  <c:v>6829</c:v>
                </c:pt>
                <c:pt idx="924">
                  <c:v>6882</c:v>
                </c:pt>
                <c:pt idx="925">
                  <c:v>6899</c:v>
                </c:pt>
                <c:pt idx="926">
                  <c:v>6935</c:v>
                </c:pt>
                <c:pt idx="927">
                  <c:v>6988</c:v>
                </c:pt>
                <c:pt idx="928">
                  <c:v>7006</c:v>
                </c:pt>
                <c:pt idx="929">
                  <c:v>7042</c:v>
                </c:pt>
                <c:pt idx="930">
                  <c:v>7096</c:v>
                </c:pt>
                <c:pt idx="931">
                  <c:v>7114</c:v>
                </c:pt>
                <c:pt idx="932">
                  <c:v>7151</c:v>
                </c:pt>
                <c:pt idx="933">
                  <c:v>7206</c:v>
                </c:pt>
                <c:pt idx="934">
                  <c:v>7224</c:v>
                </c:pt>
                <c:pt idx="935">
                  <c:v>7261</c:v>
                </c:pt>
                <c:pt idx="936">
                  <c:v>7317</c:v>
                </c:pt>
                <c:pt idx="937">
                  <c:v>7336</c:v>
                </c:pt>
                <c:pt idx="938">
                  <c:v>7374</c:v>
                </c:pt>
                <c:pt idx="939">
                  <c:v>7431</c:v>
                </c:pt>
                <c:pt idx="940">
                  <c:v>7450</c:v>
                </c:pt>
                <c:pt idx="941">
                  <c:v>7488</c:v>
                </c:pt>
                <c:pt idx="942">
                  <c:v>7546</c:v>
                </c:pt>
                <c:pt idx="943">
                  <c:v>7565</c:v>
                </c:pt>
                <c:pt idx="944">
                  <c:v>7604</c:v>
                </c:pt>
                <c:pt idx="945">
                  <c:v>7662</c:v>
                </c:pt>
                <c:pt idx="946">
                  <c:v>7682</c:v>
                </c:pt>
                <c:pt idx="947">
                  <c:v>7721</c:v>
                </c:pt>
                <c:pt idx="948">
                  <c:v>7781</c:v>
                </c:pt>
                <c:pt idx="949">
                  <c:v>7801</c:v>
                </c:pt>
                <c:pt idx="950">
                  <c:v>7841</c:v>
                </c:pt>
                <c:pt idx="951">
                  <c:v>7901</c:v>
                </c:pt>
                <c:pt idx="952">
                  <c:v>7921</c:v>
                </c:pt>
                <c:pt idx="953">
                  <c:v>7962</c:v>
                </c:pt>
                <c:pt idx="954">
                  <c:v>8023</c:v>
                </c:pt>
                <c:pt idx="955">
                  <c:v>8044</c:v>
                </c:pt>
                <c:pt idx="956">
                  <c:v>8085</c:v>
                </c:pt>
                <c:pt idx="957">
                  <c:v>8148</c:v>
                </c:pt>
                <c:pt idx="958">
                  <c:v>8169</c:v>
                </c:pt>
                <c:pt idx="959">
                  <c:v>8210</c:v>
                </c:pt>
                <c:pt idx="960">
                  <c:v>8274</c:v>
                </c:pt>
                <c:pt idx="961">
                  <c:v>8295</c:v>
                </c:pt>
                <c:pt idx="962">
                  <c:v>8337</c:v>
                </c:pt>
                <c:pt idx="963">
                  <c:v>8402</c:v>
                </c:pt>
                <c:pt idx="964">
                  <c:v>8423</c:v>
                </c:pt>
                <c:pt idx="965">
                  <c:v>8466</c:v>
                </c:pt>
                <c:pt idx="966">
                  <c:v>8532</c:v>
                </c:pt>
                <c:pt idx="967">
                  <c:v>8554</c:v>
                </c:pt>
                <c:pt idx="968">
                  <c:v>8597</c:v>
                </c:pt>
                <c:pt idx="969">
                  <c:v>8664</c:v>
                </c:pt>
                <c:pt idx="970">
                  <c:v>8686</c:v>
                </c:pt>
                <c:pt idx="971">
                  <c:v>8730</c:v>
                </c:pt>
                <c:pt idx="972">
                  <c:v>8798</c:v>
                </c:pt>
                <c:pt idx="973">
                  <c:v>8820</c:v>
                </c:pt>
                <c:pt idx="974">
                  <c:v>8866</c:v>
                </c:pt>
                <c:pt idx="975">
                  <c:v>8934</c:v>
                </c:pt>
                <c:pt idx="976">
                  <c:v>8957</c:v>
                </c:pt>
                <c:pt idx="977">
                  <c:v>9003</c:v>
                </c:pt>
                <c:pt idx="978">
                  <c:v>9072</c:v>
                </c:pt>
                <c:pt idx="979">
                  <c:v>9095</c:v>
                </c:pt>
                <c:pt idx="980">
                  <c:v>9142</c:v>
                </c:pt>
                <c:pt idx="981">
                  <c:v>9212</c:v>
                </c:pt>
                <c:pt idx="982">
                  <c:v>9236</c:v>
                </c:pt>
                <c:pt idx="983">
                  <c:v>9283</c:v>
                </c:pt>
                <c:pt idx="984">
                  <c:v>9355</c:v>
                </c:pt>
                <c:pt idx="985">
                  <c:v>9379</c:v>
                </c:pt>
                <c:pt idx="986">
                  <c:v>9427</c:v>
                </c:pt>
                <c:pt idx="987">
                  <c:v>9500</c:v>
                </c:pt>
                <c:pt idx="988">
                  <c:v>9524</c:v>
                </c:pt>
                <c:pt idx="989">
                  <c:v>9573</c:v>
                </c:pt>
                <c:pt idx="990">
                  <c:v>9647</c:v>
                </c:pt>
                <c:pt idx="991">
                  <c:v>9671</c:v>
                </c:pt>
                <c:pt idx="992">
                  <c:v>9721</c:v>
                </c:pt>
                <c:pt idx="993">
                  <c:v>9796</c:v>
                </c:pt>
                <c:pt idx="994">
                  <c:v>9821</c:v>
                </c:pt>
                <c:pt idx="995">
                  <c:v>9871</c:v>
                </c:pt>
                <c:pt idx="996">
                  <c:v>9947</c:v>
                </c:pt>
                <c:pt idx="997">
                  <c:v>9973</c:v>
                </c:pt>
                <c:pt idx="998">
                  <c:v>10000</c:v>
                </c:pt>
                <c:pt idx="999">
                  <c:v>10076</c:v>
                </c:pt>
                <c:pt idx="1000">
                  <c:v>10114</c:v>
                </c:pt>
                <c:pt idx="1001">
                  <c:v>10192</c:v>
                </c:pt>
                <c:pt idx="1002">
                  <c:v>10231</c:v>
                </c:pt>
                <c:pt idx="1003">
                  <c:v>10271</c:v>
                </c:pt>
                <c:pt idx="1004">
                  <c:v>10350</c:v>
                </c:pt>
                <c:pt idx="1005">
                  <c:v>10390</c:v>
                </c:pt>
                <c:pt idx="1006">
                  <c:v>10430</c:v>
                </c:pt>
                <c:pt idx="1007">
                  <c:v>10510</c:v>
                </c:pt>
                <c:pt idx="1008">
                  <c:v>10550</c:v>
                </c:pt>
                <c:pt idx="1009">
                  <c:v>10591</c:v>
                </c:pt>
                <c:pt idx="1010">
                  <c:v>10673</c:v>
                </c:pt>
                <c:pt idx="1011">
                  <c:v>10714</c:v>
                </c:pt>
                <c:pt idx="1012">
                  <c:v>10755</c:v>
                </c:pt>
                <c:pt idx="1013">
                  <c:v>10838</c:v>
                </c:pt>
                <c:pt idx="1014">
                  <c:v>10879</c:v>
                </c:pt>
                <c:pt idx="1015">
                  <c:v>10921</c:v>
                </c:pt>
                <c:pt idx="1016">
                  <c:v>11005</c:v>
                </c:pt>
                <c:pt idx="1017">
                  <c:v>11048</c:v>
                </c:pt>
                <c:pt idx="1018">
                  <c:v>11090</c:v>
                </c:pt>
                <c:pt idx="1019">
                  <c:v>11176</c:v>
                </c:pt>
                <c:pt idx="1020">
                  <c:v>11219</c:v>
                </c:pt>
                <c:pt idx="1021">
                  <c:v>11262</c:v>
                </c:pt>
                <c:pt idx="1022">
                  <c:v>11349</c:v>
                </c:pt>
                <c:pt idx="1023">
                  <c:v>11392</c:v>
                </c:pt>
                <c:pt idx="1024">
                  <c:v>11436</c:v>
                </c:pt>
                <c:pt idx="1025">
                  <c:v>11524</c:v>
                </c:pt>
                <c:pt idx="1026">
                  <c:v>11568</c:v>
                </c:pt>
                <c:pt idx="1027">
                  <c:v>11613</c:v>
                </c:pt>
                <c:pt idx="1028">
                  <c:v>11702</c:v>
                </c:pt>
                <c:pt idx="1029">
                  <c:v>11747</c:v>
                </c:pt>
                <c:pt idx="1030">
                  <c:v>11793</c:v>
                </c:pt>
                <c:pt idx="1031">
                  <c:v>11884</c:v>
                </c:pt>
                <c:pt idx="1032">
                  <c:v>11929</c:v>
                </c:pt>
                <c:pt idx="1033">
                  <c:v>11975</c:v>
                </c:pt>
                <c:pt idx="1034">
                  <c:v>12067</c:v>
                </c:pt>
                <c:pt idx="1035">
                  <c:v>12114</c:v>
                </c:pt>
                <c:pt idx="1036">
                  <c:v>12160</c:v>
                </c:pt>
                <c:pt idx="1037">
                  <c:v>12254</c:v>
                </c:pt>
                <c:pt idx="1038">
                  <c:v>12301</c:v>
                </c:pt>
                <c:pt idx="1039">
                  <c:v>12348</c:v>
                </c:pt>
                <c:pt idx="1040">
                  <c:v>12444</c:v>
                </c:pt>
                <c:pt idx="1041">
                  <c:v>12491</c:v>
                </c:pt>
                <c:pt idx="1042">
                  <c:v>12540</c:v>
                </c:pt>
                <c:pt idx="1043">
                  <c:v>12636</c:v>
                </c:pt>
                <c:pt idx="1044">
                  <c:v>12685</c:v>
                </c:pt>
                <c:pt idx="1045">
                  <c:v>12734</c:v>
                </c:pt>
                <c:pt idx="1046">
                  <c:v>12832</c:v>
                </c:pt>
                <c:pt idx="1047">
                  <c:v>12881</c:v>
                </c:pt>
                <c:pt idx="1048">
                  <c:v>12931</c:v>
                </c:pt>
                <c:pt idx="1049">
                  <c:v>13030</c:v>
                </c:pt>
                <c:pt idx="1050">
                  <c:v>13080</c:v>
                </c:pt>
                <c:pt idx="1051">
                  <c:v>13131</c:v>
                </c:pt>
                <c:pt idx="1052">
                  <c:v>13232</c:v>
                </c:pt>
                <c:pt idx="1053">
                  <c:v>13283</c:v>
                </c:pt>
                <c:pt idx="1054">
                  <c:v>13334</c:v>
                </c:pt>
                <c:pt idx="1055">
                  <c:v>13436</c:v>
                </c:pt>
                <c:pt idx="1056">
                  <c:v>13488</c:v>
                </c:pt>
                <c:pt idx="1057">
                  <c:v>13540</c:v>
                </c:pt>
                <c:pt idx="1058">
                  <c:v>13644</c:v>
                </c:pt>
                <c:pt idx="1059">
                  <c:v>13697</c:v>
                </c:pt>
                <c:pt idx="1060">
                  <c:v>13749</c:v>
                </c:pt>
                <c:pt idx="1061">
                  <c:v>13855</c:v>
                </c:pt>
                <c:pt idx="1062">
                  <c:v>13909</c:v>
                </c:pt>
                <c:pt idx="1063">
                  <c:v>13962</c:v>
                </c:pt>
                <c:pt idx="1064">
                  <c:v>14070</c:v>
                </c:pt>
                <c:pt idx="1065">
                  <c:v>14124</c:v>
                </c:pt>
                <c:pt idx="1066">
                  <c:v>14178</c:v>
                </c:pt>
                <c:pt idx="1067">
                  <c:v>14287</c:v>
                </c:pt>
                <c:pt idx="1068">
                  <c:v>14342</c:v>
                </c:pt>
                <c:pt idx="1069">
                  <c:v>14398</c:v>
                </c:pt>
                <c:pt idx="1070">
                  <c:v>14508</c:v>
                </c:pt>
                <c:pt idx="1071">
                  <c:v>14564</c:v>
                </c:pt>
                <c:pt idx="1072">
                  <c:v>14620</c:v>
                </c:pt>
                <c:pt idx="1073">
                  <c:v>14733</c:v>
                </c:pt>
                <c:pt idx="1074">
                  <c:v>14790</c:v>
                </c:pt>
                <c:pt idx="1075">
                  <c:v>14846</c:v>
                </c:pt>
                <c:pt idx="1076">
                  <c:v>14961</c:v>
                </c:pt>
                <c:pt idx="1077">
                  <c:v>15018</c:v>
                </c:pt>
                <c:pt idx="1078">
                  <c:v>15076</c:v>
                </c:pt>
                <c:pt idx="1079">
                  <c:v>15192</c:v>
                </c:pt>
                <c:pt idx="1080">
                  <c:v>15251</c:v>
                </c:pt>
                <c:pt idx="1081">
                  <c:v>15309</c:v>
                </c:pt>
                <c:pt idx="1082">
                  <c:v>15427</c:v>
                </c:pt>
                <c:pt idx="1083">
                  <c:v>15487</c:v>
                </c:pt>
                <c:pt idx="1084">
                  <c:v>15546</c:v>
                </c:pt>
                <c:pt idx="1085">
                  <c:v>15666</c:v>
                </c:pt>
                <c:pt idx="1086">
                  <c:v>15726</c:v>
                </c:pt>
                <c:pt idx="1087">
                  <c:v>15787</c:v>
                </c:pt>
                <c:pt idx="1088">
                  <c:v>15908</c:v>
                </c:pt>
                <c:pt idx="1089">
                  <c:v>15970</c:v>
                </c:pt>
                <c:pt idx="1090">
                  <c:v>16031</c:v>
                </c:pt>
                <c:pt idx="1091">
                  <c:v>16154</c:v>
                </c:pt>
                <c:pt idx="1092">
                  <c:v>16217</c:v>
                </c:pt>
                <c:pt idx="1093">
                  <c:v>16279</c:v>
                </c:pt>
                <c:pt idx="1094">
                  <c:v>16404</c:v>
                </c:pt>
                <c:pt idx="1095">
                  <c:v>16467</c:v>
                </c:pt>
                <c:pt idx="1096">
                  <c:v>16531</c:v>
                </c:pt>
                <c:pt idx="1097">
                  <c:v>16658</c:v>
                </c:pt>
                <c:pt idx="1098">
                  <c:v>16722</c:v>
                </c:pt>
                <c:pt idx="1099">
                  <c:v>16787</c:v>
                </c:pt>
                <c:pt idx="1100">
                  <c:v>16916</c:v>
                </c:pt>
                <c:pt idx="1101">
                  <c:v>16981</c:v>
                </c:pt>
                <c:pt idx="1102">
                  <c:v>17046</c:v>
                </c:pt>
                <c:pt idx="1103">
                  <c:v>17178</c:v>
                </c:pt>
                <c:pt idx="1104">
                  <c:v>17244</c:v>
                </c:pt>
                <c:pt idx="1105">
                  <c:v>17310</c:v>
                </c:pt>
                <c:pt idx="1106">
                  <c:v>17443</c:v>
                </c:pt>
                <c:pt idx="1107">
                  <c:v>17510</c:v>
                </c:pt>
                <c:pt idx="1108">
                  <c:v>17578</c:v>
                </c:pt>
                <c:pt idx="1109">
                  <c:v>17713</c:v>
                </c:pt>
                <c:pt idx="1110">
                  <c:v>17781</c:v>
                </c:pt>
                <c:pt idx="1111">
                  <c:v>17850</c:v>
                </c:pt>
                <c:pt idx="1112">
                  <c:v>17987</c:v>
                </c:pt>
                <c:pt idx="1113">
                  <c:v>18056</c:v>
                </c:pt>
                <c:pt idx="1114">
                  <c:v>18126</c:v>
                </c:pt>
                <c:pt idx="1115">
                  <c:v>18265</c:v>
                </c:pt>
                <c:pt idx="1116">
                  <c:v>18336</c:v>
                </c:pt>
                <c:pt idx="1117">
                  <c:v>18406</c:v>
                </c:pt>
                <c:pt idx="1118">
                  <c:v>18548</c:v>
                </c:pt>
                <c:pt idx="1119">
                  <c:v>18619</c:v>
                </c:pt>
                <c:pt idx="1120">
                  <c:v>18691</c:v>
                </c:pt>
                <c:pt idx="1121">
                  <c:v>18835</c:v>
                </c:pt>
                <c:pt idx="1122">
                  <c:v>18907</c:v>
                </c:pt>
                <c:pt idx="1123">
                  <c:v>18980</c:v>
                </c:pt>
                <c:pt idx="1124">
                  <c:v>19126</c:v>
                </c:pt>
                <c:pt idx="1125">
                  <c:v>19200</c:v>
                </c:pt>
                <c:pt idx="1126">
                  <c:v>19274</c:v>
                </c:pt>
                <c:pt idx="1127">
                  <c:v>19422</c:v>
                </c:pt>
                <c:pt idx="1128">
                  <c:v>19497</c:v>
                </c:pt>
                <c:pt idx="1129">
                  <c:v>19572</c:v>
                </c:pt>
                <c:pt idx="1130">
                  <c:v>19723</c:v>
                </c:pt>
                <c:pt idx="1131">
                  <c:v>19799</c:v>
                </c:pt>
                <c:pt idx="1132">
                  <c:v>19875</c:v>
                </c:pt>
                <c:pt idx="1133">
                  <c:v>20028</c:v>
                </c:pt>
                <c:pt idx="1134">
                  <c:v>20105</c:v>
                </c:pt>
                <c:pt idx="1135">
                  <c:v>20182</c:v>
                </c:pt>
                <c:pt idx="1136">
                  <c:v>20338</c:v>
                </c:pt>
                <c:pt idx="1137">
                  <c:v>20416</c:v>
                </c:pt>
                <c:pt idx="1138">
                  <c:v>20494</c:v>
                </c:pt>
                <c:pt idx="1139">
                  <c:v>20652</c:v>
                </c:pt>
                <c:pt idx="1140">
                  <c:v>20732</c:v>
                </c:pt>
                <c:pt idx="1141">
                  <c:v>20811</c:v>
                </c:pt>
                <c:pt idx="1142">
                  <c:v>20972</c:v>
                </c:pt>
                <c:pt idx="1143">
                  <c:v>21052</c:v>
                </c:pt>
                <c:pt idx="1144">
                  <c:v>21133</c:v>
                </c:pt>
                <c:pt idx="1145">
                  <c:v>21296</c:v>
                </c:pt>
                <c:pt idx="1146">
                  <c:v>21378</c:v>
                </c:pt>
                <c:pt idx="1147">
                  <c:v>21460</c:v>
                </c:pt>
                <c:pt idx="1148">
                  <c:v>21626</c:v>
                </c:pt>
                <c:pt idx="1149">
                  <c:v>21709</c:v>
                </c:pt>
                <c:pt idx="1150">
                  <c:v>21792</c:v>
                </c:pt>
                <c:pt idx="1151">
                  <c:v>21960</c:v>
                </c:pt>
                <c:pt idx="1152">
                  <c:v>22045</c:v>
                </c:pt>
                <c:pt idx="1153">
                  <c:v>22129</c:v>
                </c:pt>
                <c:pt idx="1154">
                  <c:v>22300</c:v>
                </c:pt>
                <c:pt idx="1155">
                  <c:v>22386</c:v>
                </c:pt>
                <c:pt idx="1156">
                  <c:v>22472</c:v>
                </c:pt>
                <c:pt idx="1157">
                  <c:v>22645</c:v>
                </c:pt>
                <c:pt idx="1158">
                  <c:v>22732</c:v>
                </c:pt>
                <c:pt idx="1159">
                  <c:v>22819</c:v>
                </c:pt>
                <c:pt idx="1160">
                  <c:v>22995</c:v>
                </c:pt>
                <c:pt idx="1161">
                  <c:v>23084</c:v>
                </c:pt>
                <c:pt idx="1162">
                  <c:v>23172</c:v>
                </c:pt>
                <c:pt idx="1163">
                  <c:v>23351</c:v>
                </c:pt>
                <c:pt idx="1164">
                  <c:v>23441</c:v>
                </c:pt>
                <c:pt idx="1165">
                  <c:v>23531</c:v>
                </c:pt>
                <c:pt idx="1166">
                  <c:v>23712</c:v>
                </c:pt>
                <c:pt idx="1167">
                  <c:v>23803</c:v>
                </c:pt>
                <c:pt idx="1168">
                  <c:v>23895</c:v>
                </c:pt>
                <c:pt idx="1169">
                  <c:v>24079</c:v>
                </c:pt>
                <c:pt idx="1170">
                  <c:v>24172</c:v>
                </c:pt>
                <c:pt idx="1171">
                  <c:v>24265</c:v>
                </c:pt>
                <c:pt idx="1172">
                  <c:v>24452</c:v>
                </c:pt>
                <c:pt idx="1173">
                  <c:v>24546</c:v>
                </c:pt>
                <c:pt idx="1174">
                  <c:v>24640</c:v>
                </c:pt>
                <c:pt idx="1175">
                  <c:v>24830</c:v>
                </c:pt>
                <c:pt idx="1176">
                  <c:v>24925</c:v>
                </c:pt>
                <c:pt idx="1177">
                  <c:v>25021</c:v>
                </c:pt>
                <c:pt idx="1178">
                  <c:v>25214</c:v>
                </c:pt>
                <c:pt idx="1179">
                  <c:v>25311</c:v>
                </c:pt>
                <c:pt idx="1180">
                  <c:v>25408</c:v>
                </c:pt>
                <c:pt idx="1181">
                  <c:v>25604</c:v>
                </c:pt>
                <c:pt idx="1182">
                  <c:v>25702</c:v>
                </c:pt>
                <c:pt idx="1183">
                  <c:v>25801</c:v>
                </c:pt>
                <c:pt idx="1184">
                  <c:v>26000</c:v>
                </c:pt>
                <c:pt idx="1185">
                  <c:v>26100</c:v>
                </c:pt>
                <c:pt idx="1186">
                  <c:v>26200</c:v>
                </c:pt>
                <c:pt idx="1187">
                  <c:v>26402</c:v>
                </c:pt>
                <c:pt idx="1188">
                  <c:v>26504</c:v>
                </c:pt>
                <c:pt idx="1189">
                  <c:v>26606</c:v>
                </c:pt>
                <c:pt idx="1190">
                  <c:v>26811</c:v>
                </c:pt>
                <c:pt idx="1191">
                  <c:v>26914</c:v>
                </c:pt>
                <c:pt idx="1192">
                  <c:v>27017</c:v>
                </c:pt>
                <c:pt idx="1193">
                  <c:v>27226</c:v>
                </c:pt>
                <c:pt idx="1194">
                  <c:v>27330</c:v>
                </c:pt>
                <c:pt idx="1195">
                  <c:v>27435</c:v>
                </c:pt>
                <c:pt idx="1196">
                  <c:v>27647</c:v>
                </c:pt>
                <c:pt idx="1197">
                  <c:v>27753</c:v>
                </c:pt>
                <c:pt idx="1198">
                  <c:v>27860</c:v>
                </c:pt>
                <c:pt idx="1199">
                  <c:v>28074</c:v>
                </c:pt>
                <c:pt idx="1200">
                  <c:v>28182</c:v>
                </c:pt>
                <c:pt idx="1201">
                  <c:v>28291</c:v>
                </c:pt>
                <c:pt idx="1202">
                  <c:v>28509</c:v>
                </c:pt>
                <c:pt idx="1203">
                  <c:v>28618</c:v>
                </c:pt>
                <c:pt idx="1204">
                  <c:v>28728</c:v>
                </c:pt>
                <c:pt idx="1205">
                  <c:v>28950</c:v>
                </c:pt>
                <c:pt idx="1206">
                  <c:v>29061</c:v>
                </c:pt>
                <c:pt idx="1207">
                  <c:v>29173</c:v>
                </c:pt>
                <c:pt idx="1208">
                  <c:v>29398</c:v>
                </c:pt>
                <c:pt idx="1209">
                  <c:v>29511</c:v>
                </c:pt>
                <c:pt idx="1210">
                  <c:v>29624</c:v>
                </c:pt>
                <c:pt idx="1211">
                  <c:v>29852</c:v>
                </c:pt>
                <c:pt idx="1212">
                  <c:v>29967</c:v>
                </c:pt>
                <c:pt idx="1213">
                  <c:v>30082</c:v>
                </c:pt>
                <c:pt idx="1214">
                  <c:v>30314</c:v>
                </c:pt>
                <c:pt idx="1215">
                  <c:v>30431</c:v>
                </c:pt>
                <c:pt idx="1216">
                  <c:v>30548</c:v>
                </c:pt>
                <c:pt idx="1217">
                  <c:v>30783</c:v>
                </c:pt>
                <c:pt idx="1218">
                  <c:v>30901</c:v>
                </c:pt>
                <c:pt idx="1219">
                  <c:v>31020</c:v>
                </c:pt>
                <c:pt idx="1220">
                  <c:v>31259</c:v>
                </c:pt>
                <c:pt idx="1221">
                  <c:v>31379</c:v>
                </c:pt>
                <c:pt idx="1222">
                  <c:v>31500</c:v>
                </c:pt>
                <c:pt idx="1223">
                  <c:v>31743</c:v>
                </c:pt>
                <c:pt idx="1224">
                  <c:v>31865</c:v>
                </c:pt>
                <c:pt idx="1225">
                  <c:v>31987</c:v>
                </c:pt>
                <c:pt idx="1226">
                  <c:v>32234</c:v>
                </c:pt>
                <c:pt idx="1227">
                  <c:v>32358</c:v>
                </c:pt>
                <c:pt idx="1228">
                  <c:v>32482</c:v>
                </c:pt>
                <c:pt idx="1229">
                  <c:v>32733</c:v>
                </c:pt>
                <c:pt idx="1230">
                  <c:v>32858</c:v>
                </c:pt>
                <c:pt idx="1231">
                  <c:v>32985</c:v>
                </c:pt>
                <c:pt idx="1232">
                  <c:v>33239</c:v>
                </c:pt>
                <c:pt idx="1233">
                  <c:v>33367</c:v>
                </c:pt>
                <c:pt idx="1234">
                  <c:v>33495</c:v>
                </c:pt>
                <c:pt idx="1235">
                  <c:v>33753</c:v>
                </c:pt>
                <c:pt idx="1236">
                  <c:v>33883</c:v>
                </c:pt>
                <c:pt idx="1237">
                  <c:v>34013</c:v>
                </c:pt>
                <c:pt idx="1238">
                  <c:v>34275</c:v>
                </c:pt>
                <c:pt idx="1239">
                  <c:v>34407</c:v>
                </c:pt>
                <c:pt idx="1240">
                  <c:v>34539</c:v>
                </c:pt>
                <c:pt idx="1241">
                  <c:v>34806</c:v>
                </c:pt>
                <c:pt idx="1242">
                  <c:v>34939</c:v>
                </c:pt>
                <c:pt idx="1243">
                  <c:v>35074</c:v>
                </c:pt>
                <c:pt idx="1244">
                  <c:v>35344</c:v>
                </c:pt>
                <c:pt idx="1245">
                  <c:v>35480</c:v>
                </c:pt>
                <c:pt idx="1246">
                  <c:v>35616</c:v>
                </c:pt>
                <c:pt idx="1247">
                  <c:v>35891</c:v>
                </c:pt>
                <c:pt idx="1248">
                  <c:v>36029</c:v>
                </c:pt>
                <c:pt idx="1249">
                  <c:v>36167</c:v>
                </c:pt>
                <c:pt idx="1250">
                  <c:v>36446</c:v>
                </c:pt>
                <c:pt idx="1251">
                  <c:v>36586</c:v>
                </c:pt>
                <c:pt idx="1252">
                  <c:v>36727</c:v>
                </c:pt>
                <c:pt idx="1253">
                  <c:v>37010</c:v>
                </c:pt>
                <c:pt idx="1254">
                  <c:v>37152</c:v>
                </c:pt>
                <c:pt idx="1255">
                  <c:v>37295</c:v>
                </c:pt>
                <c:pt idx="1256">
                  <c:v>37582</c:v>
                </c:pt>
                <c:pt idx="1257">
                  <c:v>37727</c:v>
                </c:pt>
                <c:pt idx="1258">
                  <c:v>37872</c:v>
                </c:pt>
                <c:pt idx="1259">
                  <c:v>38164</c:v>
                </c:pt>
                <c:pt idx="1260">
                  <c:v>38310</c:v>
                </c:pt>
                <c:pt idx="1261">
                  <c:v>38458</c:v>
                </c:pt>
                <c:pt idx="1262">
                  <c:v>38754</c:v>
                </c:pt>
                <c:pt idx="1263">
                  <c:v>38903</c:v>
                </c:pt>
                <c:pt idx="1264">
                  <c:v>39053</c:v>
                </c:pt>
                <c:pt idx="1265">
                  <c:v>39354</c:v>
                </c:pt>
                <c:pt idx="1266">
                  <c:v>39505</c:v>
                </c:pt>
                <c:pt idx="1267">
                  <c:v>39657</c:v>
                </c:pt>
                <c:pt idx="1268">
                  <c:v>39962</c:v>
                </c:pt>
                <c:pt idx="1269">
                  <c:v>40116</c:v>
                </c:pt>
                <c:pt idx="1270">
                  <c:v>40270</c:v>
                </c:pt>
                <c:pt idx="1271">
                  <c:v>40580</c:v>
                </c:pt>
                <c:pt idx="1272">
                  <c:v>40737</c:v>
                </c:pt>
                <c:pt idx="1273">
                  <c:v>40893</c:v>
                </c:pt>
                <c:pt idx="1274">
                  <c:v>41208</c:v>
                </c:pt>
                <c:pt idx="1275">
                  <c:v>41367</c:v>
                </c:pt>
                <c:pt idx="1276">
                  <c:v>41526</c:v>
                </c:pt>
                <c:pt idx="1277">
                  <c:v>41846</c:v>
                </c:pt>
                <c:pt idx="1278">
                  <c:v>42007</c:v>
                </c:pt>
                <c:pt idx="1279">
                  <c:v>42168</c:v>
                </c:pt>
                <c:pt idx="1280">
                  <c:v>42493</c:v>
                </c:pt>
                <c:pt idx="1281">
                  <c:v>42656</c:v>
                </c:pt>
                <c:pt idx="1282">
                  <c:v>42820</c:v>
                </c:pt>
                <c:pt idx="1283">
                  <c:v>43150</c:v>
                </c:pt>
                <c:pt idx="1284">
                  <c:v>43316</c:v>
                </c:pt>
                <c:pt idx="1285">
                  <c:v>43483</c:v>
                </c:pt>
                <c:pt idx="1286">
                  <c:v>43818</c:v>
                </c:pt>
                <c:pt idx="1287">
                  <c:v>43986</c:v>
                </c:pt>
                <c:pt idx="1288">
                  <c:v>44156</c:v>
                </c:pt>
                <c:pt idx="1289">
                  <c:v>44496</c:v>
                </c:pt>
                <c:pt idx="1290">
                  <c:v>44667</c:v>
                </c:pt>
                <c:pt idx="1291">
                  <c:v>44839</c:v>
                </c:pt>
                <c:pt idx="1292">
                  <c:v>45184</c:v>
                </c:pt>
                <c:pt idx="1293">
                  <c:v>45358</c:v>
                </c:pt>
                <c:pt idx="1294">
                  <c:v>45532</c:v>
                </c:pt>
                <c:pt idx="1295">
                  <c:v>45883</c:v>
                </c:pt>
                <c:pt idx="1296">
                  <c:v>46059</c:v>
                </c:pt>
                <c:pt idx="1297">
                  <c:v>46237</c:v>
                </c:pt>
                <c:pt idx="1298">
                  <c:v>46593</c:v>
                </c:pt>
                <c:pt idx="1299">
                  <c:v>46772</c:v>
                </c:pt>
                <c:pt idx="1300">
                  <c:v>46952</c:v>
                </c:pt>
                <c:pt idx="1301">
                  <c:v>47314</c:v>
                </c:pt>
                <c:pt idx="1302">
                  <c:v>47496</c:v>
                </c:pt>
                <c:pt idx="1303">
                  <c:v>47678</c:v>
                </c:pt>
                <c:pt idx="1304">
                  <c:v>48046</c:v>
                </c:pt>
                <c:pt idx="1305">
                  <c:v>48230</c:v>
                </c:pt>
                <c:pt idx="1306">
                  <c:v>48416</c:v>
                </c:pt>
                <c:pt idx="1307">
                  <c:v>48789</c:v>
                </c:pt>
                <c:pt idx="1308">
                  <c:v>48976</c:v>
                </c:pt>
                <c:pt idx="1309">
                  <c:v>49165</c:v>
                </c:pt>
                <c:pt idx="1310">
                  <c:v>49544</c:v>
                </c:pt>
                <c:pt idx="1311">
                  <c:v>49734</c:v>
                </c:pt>
                <c:pt idx="1312">
                  <c:v>49925</c:v>
                </c:pt>
                <c:pt idx="1313">
                  <c:v>50310</c:v>
                </c:pt>
                <c:pt idx="1314">
                  <c:v>50503</c:v>
                </c:pt>
                <c:pt idx="1315">
                  <c:v>50698</c:v>
                </c:pt>
                <c:pt idx="1316">
                  <c:v>51088</c:v>
                </c:pt>
                <c:pt idx="1317">
                  <c:v>51285</c:v>
                </c:pt>
                <c:pt idx="1318">
                  <c:v>51482</c:v>
                </c:pt>
                <c:pt idx="1319">
                  <c:v>51879</c:v>
                </c:pt>
                <c:pt idx="1320">
                  <c:v>52078</c:v>
                </c:pt>
                <c:pt idx="1321">
                  <c:v>52278</c:v>
                </c:pt>
                <c:pt idx="1322">
                  <c:v>52681</c:v>
                </c:pt>
                <c:pt idx="1323">
                  <c:v>52884</c:v>
                </c:pt>
                <c:pt idx="1324">
                  <c:v>53087</c:v>
                </c:pt>
                <c:pt idx="1325">
                  <c:v>53496</c:v>
                </c:pt>
                <c:pt idx="1326">
                  <c:v>53702</c:v>
                </c:pt>
                <c:pt idx="1327">
                  <c:v>53908</c:v>
                </c:pt>
                <c:pt idx="1328">
                  <c:v>54324</c:v>
                </c:pt>
                <c:pt idx="1329">
                  <c:v>54532</c:v>
                </c:pt>
                <c:pt idx="1330">
                  <c:v>54742</c:v>
                </c:pt>
                <c:pt idx="1331">
                  <c:v>55164</c:v>
                </c:pt>
                <c:pt idx="1332">
                  <c:v>55376</c:v>
                </c:pt>
                <c:pt idx="1333">
                  <c:v>55589</c:v>
                </c:pt>
                <c:pt idx="1334">
                  <c:v>56017</c:v>
                </c:pt>
                <c:pt idx="1335">
                  <c:v>56233</c:v>
                </c:pt>
                <c:pt idx="1336">
                  <c:v>56449</c:v>
                </c:pt>
                <c:pt idx="1337">
                  <c:v>56884</c:v>
                </c:pt>
                <c:pt idx="1338">
                  <c:v>57103</c:v>
                </c:pt>
                <c:pt idx="1339">
                  <c:v>57322</c:v>
                </c:pt>
                <c:pt idx="1340">
                  <c:v>57764</c:v>
                </c:pt>
                <c:pt idx="1341">
                  <c:v>57986</c:v>
                </c:pt>
                <c:pt idx="1342">
                  <c:v>58209</c:v>
                </c:pt>
                <c:pt idx="1343">
                  <c:v>58657</c:v>
                </c:pt>
                <c:pt idx="1344">
                  <c:v>58883</c:v>
                </c:pt>
                <c:pt idx="1345">
                  <c:v>59109</c:v>
                </c:pt>
                <c:pt idx="1346">
                  <c:v>59565</c:v>
                </c:pt>
                <c:pt idx="1347">
                  <c:v>59794</c:v>
                </c:pt>
                <c:pt idx="1348">
                  <c:v>60024</c:v>
                </c:pt>
                <c:pt idx="1349">
                  <c:v>60486</c:v>
                </c:pt>
                <c:pt idx="1350">
                  <c:v>60719</c:v>
                </c:pt>
                <c:pt idx="1351">
                  <c:v>60952</c:v>
                </c:pt>
                <c:pt idx="1352">
                  <c:v>61422</c:v>
                </c:pt>
                <c:pt idx="1353">
                  <c:v>61658</c:v>
                </c:pt>
                <c:pt idx="1354">
                  <c:v>61895</c:v>
                </c:pt>
                <c:pt idx="1355">
                  <c:v>62372</c:v>
                </c:pt>
                <c:pt idx="1356">
                  <c:v>62612</c:v>
                </c:pt>
                <c:pt idx="1357">
                  <c:v>62853</c:v>
                </c:pt>
                <c:pt idx="1358">
                  <c:v>63337</c:v>
                </c:pt>
                <c:pt idx="1359">
                  <c:v>63580</c:v>
                </c:pt>
                <c:pt idx="1360">
                  <c:v>63825</c:v>
                </c:pt>
                <c:pt idx="1361">
                  <c:v>64317</c:v>
                </c:pt>
                <c:pt idx="1362">
                  <c:v>64564</c:v>
                </c:pt>
                <c:pt idx="1363">
                  <c:v>64812</c:v>
                </c:pt>
                <c:pt idx="1364">
                  <c:v>65312</c:v>
                </c:pt>
                <c:pt idx="1365">
                  <c:v>65563</c:v>
                </c:pt>
                <c:pt idx="1366">
                  <c:v>65815</c:v>
                </c:pt>
                <c:pt idx="1367">
                  <c:v>66322</c:v>
                </c:pt>
                <c:pt idx="1368">
                  <c:v>66577</c:v>
                </c:pt>
                <c:pt idx="1369">
                  <c:v>66833</c:v>
                </c:pt>
                <c:pt idx="1370">
                  <c:v>67348</c:v>
                </c:pt>
                <c:pt idx="1371">
                  <c:v>67607</c:v>
                </c:pt>
                <c:pt idx="1372">
                  <c:v>67867</c:v>
                </c:pt>
                <c:pt idx="1373">
                  <c:v>68390</c:v>
                </c:pt>
                <c:pt idx="1374">
                  <c:v>68653</c:v>
                </c:pt>
                <c:pt idx="1375">
                  <c:v>68917</c:v>
                </c:pt>
                <c:pt idx="1376">
                  <c:v>69448</c:v>
                </c:pt>
                <c:pt idx="1377">
                  <c:v>69715</c:v>
                </c:pt>
                <c:pt idx="1378">
                  <c:v>69983</c:v>
                </c:pt>
                <c:pt idx="1379">
                  <c:v>70522</c:v>
                </c:pt>
                <c:pt idx="1380">
                  <c:v>70793</c:v>
                </c:pt>
                <c:pt idx="1381">
                  <c:v>71065</c:v>
                </c:pt>
                <c:pt idx="1382">
                  <c:v>71613</c:v>
                </c:pt>
                <c:pt idx="1383">
                  <c:v>71888</c:v>
                </c:pt>
                <c:pt idx="1384">
                  <c:v>72165</c:v>
                </c:pt>
                <c:pt idx="1385">
                  <c:v>72721</c:v>
                </c:pt>
                <c:pt idx="1386">
                  <c:v>73000</c:v>
                </c:pt>
                <c:pt idx="1387">
                  <c:v>73281</c:v>
                </c:pt>
                <c:pt idx="1388">
                  <c:v>73846</c:v>
                </c:pt>
                <c:pt idx="1389">
                  <c:v>74130</c:v>
                </c:pt>
                <c:pt idx="1390">
                  <c:v>74415</c:v>
                </c:pt>
                <c:pt idx="1391">
                  <c:v>74988</c:v>
                </c:pt>
                <c:pt idx="1392">
                  <c:v>75276</c:v>
                </c:pt>
                <c:pt idx="1393">
                  <c:v>75566</c:v>
                </c:pt>
                <c:pt idx="1394">
                  <c:v>76148</c:v>
                </c:pt>
                <c:pt idx="1395">
                  <c:v>76441</c:v>
                </c:pt>
                <c:pt idx="1396">
                  <c:v>76735</c:v>
                </c:pt>
                <c:pt idx="1397">
                  <c:v>77326</c:v>
                </c:pt>
                <c:pt idx="1398">
                  <c:v>77623</c:v>
                </c:pt>
                <c:pt idx="1399">
                  <c:v>77922</c:v>
                </c:pt>
                <c:pt idx="1400">
                  <c:v>78522</c:v>
                </c:pt>
                <c:pt idx="1401">
                  <c:v>78824</c:v>
                </c:pt>
                <c:pt idx="1402">
                  <c:v>79127</c:v>
                </c:pt>
                <c:pt idx="1403">
                  <c:v>79737</c:v>
                </c:pt>
                <c:pt idx="1404">
                  <c:v>80043</c:v>
                </c:pt>
                <c:pt idx="1405">
                  <c:v>80351</c:v>
                </c:pt>
                <c:pt idx="1406">
                  <c:v>80970</c:v>
                </c:pt>
                <c:pt idx="1407">
                  <c:v>81282</c:v>
                </c:pt>
                <c:pt idx="1408">
                  <c:v>81594</c:v>
                </c:pt>
                <c:pt idx="1409">
                  <c:v>82223</c:v>
                </c:pt>
                <c:pt idx="1410">
                  <c:v>82539</c:v>
                </c:pt>
                <c:pt idx="1411">
                  <c:v>82856</c:v>
                </c:pt>
                <c:pt idx="1412">
                  <c:v>83495</c:v>
                </c:pt>
                <c:pt idx="1413">
                  <c:v>83816</c:v>
                </c:pt>
                <c:pt idx="1414">
                  <c:v>84138</c:v>
                </c:pt>
                <c:pt idx="1415">
                  <c:v>84786</c:v>
                </c:pt>
                <c:pt idx="1416">
                  <c:v>85112</c:v>
                </c:pt>
                <c:pt idx="1417">
                  <c:v>85440</c:v>
                </c:pt>
                <c:pt idx="1418">
                  <c:v>86098</c:v>
                </c:pt>
                <c:pt idx="1419">
                  <c:v>86429</c:v>
                </c:pt>
                <c:pt idx="1420">
                  <c:v>86761</c:v>
                </c:pt>
                <c:pt idx="1421">
                  <c:v>87430</c:v>
                </c:pt>
                <c:pt idx="1422">
                  <c:v>87766</c:v>
                </c:pt>
                <c:pt idx="1423">
                  <c:v>88103</c:v>
                </c:pt>
                <c:pt idx="1424">
                  <c:v>88782</c:v>
                </c:pt>
                <c:pt idx="1425">
                  <c:v>89124</c:v>
                </c:pt>
                <c:pt idx="1426">
                  <c:v>89466</c:v>
                </c:pt>
                <c:pt idx="1427">
                  <c:v>90156</c:v>
                </c:pt>
                <c:pt idx="1428">
                  <c:v>90502</c:v>
                </c:pt>
                <c:pt idx="1429">
                  <c:v>90850</c:v>
                </c:pt>
                <c:pt idx="1430">
                  <c:v>91550</c:v>
                </c:pt>
                <c:pt idx="1431">
                  <c:v>91902</c:v>
                </c:pt>
                <c:pt idx="1432">
                  <c:v>92256</c:v>
                </c:pt>
                <c:pt idx="1433">
                  <c:v>92966</c:v>
                </c:pt>
                <c:pt idx="1434">
                  <c:v>93324</c:v>
                </c:pt>
                <c:pt idx="1435">
                  <c:v>93683</c:v>
                </c:pt>
                <c:pt idx="1436">
                  <c:v>94405</c:v>
                </c:pt>
                <c:pt idx="1437">
                  <c:v>94768</c:v>
                </c:pt>
                <c:pt idx="1438">
                  <c:v>95132</c:v>
                </c:pt>
                <c:pt idx="1439">
                  <c:v>95865</c:v>
                </c:pt>
                <c:pt idx="1440">
                  <c:v>96234</c:v>
                </c:pt>
                <c:pt idx="1441">
                  <c:v>96604</c:v>
                </c:pt>
                <c:pt idx="1442">
                  <c:v>97348</c:v>
                </c:pt>
                <c:pt idx="1443">
                  <c:v>97722</c:v>
                </c:pt>
                <c:pt idx="1444">
                  <c:v>98098</c:v>
                </c:pt>
                <c:pt idx="1445">
                  <c:v>98854</c:v>
                </c:pt>
                <c:pt idx="1446">
                  <c:v>99234</c:v>
                </c:pt>
                <c:pt idx="1447">
                  <c:v>99615</c:v>
                </c:pt>
                <c:pt idx="1448">
                  <c:v>99999</c:v>
                </c:pt>
                <c:pt idx="1449">
                  <c:v>100000</c:v>
                </c:pt>
                <c:pt idx="1450">
                  <c:v>100511</c:v>
                </c:pt>
                <c:pt idx="1451">
                  <c:v>101027</c:v>
                </c:pt>
                <c:pt idx="1452">
                  <c:v>101545</c:v>
                </c:pt>
                <c:pt idx="1453">
                  <c:v>102066</c:v>
                </c:pt>
                <c:pt idx="1454">
                  <c:v>102590</c:v>
                </c:pt>
                <c:pt idx="1455">
                  <c:v>103116</c:v>
                </c:pt>
                <c:pt idx="1456">
                  <c:v>103645</c:v>
                </c:pt>
                <c:pt idx="1457">
                  <c:v>104177</c:v>
                </c:pt>
                <c:pt idx="1458">
                  <c:v>104711</c:v>
                </c:pt>
                <c:pt idx="1459">
                  <c:v>105249</c:v>
                </c:pt>
                <c:pt idx="1460">
                  <c:v>105788</c:v>
                </c:pt>
                <c:pt idx="1461">
                  <c:v>106331</c:v>
                </c:pt>
                <c:pt idx="1462">
                  <c:v>106877</c:v>
                </c:pt>
                <c:pt idx="1463">
                  <c:v>107425</c:v>
                </c:pt>
                <c:pt idx="1464">
                  <c:v>107976</c:v>
                </c:pt>
                <c:pt idx="1465">
                  <c:v>108530</c:v>
                </c:pt>
                <c:pt idx="1466">
                  <c:v>109087</c:v>
                </c:pt>
                <c:pt idx="1467">
                  <c:v>109646</c:v>
                </c:pt>
                <c:pt idx="1468">
                  <c:v>110209</c:v>
                </c:pt>
                <c:pt idx="1469">
                  <c:v>110774</c:v>
                </c:pt>
                <c:pt idx="1470">
                  <c:v>111342</c:v>
                </c:pt>
                <c:pt idx="1471">
                  <c:v>111914</c:v>
                </c:pt>
                <c:pt idx="1472">
                  <c:v>112488</c:v>
                </c:pt>
                <c:pt idx="1473">
                  <c:v>113065</c:v>
                </c:pt>
                <c:pt idx="1474">
                  <c:v>113645</c:v>
                </c:pt>
                <c:pt idx="1475">
                  <c:v>114228</c:v>
                </c:pt>
                <c:pt idx="1476">
                  <c:v>114814</c:v>
                </c:pt>
              </c:numCache>
            </c:numRef>
          </c:xVal>
          <c:yVal>
            <c:numRef>
              <c:f>A29_SP2_20_E!$D$18:$D$1494</c:f>
              <c:numCache>
                <c:formatCode>General</c:formatCode>
                <c:ptCount val="1477"/>
                <c:pt idx="0">
                  <c:v>6.45E-3</c:v>
                </c:pt>
                <c:pt idx="1">
                  <c:v>6.8700000000000002E-3</c:v>
                </c:pt>
                <c:pt idx="2">
                  <c:v>7.0000000000000001E-3</c:v>
                </c:pt>
                <c:pt idx="3">
                  <c:v>7.0600000000000003E-3</c:v>
                </c:pt>
                <c:pt idx="4">
                  <c:v>7.1700000000000002E-3</c:v>
                </c:pt>
                <c:pt idx="5">
                  <c:v>7.1900000000000002E-3</c:v>
                </c:pt>
                <c:pt idx="6">
                  <c:v>7.2700000000000004E-3</c:v>
                </c:pt>
                <c:pt idx="7">
                  <c:v>7.3200000000000001E-3</c:v>
                </c:pt>
                <c:pt idx="8">
                  <c:v>7.3899999999999999E-3</c:v>
                </c:pt>
                <c:pt idx="9">
                  <c:v>7.4799999999999997E-3</c:v>
                </c:pt>
                <c:pt idx="10">
                  <c:v>7.5399999999999998E-3</c:v>
                </c:pt>
                <c:pt idx="11">
                  <c:v>7.6099999999999996E-3</c:v>
                </c:pt>
                <c:pt idx="12">
                  <c:v>7.6699999999999997E-3</c:v>
                </c:pt>
                <c:pt idx="13">
                  <c:v>7.7400000000000004E-3</c:v>
                </c:pt>
                <c:pt idx="14">
                  <c:v>7.77E-3</c:v>
                </c:pt>
                <c:pt idx="15">
                  <c:v>7.8799999999999999E-3</c:v>
                </c:pt>
                <c:pt idx="16">
                  <c:v>7.9000000000000008E-3</c:v>
                </c:pt>
                <c:pt idx="17">
                  <c:v>8.0099999999999998E-3</c:v>
                </c:pt>
                <c:pt idx="18">
                  <c:v>8.0000000000000002E-3</c:v>
                </c:pt>
                <c:pt idx="19">
                  <c:v>8.0999999999999996E-3</c:v>
                </c:pt>
                <c:pt idx="20">
                  <c:v>8.0999999999999996E-3</c:v>
                </c:pt>
                <c:pt idx="21">
                  <c:v>8.2000000000000007E-3</c:v>
                </c:pt>
                <c:pt idx="22">
                  <c:v>8.1499999999999993E-3</c:v>
                </c:pt>
                <c:pt idx="23">
                  <c:v>8.2699999999999996E-3</c:v>
                </c:pt>
                <c:pt idx="24">
                  <c:v>8.26E-3</c:v>
                </c:pt>
                <c:pt idx="25">
                  <c:v>8.3599999999999994E-3</c:v>
                </c:pt>
                <c:pt idx="26">
                  <c:v>8.3199999999999993E-3</c:v>
                </c:pt>
                <c:pt idx="27">
                  <c:v>8.4399999999999996E-3</c:v>
                </c:pt>
                <c:pt idx="28">
                  <c:v>8.4399999999999996E-3</c:v>
                </c:pt>
                <c:pt idx="29">
                  <c:v>8.5199999999999998E-3</c:v>
                </c:pt>
                <c:pt idx="30">
                  <c:v>8.5100000000000002E-3</c:v>
                </c:pt>
                <c:pt idx="31">
                  <c:v>8.6099999999999996E-3</c:v>
                </c:pt>
                <c:pt idx="32">
                  <c:v>8.5800000000000008E-3</c:v>
                </c:pt>
                <c:pt idx="33">
                  <c:v>8.6999999999999994E-3</c:v>
                </c:pt>
                <c:pt idx="34">
                  <c:v>8.6800000000000002E-3</c:v>
                </c:pt>
                <c:pt idx="35">
                  <c:v>8.7899999999999992E-3</c:v>
                </c:pt>
                <c:pt idx="36">
                  <c:v>8.7899999999999992E-3</c:v>
                </c:pt>
                <c:pt idx="37">
                  <c:v>8.8699999999999994E-3</c:v>
                </c:pt>
                <c:pt idx="38">
                  <c:v>8.8999999999999999E-3</c:v>
                </c:pt>
                <c:pt idx="39">
                  <c:v>8.9499999999999996E-3</c:v>
                </c:pt>
                <c:pt idx="40">
                  <c:v>8.9499999999999996E-3</c:v>
                </c:pt>
                <c:pt idx="41">
                  <c:v>9.0299999999999998E-3</c:v>
                </c:pt>
                <c:pt idx="42">
                  <c:v>9.0100000000000006E-3</c:v>
                </c:pt>
                <c:pt idx="43">
                  <c:v>9.1199999999999996E-3</c:v>
                </c:pt>
                <c:pt idx="44">
                  <c:v>9.1400000000000006E-3</c:v>
                </c:pt>
                <c:pt idx="45">
                  <c:v>9.1800000000000007E-3</c:v>
                </c:pt>
                <c:pt idx="46">
                  <c:v>9.2099999999999994E-3</c:v>
                </c:pt>
                <c:pt idx="47">
                  <c:v>9.2399999999999999E-3</c:v>
                </c:pt>
                <c:pt idx="48">
                  <c:v>9.2700000000000005E-3</c:v>
                </c:pt>
                <c:pt idx="49">
                  <c:v>9.3200000000000002E-3</c:v>
                </c:pt>
                <c:pt idx="50">
                  <c:v>9.3500000000000007E-3</c:v>
                </c:pt>
                <c:pt idx="51">
                  <c:v>9.4000000000000004E-3</c:v>
                </c:pt>
                <c:pt idx="52">
                  <c:v>9.4599999999999997E-3</c:v>
                </c:pt>
                <c:pt idx="53">
                  <c:v>9.4500000000000001E-3</c:v>
                </c:pt>
                <c:pt idx="54">
                  <c:v>9.5300000000000003E-3</c:v>
                </c:pt>
                <c:pt idx="55">
                  <c:v>9.5600000000000008E-3</c:v>
                </c:pt>
                <c:pt idx="56">
                  <c:v>9.58E-3</c:v>
                </c:pt>
                <c:pt idx="57">
                  <c:v>9.6600000000000002E-3</c:v>
                </c:pt>
                <c:pt idx="58">
                  <c:v>9.6699999999999998E-3</c:v>
                </c:pt>
                <c:pt idx="59">
                  <c:v>9.7000000000000003E-3</c:v>
                </c:pt>
                <c:pt idx="60">
                  <c:v>9.7800000000000005E-3</c:v>
                </c:pt>
                <c:pt idx="61">
                  <c:v>9.7599999999999996E-3</c:v>
                </c:pt>
                <c:pt idx="62">
                  <c:v>9.8300000000000002E-3</c:v>
                </c:pt>
                <c:pt idx="63">
                  <c:v>9.8700000000000003E-3</c:v>
                </c:pt>
                <c:pt idx="64">
                  <c:v>9.9100000000000004E-3</c:v>
                </c:pt>
                <c:pt idx="65">
                  <c:v>9.92E-3</c:v>
                </c:pt>
                <c:pt idx="66">
                  <c:v>0.01</c:v>
                </c:pt>
                <c:pt idx="67">
                  <c:v>0.01</c:v>
                </c:pt>
                <c:pt idx="68">
                  <c:v>1.01E-2</c:v>
                </c:pt>
                <c:pt idx="69">
                  <c:v>1.0070000000000001E-2</c:v>
                </c:pt>
                <c:pt idx="70">
                  <c:v>1.0149999999999999E-2</c:v>
                </c:pt>
                <c:pt idx="71">
                  <c:v>1.013E-2</c:v>
                </c:pt>
                <c:pt idx="72">
                  <c:v>1.023E-2</c:v>
                </c:pt>
                <c:pt idx="73">
                  <c:v>1.021E-2</c:v>
                </c:pt>
                <c:pt idx="74">
                  <c:v>1.027E-2</c:v>
                </c:pt>
                <c:pt idx="75">
                  <c:v>1.026E-2</c:v>
                </c:pt>
                <c:pt idx="76">
                  <c:v>1.0359999999999999E-2</c:v>
                </c:pt>
                <c:pt idx="77">
                  <c:v>1.035E-2</c:v>
                </c:pt>
                <c:pt idx="78">
                  <c:v>1.0410000000000001E-2</c:v>
                </c:pt>
                <c:pt idx="79">
                  <c:v>1.04E-2</c:v>
                </c:pt>
                <c:pt idx="80">
                  <c:v>1.0500000000000001E-2</c:v>
                </c:pt>
                <c:pt idx="81">
                  <c:v>1.048E-2</c:v>
                </c:pt>
                <c:pt idx="82">
                  <c:v>1.055E-2</c:v>
                </c:pt>
                <c:pt idx="83">
                  <c:v>1.052E-2</c:v>
                </c:pt>
                <c:pt idx="84">
                  <c:v>1.068E-2</c:v>
                </c:pt>
                <c:pt idx="85">
                  <c:v>1.061E-2</c:v>
                </c:pt>
                <c:pt idx="86">
                  <c:v>1.074E-2</c:v>
                </c:pt>
                <c:pt idx="87">
                  <c:v>1.0699999999999999E-2</c:v>
                </c:pt>
                <c:pt idx="88">
                  <c:v>1.0789999999999999E-2</c:v>
                </c:pt>
                <c:pt idx="89">
                  <c:v>1.078E-2</c:v>
                </c:pt>
                <c:pt idx="90">
                  <c:v>1.0840000000000001E-2</c:v>
                </c:pt>
                <c:pt idx="91">
                  <c:v>1.082E-2</c:v>
                </c:pt>
                <c:pt idx="92">
                  <c:v>1.0919999999999999E-2</c:v>
                </c:pt>
                <c:pt idx="93">
                  <c:v>1.0840000000000001E-2</c:v>
                </c:pt>
                <c:pt idx="94">
                  <c:v>1.0970000000000001E-2</c:v>
                </c:pt>
                <c:pt idx="95">
                  <c:v>1.095E-2</c:v>
                </c:pt>
                <c:pt idx="96">
                  <c:v>1.0999999999999999E-2</c:v>
                </c:pt>
                <c:pt idx="97">
                  <c:v>1.0999999999999999E-2</c:v>
                </c:pt>
                <c:pt idx="98">
                  <c:v>1.107E-2</c:v>
                </c:pt>
                <c:pt idx="99">
                  <c:v>1.106E-2</c:v>
                </c:pt>
                <c:pt idx="100">
                  <c:v>1.1180000000000001E-2</c:v>
                </c:pt>
                <c:pt idx="101">
                  <c:v>1.1129999999999999E-2</c:v>
                </c:pt>
                <c:pt idx="102">
                  <c:v>1.125E-2</c:v>
                </c:pt>
                <c:pt idx="103">
                  <c:v>1.12E-2</c:v>
                </c:pt>
                <c:pt idx="104">
                  <c:v>1.1270000000000001E-2</c:v>
                </c:pt>
                <c:pt idx="105">
                  <c:v>1.1299999999999999E-2</c:v>
                </c:pt>
                <c:pt idx="106">
                  <c:v>1.1390000000000001E-2</c:v>
                </c:pt>
                <c:pt idx="107">
                  <c:v>1.1390000000000001E-2</c:v>
                </c:pt>
                <c:pt idx="108">
                  <c:v>1.1440000000000001E-2</c:v>
                </c:pt>
                <c:pt idx="109">
                  <c:v>1.142E-2</c:v>
                </c:pt>
                <c:pt idx="110">
                  <c:v>1.149E-2</c:v>
                </c:pt>
                <c:pt idx="111">
                  <c:v>1.15E-2</c:v>
                </c:pt>
                <c:pt idx="112">
                  <c:v>1.154E-2</c:v>
                </c:pt>
                <c:pt idx="113">
                  <c:v>1.1560000000000001E-2</c:v>
                </c:pt>
                <c:pt idx="114">
                  <c:v>1.1599999999999999E-2</c:v>
                </c:pt>
                <c:pt idx="115">
                  <c:v>1.162E-2</c:v>
                </c:pt>
                <c:pt idx="116">
                  <c:v>1.167E-2</c:v>
                </c:pt>
                <c:pt idx="117">
                  <c:v>1.167E-2</c:v>
                </c:pt>
                <c:pt idx="118">
                  <c:v>1.174E-2</c:v>
                </c:pt>
                <c:pt idx="119">
                  <c:v>1.174E-2</c:v>
                </c:pt>
                <c:pt idx="120">
                  <c:v>1.176E-2</c:v>
                </c:pt>
                <c:pt idx="121">
                  <c:v>1.18E-2</c:v>
                </c:pt>
                <c:pt idx="122">
                  <c:v>1.183E-2</c:v>
                </c:pt>
                <c:pt idx="123">
                  <c:v>1.1860000000000001E-2</c:v>
                </c:pt>
                <c:pt idx="124">
                  <c:v>1.192E-2</c:v>
                </c:pt>
                <c:pt idx="125">
                  <c:v>1.192E-2</c:v>
                </c:pt>
                <c:pt idx="126">
                  <c:v>1.1979999999999999E-2</c:v>
                </c:pt>
                <c:pt idx="127">
                  <c:v>1.197E-2</c:v>
                </c:pt>
                <c:pt idx="128">
                  <c:v>1.2030000000000001E-2</c:v>
                </c:pt>
                <c:pt idx="129">
                  <c:v>1.205E-2</c:v>
                </c:pt>
                <c:pt idx="130">
                  <c:v>1.2070000000000001E-2</c:v>
                </c:pt>
                <c:pt idx="131">
                  <c:v>1.21E-2</c:v>
                </c:pt>
                <c:pt idx="132">
                  <c:v>1.214E-2</c:v>
                </c:pt>
                <c:pt idx="133">
                  <c:v>1.2160000000000001E-2</c:v>
                </c:pt>
                <c:pt idx="134">
                  <c:v>1.222E-2</c:v>
                </c:pt>
                <c:pt idx="135">
                  <c:v>1.2239999999999999E-2</c:v>
                </c:pt>
                <c:pt idx="136">
                  <c:v>1.2279999999999999E-2</c:v>
                </c:pt>
                <c:pt idx="137">
                  <c:v>1.23E-2</c:v>
                </c:pt>
                <c:pt idx="138">
                  <c:v>1.23E-2</c:v>
                </c:pt>
                <c:pt idx="139">
                  <c:v>1.234E-2</c:v>
                </c:pt>
                <c:pt idx="140">
                  <c:v>1.24E-2</c:v>
                </c:pt>
                <c:pt idx="141">
                  <c:v>1.24E-2</c:v>
                </c:pt>
                <c:pt idx="142">
                  <c:v>1.2460000000000001E-2</c:v>
                </c:pt>
                <c:pt idx="143">
                  <c:v>1.2449999999999999E-2</c:v>
                </c:pt>
                <c:pt idx="144">
                  <c:v>1.2500000000000001E-2</c:v>
                </c:pt>
                <c:pt idx="145">
                  <c:v>1.252E-2</c:v>
                </c:pt>
                <c:pt idx="146">
                  <c:v>1.259E-2</c:v>
                </c:pt>
                <c:pt idx="147">
                  <c:v>1.257E-2</c:v>
                </c:pt>
                <c:pt idx="148">
                  <c:v>1.2670000000000001E-2</c:v>
                </c:pt>
                <c:pt idx="149">
                  <c:v>1.2619999999999999E-2</c:v>
                </c:pt>
                <c:pt idx="150">
                  <c:v>1.269E-2</c:v>
                </c:pt>
                <c:pt idx="151">
                  <c:v>1.2670000000000001E-2</c:v>
                </c:pt>
                <c:pt idx="152">
                  <c:v>1.274E-2</c:v>
                </c:pt>
                <c:pt idx="153">
                  <c:v>1.274E-2</c:v>
                </c:pt>
                <c:pt idx="154">
                  <c:v>1.281E-2</c:v>
                </c:pt>
                <c:pt idx="155">
                  <c:v>1.2760000000000001E-2</c:v>
                </c:pt>
                <c:pt idx="156">
                  <c:v>1.2880000000000001E-2</c:v>
                </c:pt>
                <c:pt idx="157">
                  <c:v>1.2829999999999999E-2</c:v>
                </c:pt>
                <c:pt idx="158">
                  <c:v>1.2919999999999999E-2</c:v>
                </c:pt>
                <c:pt idx="159">
                  <c:v>1.29E-2</c:v>
                </c:pt>
                <c:pt idx="160">
                  <c:v>1.299E-2</c:v>
                </c:pt>
                <c:pt idx="161">
                  <c:v>1.2959999999999999E-2</c:v>
                </c:pt>
                <c:pt idx="162">
                  <c:v>1.304E-2</c:v>
                </c:pt>
                <c:pt idx="163">
                  <c:v>1.299E-2</c:v>
                </c:pt>
                <c:pt idx="164">
                  <c:v>1.3089999999999999E-2</c:v>
                </c:pt>
                <c:pt idx="165">
                  <c:v>1.3050000000000001E-2</c:v>
                </c:pt>
                <c:pt idx="166">
                  <c:v>1.32E-2</c:v>
                </c:pt>
                <c:pt idx="167">
                  <c:v>1.312E-2</c:v>
                </c:pt>
                <c:pt idx="168">
                  <c:v>1.321E-2</c:v>
                </c:pt>
                <c:pt idx="169">
                  <c:v>1.3180000000000001E-2</c:v>
                </c:pt>
                <c:pt idx="170">
                  <c:v>1.3259999999999999E-2</c:v>
                </c:pt>
                <c:pt idx="171">
                  <c:v>1.324E-2</c:v>
                </c:pt>
                <c:pt idx="172">
                  <c:v>1.333E-2</c:v>
                </c:pt>
                <c:pt idx="173">
                  <c:v>1.3270000000000001E-2</c:v>
                </c:pt>
                <c:pt idx="174">
                  <c:v>1.341E-2</c:v>
                </c:pt>
                <c:pt idx="175">
                  <c:v>1.3310000000000001E-2</c:v>
                </c:pt>
                <c:pt idx="176">
                  <c:v>1.3440000000000001E-2</c:v>
                </c:pt>
                <c:pt idx="177">
                  <c:v>1.3390000000000001E-2</c:v>
                </c:pt>
                <c:pt idx="178">
                  <c:v>1.3469999999999999E-2</c:v>
                </c:pt>
                <c:pt idx="179">
                  <c:v>1.342E-2</c:v>
                </c:pt>
                <c:pt idx="180">
                  <c:v>1.355E-2</c:v>
                </c:pt>
                <c:pt idx="181">
                  <c:v>1.349E-2</c:v>
                </c:pt>
                <c:pt idx="182">
                  <c:v>1.3610000000000001E-2</c:v>
                </c:pt>
                <c:pt idx="183">
                  <c:v>1.354E-2</c:v>
                </c:pt>
                <c:pt idx="184">
                  <c:v>1.3639999999999999E-2</c:v>
                </c:pt>
                <c:pt idx="185">
                  <c:v>1.362E-2</c:v>
                </c:pt>
                <c:pt idx="186">
                  <c:v>1.3650000000000001E-2</c:v>
                </c:pt>
                <c:pt idx="187">
                  <c:v>1.3650000000000001E-2</c:v>
                </c:pt>
                <c:pt idx="188">
                  <c:v>1.372E-2</c:v>
                </c:pt>
                <c:pt idx="189">
                  <c:v>1.367E-2</c:v>
                </c:pt>
                <c:pt idx="190">
                  <c:v>1.376E-2</c:v>
                </c:pt>
                <c:pt idx="191">
                  <c:v>1.3729999999999999E-2</c:v>
                </c:pt>
                <c:pt idx="192">
                  <c:v>1.3809999999999999E-2</c:v>
                </c:pt>
                <c:pt idx="193">
                  <c:v>1.379E-2</c:v>
                </c:pt>
                <c:pt idx="194">
                  <c:v>1.3849999999999999E-2</c:v>
                </c:pt>
                <c:pt idx="195">
                  <c:v>1.3860000000000001E-2</c:v>
                </c:pt>
                <c:pt idx="196">
                  <c:v>1.3899999999999999E-2</c:v>
                </c:pt>
                <c:pt idx="197">
                  <c:v>1.388E-2</c:v>
                </c:pt>
                <c:pt idx="198">
                  <c:v>1.3950000000000001E-2</c:v>
                </c:pt>
                <c:pt idx="199">
                  <c:v>1.3939999999999999E-2</c:v>
                </c:pt>
                <c:pt idx="200">
                  <c:v>1.397E-2</c:v>
                </c:pt>
                <c:pt idx="201">
                  <c:v>1.401E-2</c:v>
                </c:pt>
                <c:pt idx="202">
                  <c:v>1.4030000000000001E-2</c:v>
                </c:pt>
                <c:pt idx="203">
                  <c:v>1.4069999999999999E-2</c:v>
                </c:pt>
                <c:pt idx="204">
                  <c:v>1.4080000000000001E-2</c:v>
                </c:pt>
                <c:pt idx="205">
                  <c:v>1.409E-2</c:v>
                </c:pt>
                <c:pt idx="206">
                  <c:v>1.414E-2</c:v>
                </c:pt>
                <c:pt idx="207">
                  <c:v>1.4149999999999999E-2</c:v>
                </c:pt>
                <c:pt idx="208">
                  <c:v>1.4149999999999999E-2</c:v>
                </c:pt>
                <c:pt idx="209">
                  <c:v>1.4189999999999999E-2</c:v>
                </c:pt>
                <c:pt idx="210">
                  <c:v>1.422E-2</c:v>
                </c:pt>
                <c:pt idx="211">
                  <c:v>1.4239999999999999E-2</c:v>
                </c:pt>
                <c:pt idx="212">
                  <c:v>1.4239999999999999E-2</c:v>
                </c:pt>
                <c:pt idx="213">
                  <c:v>1.427E-2</c:v>
                </c:pt>
                <c:pt idx="214">
                  <c:v>1.4330000000000001E-2</c:v>
                </c:pt>
                <c:pt idx="215">
                  <c:v>1.43E-2</c:v>
                </c:pt>
                <c:pt idx="216">
                  <c:v>1.4330000000000001E-2</c:v>
                </c:pt>
                <c:pt idx="217">
                  <c:v>1.4370000000000001E-2</c:v>
                </c:pt>
                <c:pt idx="218">
                  <c:v>1.438E-2</c:v>
                </c:pt>
                <c:pt idx="219">
                  <c:v>1.439E-2</c:v>
                </c:pt>
                <c:pt idx="220">
                  <c:v>1.4409999999999999E-2</c:v>
                </c:pt>
                <c:pt idx="221">
                  <c:v>1.4460000000000001E-2</c:v>
                </c:pt>
                <c:pt idx="222">
                  <c:v>1.4489999999999999E-2</c:v>
                </c:pt>
                <c:pt idx="223">
                  <c:v>1.451E-2</c:v>
                </c:pt>
                <c:pt idx="224">
                  <c:v>1.4460000000000001E-2</c:v>
                </c:pt>
                <c:pt idx="225">
                  <c:v>1.457E-2</c:v>
                </c:pt>
                <c:pt idx="226">
                  <c:v>1.452E-2</c:v>
                </c:pt>
                <c:pt idx="227">
                  <c:v>1.46E-2</c:v>
                </c:pt>
                <c:pt idx="228">
                  <c:v>1.457E-2</c:v>
                </c:pt>
                <c:pt idx="229">
                  <c:v>1.461E-2</c:v>
                </c:pt>
                <c:pt idx="230">
                  <c:v>1.4619999999999999E-2</c:v>
                </c:pt>
                <c:pt idx="231">
                  <c:v>1.468E-2</c:v>
                </c:pt>
                <c:pt idx="232">
                  <c:v>1.461E-2</c:v>
                </c:pt>
                <c:pt idx="233">
                  <c:v>1.473E-2</c:v>
                </c:pt>
                <c:pt idx="234">
                  <c:v>1.468E-2</c:v>
                </c:pt>
                <c:pt idx="235">
                  <c:v>1.4749999999999999E-2</c:v>
                </c:pt>
                <c:pt idx="236">
                  <c:v>1.472E-2</c:v>
                </c:pt>
                <c:pt idx="237">
                  <c:v>1.478E-2</c:v>
                </c:pt>
                <c:pt idx="238">
                  <c:v>1.4760000000000001E-2</c:v>
                </c:pt>
                <c:pt idx="239">
                  <c:v>1.4829999999999999E-2</c:v>
                </c:pt>
                <c:pt idx="240">
                  <c:v>1.478E-2</c:v>
                </c:pt>
                <c:pt idx="241">
                  <c:v>1.491E-2</c:v>
                </c:pt>
                <c:pt idx="242">
                  <c:v>1.4829999999999999E-2</c:v>
                </c:pt>
                <c:pt idx="243">
                  <c:v>1.4930000000000001E-2</c:v>
                </c:pt>
                <c:pt idx="244">
                  <c:v>1.486E-2</c:v>
                </c:pt>
                <c:pt idx="245">
                  <c:v>1.494E-2</c:v>
                </c:pt>
                <c:pt idx="246">
                  <c:v>1.487E-2</c:v>
                </c:pt>
                <c:pt idx="247">
                  <c:v>1.4959999999999999E-2</c:v>
                </c:pt>
                <c:pt idx="248">
                  <c:v>1.49E-2</c:v>
                </c:pt>
                <c:pt idx="249">
                  <c:v>1.5010000000000001E-2</c:v>
                </c:pt>
                <c:pt idx="250">
                  <c:v>1.494E-2</c:v>
                </c:pt>
                <c:pt idx="251">
                  <c:v>1.5049999999999999E-2</c:v>
                </c:pt>
                <c:pt idx="252">
                  <c:v>1.502E-2</c:v>
                </c:pt>
                <c:pt idx="253">
                  <c:v>1.506E-2</c:v>
                </c:pt>
                <c:pt idx="254">
                  <c:v>1.5049999999999999E-2</c:v>
                </c:pt>
                <c:pt idx="255">
                  <c:v>1.511E-2</c:v>
                </c:pt>
                <c:pt idx="256">
                  <c:v>1.503E-2</c:v>
                </c:pt>
                <c:pt idx="257">
                  <c:v>1.5140000000000001E-2</c:v>
                </c:pt>
                <c:pt idx="258">
                  <c:v>1.5089999999999999E-2</c:v>
                </c:pt>
                <c:pt idx="259">
                  <c:v>1.5180000000000001E-2</c:v>
                </c:pt>
                <c:pt idx="260">
                  <c:v>1.512E-2</c:v>
                </c:pt>
                <c:pt idx="261">
                  <c:v>1.5169999999999999E-2</c:v>
                </c:pt>
                <c:pt idx="262">
                  <c:v>1.52E-2</c:v>
                </c:pt>
                <c:pt idx="263">
                  <c:v>1.519E-2</c:v>
                </c:pt>
                <c:pt idx="264">
                  <c:v>1.519E-2</c:v>
                </c:pt>
                <c:pt idx="265">
                  <c:v>1.5259999999999999E-2</c:v>
                </c:pt>
                <c:pt idx="266">
                  <c:v>1.521E-2</c:v>
                </c:pt>
                <c:pt idx="267">
                  <c:v>1.525E-2</c:v>
                </c:pt>
                <c:pt idx="268">
                  <c:v>1.5259999999999999E-2</c:v>
                </c:pt>
                <c:pt idx="269">
                  <c:v>1.528E-2</c:v>
                </c:pt>
                <c:pt idx="270">
                  <c:v>1.5299999999999999E-2</c:v>
                </c:pt>
                <c:pt idx="271">
                  <c:v>1.533E-2</c:v>
                </c:pt>
                <c:pt idx="272">
                  <c:v>1.5310000000000001E-2</c:v>
                </c:pt>
                <c:pt idx="273">
                  <c:v>1.5350000000000001E-2</c:v>
                </c:pt>
                <c:pt idx="274">
                  <c:v>1.533E-2</c:v>
                </c:pt>
                <c:pt idx="275">
                  <c:v>1.537E-2</c:v>
                </c:pt>
                <c:pt idx="276">
                  <c:v>1.538E-2</c:v>
                </c:pt>
                <c:pt idx="277">
                  <c:v>1.54E-2</c:v>
                </c:pt>
                <c:pt idx="278">
                  <c:v>1.542E-2</c:v>
                </c:pt>
                <c:pt idx="279">
                  <c:v>1.542E-2</c:v>
                </c:pt>
                <c:pt idx="280">
                  <c:v>1.5440000000000001E-2</c:v>
                </c:pt>
                <c:pt idx="281">
                  <c:v>1.5429999999999999E-2</c:v>
                </c:pt>
                <c:pt idx="282">
                  <c:v>1.545E-2</c:v>
                </c:pt>
                <c:pt idx="283">
                  <c:v>1.546E-2</c:v>
                </c:pt>
                <c:pt idx="284">
                  <c:v>1.549E-2</c:v>
                </c:pt>
                <c:pt idx="285">
                  <c:v>1.5480000000000001E-2</c:v>
                </c:pt>
                <c:pt idx="286">
                  <c:v>1.553E-2</c:v>
                </c:pt>
                <c:pt idx="287">
                  <c:v>1.55E-2</c:v>
                </c:pt>
                <c:pt idx="288">
                  <c:v>1.555E-2</c:v>
                </c:pt>
                <c:pt idx="289">
                  <c:v>1.553E-2</c:v>
                </c:pt>
                <c:pt idx="290">
                  <c:v>1.5559999999999999E-2</c:v>
                </c:pt>
                <c:pt idx="291">
                  <c:v>1.554E-2</c:v>
                </c:pt>
                <c:pt idx="292">
                  <c:v>1.559E-2</c:v>
                </c:pt>
                <c:pt idx="293">
                  <c:v>1.5570000000000001E-2</c:v>
                </c:pt>
                <c:pt idx="294">
                  <c:v>1.5650000000000001E-2</c:v>
                </c:pt>
                <c:pt idx="295">
                  <c:v>1.559E-2</c:v>
                </c:pt>
                <c:pt idx="296">
                  <c:v>1.566E-2</c:v>
                </c:pt>
                <c:pt idx="297">
                  <c:v>1.5599999999999999E-2</c:v>
                </c:pt>
                <c:pt idx="298">
                  <c:v>1.5720000000000001E-2</c:v>
                </c:pt>
                <c:pt idx="299">
                  <c:v>1.5610000000000001E-2</c:v>
                </c:pt>
                <c:pt idx="300">
                  <c:v>1.5720000000000001E-2</c:v>
                </c:pt>
                <c:pt idx="301">
                  <c:v>1.5640000000000001E-2</c:v>
                </c:pt>
                <c:pt idx="302">
                  <c:v>1.5720000000000001E-2</c:v>
                </c:pt>
                <c:pt idx="303">
                  <c:v>1.5679999999999999E-2</c:v>
                </c:pt>
                <c:pt idx="304">
                  <c:v>1.575E-2</c:v>
                </c:pt>
                <c:pt idx="305">
                  <c:v>1.5709999999999998E-2</c:v>
                </c:pt>
                <c:pt idx="306">
                  <c:v>1.5820000000000001E-2</c:v>
                </c:pt>
                <c:pt idx="307">
                  <c:v>1.5709999999999998E-2</c:v>
                </c:pt>
                <c:pt idx="308">
                  <c:v>1.5820000000000001E-2</c:v>
                </c:pt>
                <c:pt idx="309">
                  <c:v>1.5709999999999998E-2</c:v>
                </c:pt>
                <c:pt idx="310">
                  <c:v>1.585E-2</c:v>
                </c:pt>
                <c:pt idx="311">
                  <c:v>1.576E-2</c:v>
                </c:pt>
                <c:pt idx="312">
                  <c:v>1.584E-2</c:v>
                </c:pt>
                <c:pt idx="313">
                  <c:v>1.576E-2</c:v>
                </c:pt>
                <c:pt idx="314">
                  <c:v>1.584E-2</c:v>
                </c:pt>
                <c:pt idx="315">
                  <c:v>1.5779999999999999E-2</c:v>
                </c:pt>
                <c:pt idx="316">
                  <c:v>1.585E-2</c:v>
                </c:pt>
                <c:pt idx="317">
                  <c:v>1.5810000000000001E-2</c:v>
                </c:pt>
                <c:pt idx="318">
                  <c:v>1.5869999999999999E-2</c:v>
                </c:pt>
                <c:pt idx="319">
                  <c:v>1.5800000000000002E-2</c:v>
                </c:pt>
                <c:pt idx="320">
                  <c:v>1.5859999999999999E-2</c:v>
                </c:pt>
                <c:pt idx="321">
                  <c:v>1.583E-2</c:v>
                </c:pt>
                <c:pt idx="322">
                  <c:v>1.5900000000000001E-2</c:v>
                </c:pt>
                <c:pt idx="323">
                  <c:v>1.5859999999999999E-2</c:v>
                </c:pt>
                <c:pt idx="324">
                  <c:v>1.593E-2</c:v>
                </c:pt>
                <c:pt idx="325">
                  <c:v>1.5879999999999998E-2</c:v>
                </c:pt>
                <c:pt idx="326">
                  <c:v>1.5959999999999998E-2</c:v>
                </c:pt>
                <c:pt idx="327">
                  <c:v>1.5879999999999998E-2</c:v>
                </c:pt>
                <c:pt idx="328">
                  <c:v>1.5959999999999998E-2</c:v>
                </c:pt>
                <c:pt idx="329">
                  <c:v>1.5900000000000001E-2</c:v>
                </c:pt>
                <c:pt idx="330">
                  <c:v>1.5980000000000001E-2</c:v>
                </c:pt>
                <c:pt idx="331">
                  <c:v>1.592E-2</c:v>
                </c:pt>
                <c:pt idx="332">
                  <c:v>1.601E-2</c:v>
                </c:pt>
                <c:pt idx="333">
                  <c:v>1.5959999999999998E-2</c:v>
                </c:pt>
                <c:pt idx="334">
                  <c:v>1.6E-2</c:v>
                </c:pt>
                <c:pt idx="335">
                  <c:v>1.5970000000000002E-2</c:v>
                </c:pt>
                <c:pt idx="336">
                  <c:v>1.602E-2</c:v>
                </c:pt>
                <c:pt idx="337">
                  <c:v>1.6049999999999998E-2</c:v>
                </c:pt>
                <c:pt idx="338">
                  <c:v>1.6060000000000001E-2</c:v>
                </c:pt>
                <c:pt idx="339">
                  <c:v>1.6060000000000001E-2</c:v>
                </c:pt>
                <c:pt idx="340">
                  <c:v>1.6E-2</c:v>
                </c:pt>
                <c:pt idx="341">
                  <c:v>1.6E-2</c:v>
                </c:pt>
                <c:pt idx="342">
                  <c:v>1.6029999999999999E-2</c:v>
                </c:pt>
                <c:pt idx="343">
                  <c:v>1.6060000000000001E-2</c:v>
                </c:pt>
                <c:pt idx="344">
                  <c:v>1.609E-2</c:v>
                </c:pt>
                <c:pt idx="345">
                  <c:v>1.6129999999999999E-2</c:v>
                </c:pt>
                <c:pt idx="346">
                  <c:v>1.6140000000000002E-2</c:v>
                </c:pt>
                <c:pt idx="347">
                  <c:v>1.6119999999999999E-2</c:v>
                </c:pt>
                <c:pt idx="348">
                  <c:v>1.6140000000000002E-2</c:v>
                </c:pt>
                <c:pt idx="349">
                  <c:v>1.6140000000000002E-2</c:v>
                </c:pt>
                <c:pt idx="350">
                  <c:v>1.6199999999999999E-2</c:v>
                </c:pt>
                <c:pt idx="351">
                  <c:v>1.617E-2</c:v>
                </c:pt>
                <c:pt idx="352">
                  <c:v>1.618E-2</c:v>
                </c:pt>
                <c:pt idx="353">
                  <c:v>1.617E-2</c:v>
                </c:pt>
                <c:pt idx="354">
                  <c:v>1.6160000000000001E-2</c:v>
                </c:pt>
                <c:pt idx="355">
                  <c:v>1.619E-2</c:v>
                </c:pt>
                <c:pt idx="356">
                  <c:v>1.6209999999999999E-2</c:v>
                </c:pt>
                <c:pt idx="357">
                  <c:v>1.6199999999999999E-2</c:v>
                </c:pt>
                <c:pt idx="358">
                  <c:v>1.619E-2</c:v>
                </c:pt>
                <c:pt idx="359">
                  <c:v>1.6209999999999999E-2</c:v>
                </c:pt>
                <c:pt idx="360">
                  <c:v>1.626E-2</c:v>
                </c:pt>
                <c:pt idx="361">
                  <c:v>1.6250000000000001E-2</c:v>
                </c:pt>
                <c:pt idx="362">
                  <c:v>1.627E-2</c:v>
                </c:pt>
                <c:pt idx="363">
                  <c:v>1.626E-2</c:v>
                </c:pt>
                <c:pt idx="364">
                  <c:v>1.627E-2</c:v>
                </c:pt>
                <c:pt idx="365">
                  <c:v>1.6289999999999999E-2</c:v>
                </c:pt>
                <c:pt idx="366">
                  <c:v>1.6279999999999999E-2</c:v>
                </c:pt>
                <c:pt idx="367">
                  <c:v>1.6330000000000001E-2</c:v>
                </c:pt>
                <c:pt idx="368">
                  <c:v>1.634E-2</c:v>
                </c:pt>
                <c:pt idx="369">
                  <c:v>1.6320000000000001E-2</c:v>
                </c:pt>
                <c:pt idx="370">
                  <c:v>1.634E-2</c:v>
                </c:pt>
                <c:pt idx="371">
                  <c:v>1.634E-2</c:v>
                </c:pt>
                <c:pt idx="372">
                  <c:v>1.6379999999999999E-2</c:v>
                </c:pt>
                <c:pt idx="373">
                  <c:v>1.636E-2</c:v>
                </c:pt>
                <c:pt idx="374">
                  <c:v>1.6330000000000001E-2</c:v>
                </c:pt>
                <c:pt idx="375">
                  <c:v>1.6330000000000001E-2</c:v>
                </c:pt>
                <c:pt idx="376">
                  <c:v>1.636E-2</c:v>
                </c:pt>
                <c:pt idx="377">
                  <c:v>1.6330000000000001E-2</c:v>
                </c:pt>
                <c:pt idx="378">
                  <c:v>1.6389999999999998E-2</c:v>
                </c:pt>
                <c:pt idx="379">
                  <c:v>1.6389999999999998E-2</c:v>
                </c:pt>
                <c:pt idx="380">
                  <c:v>1.6369999999999999E-2</c:v>
                </c:pt>
                <c:pt idx="381">
                  <c:v>1.6410000000000001E-2</c:v>
                </c:pt>
                <c:pt idx="382">
                  <c:v>1.6420000000000001E-2</c:v>
                </c:pt>
                <c:pt idx="383">
                  <c:v>1.6420000000000001E-2</c:v>
                </c:pt>
                <c:pt idx="384">
                  <c:v>1.634E-2</c:v>
                </c:pt>
                <c:pt idx="385">
                  <c:v>1.636E-2</c:v>
                </c:pt>
                <c:pt idx="386">
                  <c:v>1.6369999999999999E-2</c:v>
                </c:pt>
                <c:pt idx="387">
                  <c:v>1.6379999999999999E-2</c:v>
                </c:pt>
                <c:pt idx="388">
                  <c:v>1.6389999999999998E-2</c:v>
                </c:pt>
                <c:pt idx="389">
                  <c:v>1.643E-2</c:v>
                </c:pt>
                <c:pt idx="390">
                  <c:v>1.6400000000000001E-2</c:v>
                </c:pt>
                <c:pt idx="391">
                  <c:v>1.6400000000000001E-2</c:v>
                </c:pt>
                <c:pt idx="392">
                  <c:v>1.6400000000000001E-2</c:v>
                </c:pt>
                <c:pt idx="393">
                  <c:v>1.6389999999999998E-2</c:v>
                </c:pt>
                <c:pt idx="394">
                  <c:v>1.6379999999999999E-2</c:v>
                </c:pt>
                <c:pt idx="395">
                  <c:v>1.6420000000000001E-2</c:v>
                </c:pt>
                <c:pt idx="396">
                  <c:v>1.6400000000000001E-2</c:v>
                </c:pt>
                <c:pt idx="397">
                  <c:v>1.6400000000000001E-2</c:v>
                </c:pt>
                <c:pt idx="398">
                  <c:v>1.6400000000000001E-2</c:v>
                </c:pt>
                <c:pt idx="399">
                  <c:v>1.6410000000000001E-2</c:v>
                </c:pt>
                <c:pt idx="400">
                  <c:v>1.6410000000000001E-2</c:v>
                </c:pt>
                <c:pt idx="401">
                  <c:v>1.6420000000000001E-2</c:v>
                </c:pt>
                <c:pt idx="402">
                  <c:v>1.644E-2</c:v>
                </c:pt>
                <c:pt idx="403">
                  <c:v>1.6420000000000001E-2</c:v>
                </c:pt>
                <c:pt idx="404">
                  <c:v>1.6420000000000001E-2</c:v>
                </c:pt>
                <c:pt idx="405">
                  <c:v>1.643E-2</c:v>
                </c:pt>
                <c:pt idx="406">
                  <c:v>1.643E-2</c:v>
                </c:pt>
                <c:pt idx="407">
                  <c:v>1.6449999999999999E-2</c:v>
                </c:pt>
                <c:pt idx="408">
                  <c:v>1.6420000000000001E-2</c:v>
                </c:pt>
                <c:pt idx="409">
                  <c:v>1.644E-2</c:v>
                </c:pt>
                <c:pt idx="410">
                  <c:v>1.6459999999999999E-2</c:v>
                </c:pt>
                <c:pt idx="411">
                  <c:v>1.6420000000000001E-2</c:v>
                </c:pt>
                <c:pt idx="412">
                  <c:v>1.6410000000000001E-2</c:v>
                </c:pt>
                <c:pt idx="413">
                  <c:v>1.6469999999999999E-2</c:v>
                </c:pt>
                <c:pt idx="414">
                  <c:v>1.6449999999999999E-2</c:v>
                </c:pt>
                <c:pt idx="415">
                  <c:v>1.644E-2</c:v>
                </c:pt>
                <c:pt idx="416">
                  <c:v>1.643E-2</c:v>
                </c:pt>
                <c:pt idx="417">
                  <c:v>1.6480000000000002E-2</c:v>
                </c:pt>
                <c:pt idx="418">
                  <c:v>1.643E-2</c:v>
                </c:pt>
                <c:pt idx="419">
                  <c:v>1.6449999999999999E-2</c:v>
                </c:pt>
                <c:pt idx="420">
                  <c:v>1.6480000000000002E-2</c:v>
                </c:pt>
                <c:pt idx="421">
                  <c:v>1.6480000000000002E-2</c:v>
                </c:pt>
                <c:pt idx="422">
                  <c:v>1.6490000000000001E-2</c:v>
                </c:pt>
                <c:pt idx="423">
                  <c:v>1.6500000000000001E-2</c:v>
                </c:pt>
                <c:pt idx="424">
                  <c:v>1.651E-2</c:v>
                </c:pt>
                <c:pt idx="425">
                  <c:v>1.6500000000000001E-2</c:v>
                </c:pt>
                <c:pt idx="426">
                  <c:v>1.652E-2</c:v>
                </c:pt>
                <c:pt idx="427">
                  <c:v>1.6490000000000001E-2</c:v>
                </c:pt>
                <c:pt idx="428">
                  <c:v>1.653E-2</c:v>
                </c:pt>
                <c:pt idx="429">
                  <c:v>1.652E-2</c:v>
                </c:pt>
                <c:pt idx="430">
                  <c:v>1.653E-2</c:v>
                </c:pt>
                <c:pt idx="431">
                  <c:v>1.652E-2</c:v>
                </c:pt>
                <c:pt idx="432">
                  <c:v>1.6549999999999999E-2</c:v>
                </c:pt>
                <c:pt idx="433">
                  <c:v>1.6559999999999998E-2</c:v>
                </c:pt>
                <c:pt idx="434">
                  <c:v>1.6629999999999999E-2</c:v>
                </c:pt>
                <c:pt idx="435">
                  <c:v>1.6629999999999999E-2</c:v>
                </c:pt>
                <c:pt idx="436">
                  <c:v>1.6650000000000002E-2</c:v>
                </c:pt>
                <c:pt idx="437">
                  <c:v>1.6660000000000001E-2</c:v>
                </c:pt>
                <c:pt idx="438">
                  <c:v>1.6650000000000002E-2</c:v>
                </c:pt>
                <c:pt idx="439">
                  <c:v>1.6629999999999999E-2</c:v>
                </c:pt>
                <c:pt idx="440">
                  <c:v>1.6670000000000001E-2</c:v>
                </c:pt>
                <c:pt idx="441">
                  <c:v>1.669E-2</c:v>
                </c:pt>
                <c:pt idx="442">
                  <c:v>1.6760000000000001E-2</c:v>
                </c:pt>
                <c:pt idx="443">
                  <c:v>1.677E-2</c:v>
                </c:pt>
                <c:pt idx="444">
                  <c:v>1.6799999999999999E-2</c:v>
                </c:pt>
                <c:pt idx="445">
                  <c:v>1.6750000000000001E-2</c:v>
                </c:pt>
                <c:pt idx="446">
                  <c:v>1.677E-2</c:v>
                </c:pt>
                <c:pt idx="447">
                  <c:v>1.6799999999999999E-2</c:v>
                </c:pt>
                <c:pt idx="448">
                  <c:v>1.687E-2</c:v>
                </c:pt>
                <c:pt idx="449">
                  <c:v>1.6879999999999999E-2</c:v>
                </c:pt>
                <c:pt idx="450">
                  <c:v>1.686E-2</c:v>
                </c:pt>
                <c:pt idx="451">
                  <c:v>1.686E-2</c:v>
                </c:pt>
                <c:pt idx="452">
                  <c:v>1.6899999999999998E-2</c:v>
                </c:pt>
                <c:pt idx="453">
                  <c:v>1.6959999999999999E-2</c:v>
                </c:pt>
                <c:pt idx="454">
                  <c:v>1.6959999999999999E-2</c:v>
                </c:pt>
                <c:pt idx="455">
                  <c:v>1.6959999999999999E-2</c:v>
                </c:pt>
                <c:pt idx="456">
                  <c:v>1.703E-2</c:v>
                </c:pt>
                <c:pt idx="457">
                  <c:v>1.704E-2</c:v>
                </c:pt>
                <c:pt idx="458">
                  <c:v>1.7059999999999999E-2</c:v>
                </c:pt>
                <c:pt idx="459">
                  <c:v>1.7059999999999999E-2</c:v>
                </c:pt>
                <c:pt idx="460">
                  <c:v>1.7090000000000001E-2</c:v>
                </c:pt>
                <c:pt idx="461">
                  <c:v>1.7069999999999998E-2</c:v>
                </c:pt>
                <c:pt idx="462">
                  <c:v>1.711E-2</c:v>
                </c:pt>
                <c:pt idx="463">
                  <c:v>1.712E-2</c:v>
                </c:pt>
                <c:pt idx="464">
                  <c:v>1.7129999999999999E-2</c:v>
                </c:pt>
                <c:pt idx="465">
                  <c:v>1.7180000000000001E-2</c:v>
                </c:pt>
                <c:pt idx="466">
                  <c:v>1.7170000000000001E-2</c:v>
                </c:pt>
                <c:pt idx="467">
                  <c:v>1.7180000000000001E-2</c:v>
                </c:pt>
                <c:pt idx="468">
                  <c:v>1.7260000000000001E-2</c:v>
                </c:pt>
                <c:pt idx="469">
                  <c:v>1.7229999999999999E-2</c:v>
                </c:pt>
                <c:pt idx="470">
                  <c:v>1.7239999999999998E-2</c:v>
                </c:pt>
                <c:pt idx="471">
                  <c:v>1.7250000000000001E-2</c:v>
                </c:pt>
                <c:pt idx="472">
                  <c:v>1.729E-2</c:v>
                </c:pt>
                <c:pt idx="473">
                  <c:v>1.7319999999999999E-2</c:v>
                </c:pt>
                <c:pt idx="474">
                  <c:v>1.7309999999999999E-2</c:v>
                </c:pt>
                <c:pt idx="475">
                  <c:v>1.736E-2</c:v>
                </c:pt>
                <c:pt idx="476">
                  <c:v>1.7389999999999999E-2</c:v>
                </c:pt>
                <c:pt idx="477">
                  <c:v>1.738E-2</c:v>
                </c:pt>
                <c:pt idx="478">
                  <c:v>1.7399999999999999E-2</c:v>
                </c:pt>
                <c:pt idx="479">
                  <c:v>1.7409999999999998E-2</c:v>
                </c:pt>
                <c:pt idx="480">
                  <c:v>1.7440000000000001E-2</c:v>
                </c:pt>
                <c:pt idx="481">
                  <c:v>1.746E-2</c:v>
                </c:pt>
                <c:pt idx="482">
                  <c:v>1.7440000000000001E-2</c:v>
                </c:pt>
                <c:pt idx="483">
                  <c:v>1.7479999999999999E-2</c:v>
                </c:pt>
                <c:pt idx="484">
                  <c:v>1.7489999999999999E-2</c:v>
                </c:pt>
                <c:pt idx="485">
                  <c:v>1.7510000000000001E-2</c:v>
                </c:pt>
                <c:pt idx="486">
                  <c:v>1.753E-2</c:v>
                </c:pt>
                <c:pt idx="487">
                  <c:v>1.754E-2</c:v>
                </c:pt>
                <c:pt idx="488">
                  <c:v>1.755E-2</c:v>
                </c:pt>
                <c:pt idx="489">
                  <c:v>1.7600000000000001E-2</c:v>
                </c:pt>
                <c:pt idx="490">
                  <c:v>1.7600000000000001E-2</c:v>
                </c:pt>
                <c:pt idx="491">
                  <c:v>1.7659999999999999E-2</c:v>
                </c:pt>
                <c:pt idx="492">
                  <c:v>1.7639999999999999E-2</c:v>
                </c:pt>
                <c:pt idx="493">
                  <c:v>1.771E-2</c:v>
                </c:pt>
                <c:pt idx="494">
                  <c:v>1.7659999999999999E-2</c:v>
                </c:pt>
                <c:pt idx="495">
                  <c:v>1.7690000000000001E-2</c:v>
                </c:pt>
                <c:pt idx="496">
                  <c:v>1.7780000000000001E-2</c:v>
                </c:pt>
                <c:pt idx="497">
                  <c:v>1.7729999999999999E-2</c:v>
                </c:pt>
                <c:pt idx="498">
                  <c:v>1.7770000000000001E-2</c:v>
                </c:pt>
                <c:pt idx="499">
                  <c:v>1.779E-2</c:v>
                </c:pt>
                <c:pt idx="500">
                  <c:v>1.779E-2</c:v>
                </c:pt>
                <c:pt idx="501">
                  <c:v>1.779E-2</c:v>
                </c:pt>
                <c:pt idx="502">
                  <c:v>1.7819999999999999E-2</c:v>
                </c:pt>
                <c:pt idx="503">
                  <c:v>1.7819999999999999E-2</c:v>
                </c:pt>
                <c:pt idx="504">
                  <c:v>1.7850000000000001E-2</c:v>
                </c:pt>
                <c:pt idx="505">
                  <c:v>1.7840000000000002E-2</c:v>
                </c:pt>
                <c:pt idx="506">
                  <c:v>1.7850000000000001E-2</c:v>
                </c:pt>
                <c:pt idx="507">
                  <c:v>1.7819999999999999E-2</c:v>
                </c:pt>
                <c:pt idx="508">
                  <c:v>1.788E-2</c:v>
                </c:pt>
                <c:pt idx="509">
                  <c:v>1.7850000000000001E-2</c:v>
                </c:pt>
                <c:pt idx="510">
                  <c:v>1.789E-2</c:v>
                </c:pt>
                <c:pt idx="511">
                  <c:v>1.7840000000000002E-2</c:v>
                </c:pt>
                <c:pt idx="512">
                  <c:v>1.788E-2</c:v>
                </c:pt>
                <c:pt idx="513">
                  <c:v>1.7860000000000001E-2</c:v>
                </c:pt>
                <c:pt idx="514">
                  <c:v>1.789E-2</c:v>
                </c:pt>
                <c:pt idx="515">
                  <c:v>1.787E-2</c:v>
                </c:pt>
                <c:pt idx="516">
                  <c:v>1.7940000000000001E-2</c:v>
                </c:pt>
                <c:pt idx="517">
                  <c:v>1.7909999999999999E-2</c:v>
                </c:pt>
                <c:pt idx="518">
                  <c:v>1.7930000000000001E-2</c:v>
                </c:pt>
                <c:pt idx="519">
                  <c:v>1.7940000000000001E-2</c:v>
                </c:pt>
                <c:pt idx="520">
                  <c:v>1.7979999999999999E-2</c:v>
                </c:pt>
                <c:pt idx="521">
                  <c:v>1.797E-2</c:v>
                </c:pt>
                <c:pt idx="522">
                  <c:v>1.7989999999999999E-2</c:v>
                </c:pt>
                <c:pt idx="523">
                  <c:v>1.7999999999999999E-2</c:v>
                </c:pt>
                <c:pt idx="524">
                  <c:v>1.7940000000000001E-2</c:v>
                </c:pt>
                <c:pt idx="525">
                  <c:v>1.7999999999999999E-2</c:v>
                </c:pt>
                <c:pt idx="526">
                  <c:v>1.7989999999999999E-2</c:v>
                </c:pt>
                <c:pt idx="527">
                  <c:v>1.7989999999999999E-2</c:v>
                </c:pt>
                <c:pt idx="528">
                  <c:v>1.806E-2</c:v>
                </c:pt>
                <c:pt idx="529">
                  <c:v>1.804E-2</c:v>
                </c:pt>
                <c:pt idx="530">
                  <c:v>1.804E-2</c:v>
                </c:pt>
                <c:pt idx="531">
                  <c:v>1.8120000000000001E-2</c:v>
                </c:pt>
                <c:pt idx="532">
                  <c:v>1.8030000000000001E-2</c:v>
                </c:pt>
                <c:pt idx="533">
                  <c:v>1.806E-2</c:v>
                </c:pt>
                <c:pt idx="534">
                  <c:v>1.813E-2</c:v>
                </c:pt>
                <c:pt idx="535">
                  <c:v>1.8079999999999999E-2</c:v>
                </c:pt>
                <c:pt idx="536">
                  <c:v>1.8089999999999998E-2</c:v>
                </c:pt>
                <c:pt idx="537">
                  <c:v>1.8159999999999999E-2</c:v>
                </c:pt>
                <c:pt idx="538">
                  <c:v>1.8149999999999999E-2</c:v>
                </c:pt>
                <c:pt idx="539">
                  <c:v>1.8120000000000001E-2</c:v>
                </c:pt>
                <c:pt idx="540">
                  <c:v>1.8149999999999999E-2</c:v>
                </c:pt>
                <c:pt idx="541">
                  <c:v>1.8190000000000001E-2</c:v>
                </c:pt>
                <c:pt idx="542">
                  <c:v>1.822E-2</c:v>
                </c:pt>
                <c:pt idx="543">
                  <c:v>1.8280000000000001E-2</c:v>
                </c:pt>
                <c:pt idx="544">
                  <c:v>1.822E-2</c:v>
                </c:pt>
                <c:pt idx="545">
                  <c:v>1.8259999999999998E-2</c:v>
                </c:pt>
                <c:pt idx="546">
                  <c:v>1.831E-2</c:v>
                </c:pt>
                <c:pt idx="547">
                  <c:v>1.8319999999999999E-2</c:v>
                </c:pt>
                <c:pt idx="548">
                  <c:v>1.8350000000000002E-2</c:v>
                </c:pt>
                <c:pt idx="549">
                  <c:v>1.8350000000000002E-2</c:v>
                </c:pt>
                <c:pt idx="550">
                  <c:v>1.8329999999999999E-2</c:v>
                </c:pt>
                <c:pt idx="551">
                  <c:v>1.8339999999999999E-2</c:v>
                </c:pt>
                <c:pt idx="552">
                  <c:v>1.8429999999999998E-2</c:v>
                </c:pt>
                <c:pt idx="553">
                  <c:v>1.8370000000000001E-2</c:v>
                </c:pt>
                <c:pt idx="554">
                  <c:v>1.8450000000000001E-2</c:v>
                </c:pt>
                <c:pt idx="555">
                  <c:v>1.8450000000000001E-2</c:v>
                </c:pt>
                <c:pt idx="556">
                  <c:v>1.839E-2</c:v>
                </c:pt>
                <c:pt idx="557">
                  <c:v>1.8440000000000002E-2</c:v>
                </c:pt>
                <c:pt idx="558">
                  <c:v>1.848E-2</c:v>
                </c:pt>
                <c:pt idx="559">
                  <c:v>1.8440000000000002E-2</c:v>
                </c:pt>
                <c:pt idx="560">
                  <c:v>1.848E-2</c:v>
                </c:pt>
                <c:pt idx="561">
                  <c:v>1.8519999999999998E-2</c:v>
                </c:pt>
                <c:pt idx="562">
                  <c:v>1.8550000000000001E-2</c:v>
                </c:pt>
                <c:pt idx="563">
                  <c:v>1.8550000000000001E-2</c:v>
                </c:pt>
                <c:pt idx="564">
                  <c:v>1.856E-2</c:v>
                </c:pt>
                <c:pt idx="565">
                  <c:v>1.8610000000000002E-2</c:v>
                </c:pt>
                <c:pt idx="566">
                  <c:v>1.8620000000000001E-2</c:v>
                </c:pt>
                <c:pt idx="567">
                  <c:v>1.865E-2</c:v>
                </c:pt>
                <c:pt idx="568">
                  <c:v>1.8689999999999998E-2</c:v>
                </c:pt>
                <c:pt idx="569">
                  <c:v>1.8700000000000001E-2</c:v>
                </c:pt>
                <c:pt idx="570">
                  <c:v>1.8720000000000001E-2</c:v>
                </c:pt>
                <c:pt idx="571">
                  <c:v>1.8700000000000001E-2</c:v>
                </c:pt>
                <c:pt idx="572">
                  <c:v>1.873E-2</c:v>
                </c:pt>
                <c:pt idx="573">
                  <c:v>1.8780000000000002E-2</c:v>
                </c:pt>
                <c:pt idx="574">
                  <c:v>1.8720000000000001E-2</c:v>
                </c:pt>
                <c:pt idx="575">
                  <c:v>1.8749999999999999E-2</c:v>
                </c:pt>
                <c:pt idx="576">
                  <c:v>1.8790000000000001E-2</c:v>
                </c:pt>
                <c:pt idx="577">
                  <c:v>1.882E-2</c:v>
                </c:pt>
                <c:pt idx="578">
                  <c:v>1.882E-2</c:v>
                </c:pt>
                <c:pt idx="579">
                  <c:v>1.882E-2</c:v>
                </c:pt>
                <c:pt idx="580">
                  <c:v>1.8890000000000001E-2</c:v>
                </c:pt>
                <c:pt idx="581">
                  <c:v>1.8870000000000001E-2</c:v>
                </c:pt>
                <c:pt idx="582">
                  <c:v>1.8919999999999999E-2</c:v>
                </c:pt>
                <c:pt idx="583">
                  <c:v>1.8919999999999999E-2</c:v>
                </c:pt>
                <c:pt idx="584">
                  <c:v>1.8950000000000002E-2</c:v>
                </c:pt>
                <c:pt idx="585">
                  <c:v>1.9009999999999999E-2</c:v>
                </c:pt>
                <c:pt idx="586">
                  <c:v>1.9019999999999999E-2</c:v>
                </c:pt>
                <c:pt idx="587">
                  <c:v>1.907E-2</c:v>
                </c:pt>
                <c:pt idx="588">
                  <c:v>1.9099999999999999E-2</c:v>
                </c:pt>
                <c:pt idx="589">
                  <c:v>1.9089999999999999E-2</c:v>
                </c:pt>
                <c:pt idx="590">
                  <c:v>1.9130000000000001E-2</c:v>
                </c:pt>
                <c:pt idx="591">
                  <c:v>1.916E-2</c:v>
                </c:pt>
                <c:pt idx="592">
                  <c:v>1.9220000000000001E-2</c:v>
                </c:pt>
                <c:pt idx="593">
                  <c:v>1.9189999999999999E-2</c:v>
                </c:pt>
                <c:pt idx="594">
                  <c:v>1.925E-2</c:v>
                </c:pt>
                <c:pt idx="595">
                  <c:v>1.9259999999999999E-2</c:v>
                </c:pt>
                <c:pt idx="596">
                  <c:v>1.925E-2</c:v>
                </c:pt>
                <c:pt idx="597">
                  <c:v>1.9259999999999999E-2</c:v>
                </c:pt>
                <c:pt idx="598">
                  <c:v>1.9279999999999999E-2</c:v>
                </c:pt>
                <c:pt idx="599">
                  <c:v>1.9279999999999999E-2</c:v>
                </c:pt>
                <c:pt idx="600">
                  <c:v>1.932E-2</c:v>
                </c:pt>
                <c:pt idx="601">
                  <c:v>1.9380000000000001E-2</c:v>
                </c:pt>
                <c:pt idx="602">
                  <c:v>1.9369999999999998E-2</c:v>
                </c:pt>
                <c:pt idx="603">
                  <c:v>1.942E-2</c:v>
                </c:pt>
                <c:pt idx="604">
                  <c:v>1.9429999999999999E-2</c:v>
                </c:pt>
                <c:pt idx="605">
                  <c:v>1.9480000000000001E-2</c:v>
                </c:pt>
                <c:pt idx="606">
                  <c:v>1.9550000000000001E-2</c:v>
                </c:pt>
                <c:pt idx="607">
                  <c:v>1.9560000000000001E-2</c:v>
                </c:pt>
                <c:pt idx="608">
                  <c:v>1.9539999999999998E-2</c:v>
                </c:pt>
                <c:pt idx="609">
                  <c:v>1.9640000000000001E-2</c:v>
                </c:pt>
                <c:pt idx="610">
                  <c:v>1.958E-2</c:v>
                </c:pt>
                <c:pt idx="611">
                  <c:v>1.9630000000000002E-2</c:v>
                </c:pt>
                <c:pt idx="612">
                  <c:v>1.967E-2</c:v>
                </c:pt>
                <c:pt idx="613">
                  <c:v>1.966E-2</c:v>
                </c:pt>
                <c:pt idx="614">
                  <c:v>1.968E-2</c:v>
                </c:pt>
                <c:pt idx="615">
                  <c:v>1.9730000000000001E-2</c:v>
                </c:pt>
                <c:pt idx="616">
                  <c:v>1.9740000000000001E-2</c:v>
                </c:pt>
                <c:pt idx="617">
                  <c:v>1.9769999999999999E-2</c:v>
                </c:pt>
                <c:pt idx="618">
                  <c:v>1.9820000000000001E-2</c:v>
                </c:pt>
                <c:pt idx="619">
                  <c:v>1.983E-2</c:v>
                </c:pt>
                <c:pt idx="620">
                  <c:v>1.9900000000000001E-2</c:v>
                </c:pt>
                <c:pt idx="621">
                  <c:v>1.9959999999999999E-2</c:v>
                </c:pt>
                <c:pt idx="622">
                  <c:v>1.9949999999999999E-2</c:v>
                </c:pt>
                <c:pt idx="623">
                  <c:v>2.0039999999999999E-2</c:v>
                </c:pt>
                <c:pt idx="624">
                  <c:v>2.0070000000000001E-2</c:v>
                </c:pt>
                <c:pt idx="625">
                  <c:v>2.0070000000000001E-2</c:v>
                </c:pt>
                <c:pt idx="626">
                  <c:v>2.01E-2</c:v>
                </c:pt>
                <c:pt idx="627">
                  <c:v>2.0150000000000001E-2</c:v>
                </c:pt>
                <c:pt idx="628">
                  <c:v>2.017E-2</c:v>
                </c:pt>
                <c:pt idx="629">
                  <c:v>2.0150000000000001E-2</c:v>
                </c:pt>
                <c:pt idx="630">
                  <c:v>2.0199999999999999E-2</c:v>
                </c:pt>
                <c:pt idx="631">
                  <c:v>2.0209999999999999E-2</c:v>
                </c:pt>
                <c:pt idx="632">
                  <c:v>2.0240000000000001E-2</c:v>
                </c:pt>
                <c:pt idx="633">
                  <c:v>2.026E-2</c:v>
                </c:pt>
                <c:pt idx="634">
                  <c:v>2.0289999999999999E-2</c:v>
                </c:pt>
                <c:pt idx="635">
                  <c:v>2.0299999999999999E-2</c:v>
                </c:pt>
                <c:pt idx="636">
                  <c:v>2.034E-2</c:v>
                </c:pt>
                <c:pt idx="637">
                  <c:v>2.0330000000000001E-2</c:v>
                </c:pt>
                <c:pt idx="638">
                  <c:v>2.034E-2</c:v>
                </c:pt>
                <c:pt idx="639">
                  <c:v>2.044E-2</c:v>
                </c:pt>
                <c:pt idx="640">
                  <c:v>2.0449999999999999E-2</c:v>
                </c:pt>
                <c:pt idx="641">
                  <c:v>2.0480000000000002E-2</c:v>
                </c:pt>
                <c:pt idx="642">
                  <c:v>2.051E-2</c:v>
                </c:pt>
                <c:pt idx="643">
                  <c:v>2.0590000000000001E-2</c:v>
                </c:pt>
                <c:pt idx="644">
                  <c:v>2.061E-2</c:v>
                </c:pt>
                <c:pt idx="645">
                  <c:v>2.0639999999999999E-2</c:v>
                </c:pt>
                <c:pt idx="646">
                  <c:v>2.0629999999999999E-2</c:v>
                </c:pt>
                <c:pt idx="647">
                  <c:v>2.0670000000000001E-2</c:v>
                </c:pt>
                <c:pt idx="648">
                  <c:v>2.0750000000000001E-2</c:v>
                </c:pt>
                <c:pt idx="649">
                  <c:v>2.0760000000000001E-2</c:v>
                </c:pt>
                <c:pt idx="650">
                  <c:v>2.0820000000000002E-2</c:v>
                </c:pt>
                <c:pt idx="651">
                  <c:v>2.0820000000000002E-2</c:v>
                </c:pt>
                <c:pt idx="652">
                  <c:v>2.0820000000000002E-2</c:v>
                </c:pt>
                <c:pt idx="653">
                  <c:v>2.0889999999999999E-2</c:v>
                </c:pt>
                <c:pt idx="654">
                  <c:v>2.085E-2</c:v>
                </c:pt>
                <c:pt idx="655">
                  <c:v>2.0930000000000001E-2</c:v>
                </c:pt>
                <c:pt idx="656">
                  <c:v>2.0889999999999999E-2</c:v>
                </c:pt>
                <c:pt idx="657">
                  <c:v>2.095E-2</c:v>
                </c:pt>
                <c:pt idx="658">
                  <c:v>2.0930000000000001E-2</c:v>
                </c:pt>
                <c:pt idx="659">
                  <c:v>2.0959999999999999E-2</c:v>
                </c:pt>
                <c:pt idx="660">
                  <c:v>2.1010000000000001E-2</c:v>
                </c:pt>
                <c:pt idx="661">
                  <c:v>2.0990000000000002E-2</c:v>
                </c:pt>
                <c:pt idx="662">
                  <c:v>2.1049999999999999E-2</c:v>
                </c:pt>
                <c:pt idx="663">
                  <c:v>2.1100000000000001E-2</c:v>
                </c:pt>
                <c:pt idx="664">
                  <c:v>2.1139999999999999E-2</c:v>
                </c:pt>
                <c:pt idx="665">
                  <c:v>2.1160000000000002E-2</c:v>
                </c:pt>
                <c:pt idx="666">
                  <c:v>2.1250000000000002E-2</c:v>
                </c:pt>
                <c:pt idx="667">
                  <c:v>2.1260000000000001E-2</c:v>
                </c:pt>
                <c:pt idx="668">
                  <c:v>2.1270000000000001E-2</c:v>
                </c:pt>
                <c:pt idx="669">
                  <c:v>2.1299999999999999E-2</c:v>
                </c:pt>
                <c:pt idx="670">
                  <c:v>2.1409999999999998E-2</c:v>
                </c:pt>
                <c:pt idx="671">
                  <c:v>2.1399999999999999E-2</c:v>
                </c:pt>
                <c:pt idx="672">
                  <c:v>2.1430000000000001E-2</c:v>
                </c:pt>
                <c:pt idx="673">
                  <c:v>2.1389999999999999E-2</c:v>
                </c:pt>
                <c:pt idx="674">
                  <c:v>2.1409999999999998E-2</c:v>
                </c:pt>
                <c:pt idx="675">
                  <c:v>2.1430000000000001E-2</c:v>
                </c:pt>
                <c:pt idx="676">
                  <c:v>2.1409999999999998E-2</c:v>
                </c:pt>
                <c:pt idx="677">
                  <c:v>2.145E-2</c:v>
                </c:pt>
                <c:pt idx="678">
                  <c:v>2.1510000000000001E-2</c:v>
                </c:pt>
                <c:pt idx="679">
                  <c:v>2.1510000000000001E-2</c:v>
                </c:pt>
                <c:pt idx="680">
                  <c:v>2.154E-2</c:v>
                </c:pt>
                <c:pt idx="681">
                  <c:v>2.162E-2</c:v>
                </c:pt>
                <c:pt idx="682">
                  <c:v>2.1590000000000002E-2</c:v>
                </c:pt>
                <c:pt idx="683">
                  <c:v>2.164E-2</c:v>
                </c:pt>
                <c:pt idx="684">
                  <c:v>2.1680000000000001E-2</c:v>
                </c:pt>
                <c:pt idx="685">
                  <c:v>2.1749999999999999E-2</c:v>
                </c:pt>
                <c:pt idx="686">
                  <c:v>2.1739999999999999E-2</c:v>
                </c:pt>
                <c:pt idx="687">
                  <c:v>2.1760000000000002E-2</c:v>
                </c:pt>
                <c:pt idx="688">
                  <c:v>2.18E-2</c:v>
                </c:pt>
                <c:pt idx="689">
                  <c:v>2.1819999999999999E-2</c:v>
                </c:pt>
                <c:pt idx="690">
                  <c:v>2.1899999999999999E-2</c:v>
                </c:pt>
                <c:pt idx="691">
                  <c:v>2.1870000000000001E-2</c:v>
                </c:pt>
                <c:pt idx="692">
                  <c:v>2.1899999999999999E-2</c:v>
                </c:pt>
                <c:pt idx="693">
                  <c:v>2.197E-2</c:v>
                </c:pt>
                <c:pt idx="694">
                  <c:v>2.197E-2</c:v>
                </c:pt>
                <c:pt idx="695">
                  <c:v>2.2009999999999998E-2</c:v>
                </c:pt>
                <c:pt idx="696">
                  <c:v>2.2089999999999999E-2</c:v>
                </c:pt>
                <c:pt idx="697">
                  <c:v>2.2120000000000001E-2</c:v>
                </c:pt>
                <c:pt idx="698">
                  <c:v>2.2190000000000001E-2</c:v>
                </c:pt>
                <c:pt idx="699">
                  <c:v>2.222E-2</c:v>
                </c:pt>
                <c:pt idx="700">
                  <c:v>2.2239999999999999E-2</c:v>
                </c:pt>
                <c:pt idx="701">
                  <c:v>2.2280000000000001E-2</c:v>
                </c:pt>
                <c:pt idx="702">
                  <c:v>2.2339999999999999E-2</c:v>
                </c:pt>
                <c:pt idx="703">
                  <c:v>2.2360000000000001E-2</c:v>
                </c:pt>
                <c:pt idx="704">
                  <c:v>2.24E-2</c:v>
                </c:pt>
                <c:pt idx="705">
                  <c:v>2.2419999999999999E-2</c:v>
                </c:pt>
                <c:pt idx="706">
                  <c:v>2.2419999999999999E-2</c:v>
                </c:pt>
                <c:pt idx="707">
                  <c:v>2.2450000000000001E-2</c:v>
                </c:pt>
                <c:pt idx="708">
                  <c:v>2.248E-2</c:v>
                </c:pt>
                <c:pt idx="709">
                  <c:v>2.2509999999999999E-2</c:v>
                </c:pt>
                <c:pt idx="710">
                  <c:v>2.257E-2</c:v>
                </c:pt>
                <c:pt idx="711">
                  <c:v>2.266E-2</c:v>
                </c:pt>
                <c:pt idx="712">
                  <c:v>2.2700000000000001E-2</c:v>
                </c:pt>
                <c:pt idx="713">
                  <c:v>2.274E-2</c:v>
                </c:pt>
                <c:pt idx="714">
                  <c:v>2.282E-2</c:v>
                </c:pt>
                <c:pt idx="715">
                  <c:v>2.281E-2</c:v>
                </c:pt>
                <c:pt idx="716">
                  <c:v>2.281E-2</c:v>
                </c:pt>
                <c:pt idx="717">
                  <c:v>2.2890000000000001E-2</c:v>
                </c:pt>
                <c:pt idx="718">
                  <c:v>2.29E-2</c:v>
                </c:pt>
                <c:pt idx="719">
                  <c:v>2.2929999999999999E-2</c:v>
                </c:pt>
                <c:pt idx="720">
                  <c:v>2.298E-2</c:v>
                </c:pt>
                <c:pt idx="721">
                  <c:v>2.3009999999999999E-2</c:v>
                </c:pt>
                <c:pt idx="722">
                  <c:v>2.3050000000000001E-2</c:v>
                </c:pt>
                <c:pt idx="723">
                  <c:v>2.3109999999999999E-2</c:v>
                </c:pt>
                <c:pt idx="724">
                  <c:v>2.3109999999999999E-2</c:v>
                </c:pt>
                <c:pt idx="725">
                  <c:v>2.317E-2</c:v>
                </c:pt>
                <c:pt idx="726">
                  <c:v>2.3230000000000001E-2</c:v>
                </c:pt>
                <c:pt idx="727">
                  <c:v>2.3259999999999999E-2</c:v>
                </c:pt>
                <c:pt idx="728">
                  <c:v>2.3279999999999999E-2</c:v>
                </c:pt>
                <c:pt idx="729">
                  <c:v>2.3359999999999999E-2</c:v>
                </c:pt>
                <c:pt idx="730">
                  <c:v>2.3380000000000001E-2</c:v>
                </c:pt>
                <c:pt idx="731">
                  <c:v>2.3390000000000001E-2</c:v>
                </c:pt>
                <c:pt idx="732">
                  <c:v>2.3439999999999999E-2</c:v>
                </c:pt>
                <c:pt idx="733">
                  <c:v>2.3460000000000002E-2</c:v>
                </c:pt>
                <c:pt idx="734">
                  <c:v>2.3529999999999999E-2</c:v>
                </c:pt>
                <c:pt idx="735">
                  <c:v>2.366E-2</c:v>
                </c:pt>
                <c:pt idx="736">
                  <c:v>2.366E-2</c:v>
                </c:pt>
                <c:pt idx="737">
                  <c:v>2.368E-2</c:v>
                </c:pt>
                <c:pt idx="738">
                  <c:v>2.375E-2</c:v>
                </c:pt>
                <c:pt idx="739">
                  <c:v>2.375E-2</c:v>
                </c:pt>
                <c:pt idx="740">
                  <c:v>2.3789999999999999E-2</c:v>
                </c:pt>
                <c:pt idx="741">
                  <c:v>2.385E-2</c:v>
                </c:pt>
                <c:pt idx="742">
                  <c:v>2.3820000000000001E-2</c:v>
                </c:pt>
                <c:pt idx="743">
                  <c:v>2.385E-2</c:v>
                </c:pt>
                <c:pt idx="744">
                  <c:v>2.3879999999999998E-2</c:v>
                </c:pt>
                <c:pt idx="745">
                  <c:v>2.392E-2</c:v>
                </c:pt>
                <c:pt idx="746">
                  <c:v>2.3949999999999999E-2</c:v>
                </c:pt>
                <c:pt idx="747">
                  <c:v>2.4060000000000002E-2</c:v>
                </c:pt>
                <c:pt idx="748">
                  <c:v>2.4070000000000001E-2</c:v>
                </c:pt>
                <c:pt idx="749">
                  <c:v>2.4129999999999999E-2</c:v>
                </c:pt>
                <c:pt idx="750">
                  <c:v>2.4140000000000002E-2</c:v>
                </c:pt>
                <c:pt idx="751">
                  <c:v>2.4129999999999999E-2</c:v>
                </c:pt>
                <c:pt idx="752">
                  <c:v>2.418E-2</c:v>
                </c:pt>
                <c:pt idx="753">
                  <c:v>2.4219999999999998E-2</c:v>
                </c:pt>
                <c:pt idx="754">
                  <c:v>2.4279999999999999E-2</c:v>
                </c:pt>
                <c:pt idx="755">
                  <c:v>2.4330000000000001E-2</c:v>
                </c:pt>
                <c:pt idx="756">
                  <c:v>2.4389999999999998E-2</c:v>
                </c:pt>
                <c:pt idx="757">
                  <c:v>2.4400000000000002E-2</c:v>
                </c:pt>
                <c:pt idx="758">
                  <c:v>2.4500000000000001E-2</c:v>
                </c:pt>
                <c:pt idx="759">
                  <c:v>2.4490000000000001E-2</c:v>
                </c:pt>
                <c:pt idx="760">
                  <c:v>2.4510000000000001E-2</c:v>
                </c:pt>
                <c:pt idx="761">
                  <c:v>2.4559999999999998E-2</c:v>
                </c:pt>
                <c:pt idx="762">
                  <c:v>2.46E-2</c:v>
                </c:pt>
                <c:pt idx="763">
                  <c:v>2.462E-2</c:v>
                </c:pt>
                <c:pt idx="764">
                  <c:v>2.4629999999999999E-2</c:v>
                </c:pt>
                <c:pt idx="765">
                  <c:v>2.4729999999999999E-2</c:v>
                </c:pt>
                <c:pt idx="766">
                  <c:v>2.477E-2</c:v>
                </c:pt>
                <c:pt idx="767">
                  <c:v>2.4819999999999998E-2</c:v>
                </c:pt>
                <c:pt idx="768">
                  <c:v>2.487E-2</c:v>
                </c:pt>
                <c:pt idx="769">
                  <c:v>2.487E-2</c:v>
                </c:pt>
                <c:pt idx="770">
                  <c:v>2.4910000000000002E-2</c:v>
                </c:pt>
                <c:pt idx="771">
                  <c:v>2.496E-2</c:v>
                </c:pt>
                <c:pt idx="772">
                  <c:v>2.5010000000000001E-2</c:v>
                </c:pt>
                <c:pt idx="773">
                  <c:v>2.5049999999999999E-2</c:v>
                </c:pt>
                <c:pt idx="774">
                  <c:v>2.511E-2</c:v>
                </c:pt>
                <c:pt idx="775">
                  <c:v>2.5159999999999998E-2</c:v>
                </c:pt>
                <c:pt idx="776">
                  <c:v>2.5219999999999999E-2</c:v>
                </c:pt>
                <c:pt idx="777">
                  <c:v>2.5270000000000001E-2</c:v>
                </c:pt>
                <c:pt idx="778">
                  <c:v>2.528E-2</c:v>
                </c:pt>
                <c:pt idx="779">
                  <c:v>2.5270000000000001E-2</c:v>
                </c:pt>
                <c:pt idx="780">
                  <c:v>2.5329999999999998E-2</c:v>
                </c:pt>
                <c:pt idx="781">
                  <c:v>2.5360000000000001E-2</c:v>
                </c:pt>
                <c:pt idx="782">
                  <c:v>2.5409999999999999E-2</c:v>
                </c:pt>
                <c:pt idx="783">
                  <c:v>2.5489999999999999E-2</c:v>
                </c:pt>
                <c:pt idx="784">
                  <c:v>2.5520000000000001E-2</c:v>
                </c:pt>
                <c:pt idx="785">
                  <c:v>2.5600000000000001E-2</c:v>
                </c:pt>
                <c:pt idx="786">
                  <c:v>2.562E-2</c:v>
                </c:pt>
                <c:pt idx="787">
                  <c:v>2.562E-2</c:v>
                </c:pt>
                <c:pt idx="788">
                  <c:v>2.5649999999999999E-2</c:v>
                </c:pt>
                <c:pt idx="789">
                  <c:v>2.571E-2</c:v>
                </c:pt>
                <c:pt idx="790">
                  <c:v>2.571E-2</c:v>
                </c:pt>
                <c:pt idx="791">
                  <c:v>2.58E-2</c:v>
                </c:pt>
                <c:pt idx="792">
                  <c:v>2.588E-2</c:v>
                </c:pt>
                <c:pt idx="793">
                  <c:v>2.5919999999999999E-2</c:v>
                </c:pt>
                <c:pt idx="794">
                  <c:v>2.596E-2</c:v>
                </c:pt>
                <c:pt idx="795">
                  <c:v>2.5999999999999999E-2</c:v>
                </c:pt>
                <c:pt idx="796">
                  <c:v>2.6040000000000001E-2</c:v>
                </c:pt>
                <c:pt idx="797">
                  <c:v>2.606E-2</c:v>
                </c:pt>
                <c:pt idx="798">
                  <c:v>2.613E-2</c:v>
                </c:pt>
                <c:pt idx="799">
                  <c:v>2.6190000000000001E-2</c:v>
                </c:pt>
                <c:pt idx="800">
                  <c:v>2.622E-2</c:v>
                </c:pt>
                <c:pt idx="801">
                  <c:v>2.6280000000000001E-2</c:v>
                </c:pt>
                <c:pt idx="802">
                  <c:v>2.63E-2</c:v>
                </c:pt>
                <c:pt idx="803">
                  <c:v>2.6360000000000001E-2</c:v>
                </c:pt>
                <c:pt idx="804">
                  <c:v>2.639E-2</c:v>
                </c:pt>
                <c:pt idx="805">
                  <c:v>2.6440000000000002E-2</c:v>
                </c:pt>
                <c:pt idx="806">
                  <c:v>2.647E-2</c:v>
                </c:pt>
                <c:pt idx="807">
                  <c:v>2.6550000000000001E-2</c:v>
                </c:pt>
                <c:pt idx="808">
                  <c:v>2.656E-2</c:v>
                </c:pt>
                <c:pt idx="809">
                  <c:v>2.6630000000000001E-2</c:v>
                </c:pt>
                <c:pt idx="810">
                  <c:v>2.6710000000000001E-2</c:v>
                </c:pt>
                <c:pt idx="811">
                  <c:v>2.674E-2</c:v>
                </c:pt>
                <c:pt idx="812">
                  <c:v>2.683E-2</c:v>
                </c:pt>
                <c:pt idx="813">
                  <c:v>2.6950000000000002E-2</c:v>
                </c:pt>
                <c:pt idx="814">
                  <c:v>2.6980000000000001E-2</c:v>
                </c:pt>
                <c:pt idx="815">
                  <c:v>2.699E-2</c:v>
                </c:pt>
                <c:pt idx="816">
                  <c:v>2.7019999999999999E-2</c:v>
                </c:pt>
                <c:pt idx="817">
                  <c:v>2.7040000000000002E-2</c:v>
                </c:pt>
                <c:pt idx="818">
                  <c:v>2.7060000000000001E-2</c:v>
                </c:pt>
                <c:pt idx="819">
                  <c:v>2.7189999999999999E-2</c:v>
                </c:pt>
                <c:pt idx="820">
                  <c:v>2.7220000000000001E-2</c:v>
                </c:pt>
                <c:pt idx="821">
                  <c:v>2.7289999999999998E-2</c:v>
                </c:pt>
                <c:pt idx="822">
                  <c:v>2.7380000000000002E-2</c:v>
                </c:pt>
                <c:pt idx="823">
                  <c:v>2.7400000000000001E-2</c:v>
                </c:pt>
                <c:pt idx="824">
                  <c:v>2.7390000000000001E-2</c:v>
                </c:pt>
                <c:pt idx="825">
                  <c:v>2.7449999999999999E-2</c:v>
                </c:pt>
                <c:pt idx="826">
                  <c:v>2.75E-2</c:v>
                </c:pt>
                <c:pt idx="827">
                  <c:v>2.7550000000000002E-2</c:v>
                </c:pt>
                <c:pt idx="828">
                  <c:v>2.7689999999999999E-2</c:v>
                </c:pt>
                <c:pt idx="829">
                  <c:v>2.7730000000000001E-2</c:v>
                </c:pt>
                <c:pt idx="830">
                  <c:v>2.7740000000000001E-2</c:v>
                </c:pt>
                <c:pt idx="831">
                  <c:v>2.7789999999999999E-2</c:v>
                </c:pt>
                <c:pt idx="832">
                  <c:v>2.777E-2</c:v>
                </c:pt>
                <c:pt idx="833">
                  <c:v>2.7789999999999999E-2</c:v>
                </c:pt>
                <c:pt idx="834">
                  <c:v>2.7900000000000001E-2</c:v>
                </c:pt>
                <c:pt idx="835">
                  <c:v>2.794E-2</c:v>
                </c:pt>
                <c:pt idx="836">
                  <c:v>2.7990000000000001E-2</c:v>
                </c:pt>
                <c:pt idx="837">
                  <c:v>2.8029999999999999E-2</c:v>
                </c:pt>
                <c:pt idx="838">
                  <c:v>2.8049999999999999E-2</c:v>
                </c:pt>
                <c:pt idx="839">
                  <c:v>2.8129999999999999E-2</c:v>
                </c:pt>
                <c:pt idx="840">
                  <c:v>2.826E-2</c:v>
                </c:pt>
                <c:pt idx="841">
                  <c:v>2.827E-2</c:v>
                </c:pt>
                <c:pt idx="842">
                  <c:v>2.8379999999999999E-2</c:v>
                </c:pt>
                <c:pt idx="843">
                  <c:v>2.8420000000000001E-2</c:v>
                </c:pt>
                <c:pt idx="844">
                  <c:v>2.8459999999999999E-2</c:v>
                </c:pt>
                <c:pt idx="845">
                  <c:v>2.8479999999999998E-2</c:v>
                </c:pt>
                <c:pt idx="846">
                  <c:v>2.8580000000000001E-2</c:v>
                </c:pt>
                <c:pt idx="847">
                  <c:v>2.8629999999999999E-2</c:v>
                </c:pt>
                <c:pt idx="848">
                  <c:v>2.8709999999999999E-2</c:v>
                </c:pt>
                <c:pt idx="849">
                  <c:v>2.8850000000000001E-2</c:v>
                </c:pt>
                <c:pt idx="850">
                  <c:v>2.8889999999999999E-2</c:v>
                </c:pt>
                <c:pt idx="851">
                  <c:v>2.8889999999999999E-2</c:v>
                </c:pt>
                <c:pt idx="852">
                  <c:v>2.894E-2</c:v>
                </c:pt>
                <c:pt idx="853">
                  <c:v>2.9010000000000001E-2</c:v>
                </c:pt>
                <c:pt idx="854">
                  <c:v>2.9020000000000001E-2</c:v>
                </c:pt>
                <c:pt idx="855">
                  <c:v>2.9090000000000001E-2</c:v>
                </c:pt>
                <c:pt idx="856">
                  <c:v>2.913E-2</c:v>
                </c:pt>
                <c:pt idx="857">
                  <c:v>2.92E-2</c:v>
                </c:pt>
                <c:pt idx="858">
                  <c:v>2.92E-2</c:v>
                </c:pt>
                <c:pt idx="859">
                  <c:v>2.9239999999999999E-2</c:v>
                </c:pt>
                <c:pt idx="860">
                  <c:v>2.9329999999999998E-2</c:v>
                </c:pt>
                <c:pt idx="861">
                  <c:v>2.9409999999999999E-2</c:v>
                </c:pt>
                <c:pt idx="862">
                  <c:v>2.946E-2</c:v>
                </c:pt>
                <c:pt idx="863">
                  <c:v>2.9479999999999999E-2</c:v>
                </c:pt>
                <c:pt idx="864">
                  <c:v>2.9530000000000001E-2</c:v>
                </c:pt>
                <c:pt idx="865">
                  <c:v>2.9559999999999999E-2</c:v>
                </c:pt>
                <c:pt idx="866">
                  <c:v>2.9579999999999999E-2</c:v>
                </c:pt>
                <c:pt idx="867">
                  <c:v>2.9749999999999999E-2</c:v>
                </c:pt>
                <c:pt idx="868">
                  <c:v>2.981E-2</c:v>
                </c:pt>
                <c:pt idx="869">
                  <c:v>2.9829999999999999E-2</c:v>
                </c:pt>
                <c:pt idx="870">
                  <c:v>2.9870000000000001E-2</c:v>
                </c:pt>
                <c:pt idx="871">
                  <c:v>2.9919999999999999E-2</c:v>
                </c:pt>
                <c:pt idx="872">
                  <c:v>2.9919999999999999E-2</c:v>
                </c:pt>
                <c:pt idx="873">
                  <c:v>3.007E-2</c:v>
                </c:pt>
                <c:pt idx="874">
                  <c:v>3.0110000000000001E-2</c:v>
                </c:pt>
                <c:pt idx="875">
                  <c:v>3.0190000000000002E-2</c:v>
                </c:pt>
                <c:pt idx="876">
                  <c:v>3.0269999999999998E-2</c:v>
                </c:pt>
                <c:pt idx="877">
                  <c:v>3.0300000000000001E-2</c:v>
                </c:pt>
                <c:pt idx="878">
                  <c:v>3.0339999999999999E-2</c:v>
                </c:pt>
                <c:pt idx="879">
                  <c:v>3.0470000000000001E-2</c:v>
                </c:pt>
                <c:pt idx="880">
                  <c:v>3.049E-2</c:v>
                </c:pt>
                <c:pt idx="881">
                  <c:v>3.0540000000000001E-2</c:v>
                </c:pt>
                <c:pt idx="882">
                  <c:v>3.0679999999999999E-2</c:v>
                </c:pt>
                <c:pt idx="883">
                  <c:v>3.073E-2</c:v>
                </c:pt>
                <c:pt idx="884">
                  <c:v>3.0839999999999999E-2</c:v>
                </c:pt>
                <c:pt idx="885">
                  <c:v>3.0939999999999999E-2</c:v>
                </c:pt>
                <c:pt idx="886">
                  <c:v>3.0939999999999999E-2</c:v>
                </c:pt>
                <c:pt idx="887">
                  <c:v>3.0970000000000001E-2</c:v>
                </c:pt>
                <c:pt idx="888">
                  <c:v>3.1019999999999999E-2</c:v>
                </c:pt>
                <c:pt idx="889">
                  <c:v>3.1040000000000002E-2</c:v>
                </c:pt>
                <c:pt idx="890">
                  <c:v>3.1130000000000001E-2</c:v>
                </c:pt>
                <c:pt idx="891">
                  <c:v>3.124E-2</c:v>
                </c:pt>
                <c:pt idx="892">
                  <c:v>3.1199999999999999E-2</c:v>
                </c:pt>
                <c:pt idx="893">
                  <c:v>3.1280000000000002E-2</c:v>
                </c:pt>
                <c:pt idx="894">
                  <c:v>3.1419999999999997E-2</c:v>
                </c:pt>
                <c:pt idx="895">
                  <c:v>3.143E-2</c:v>
                </c:pt>
                <c:pt idx="896">
                  <c:v>3.1460000000000002E-2</c:v>
                </c:pt>
                <c:pt idx="897">
                  <c:v>3.1440000000000003E-2</c:v>
                </c:pt>
                <c:pt idx="898">
                  <c:v>3.1480000000000001E-2</c:v>
                </c:pt>
                <c:pt idx="899">
                  <c:v>3.1579999999999997E-2</c:v>
                </c:pt>
                <c:pt idx="900">
                  <c:v>3.1710000000000002E-2</c:v>
                </c:pt>
                <c:pt idx="901">
                  <c:v>3.1699999999999999E-2</c:v>
                </c:pt>
                <c:pt idx="902">
                  <c:v>3.1780000000000003E-2</c:v>
                </c:pt>
                <c:pt idx="903">
                  <c:v>3.1919999999999997E-2</c:v>
                </c:pt>
                <c:pt idx="904">
                  <c:v>3.1969999999999998E-2</c:v>
                </c:pt>
                <c:pt idx="905">
                  <c:v>3.2039999999999999E-2</c:v>
                </c:pt>
                <c:pt idx="906">
                  <c:v>3.2030000000000003E-2</c:v>
                </c:pt>
                <c:pt idx="907">
                  <c:v>3.2039999999999999E-2</c:v>
                </c:pt>
                <c:pt idx="908">
                  <c:v>3.2099999999999997E-2</c:v>
                </c:pt>
                <c:pt idx="909">
                  <c:v>3.2259999999999997E-2</c:v>
                </c:pt>
                <c:pt idx="910">
                  <c:v>3.2309999999999998E-2</c:v>
                </c:pt>
                <c:pt idx="911">
                  <c:v>3.2329999999999998E-2</c:v>
                </c:pt>
                <c:pt idx="912">
                  <c:v>3.2460000000000003E-2</c:v>
                </c:pt>
                <c:pt idx="913">
                  <c:v>3.2509999999999997E-2</c:v>
                </c:pt>
                <c:pt idx="914">
                  <c:v>3.261E-2</c:v>
                </c:pt>
                <c:pt idx="915">
                  <c:v>3.2629999999999999E-2</c:v>
                </c:pt>
                <c:pt idx="916">
                  <c:v>3.2629999999999999E-2</c:v>
                </c:pt>
                <c:pt idx="917">
                  <c:v>3.2719999999999999E-2</c:v>
                </c:pt>
                <c:pt idx="918">
                  <c:v>3.288E-2</c:v>
                </c:pt>
                <c:pt idx="919">
                  <c:v>3.288E-2</c:v>
                </c:pt>
                <c:pt idx="920">
                  <c:v>3.288E-2</c:v>
                </c:pt>
                <c:pt idx="921">
                  <c:v>3.3029999999999997E-2</c:v>
                </c:pt>
                <c:pt idx="922">
                  <c:v>3.3119999999999997E-2</c:v>
                </c:pt>
                <c:pt idx="923">
                  <c:v>3.3189999999999997E-2</c:v>
                </c:pt>
                <c:pt idx="924">
                  <c:v>3.3259999999999998E-2</c:v>
                </c:pt>
                <c:pt idx="925">
                  <c:v>3.3250000000000002E-2</c:v>
                </c:pt>
                <c:pt idx="926">
                  <c:v>3.3360000000000001E-2</c:v>
                </c:pt>
                <c:pt idx="927">
                  <c:v>3.3480000000000003E-2</c:v>
                </c:pt>
                <c:pt idx="928">
                  <c:v>3.3439999999999998E-2</c:v>
                </c:pt>
                <c:pt idx="929">
                  <c:v>3.3599999999999998E-2</c:v>
                </c:pt>
                <c:pt idx="930">
                  <c:v>3.3619999999999997E-2</c:v>
                </c:pt>
                <c:pt idx="931">
                  <c:v>3.3730000000000003E-2</c:v>
                </c:pt>
                <c:pt idx="932">
                  <c:v>3.3759999999999998E-2</c:v>
                </c:pt>
                <c:pt idx="933">
                  <c:v>3.3790000000000001E-2</c:v>
                </c:pt>
                <c:pt idx="934">
                  <c:v>3.3939999999999998E-2</c:v>
                </c:pt>
                <c:pt idx="935">
                  <c:v>3.4040000000000001E-2</c:v>
                </c:pt>
                <c:pt idx="936">
                  <c:v>3.4049999999999997E-2</c:v>
                </c:pt>
                <c:pt idx="937">
                  <c:v>3.4110000000000001E-2</c:v>
                </c:pt>
                <c:pt idx="938">
                  <c:v>3.4209999999999997E-2</c:v>
                </c:pt>
                <c:pt idx="939">
                  <c:v>3.4360000000000002E-2</c:v>
                </c:pt>
                <c:pt idx="940">
                  <c:v>3.4410000000000003E-2</c:v>
                </c:pt>
                <c:pt idx="941">
                  <c:v>3.4360000000000002E-2</c:v>
                </c:pt>
                <c:pt idx="942">
                  <c:v>3.458E-2</c:v>
                </c:pt>
                <c:pt idx="943">
                  <c:v>3.4610000000000002E-2</c:v>
                </c:pt>
                <c:pt idx="944">
                  <c:v>3.4680000000000002E-2</c:v>
                </c:pt>
                <c:pt idx="945">
                  <c:v>3.4720000000000001E-2</c:v>
                </c:pt>
                <c:pt idx="946">
                  <c:v>3.4729999999999997E-2</c:v>
                </c:pt>
                <c:pt idx="947">
                  <c:v>3.4849999999999999E-2</c:v>
                </c:pt>
                <c:pt idx="948">
                  <c:v>3.5020000000000003E-2</c:v>
                </c:pt>
                <c:pt idx="949">
                  <c:v>3.5020000000000003E-2</c:v>
                </c:pt>
                <c:pt idx="950">
                  <c:v>3.5119999999999998E-2</c:v>
                </c:pt>
                <c:pt idx="951">
                  <c:v>3.5209999999999998E-2</c:v>
                </c:pt>
                <c:pt idx="952">
                  <c:v>3.5209999999999998E-2</c:v>
                </c:pt>
                <c:pt idx="953">
                  <c:v>3.5299999999999998E-2</c:v>
                </c:pt>
                <c:pt idx="954">
                  <c:v>3.5439999999999999E-2</c:v>
                </c:pt>
                <c:pt idx="955">
                  <c:v>3.5439999999999999E-2</c:v>
                </c:pt>
                <c:pt idx="956">
                  <c:v>3.5520000000000003E-2</c:v>
                </c:pt>
                <c:pt idx="957">
                  <c:v>3.5639999999999998E-2</c:v>
                </c:pt>
                <c:pt idx="958">
                  <c:v>3.5659999999999997E-2</c:v>
                </c:pt>
                <c:pt idx="959">
                  <c:v>3.5659999999999997E-2</c:v>
                </c:pt>
                <c:pt idx="960">
                  <c:v>3.585E-2</c:v>
                </c:pt>
                <c:pt idx="961">
                  <c:v>3.5869999999999999E-2</c:v>
                </c:pt>
                <c:pt idx="962">
                  <c:v>3.5860000000000003E-2</c:v>
                </c:pt>
                <c:pt idx="963">
                  <c:v>3.6080000000000001E-2</c:v>
                </c:pt>
                <c:pt idx="964">
                  <c:v>3.6179999999999997E-2</c:v>
                </c:pt>
                <c:pt idx="965">
                  <c:v>3.6299999999999999E-2</c:v>
                </c:pt>
                <c:pt idx="966">
                  <c:v>3.6319999999999998E-2</c:v>
                </c:pt>
                <c:pt idx="967">
                  <c:v>3.6319999999999998E-2</c:v>
                </c:pt>
                <c:pt idx="968">
                  <c:v>3.6389999999999999E-2</c:v>
                </c:pt>
                <c:pt idx="969">
                  <c:v>3.6650000000000002E-2</c:v>
                </c:pt>
                <c:pt idx="970">
                  <c:v>3.6580000000000001E-2</c:v>
                </c:pt>
                <c:pt idx="971">
                  <c:v>3.6639999999999999E-2</c:v>
                </c:pt>
                <c:pt idx="972">
                  <c:v>3.6740000000000002E-2</c:v>
                </c:pt>
                <c:pt idx="973">
                  <c:v>3.6729999999999999E-2</c:v>
                </c:pt>
                <c:pt idx="974">
                  <c:v>3.6979999999999999E-2</c:v>
                </c:pt>
                <c:pt idx="975">
                  <c:v>3.7060000000000003E-2</c:v>
                </c:pt>
                <c:pt idx="976">
                  <c:v>3.7089999999999998E-2</c:v>
                </c:pt>
                <c:pt idx="977">
                  <c:v>3.7170000000000002E-2</c:v>
                </c:pt>
                <c:pt idx="978">
                  <c:v>3.7289999999999997E-2</c:v>
                </c:pt>
                <c:pt idx="979">
                  <c:v>3.7319999999999999E-2</c:v>
                </c:pt>
                <c:pt idx="980">
                  <c:v>3.7359999999999997E-2</c:v>
                </c:pt>
                <c:pt idx="981">
                  <c:v>3.755E-2</c:v>
                </c:pt>
                <c:pt idx="982">
                  <c:v>3.7609999999999998E-2</c:v>
                </c:pt>
                <c:pt idx="983">
                  <c:v>3.7609999999999998E-2</c:v>
                </c:pt>
                <c:pt idx="984">
                  <c:v>3.7749999999999999E-2</c:v>
                </c:pt>
                <c:pt idx="985">
                  <c:v>3.7740000000000003E-2</c:v>
                </c:pt>
                <c:pt idx="986">
                  <c:v>3.7830000000000003E-2</c:v>
                </c:pt>
                <c:pt idx="987">
                  <c:v>3.7940000000000002E-2</c:v>
                </c:pt>
                <c:pt idx="988">
                  <c:v>3.7909999999999999E-2</c:v>
                </c:pt>
                <c:pt idx="989">
                  <c:v>3.7990000000000003E-2</c:v>
                </c:pt>
                <c:pt idx="990">
                  <c:v>3.8190000000000002E-2</c:v>
                </c:pt>
                <c:pt idx="991">
                  <c:v>3.8260000000000002E-2</c:v>
                </c:pt>
                <c:pt idx="992">
                  <c:v>3.8249999999999999E-2</c:v>
                </c:pt>
                <c:pt idx="993">
                  <c:v>3.8469999999999997E-2</c:v>
                </c:pt>
                <c:pt idx="994">
                  <c:v>3.8539999999999998E-2</c:v>
                </c:pt>
                <c:pt idx="995">
                  <c:v>3.8609999999999998E-2</c:v>
                </c:pt>
                <c:pt idx="996">
                  <c:v>3.8710000000000001E-2</c:v>
                </c:pt>
                <c:pt idx="997">
                  <c:v>3.884E-2</c:v>
                </c:pt>
                <c:pt idx="998">
                  <c:v>3.8739999999999997E-2</c:v>
                </c:pt>
                <c:pt idx="999">
                  <c:v>3.8960000000000002E-2</c:v>
                </c:pt>
                <c:pt idx="1000">
                  <c:v>3.9030000000000002E-2</c:v>
                </c:pt>
                <c:pt idx="1001">
                  <c:v>3.9109999999999999E-2</c:v>
                </c:pt>
                <c:pt idx="1002">
                  <c:v>3.9129999999999998E-2</c:v>
                </c:pt>
                <c:pt idx="1003">
                  <c:v>3.9230000000000001E-2</c:v>
                </c:pt>
                <c:pt idx="1004">
                  <c:v>3.9359999999999999E-2</c:v>
                </c:pt>
                <c:pt idx="1005">
                  <c:v>3.9460000000000002E-2</c:v>
                </c:pt>
                <c:pt idx="1006">
                  <c:v>3.9530000000000003E-2</c:v>
                </c:pt>
                <c:pt idx="1007">
                  <c:v>3.9539999999999999E-2</c:v>
                </c:pt>
                <c:pt idx="1008">
                  <c:v>3.9629999999999999E-2</c:v>
                </c:pt>
                <c:pt idx="1009">
                  <c:v>3.9759999999999997E-2</c:v>
                </c:pt>
                <c:pt idx="1010">
                  <c:v>3.9910000000000001E-2</c:v>
                </c:pt>
                <c:pt idx="1011">
                  <c:v>3.9980000000000002E-2</c:v>
                </c:pt>
                <c:pt idx="1012">
                  <c:v>4.0129999999999999E-2</c:v>
                </c:pt>
                <c:pt idx="1013">
                  <c:v>4.0219999999999999E-2</c:v>
                </c:pt>
                <c:pt idx="1014">
                  <c:v>4.0280000000000003E-2</c:v>
                </c:pt>
                <c:pt idx="1015">
                  <c:v>4.0410000000000001E-2</c:v>
                </c:pt>
                <c:pt idx="1016">
                  <c:v>4.0480000000000002E-2</c:v>
                </c:pt>
                <c:pt idx="1017">
                  <c:v>4.0579999999999998E-2</c:v>
                </c:pt>
                <c:pt idx="1018">
                  <c:v>4.061E-2</c:v>
                </c:pt>
                <c:pt idx="1019">
                  <c:v>4.0730000000000002E-2</c:v>
                </c:pt>
                <c:pt idx="1020">
                  <c:v>4.0800000000000003E-2</c:v>
                </c:pt>
                <c:pt idx="1021">
                  <c:v>4.0779999999999997E-2</c:v>
                </c:pt>
                <c:pt idx="1022">
                  <c:v>4.095E-2</c:v>
                </c:pt>
                <c:pt idx="1023">
                  <c:v>4.1009999999999998E-2</c:v>
                </c:pt>
                <c:pt idx="1024">
                  <c:v>4.1119999999999997E-2</c:v>
                </c:pt>
                <c:pt idx="1025">
                  <c:v>4.1209999999999997E-2</c:v>
                </c:pt>
                <c:pt idx="1026">
                  <c:v>4.1300000000000003E-2</c:v>
                </c:pt>
                <c:pt idx="1027">
                  <c:v>4.1410000000000002E-2</c:v>
                </c:pt>
                <c:pt idx="1028">
                  <c:v>4.1480000000000003E-2</c:v>
                </c:pt>
                <c:pt idx="1029">
                  <c:v>4.156E-2</c:v>
                </c:pt>
                <c:pt idx="1030">
                  <c:v>4.1599999999999998E-2</c:v>
                </c:pt>
                <c:pt idx="1031">
                  <c:v>4.1759999999999999E-2</c:v>
                </c:pt>
                <c:pt idx="1032">
                  <c:v>4.1939999999999998E-2</c:v>
                </c:pt>
                <c:pt idx="1033">
                  <c:v>4.1980000000000003E-2</c:v>
                </c:pt>
                <c:pt idx="1034">
                  <c:v>4.2079999999999999E-2</c:v>
                </c:pt>
                <c:pt idx="1035">
                  <c:v>4.2279999999999998E-2</c:v>
                </c:pt>
                <c:pt idx="1036">
                  <c:v>4.224E-2</c:v>
                </c:pt>
                <c:pt idx="1037">
                  <c:v>4.2529999999999998E-2</c:v>
                </c:pt>
                <c:pt idx="1038">
                  <c:v>4.2590000000000003E-2</c:v>
                </c:pt>
                <c:pt idx="1039">
                  <c:v>4.2590000000000003E-2</c:v>
                </c:pt>
                <c:pt idx="1040">
                  <c:v>4.2750000000000003E-2</c:v>
                </c:pt>
                <c:pt idx="1041">
                  <c:v>4.2779999999999999E-2</c:v>
                </c:pt>
                <c:pt idx="1042">
                  <c:v>4.2819999999999997E-2</c:v>
                </c:pt>
                <c:pt idx="1043">
                  <c:v>4.2999999999999997E-2</c:v>
                </c:pt>
                <c:pt idx="1044">
                  <c:v>4.3060000000000001E-2</c:v>
                </c:pt>
                <c:pt idx="1045">
                  <c:v>4.3130000000000002E-2</c:v>
                </c:pt>
                <c:pt idx="1046">
                  <c:v>4.3270000000000003E-2</c:v>
                </c:pt>
                <c:pt idx="1047">
                  <c:v>4.3369999999999999E-2</c:v>
                </c:pt>
                <c:pt idx="1048">
                  <c:v>4.3470000000000002E-2</c:v>
                </c:pt>
                <c:pt idx="1049">
                  <c:v>4.351E-2</c:v>
                </c:pt>
                <c:pt idx="1050">
                  <c:v>4.3610000000000003E-2</c:v>
                </c:pt>
                <c:pt idx="1051">
                  <c:v>4.3740000000000001E-2</c:v>
                </c:pt>
                <c:pt idx="1052">
                  <c:v>4.394E-2</c:v>
                </c:pt>
                <c:pt idx="1053">
                  <c:v>4.3979999999999998E-2</c:v>
                </c:pt>
                <c:pt idx="1054">
                  <c:v>4.4040000000000003E-2</c:v>
                </c:pt>
                <c:pt idx="1055">
                  <c:v>4.4220000000000002E-2</c:v>
                </c:pt>
                <c:pt idx="1056">
                  <c:v>4.4249999999999998E-2</c:v>
                </c:pt>
                <c:pt idx="1057">
                  <c:v>4.4389999999999999E-2</c:v>
                </c:pt>
                <c:pt idx="1058">
                  <c:v>4.4470000000000003E-2</c:v>
                </c:pt>
                <c:pt idx="1059">
                  <c:v>4.4609999999999997E-2</c:v>
                </c:pt>
                <c:pt idx="1060">
                  <c:v>4.4630000000000003E-2</c:v>
                </c:pt>
                <c:pt idx="1061">
                  <c:v>4.4839999999999998E-2</c:v>
                </c:pt>
                <c:pt idx="1062">
                  <c:v>4.4850000000000001E-2</c:v>
                </c:pt>
                <c:pt idx="1063">
                  <c:v>4.4979999999999999E-2</c:v>
                </c:pt>
                <c:pt idx="1064">
                  <c:v>4.5170000000000002E-2</c:v>
                </c:pt>
                <c:pt idx="1065">
                  <c:v>4.514E-2</c:v>
                </c:pt>
                <c:pt idx="1066">
                  <c:v>4.5289999999999997E-2</c:v>
                </c:pt>
                <c:pt idx="1067">
                  <c:v>4.5379999999999997E-2</c:v>
                </c:pt>
                <c:pt idx="1068">
                  <c:v>4.5530000000000001E-2</c:v>
                </c:pt>
                <c:pt idx="1069">
                  <c:v>4.5670000000000002E-2</c:v>
                </c:pt>
                <c:pt idx="1070">
                  <c:v>4.5760000000000002E-2</c:v>
                </c:pt>
                <c:pt idx="1071">
                  <c:v>4.5850000000000002E-2</c:v>
                </c:pt>
                <c:pt idx="1072">
                  <c:v>4.5940000000000002E-2</c:v>
                </c:pt>
                <c:pt idx="1073">
                  <c:v>4.607E-2</c:v>
                </c:pt>
                <c:pt idx="1074">
                  <c:v>4.616E-2</c:v>
                </c:pt>
                <c:pt idx="1075">
                  <c:v>4.6170000000000003E-2</c:v>
                </c:pt>
                <c:pt idx="1076">
                  <c:v>4.6309999999999997E-2</c:v>
                </c:pt>
                <c:pt idx="1077">
                  <c:v>4.6440000000000002E-2</c:v>
                </c:pt>
                <c:pt idx="1078">
                  <c:v>4.6589999999999999E-2</c:v>
                </c:pt>
                <c:pt idx="1079">
                  <c:v>4.6730000000000001E-2</c:v>
                </c:pt>
                <c:pt idx="1080">
                  <c:v>4.6920000000000003E-2</c:v>
                </c:pt>
                <c:pt idx="1081">
                  <c:v>4.7E-2</c:v>
                </c:pt>
                <c:pt idx="1082">
                  <c:v>4.7140000000000001E-2</c:v>
                </c:pt>
                <c:pt idx="1083">
                  <c:v>4.7199999999999999E-2</c:v>
                </c:pt>
                <c:pt idx="1084">
                  <c:v>4.7370000000000002E-2</c:v>
                </c:pt>
                <c:pt idx="1085">
                  <c:v>4.7460000000000002E-2</c:v>
                </c:pt>
                <c:pt idx="1086">
                  <c:v>4.7530000000000003E-2</c:v>
                </c:pt>
                <c:pt idx="1087">
                  <c:v>4.7640000000000002E-2</c:v>
                </c:pt>
                <c:pt idx="1088">
                  <c:v>4.7750000000000001E-2</c:v>
                </c:pt>
                <c:pt idx="1089">
                  <c:v>4.7870000000000003E-2</c:v>
                </c:pt>
                <c:pt idx="1090">
                  <c:v>4.7940000000000003E-2</c:v>
                </c:pt>
                <c:pt idx="1091">
                  <c:v>4.8169999999999998E-2</c:v>
                </c:pt>
                <c:pt idx="1092">
                  <c:v>4.8219999999999999E-2</c:v>
                </c:pt>
                <c:pt idx="1093">
                  <c:v>4.8340000000000001E-2</c:v>
                </c:pt>
                <c:pt idx="1094">
                  <c:v>4.8599999999999997E-2</c:v>
                </c:pt>
                <c:pt idx="1095">
                  <c:v>4.8570000000000002E-2</c:v>
                </c:pt>
                <c:pt idx="1096">
                  <c:v>4.8750000000000002E-2</c:v>
                </c:pt>
                <c:pt idx="1097">
                  <c:v>4.8910000000000002E-2</c:v>
                </c:pt>
                <c:pt idx="1098">
                  <c:v>4.904E-2</c:v>
                </c:pt>
                <c:pt idx="1099">
                  <c:v>4.9059999999999999E-2</c:v>
                </c:pt>
                <c:pt idx="1100">
                  <c:v>4.922E-2</c:v>
                </c:pt>
                <c:pt idx="1101">
                  <c:v>4.9340000000000002E-2</c:v>
                </c:pt>
                <c:pt idx="1102">
                  <c:v>4.9410000000000003E-2</c:v>
                </c:pt>
                <c:pt idx="1103">
                  <c:v>4.9619999999999997E-2</c:v>
                </c:pt>
                <c:pt idx="1104">
                  <c:v>4.9680000000000002E-2</c:v>
                </c:pt>
                <c:pt idx="1105">
                  <c:v>4.9799999999999997E-2</c:v>
                </c:pt>
                <c:pt idx="1106">
                  <c:v>4.9959999999999997E-2</c:v>
                </c:pt>
                <c:pt idx="1107">
                  <c:v>0.05</c:v>
                </c:pt>
                <c:pt idx="1108">
                  <c:v>5.0169999999999999E-2</c:v>
                </c:pt>
                <c:pt idx="1109">
                  <c:v>5.0250000000000003E-2</c:v>
                </c:pt>
                <c:pt idx="1110">
                  <c:v>5.0369999999999998E-2</c:v>
                </c:pt>
                <c:pt idx="1111">
                  <c:v>5.0500000000000003E-2</c:v>
                </c:pt>
                <c:pt idx="1112">
                  <c:v>5.074E-2</c:v>
                </c:pt>
                <c:pt idx="1113">
                  <c:v>5.0810000000000001E-2</c:v>
                </c:pt>
                <c:pt idx="1114">
                  <c:v>5.0999999999999997E-2</c:v>
                </c:pt>
                <c:pt idx="1115">
                  <c:v>5.117E-2</c:v>
                </c:pt>
                <c:pt idx="1116">
                  <c:v>5.11E-2</c:v>
                </c:pt>
                <c:pt idx="1117">
                  <c:v>5.1200000000000002E-2</c:v>
                </c:pt>
                <c:pt idx="1118">
                  <c:v>5.1529999999999999E-2</c:v>
                </c:pt>
                <c:pt idx="1119">
                  <c:v>5.1520000000000003E-2</c:v>
                </c:pt>
                <c:pt idx="1120">
                  <c:v>5.1679999999999997E-2</c:v>
                </c:pt>
                <c:pt idx="1121">
                  <c:v>5.1900000000000002E-2</c:v>
                </c:pt>
                <c:pt idx="1122">
                  <c:v>5.1970000000000002E-2</c:v>
                </c:pt>
                <c:pt idx="1123">
                  <c:v>5.3179999999999998E-2</c:v>
                </c:pt>
                <c:pt idx="1124">
                  <c:v>5.3400000000000003E-2</c:v>
                </c:pt>
                <c:pt idx="1125">
                  <c:v>5.3420000000000002E-2</c:v>
                </c:pt>
                <c:pt idx="1126">
                  <c:v>5.3560000000000003E-2</c:v>
                </c:pt>
                <c:pt idx="1127">
                  <c:v>5.3760000000000002E-2</c:v>
                </c:pt>
                <c:pt idx="1128">
                  <c:v>5.3859999999999998E-2</c:v>
                </c:pt>
                <c:pt idx="1129">
                  <c:v>5.3960000000000001E-2</c:v>
                </c:pt>
                <c:pt idx="1130">
                  <c:v>5.4129999999999998E-2</c:v>
                </c:pt>
                <c:pt idx="1131">
                  <c:v>5.4399999999999997E-2</c:v>
                </c:pt>
                <c:pt idx="1132">
                  <c:v>5.4370000000000002E-2</c:v>
                </c:pt>
                <c:pt idx="1133">
                  <c:v>5.4629999999999998E-2</c:v>
                </c:pt>
                <c:pt idx="1134">
                  <c:v>5.4789999999999998E-2</c:v>
                </c:pt>
                <c:pt idx="1135">
                  <c:v>5.493E-2</c:v>
                </c:pt>
                <c:pt idx="1136">
                  <c:v>5.5050000000000002E-2</c:v>
                </c:pt>
                <c:pt idx="1137">
                  <c:v>5.5199999999999999E-2</c:v>
                </c:pt>
                <c:pt idx="1138">
                  <c:v>5.5320000000000001E-2</c:v>
                </c:pt>
                <c:pt idx="1139">
                  <c:v>5.5579999999999997E-2</c:v>
                </c:pt>
                <c:pt idx="1140">
                  <c:v>5.5559999999999998E-2</c:v>
                </c:pt>
                <c:pt idx="1141">
                  <c:v>5.5660000000000001E-2</c:v>
                </c:pt>
                <c:pt idx="1142">
                  <c:v>5.57E-2</c:v>
                </c:pt>
                <c:pt idx="1143">
                  <c:v>5.5930000000000001E-2</c:v>
                </c:pt>
                <c:pt idx="1144">
                  <c:v>5.611E-2</c:v>
                </c:pt>
                <c:pt idx="1145">
                  <c:v>5.6460000000000003E-2</c:v>
                </c:pt>
                <c:pt idx="1146">
                  <c:v>5.6270000000000001E-2</c:v>
                </c:pt>
                <c:pt idx="1147">
                  <c:v>5.6599999999999998E-2</c:v>
                </c:pt>
                <c:pt idx="1148">
                  <c:v>5.6680000000000001E-2</c:v>
                </c:pt>
                <c:pt idx="1149">
                  <c:v>5.6809999999999999E-2</c:v>
                </c:pt>
                <c:pt idx="1150">
                  <c:v>5.6890000000000003E-2</c:v>
                </c:pt>
                <c:pt idx="1151">
                  <c:v>5.7119999999999997E-2</c:v>
                </c:pt>
                <c:pt idx="1152">
                  <c:v>5.738E-2</c:v>
                </c:pt>
                <c:pt idx="1153">
                  <c:v>5.7389999999999997E-2</c:v>
                </c:pt>
                <c:pt idx="1154">
                  <c:v>5.7669999999999999E-2</c:v>
                </c:pt>
                <c:pt idx="1155">
                  <c:v>5.7729999999999997E-2</c:v>
                </c:pt>
                <c:pt idx="1156">
                  <c:v>5.774E-2</c:v>
                </c:pt>
                <c:pt idx="1157">
                  <c:v>5.8029999999999998E-2</c:v>
                </c:pt>
                <c:pt idx="1158">
                  <c:v>5.815E-2</c:v>
                </c:pt>
                <c:pt idx="1159">
                  <c:v>5.8349999999999999E-2</c:v>
                </c:pt>
                <c:pt idx="1160">
                  <c:v>5.8630000000000002E-2</c:v>
                </c:pt>
                <c:pt idx="1161">
                  <c:v>5.867E-2</c:v>
                </c:pt>
                <c:pt idx="1162">
                  <c:v>5.8840000000000003E-2</c:v>
                </c:pt>
                <c:pt idx="1163">
                  <c:v>5.8979999999999998E-2</c:v>
                </c:pt>
                <c:pt idx="1164">
                  <c:v>5.9049999999999998E-2</c:v>
                </c:pt>
                <c:pt idx="1165">
                  <c:v>5.9209999999999999E-2</c:v>
                </c:pt>
                <c:pt idx="1166">
                  <c:v>5.9420000000000001E-2</c:v>
                </c:pt>
                <c:pt idx="1167">
                  <c:v>5.9560000000000002E-2</c:v>
                </c:pt>
                <c:pt idx="1168">
                  <c:v>5.987E-2</c:v>
                </c:pt>
                <c:pt idx="1169">
                  <c:v>0.06</c:v>
                </c:pt>
                <c:pt idx="1170">
                  <c:v>6.0010000000000001E-2</c:v>
                </c:pt>
                <c:pt idx="1171">
                  <c:v>6.0229999999999999E-2</c:v>
                </c:pt>
                <c:pt idx="1172">
                  <c:v>6.0440000000000001E-2</c:v>
                </c:pt>
                <c:pt idx="1173">
                  <c:v>6.0429999999999998E-2</c:v>
                </c:pt>
                <c:pt idx="1174">
                  <c:v>6.0609999999999997E-2</c:v>
                </c:pt>
                <c:pt idx="1175">
                  <c:v>6.0819999999999999E-2</c:v>
                </c:pt>
                <c:pt idx="1176">
                  <c:v>6.0990000000000003E-2</c:v>
                </c:pt>
                <c:pt idx="1177">
                  <c:v>6.105E-2</c:v>
                </c:pt>
                <c:pt idx="1178">
                  <c:v>6.132E-2</c:v>
                </c:pt>
                <c:pt idx="1179">
                  <c:v>6.1550000000000001E-2</c:v>
                </c:pt>
                <c:pt idx="1180">
                  <c:v>6.1539999999999997E-2</c:v>
                </c:pt>
                <c:pt idx="1181">
                  <c:v>6.1780000000000002E-2</c:v>
                </c:pt>
                <c:pt idx="1182">
                  <c:v>6.1830000000000003E-2</c:v>
                </c:pt>
                <c:pt idx="1183">
                  <c:v>6.198E-2</c:v>
                </c:pt>
                <c:pt idx="1184">
                  <c:v>6.2210000000000001E-2</c:v>
                </c:pt>
                <c:pt idx="1185">
                  <c:v>6.2520000000000006E-2</c:v>
                </c:pt>
                <c:pt idx="1186">
                  <c:v>6.2560000000000004E-2</c:v>
                </c:pt>
                <c:pt idx="1187">
                  <c:v>6.3030000000000003E-2</c:v>
                </c:pt>
                <c:pt idx="1188">
                  <c:v>6.3E-2</c:v>
                </c:pt>
                <c:pt idx="1189">
                  <c:v>6.3329999999999997E-2</c:v>
                </c:pt>
                <c:pt idx="1190">
                  <c:v>6.3329999999999997E-2</c:v>
                </c:pt>
                <c:pt idx="1191">
                  <c:v>6.3439999999999996E-2</c:v>
                </c:pt>
                <c:pt idx="1192">
                  <c:v>6.3570000000000002E-2</c:v>
                </c:pt>
                <c:pt idx="1193">
                  <c:v>6.3810000000000006E-2</c:v>
                </c:pt>
                <c:pt idx="1194">
                  <c:v>6.4140000000000003E-2</c:v>
                </c:pt>
                <c:pt idx="1195">
                  <c:v>6.4119999999999996E-2</c:v>
                </c:pt>
                <c:pt idx="1196">
                  <c:v>6.4500000000000002E-2</c:v>
                </c:pt>
                <c:pt idx="1197">
                  <c:v>6.4630000000000007E-2</c:v>
                </c:pt>
                <c:pt idx="1198">
                  <c:v>6.4799999999999996E-2</c:v>
                </c:pt>
                <c:pt idx="1199">
                  <c:v>6.4939999999999998E-2</c:v>
                </c:pt>
                <c:pt idx="1200">
                  <c:v>6.5110000000000001E-2</c:v>
                </c:pt>
                <c:pt idx="1201">
                  <c:v>6.515E-2</c:v>
                </c:pt>
                <c:pt idx="1202">
                  <c:v>6.5449999999999994E-2</c:v>
                </c:pt>
                <c:pt idx="1203">
                  <c:v>6.5659999999999996E-2</c:v>
                </c:pt>
                <c:pt idx="1204">
                  <c:v>6.5879999999999994E-2</c:v>
                </c:pt>
                <c:pt idx="1205">
                  <c:v>6.6129999999999994E-2</c:v>
                </c:pt>
                <c:pt idx="1206">
                  <c:v>6.6189999999999999E-2</c:v>
                </c:pt>
                <c:pt idx="1207">
                  <c:v>6.6210000000000005E-2</c:v>
                </c:pt>
                <c:pt idx="1208">
                  <c:v>6.6680000000000003E-2</c:v>
                </c:pt>
                <c:pt idx="1209">
                  <c:v>6.6750000000000004E-2</c:v>
                </c:pt>
                <c:pt idx="1210">
                  <c:v>6.6979999999999998E-2</c:v>
                </c:pt>
                <c:pt idx="1211">
                  <c:v>6.7180000000000004E-2</c:v>
                </c:pt>
                <c:pt idx="1212">
                  <c:v>6.7360000000000003E-2</c:v>
                </c:pt>
                <c:pt idx="1213">
                  <c:v>6.7549999999999999E-2</c:v>
                </c:pt>
                <c:pt idx="1214">
                  <c:v>6.7769999999999997E-2</c:v>
                </c:pt>
                <c:pt idx="1215">
                  <c:v>6.7989999999999995E-2</c:v>
                </c:pt>
                <c:pt idx="1216">
                  <c:v>6.8180000000000004E-2</c:v>
                </c:pt>
                <c:pt idx="1217">
                  <c:v>6.8440000000000001E-2</c:v>
                </c:pt>
                <c:pt idx="1218">
                  <c:v>6.8629999999999997E-2</c:v>
                </c:pt>
                <c:pt idx="1219">
                  <c:v>6.8760000000000002E-2</c:v>
                </c:pt>
                <c:pt idx="1220">
                  <c:v>6.8970000000000004E-2</c:v>
                </c:pt>
                <c:pt idx="1221">
                  <c:v>6.9129999999999997E-2</c:v>
                </c:pt>
                <c:pt idx="1222">
                  <c:v>6.9419999999999996E-2</c:v>
                </c:pt>
                <c:pt idx="1223">
                  <c:v>6.966E-2</c:v>
                </c:pt>
                <c:pt idx="1224">
                  <c:v>6.9889999999999994E-2</c:v>
                </c:pt>
                <c:pt idx="1225">
                  <c:v>6.9900000000000004E-2</c:v>
                </c:pt>
                <c:pt idx="1226">
                  <c:v>7.0180000000000006E-2</c:v>
                </c:pt>
                <c:pt idx="1227">
                  <c:v>7.0360000000000006E-2</c:v>
                </c:pt>
                <c:pt idx="1228">
                  <c:v>7.0559999999999998E-2</c:v>
                </c:pt>
                <c:pt idx="1229">
                  <c:v>7.0959999999999995E-2</c:v>
                </c:pt>
                <c:pt idx="1230">
                  <c:v>7.1129999999999999E-2</c:v>
                </c:pt>
                <c:pt idx="1231">
                  <c:v>7.1330000000000005E-2</c:v>
                </c:pt>
                <c:pt idx="1232">
                  <c:v>7.1830000000000005E-2</c:v>
                </c:pt>
                <c:pt idx="1233">
                  <c:v>7.1989999999999998E-2</c:v>
                </c:pt>
                <c:pt idx="1234">
                  <c:v>7.2179999999999994E-2</c:v>
                </c:pt>
                <c:pt idx="1235">
                  <c:v>7.2599999999999998E-2</c:v>
                </c:pt>
                <c:pt idx="1236">
                  <c:v>7.2660000000000002E-2</c:v>
                </c:pt>
                <c:pt idx="1237">
                  <c:v>7.2800000000000004E-2</c:v>
                </c:pt>
                <c:pt idx="1238">
                  <c:v>7.3120000000000004E-2</c:v>
                </c:pt>
                <c:pt idx="1239">
                  <c:v>7.3179999999999995E-2</c:v>
                </c:pt>
                <c:pt idx="1240">
                  <c:v>7.3349999999999999E-2</c:v>
                </c:pt>
                <c:pt idx="1241">
                  <c:v>7.3690000000000005E-2</c:v>
                </c:pt>
                <c:pt idx="1242">
                  <c:v>7.3789999999999994E-2</c:v>
                </c:pt>
                <c:pt idx="1243">
                  <c:v>7.399E-2</c:v>
                </c:pt>
                <c:pt idx="1244">
                  <c:v>7.4340000000000003E-2</c:v>
                </c:pt>
                <c:pt idx="1245">
                  <c:v>7.4560000000000001E-2</c:v>
                </c:pt>
                <c:pt idx="1246">
                  <c:v>7.4719999999999995E-2</c:v>
                </c:pt>
                <c:pt idx="1247">
                  <c:v>7.4959999999999999E-2</c:v>
                </c:pt>
                <c:pt idx="1248">
                  <c:v>7.5230000000000005E-2</c:v>
                </c:pt>
                <c:pt idx="1249">
                  <c:v>7.5359999999999996E-2</c:v>
                </c:pt>
                <c:pt idx="1250">
                  <c:v>7.5859999999999997E-2</c:v>
                </c:pt>
                <c:pt idx="1251">
                  <c:v>7.5990000000000002E-2</c:v>
                </c:pt>
                <c:pt idx="1252">
                  <c:v>7.6009999999999994E-2</c:v>
                </c:pt>
                <c:pt idx="1253">
                  <c:v>7.6289999999999997E-2</c:v>
                </c:pt>
                <c:pt idx="1254">
                  <c:v>7.6520000000000005E-2</c:v>
                </c:pt>
                <c:pt idx="1255">
                  <c:v>7.6740000000000003E-2</c:v>
                </c:pt>
                <c:pt idx="1256">
                  <c:v>7.7109999999999998E-2</c:v>
                </c:pt>
                <c:pt idx="1257">
                  <c:v>7.7259999999999995E-2</c:v>
                </c:pt>
                <c:pt idx="1258">
                  <c:v>7.7460000000000001E-2</c:v>
                </c:pt>
                <c:pt idx="1259">
                  <c:v>7.8070000000000001E-2</c:v>
                </c:pt>
                <c:pt idx="1260">
                  <c:v>7.8149999999999997E-2</c:v>
                </c:pt>
                <c:pt idx="1261">
                  <c:v>7.8289999999999998E-2</c:v>
                </c:pt>
                <c:pt idx="1262">
                  <c:v>7.8640000000000002E-2</c:v>
                </c:pt>
                <c:pt idx="1263">
                  <c:v>7.8869999999999996E-2</c:v>
                </c:pt>
                <c:pt idx="1264">
                  <c:v>7.9049999999999995E-2</c:v>
                </c:pt>
                <c:pt idx="1265">
                  <c:v>7.9420000000000004E-2</c:v>
                </c:pt>
                <c:pt idx="1266">
                  <c:v>7.9589999999999994E-2</c:v>
                </c:pt>
                <c:pt idx="1267">
                  <c:v>7.979E-2</c:v>
                </c:pt>
                <c:pt idx="1268">
                  <c:v>8.0299999999999996E-2</c:v>
                </c:pt>
                <c:pt idx="1269">
                  <c:v>8.0449999999999994E-2</c:v>
                </c:pt>
                <c:pt idx="1270">
                  <c:v>8.0589999999999995E-2</c:v>
                </c:pt>
                <c:pt idx="1271">
                  <c:v>8.1059999999999993E-2</c:v>
                </c:pt>
                <c:pt idx="1272">
                  <c:v>8.1250000000000003E-2</c:v>
                </c:pt>
                <c:pt idx="1273">
                  <c:v>8.1490000000000007E-2</c:v>
                </c:pt>
                <c:pt idx="1274">
                  <c:v>8.1979999999999997E-2</c:v>
                </c:pt>
                <c:pt idx="1275">
                  <c:v>8.2199999999999995E-2</c:v>
                </c:pt>
                <c:pt idx="1276">
                  <c:v>8.2409999999999997E-2</c:v>
                </c:pt>
                <c:pt idx="1277">
                  <c:v>8.2640000000000005E-2</c:v>
                </c:pt>
                <c:pt idx="1278">
                  <c:v>8.2860000000000003E-2</c:v>
                </c:pt>
                <c:pt idx="1279">
                  <c:v>8.3150000000000002E-2</c:v>
                </c:pt>
                <c:pt idx="1280">
                  <c:v>8.3409999999999998E-2</c:v>
                </c:pt>
                <c:pt idx="1281">
                  <c:v>8.3629999999999996E-2</c:v>
                </c:pt>
                <c:pt idx="1282">
                  <c:v>8.3860000000000004E-2</c:v>
                </c:pt>
                <c:pt idx="1283">
                  <c:v>8.4360000000000004E-2</c:v>
                </c:pt>
                <c:pt idx="1284">
                  <c:v>8.4640000000000007E-2</c:v>
                </c:pt>
                <c:pt idx="1285">
                  <c:v>8.4909999999999999E-2</c:v>
                </c:pt>
                <c:pt idx="1286">
                  <c:v>8.5370000000000001E-2</c:v>
                </c:pt>
                <c:pt idx="1287">
                  <c:v>8.5489999999999997E-2</c:v>
                </c:pt>
                <c:pt idx="1288">
                  <c:v>8.5680000000000006E-2</c:v>
                </c:pt>
                <c:pt idx="1289">
                  <c:v>8.609E-2</c:v>
                </c:pt>
                <c:pt idx="1290">
                  <c:v>8.6349999999999996E-2</c:v>
                </c:pt>
                <c:pt idx="1291">
                  <c:v>8.6660000000000001E-2</c:v>
                </c:pt>
                <c:pt idx="1292">
                  <c:v>8.6970000000000006E-2</c:v>
                </c:pt>
                <c:pt idx="1293">
                  <c:v>8.7190000000000004E-2</c:v>
                </c:pt>
                <c:pt idx="1294">
                  <c:v>8.7529999999999997E-2</c:v>
                </c:pt>
                <c:pt idx="1295">
                  <c:v>8.788E-2</c:v>
                </c:pt>
                <c:pt idx="1296">
                  <c:v>8.8150000000000006E-2</c:v>
                </c:pt>
                <c:pt idx="1297">
                  <c:v>8.8450000000000001E-2</c:v>
                </c:pt>
                <c:pt idx="1298">
                  <c:v>8.8929999999999995E-2</c:v>
                </c:pt>
                <c:pt idx="1299">
                  <c:v>8.9169999999999999E-2</c:v>
                </c:pt>
                <c:pt idx="1300">
                  <c:v>8.9260000000000006E-2</c:v>
                </c:pt>
                <c:pt idx="1301">
                  <c:v>8.9719999999999994E-2</c:v>
                </c:pt>
                <c:pt idx="1302">
                  <c:v>9.0050000000000005E-2</c:v>
                </c:pt>
                <c:pt idx="1303">
                  <c:v>9.0370000000000006E-2</c:v>
                </c:pt>
                <c:pt idx="1304">
                  <c:v>9.0709999999999999E-2</c:v>
                </c:pt>
                <c:pt idx="1305">
                  <c:v>9.1009999999999994E-2</c:v>
                </c:pt>
                <c:pt idx="1306">
                  <c:v>9.1230000000000006E-2</c:v>
                </c:pt>
                <c:pt idx="1307">
                  <c:v>9.1800000000000007E-2</c:v>
                </c:pt>
                <c:pt idx="1308">
                  <c:v>9.2069999999999999E-2</c:v>
                </c:pt>
                <c:pt idx="1309">
                  <c:v>9.2299999999999993E-2</c:v>
                </c:pt>
                <c:pt idx="1310">
                  <c:v>9.2730000000000007E-2</c:v>
                </c:pt>
                <c:pt idx="1311">
                  <c:v>9.3060000000000004E-2</c:v>
                </c:pt>
                <c:pt idx="1312">
                  <c:v>9.3310000000000004E-2</c:v>
                </c:pt>
                <c:pt idx="1313">
                  <c:v>9.3789999999999998E-2</c:v>
                </c:pt>
                <c:pt idx="1314">
                  <c:v>9.4079999999999997E-2</c:v>
                </c:pt>
                <c:pt idx="1315">
                  <c:v>9.4369999999999996E-2</c:v>
                </c:pt>
                <c:pt idx="1316">
                  <c:v>9.5000000000000001E-2</c:v>
                </c:pt>
                <c:pt idx="1317">
                  <c:v>9.5180000000000001E-2</c:v>
                </c:pt>
                <c:pt idx="1318">
                  <c:v>9.5500000000000002E-2</c:v>
                </c:pt>
                <c:pt idx="1319">
                  <c:v>9.5869999999999997E-2</c:v>
                </c:pt>
                <c:pt idx="1320">
                  <c:v>9.6180000000000002E-2</c:v>
                </c:pt>
                <c:pt idx="1321">
                  <c:v>9.6610000000000001E-2</c:v>
                </c:pt>
                <c:pt idx="1322">
                  <c:v>9.7140000000000004E-2</c:v>
                </c:pt>
                <c:pt idx="1323">
                  <c:v>9.7280000000000005E-2</c:v>
                </c:pt>
                <c:pt idx="1324">
                  <c:v>9.7650000000000001E-2</c:v>
                </c:pt>
                <c:pt idx="1325">
                  <c:v>9.826E-2</c:v>
                </c:pt>
                <c:pt idx="1326">
                  <c:v>9.8519999999999996E-2</c:v>
                </c:pt>
                <c:pt idx="1327">
                  <c:v>9.8699999999999996E-2</c:v>
                </c:pt>
                <c:pt idx="1328">
                  <c:v>9.9339999999999998E-2</c:v>
                </c:pt>
                <c:pt idx="1329">
                  <c:v>9.9750000000000005E-2</c:v>
                </c:pt>
                <c:pt idx="1330">
                  <c:v>9.9890000000000007E-2</c:v>
                </c:pt>
                <c:pt idx="1331">
                  <c:v>0.10047</c:v>
                </c:pt>
                <c:pt idx="1332">
                  <c:v>0.10073</c:v>
                </c:pt>
                <c:pt idx="1333">
                  <c:v>0.10104</c:v>
                </c:pt>
                <c:pt idx="1334">
                  <c:v>0.10168000000000001</c:v>
                </c:pt>
                <c:pt idx="1335">
                  <c:v>0.10184</c:v>
                </c:pt>
                <c:pt idx="1336">
                  <c:v>0.10221</c:v>
                </c:pt>
                <c:pt idx="1337">
                  <c:v>0.10288</c:v>
                </c:pt>
                <c:pt idx="1338">
                  <c:v>0.1031</c:v>
                </c:pt>
                <c:pt idx="1339">
                  <c:v>0.10335999999999999</c:v>
                </c:pt>
                <c:pt idx="1340">
                  <c:v>0.10417</c:v>
                </c:pt>
                <c:pt idx="1341">
                  <c:v>0.10438</c:v>
                </c:pt>
                <c:pt idx="1342">
                  <c:v>0.1046</c:v>
                </c:pt>
                <c:pt idx="1343">
                  <c:v>0.10544000000000001</c:v>
                </c:pt>
                <c:pt idx="1344">
                  <c:v>0.10568</c:v>
                </c:pt>
                <c:pt idx="1345">
                  <c:v>0.10609</c:v>
                </c:pt>
                <c:pt idx="1346">
                  <c:v>0.10680000000000001</c:v>
                </c:pt>
                <c:pt idx="1347">
                  <c:v>0.1071</c:v>
                </c:pt>
                <c:pt idx="1348">
                  <c:v>0.10743999999999999</c:v>
                </c:pt>
                <c:pt idx="1349">
                  <c:v>0.10817</c:v>
                </c:pt>
                <c:pt idx="1350">
                  <c:v>0.10854</c:v>
                </c:pt>
                <c:pt idx="1351">
                  <c:v>0.10874</c:v>
                </c:pt>
                <c:pt idx="1352">
                  <c:v>0.10959000000000001</c:v>
                </c:pt>
                <c:pt idx="1353">
                  <c:v>0.10978</c:v>
                </c:pt>
                <c:pt idx="1354">
                  <c:v>0.11014</c:v>
                </c:pt>
                <c:pt idx="1355">
                  <c:v>0.11096</c:v>
                </c:pt>
                <c:pt idx="1356">
                  <c:v>0.11132</c:v>
                </c:pt>
                <c:pt idx="1357">
                  <c:v>0.11172</c:v>
                </c:pt>
                <c:pt idx="1358">
                  <c:v>0.11244999999999999</c:v>
                </c:pt>
                <c:pt idx="1359">
                  <c:v>0.11284</c:v>
                </c:pt>
                <c:pt idx="1360">
                  <c:v>0.11323</c:v>
                </c:pt>
                <c:pt idx="1361">
                  <c:v>0.11389000000000001</c:v>
                </c:pt>
                <c:pt idx="1362">
                  <c:v>0.11426</c:v>
                </c:pt>
                <c:pt idx="1363">
                  <c:v>0.11471000000000001</c:v>
                </c:pt>
                <c:pt idx="1364">
                  <c:v>0.11562</c:v>
                </c:pt>
                <c:pt idx="1365">
                  <c:v>0.11591</c:v>
                </c:pt>
                <c:pt idx="1366">
                  <c:v>0.11625000000000001</c:v>
                </c:pt>
                <c:pt idx="1367">
                  <c:v>0.11724999999999999</c:v>
                </c:pt>
                <c:pt idx="1368">
                  <c:v>0.11759</c:v>
                </c:pt>
                <c:pt idx="1369">
                  <c:v>0.1181</c:v>
                </c:pt>
                <c:pt idx="1370">
                  <c:v>0.11892999999999999</c:v>
                </c:pt>
                <c:pt idx="1371">
                  <c:v>0.11944</c:v>
                </c:pt>
                <c:pt idx="1372">
                  <c:v>0.11982</c:v>
                </c:pt>
                <c:pt idx="1373">
                  <c:v>0.12076000000000001</c:v>
                </c:pt>
                <c:pt idx="1374">
                  <c:v>0.12124</c:v>
                </c:pt>
                <c:pt idx="1375">
                  <c:v>0.12166</c:v>
                </c:pt>
                <c:pt idx="1376">
                  <c:v>0.12255000000000001</c:v>
                </c:pt>
                <c:pt idx="1377">
                  <c:v>0.12299</c:v>
                </c:pt>
                <c:pt idx="1378">
                  <c:v>0.12352</c:v>
                </c:pt>
                <c:pt idx="1379">
                  <c:v>0.12438</c:v>
                </c:pt>
                <c:pt idx="1380">
                  <c:v>0.125</c:v>
                </c:pt>
                <c:pt idx="1381">
                  <c:v>0.12548000000000001</c:v>
                </c:pt>
                <c:pt idx="1382">
                  <c:v>0.12637999999999999</c:v>
                </c:pt>
                <c:pt idx="1383">
                  <c:v>0.12706000000000001</c:v>
                </c:pt>
                <c:pt idx="1384">
                  <c:v>0.12745999999999999</c:v>
                </c:pt>
                <c:pt idx="1385">
                  <c:v>0.12852</c:v>
                </c:pt>
                <c:pt idx="1386">
                  <c:v>0.12906000000000001</c:v>
                </c:pt>
                <c:pt idx="1387">
                  <c:v>0.12961</c:v>
                </c:pt>
                <c:pt idx="1388">
                  <c:v>0.13067000000000001</c:v>
                </c:pt>
                <c:pt idx="1389">
                  <c:v>0.13117000000000001</c:v>
                </c:pt>
                <c:pt idx="1390">
                  <c:v>0.13184999999999999</c:v>
                </c:pt>
                <c:pt idx="1391">
                  <c:v>0.13299</c:v>
                </c:pt>
                <c:pt idx="1392">
                  <c:v>0.13349</c:v>
                </c:pt>
                <c:pt idx="1393">
                  <c:v>0.13417000000000001</c:v>
                </c:pt>
                <c:pt idx="1394">
                  <c:v>0.13517000000000001</c:v>
                </c:pt>
                <c:pt idx="1395">
                  <c:v>0.13578999999999999</c:v>
                </c:pt>
                <c:pt idx="1396">
                  <c:v>0.13642000000000001</c:v>
                </c:pt>
                <c:pt idx="1397">
                  <c:v>0.13764000000000001</c:v>
                </c:pt>
                <c:pt idx="1398">
                  <c:v>0.13827</c:v>
                </c:pt>
                <c:pt idx="1399">
                  <c:v>0.13894999999999999</c:v>
                </c:pt>
                <c:pt idx="1400">
                  <c:v>0.14019000000000001</c:v>
                </c:pt>
                <c:pt idx="1401">
                  <c:v>0.14083000000000001</c:v>
                </c:pt>
                <c:pt idx="1402">
                  <c:v>0.14149999999999999</c:v>
                </c:pt>
                <c:pt idx="1403">
                  <c:v>0.1429</c:v>
                </c:pt>
                <c:pt idx="1404">
                  <c:v>0.14355999999999999</c:v>
                </c:pt>
                <c:pt idx="1405">
                  <c:v>0.14424999999999999</c:v>
                </c:pt>
                <c:pt idx="1406">
                  <c:v>0.14562</c:v>
                </c:pt>
                <c:pt idx="1407">
                  <c:v>0.14645</c:v>
                </c:pt>
                <c:pt idx="1408">
                  <c:v>0.14707000000000001</c:v>
                </c:pt>
                <c:pt idx="1409">
                  <c:v>0.14868999999999999</c:v>
                </c:pt>
                <c:pt idx="1410">
                  <c:v>0.14946000000000001</c:v>
                </c:pt>
                <c:pt idx="1411">
                  <c:v>0.15021999999999999</c:v>
                </c:pt>
                <c:pt idx="1412">
                  <c:v>0.15173</c:v>
                </c:pt>
                <c:pt idx="1413">
                  <c:v>0.15261</c:v>
                </c:pt>
                <c:pt idx="1414">
                  <c:v>0.15329999999999999</c:v>
                </c:pt>
                <c:pt idx="1415">
                  <c:v>0.15493000000000001</c:v>
                </c:pt>
                <c:pt idx="1416">
                  <c:v>0.15583</c:v>
                </c:pt>
                <c:pt idx="1417">
                  <c:v>0.15673000000000001</c:v>
                </c:pt>
                <c:pt idx="1418">
                  <c:v>0.15844</c:v>
                </c:pt>
                <c:pt idx="1419">
                  <c:v>0.1593</c:v>
                </c:pt>
                <c:pt idx="1420">
                  <c:v>0.16023999999999999</c:v>
                </c:pt>
                <c:pt idx="1421">
                  <c:v>0.16206999999999999</c:v>
                </c:pt>
                <c:pt idx="1422">
                  <c:v>0.16308</c:v>
                </c:pt>
                <c:pt idx="1423">
                  <c:v>0.16417000000000001</c:v>
                </c:pt>
                <c:pt idx="1424">
                  <c:v>0.16603000000000001</c:v>
                </c:pt>
                <c:pt idx="1425">
                  <c:v>0.16703999999999999</c:v>
                </c:pt>
                <c:pt idx="1426">
                  <c:v>0.16814999999999999</c:v>
                </c:pt>
                <c:pt idx="1427">
                  <c:v>0.17022999999999999</c:v>
                </c:pt>
                <c:pt idx="1428">
                  <c:v>0.17144999999999999</c:v>
                </c:pt>
                <c:pt idx="1429">
                  <c:v>0.17252000000000001</c:v>
                </c:pt>
                <c:pt idx="1430">
                  <c:v>0.17488999999999999</c:v>
                </c:pt>
                <c:pt idx="1431">
                  <c:v>0.17610000000000001</c:v>
                </c:pt>
                <c:pt idx="1432">
                  <c:v>0.17723</c:v>
                </c:pt>
                <c:pt idx="1433">
                  <c:v>0.17979999999999999</c:v>
                </c:pt>
                <c:pt idx="1434">
                  <c:v>0.18117</c:v>
                </c:pt>
                <c:pt idx="1435">
                  <c:v>0.18246000000000001</c:v>
                </c:pt>
                <c:pt idx="1436">
                  <c:v>0.18523000000000001</c:v>
                </c:pt>
                <c:pt idx="1437">
                  <c:v>0.18673999999999999</c:v>
                </c:pt>
                <c:pt idx="1438">
                  <c:v>0.18819</c:v>
                </c:pt>
                <c:pt idx="1439">
                  <c:v>0.19134000000000001</c:v>
                </c:pt>
                <c:pt idx="1440">
                  <c:v>0.19291</c:v>
                </c:pt>
                <c:pt idx="1441">
                  <c:v>0.19461000000000001</c:v>
                </c:pt>
                <c:pt idx="1442">
                  <c:v>0.19817000000000001</c:v>
                </c:pt>
                <c:pt idx="1443">
                  <c:v>0.19989999999999999</c:v>
                </c:pt>
                <c:pt idx="1444">
                  <c:v>0.20177999999999999</c:v>
                </c:pt>
                <c:pt idx="1445">
                  <c:v>0.20577000000000001</c:v>
                </c:pt>
                <c:pt idx="1446">
                  <c:v>0.20796999999999999</c:v>
                </c:pt>
                <c:pt idx="1447">
                  <c:v>0.21009</c:v>
                </c:pt>
                <c:pt idx="1448">
                  <c:v>0.21246999999999999</c:v>
                </c:pt>
                <c:pt idx="1449">
                  <c:v>0.21254000000000001</c:v>
                </c:pt>
                <c:pt idx="1450">
                  <c:v>0.21596000000000001</c:v>
                </c:pt>
                <c:pt idx="1451">
                  <c:v>0.21951000000000001</c:v>
                </c:pt>
                <c:pt idx="1452">
                  <c:v>0.22331999999999999</c:v>
                </c:pt>
                <c:pt idx="1453">
                  <c:v>0.22746</c:v>
                </c:pt>
                <c:pt idx="1454">
                  <c:v>0.23219000000000001</c:v>
                </c:pt>
                <c:pt idx="1455">
                  <c:v>0.23719000000000001</c:v>
                </c:pt>
                <c:pt idx="1456">
                  <c:v>0.24252000000000001</c:v>
                </c:pt>
                <c:pt idx="1457">
                  <c:v>0.24862000000000001</c:v>
                </c:pt>
                <c:pt idx="1458">
                  <c:v>0.25506000000000001</c:v>
                </c:pt>
                <c:pt idx="1459">
                  <c:v>0.26240000000000002</c:v>
                </c:pt>
                <c:pt idx="1460">
                  <c:v>0.27052999999999999</c:v>
                </c:pt>
                <c:pt idx="1461">
                  <c:v>0.27928999999999998</c:v>
                </c:pt>
                <c:pt idx="1462">
                  <c:v>0.28913</c:v>
                </c:pt>
                <c:pt idx="1463">
                  <c:v>0.30001</c:v>
                </c:pt>
                <c:pt idx="1464">
                  <c:v>0.31217</c:v>
                </c:pt>
                <c:pt idx="1465">
                  <c:v>0.32571</c:v>
                </c:pt>
                <c:pt idx="1466">
                  <c:v>0.34077000000000002</c:v>
                </c:pt>
                <c:pt idx="1467">
                  <c:v>0.35837999999999998</c:v>
                </c:pt>
                <c:pt idx="1468">
                  <c:v>0.37811</c:v>
                </c:pt>
                <c:pt idx="1469">
                  <c:v>0.40116000000000002</c:v>
                </c:pt>
                <c:pt idx="1470">
                  <c:v>0.42836000000000002</c:v>
                </c:pt>
                <c:pt idx="1471">
                  <c:v>0.46143000000000001</c:v>
                </c:pt>
                <c:pt idx="1472">
                  <c:v>0.50185000000000002</c:v>
                </c:pt>
                <c:pt idx="1473">
                  <c:v>0.55403000000000002</c:v>
                </c:pt>
                <c:pt idx="1474">
                  <c:v>0.62634999999999996</c:v>
                </c:pt>
                <c:pt idx="1475">
                  <c:v>0.73536000000000001</c:v>
                </c:pt>
                <c:pt idx="1476">
                  <c:v>0.94113999999999998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B3-4E8E-B651-1D3CC3871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48451437595614993"/>
                  <c:y val="0.1215671260565765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270.3565142468031</c:v>
                </c:pt>
                <c:pt idx="1">
                  <c:v>95.966177790881773</c:v>
                </c:pt>
                <c:pt idx="2">
                  <c:v>218.9301355424972</c:v>
                </c:pt>
                <c:pt idx="3">
                  <c:v>181.18235200192152</c:v>
                </c:pt>
                <c:pt idx="4">
                  <c:v>170.17507265261514</c:v>
                </c:pt>
                <c:pt idx="5">
                  <c:v>89.072355262648344</c:v>
                </c:pt>
              </c:numCache>
            </c:numRef>
          </c:xVal>
          <c:yVal>
            <c:numRef>
              <c:f>'Fatigue Lines'!$F$9:$F$14</c:f>
              <c:numCache>
                <c:formatCode>0</c:formatCode>
                <c:ptCount val="6"/>
                <c:pt idx="0">
                  <c:v>2568</c:v>
                </c:pt>
                <c:pt idx="1">
                  <c:v>79737</c:v>
                </c:pt>
                <c:pt idx="2">
                  <c:v>2266</c:v>
                </c:pt>
                <c:pt idx="3">
                  <c:v>3422</c:v>
                </c:pt>
                <c:pt idx="4">
                  <c:v>5827</c:v>
                </c:pt>
                <c:pt idx="5">
                  <c:v>76735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2B-4AEF-BFE2-71097E319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400"/>
          <c:min val="4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50559992890819017"/>
                  <c:y val="0.3376624576247702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270.3565142468031</c:v>
                </c:pt>
                <c:pt idx="1">
                  <c:v>95.966177790881773</c:v>
                </c:pt>
                <c:pt idx="2">
                  <c:v>218.9301355424972</c:v>
                </c:pt>
                <c:pt idx="3">
                  <c:v>181.18235200192152</c:v>
                </c:pt>
                <c:pt idx="4">
                  <c:v>170.17507265261514</c:v>
                </c:pt>
                <c:pt idx="5">
                  <c:v>89.072355262648344</c:v>
                </c:pt>
              </c:numCache>
            </c:numRef>
          </c:xVal>
          <c:yVal>
            <c:numRef>
              <c:f>'Fatigue Lines'!$G$9:$G$14</c:f>
              <c:numCache>
                <c:formatCode>0</c:formatCode>
                <c:ptCount val="6"/>
                <c:pt idx="0">
                  <c:v>2342</c:v>
                </c:pt>
                <c:pt idx="1">
                  <c:v>79127</c:v>
                </c:pt>
                <c:pt idx="2">
                  <c:v>2052</c:v>
                </c:pt>
                <c:pt idx="3">
                  <c:v>4210</c:v>
                </c:pt>
                <c:pt idx="4">
                  <c:v>6009</c:v>
                </c:pt>
                <c:pt idx="5">
                  <c:v>86429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14-4D3C-AF6E-A72A5736C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400"/>
          <c:min val="4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ROTTURA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Lines'!$H$7</c:f>
              <c:strCache>
                <c:ptCount val="1"/>
                <c:pt idx="0">
                  <c:v>Nf, ROTTURA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43883217062146834"/>
                  <c:y val="0.2016072023355754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270.3565142468031</c:v>
                </c:pt>
                <c:pt idx="1">
                  <c:v>95.966177790881773</c:v>
                </c:pt>
                <c:pt idx="2">
                  <c:v>218.9301355424972</c:v>
                </c:pt>
                <c:pt idx="3">
                  <c:v>181.18235200192152</c:v>
                </c:pt>
                <c:pt idx="4">
                  <c:v>170.17507265261514</c:v>
                </c:pt>
                <c:pt idx="5">
                  <c:v>89.072355262648344</c:v>
                </c:pt>
              </c:numCache>
            </c:numRef>
          </c:xVal>
          <c:yVal>
            <c:numRef>
              <c:f>'Fatigue Lines'!$H$9:$H$14</c:f>
              <c:numCache>
                <c:formatCode>0</c:formatCode>
                <c:ptCount val="6"/>
                <c:pt idx="0">
                  <c:v>2998</c:v>
                </c:pt>
                <c:pt idx="1">
                  <c:v>111914</c:v>
                </c:pt>
                <c:pt idx="2">
                  <c:v>2916</c:v>
                </c:pt>
                <c:pt idx="3">
                  <c:v>6455</c:v>
                </c:pt>
                <c:pt idx="4">
                  <c:v>8023</c:v>
                </c:pt>
                <c:pt idx="5">
                  <c:v>114814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4B-457A-B01C-C2866E92E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400"/>
          <c:min val="4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556260</xdr:colOff>
      <xdr:row>3</xdr:row>
      <xdr:rowOff>175260</xdr:rowOff>
    </xdr:from>
    <xdr:to>
      <xdr:col>17</xdr:col>
      <xdr:colOff>1028700</xdr:colOff>
      <xdr:row>21</xdr:row>
      <xdr:rowOff>30480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5C6B1EA-784C-41E4-9932-0452401C3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3B2C29F0-E47F-4248-9D78-02721276B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43F7344-B98E-4651-89D1-C80625D37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D9AD8547-EF74-4078-BCE4-A8E7B3105C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7C651541-9620-B802-9C3A-CADAA098C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6600" y="1794935"/>
          <a:ext cx="6688668" cy="747888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C3FB8364-1228-3176-4CEF-FC9E3E3A7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4999" y="471734"/>
          <a:ext cx="2058353" cy="106920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22FF8B6D-B662-5296-04EE-BC44A104E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1131" y="1595401"/>
          <a:ext cx="1901336" cy="120256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64EEDE9-F379-4D21-8ECC-12D2B4E4B0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6DA773A-8EE8-43A0-BF67-9975D87D2F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A5D95D40-E6FD-4257-8E73-E3263127CA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201B630B-C8DD-41C7-87DE-A4871D539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986DB84-C9BB-4FAB-91AC-0D3150B9E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F1884014-B847-4B5A-AE35-DD3AF6B41C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AD686C4-5062-4AAC-8F67-E4A1C06FC1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6ED8924-0C1A-47A6-99F6-D1914B730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7A01FFCA-B922-4BAD-BFFB-CA02BAB4A9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BC844A72-3BF8-47C3-8D3D-1B85AFCD1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E000E50D-1170-44FC-8B3D-CD5E81E4D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121CE367-EE55-4EC7-9E27-46FB7FDE0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71A4E80-BE79-4DD8-88D6-ECE8707A8B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390754C-4D97-4B93-9BC9-45DDA5C35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AE2C103A-A8C9-4AC5-9F52-7057CB1F6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51EDF74D-686E-4421-8CA1-5041DC60F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0466" y="1955802"/>
          <a:ext cx="6688668" cy="747888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BF586D62-0C5B-460F-B995-804CC1806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59538E1B-FD41-4B71-9323-0C6FA1557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FB8A7DD-ECA6-4647-8ADA-CA74B1186A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4F20F96-B113-41C9-B68B-F447517BD4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5ADABF33-A4A8-4E3A-B0FC-3AFB98A328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BCDDA258-0868-4A17-8196-D522C3B14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6233" y="1959189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80B41CCC-6314-4572-9D19-4E488AE97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68A10C8F-9922-4BD9-AFC8-7960AEAA58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01C66B6-D1C6-4EDC-A037-9B995C5286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4E6316C-A8C4-4F59-8E16-45510F06B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811E4E33-33E3-424C-972C-7CBC984AC9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E281E640-1B15-40FD-9A32-2B81FBBAD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6233" y="1959189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CA70108E-87A4-464C-BBAE-083861E9F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378EF7FB-AF04-454B-9617-BDFA266F8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EB98576-2A85-495C-BD03-FF900A05D8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C247C9C-81F7-4AE9-AA2A-0A7404E0CD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89724A50-BCEE-4B25-AF7A-83825DA678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1159933</xdr:colOff>
      <xdr:row>9</xdr:row>
      <xdr:rowOff>160869</xdr:rowOff>
    </xdr:from>
    <xdr:to>
      <xdr:col>7</xdr:col>
      <xdr:colOff>1464734</xdr:colOff>
      <xdr:row>13</xdr:row>
      <xdr:rowOff>163690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D66EF949-9882-4AEF-9497-0AA55CEC9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6233" y="1959189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131DBC04-9F63-4080-A660-16D637E41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B6AC9E37-DE15-44B8-87F8-6CDB6481A3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601979</xdr:colOff>
      <xdr:row>18</xdr:row>
      <xdr:rowOff>163830</xdr:rowOff>
    </xdr:from>
    <xdr:to>
      <xdr:col>9</xdr:col>
      <xdr:colOff>581890</xdr:colOff>
      <xdr:row>39</xdr:row>
      <xdr:rowOff>6927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6B28DA-A29A-473D-8C60-9DF7262CB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19</xdr:row>
      <xdr:rowOff>0</xdr:rowOff>
    </xdr:from>
    <xdr:to>
      <xdr:col>20</xdr:col>
      <xdr:colOff>146166</xdr:colOff>
      <xdr:row>39</xdr:row>
      <xdr:rowOff>23206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0C6693F-DA19-497B-ABCB-92E5FE888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19</xdr:row>
      <xdr:rowOff>0</xdr:rowOff>
    </xdr:from>
    <xdr:to>
      <xdr:col>30</xdr:col>
      <xdr:colOff>457893</xdr:colOff>
      <xdr:row>39</xdr:row>
      <xdr:rowOff>23206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F6EA8CB8-A80C-4BE6-902C-84FEC900F6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13</xdr:col>
      <xdr:colOff>581890</xdr:colOff>
      <xdr:row>1</xdr:row>
      <xdr:rowOff>90054</xdr:rowOff>
    </xdr:from>
    <xdr:to>
      <xdr:col>17</xdr:col>
      <xdr:colOff>311727</xdr:colOff>
      <xdr:row>7</xdr:row>
      <xdr:rowOff>55461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CD3603C1-F988-429B-EF4B-F069715FE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61763" y="270163"/>
          <a:ext cx="2258291" cy="1122261"/>
        </a:xfrm>
        <a:prstGeom prst="rect">
          <a:avLst/>
        </a:prstGeom>
      </xdr:spPr>
    </xdr:pic>
    <xdr:clientData/>
  </xdr:twoCellAnchor>
  <xdr:twoCellAnchor editAs="oneCell">
    <xdr:from>
      <xdr:col>17</xdr:col>
      <xdr:colOff>385527</xdr:colOff>
      <xdr:row>0</xdr:row>
      <xdr:rowOff>66873</xdr:rowOff>
    </xdr:from>
    <xdr:to>
      <xdr:col>22</xdr:col>
      <xdr:colOff>55419</xdr:colOff>
      <xdr:row>7</xdr:row>
      <xdr:rowOff>39550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EE67CFD-38A8-4179-ABB6-BC835C4BE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8436" y="66873"/>
          <a:ext cx="2717892" cy="13234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AFC3-DD9B-4FFF-885A-32F8504A1192}">
  <dimension ref="B1:AA45"/>
  <sheetViews>
    <sheetView showGridLines="0" workbookViewId="0">
      <selection activeCell="D40" sqref="D40"/>
    </sheetView>
  </sheetViews>
  <sheetFormatPr defaultRowHeight="14.4" x14ac:dyDescent="0.3"/>
  <cols>
    <col min="2" max="2" width="20.33203125" bestFit="1" customWidth="1"/>
    <col min="4" max="4" width="10.5546875" bestFit="1" customWidth="1"/>
    <col min="7" max="7" width="14.88671875" bestFit="1" customWidth="1"/>
    <col min="18" max="18" width="20.33203125" bestFit="1" customWidth="1"/>
    <col min="20" max="20" width="10.6640625" bestFit="1" customWidth="1"/>
    <col min="21" max="21" width="10.5546875" bestFit="1" customWidth="1"/>
    <col min="23" max="23" width="13.21875" bestFit="1" customWidth="1"/>
    <col min="24" max="24" width="13.77734375" bestFit="1" customWidth="1"/>
  </cols>
  <sheetData>
    <row r="1" spans="2:27" ht="15" thickBot="1" x14ac:dyDescent="0.35"/>
    <row r="2" spans="2:27" ht="15" thickBot="1" x14ac:dyDescent="0.35">
      <c r="B2" s="1" t="s">
        <v>0</v>
      </c>
    </row>
    <row r="4" spans="2:27" ht="15" thickBot="1" x14ac:dyDescent="0.35"/>
    <row r="5" spans="2:27" ht="16.2" thickBot="1" x14ac:dyDescent="0.35">
      <c r="B5" s="195" t="s">
        <v>1</v>
      </c>
      <c r="C5" s="196" t="s">
        <v>3</v>
      </c>
      <c r="D5" s="196" t="s">
        <v>2</v>
      </c>
      <c r="E5" s="196" t="s">
        <v>4</v>
      </c>
      <c r="F5" s="196" t="s">
        <v>5</v>
      </c>
      <c r="G5" s="196" t="s">
        <v>21</v>
      </c>
      <c r="H5" s="196" t="s">
        <v>6</v>
      </c>
      <c r="I5" s="196" t="s">
        <v>77</v>
      </c>
      <c r="J5" s="197" t="s">
        <v>78</v>
      </c>
      <c r="S5" s="14"/>
      <c r="T5" s="14"/>
      <c r="U5" s="14"/>
      <c r="V5" s="14"/>
      <c r="W5" s="14"/>
      <c r="X5" s="14"/>
      <c r="Y5" s="14"/>
      <c r="Z5" s="14"/>
      <c r="AA5" s="14"/>
    </row>
    <row r="6" spans="2:27" x14ac:dyDescent="0.3">
      <c r="B6" s="9" t="s">
        <v>7</v>
      </c>
      <c r="C6" s="10" t="s">
        <v>8</v>
      </c>
      <c r="D6" s="11">
        <v>45714</v>
      </c>
      <c r="E6" s="17">
        <v>7884.6</v>
      </c>
      <c r="F6" s="17">
        <v>7494.8</v>
      </c>
      <c r="G6" s="12">
        <f>(E6-F6)/E6*100</f>
        <v>4.9438145245161476</v>
      </c>
      <c r="H6" s="17">
        <f>(E6+F6)/2</f>
        <v>7689.7000000000007</v>
      </c>
      <c r="I6" s="10">
        <v>101</v>
      </c>
      <c r="J6" s="198">
        <v>4.3001578781487027</v>
      </c>
      <c r="S6" s="14"/>
      <c r="T6" s="19"/>
      <c r="U6" s="20"/>
      <c r="V6" s="15"/>
      <c r="W6" s="15"/>
      <c r="X6" s="15"/>
      <c r="Y6" s="15"/>
      <c r="Z6" s="65"/>
      <c r="AA6" s="199"/>
    </row>
    <row r="7" spans="2:27" x14ac:dyDescent="0.3">
      <c r="B7" s="5" t="s">
        <v>9</v>
      </c>
      <c r="C7" s="2" t="s">
        <v>8</v>
      </c>
      <c r="D7" s="3">
        <v>45719</v>
      </c>
      <c r="E7" s="16">
        <v>8098.6</v>
      </c>
      <c r="F7" s="16">
        <v>7606.7</v>
      </c>
      <c r="G7" s="7">
        <f t="shared" ref="G7:G20" si="0">(E7-F7)/E7*100</f>
        <v>6.0738893142024608</v>
      </c>
      <c r="H7" s="16">
        <f t="shared" ref="H7:H20" si="1">(E7+F7)/2</f>
        <v>7852.65</v>
      </c>
      <c r="I7" s="2">
        <v>95</v>
      </c>
      <c r="J7" s="200">
        <v>4.3043289972793497</v>
      </c>
      <c r="S7" s="14"/>
      <c r="T7" s="19"/>
      <c r="U7" s="20"/>
      <c r="V7" s="15"/>
      <c r="W7" s="15"/>
      <c r="X7" s="15"/>
      <c r="Y7" s="15"/>
      <c r="Z7" s="65"/>
      <c r="AA7" s="199"/>
    </row>
    <row r="8" spans="2:27" x14ac:dyDescent="0.3">
      <c r="B8" s="5" t="s">
        <v>79</v>
      </c>
      <c r="C8" s="2" t="s">
        <v>8</v>
      </c>
      <c r="D8" s="3">
        <v>45720</v>
      </c>
      <c r="E8" s="16">
        <v>10075.700000000001</v>
      </c>
      <c r="F8" s="16">
        <v>10541.8</v>
      </c>
      <c r="G8" s="7">
        <f t="shared" si="0"/>
        <v>-4.6259813213970098</v>
      </c>
      <c r="H8" s="16">
        <f t="shared" si="1"/>
        <v>10308.75</v>
      </c>
      <c r="I8" s="2">
        <v>120</v>
      </c>
      <c r="J8" s="200">
        <v>4.2252366933421932</v>
      </c>
      <c r="S8" s="14"/>
      <c r="T8" s="19"/>
      <c r="U8" s="20"/>
      <c r="V8" s="15"/>
      <c r="W8" s="15"/>
      <c r="X8" s="15"/>
      <c r="Y8" s="15"/>
      <c r="Z8" s="65"/>
      <c r="AA8" s="199"/>
    </row>
    <row r="9" spans="2:27" x14ac:dyDescent="0.3">
      <c r="B9" s="5" t="s">
        <v>80</v>
      </c>
      <c r="C9" s="2" t="s">
        <v>8</v>
      </c>
      <c r="D9" s="3">
        <v>45720</v>
      </c>
      <c r="E9" s="16">
        <v>10094.1</v>
      </c>
      <c r="F9" s="16">
        <v>9624.2000000000007</v>
      </c>
      <c r="G9" s="7">
        <f t="shared" si="0"/>
        <v>4.6551946186386068</v>
      </c>
      <c r="H9" s="16">
        <f t="shared" si="1"/>
        <v>9859.1500000000015</v>
      </c>
      <c r="I9" s="2">
        <v>120</v>
      </c>
      <c r="J9" s="200">
        <v>4.7321276101889742</v>
      </c>
      <c r="S9" s="14"/>
      <c r="T9" s="19"/>
      <c r="U9" s="20"/>
      <c r="V9" s="15"/>
      <c r="W9" s="15"/>
      <c r="X9" s="15"/>
      <c r="Y9" s="15"/>
      <c r="Z9" s="65"/>
      <c r="AA9" s="199"/>
    </row>
    <row r="10" spans="2:27" x14ac:dyDescent="0.3">
      <c r="B10" s="5" t="s">
        <v>10</v>
      </c>
      <c r="C10" s="2" t="s">
        <v>8</v>
      </c>
      <c r="D10" s="3">
        <v>45720</v>
      </c>
      <c r="E10" s="16">
        <v>9750.5</v>
      </c>
      <c r="F10" s="16">
        <v>10094.1</v>
      </c>
      <c r="G10" s="7">
        <f t="shared" si="0"/>
        <v>-3.5239218501615341</v>
      </c>
      <c r="H10" s="16">
        <f t="shared" si="1"/>
        <v>9922.2999999999993</v>
      </c>
      <c r="I10" s="2">
        <v>120</v>
      </c>
      <c r="J10" s="200">
        <v>5.4691742595777466</v>
      </c>
      <c r="S10" s="14"/>
      <c r="T10" s="19"/>
      <c r="U10" s="20"/>
      <c r="V10" s="15"/>
      <c r="W10" s="15"/>
      <c r="X10" s="15"/>
      <c r="Y10" s="15"/>
      <c r="Z10" s="65"/>
      <c r="AA10" s="199"/>
    </row>
    <row r="11" spans="2:27" x14ac:dyDescent="0.3">
      <c r="B11" s="5" t="s">
        <v>11</v>
      </c>
      <c r="C11" s="2" t="s">
        <v>8</v>
      </c>
      <c r="D11" s="3">
        <v>45720</v>
      </c>
      <c r="E11" s="16">
        <v>11852.8</v>
      </c>
      <c r="F11" s="16">
        <v>11434.8</v>
      </c>
      <c r="G11" s="7">
        <f t="shared" si="0"/>
        <v>3.5265928725701947</v>
      </c>
      <c r="H11" s="16">
        <f t="shared" si="1"/>
        <v>11643.8</v>
      </c>
      <c r="I11" s="2">
        <v>120</v>
      </c>
      <c r="J11" s="200">
        <v>4.8977788566163971</v>
      </c>
      <c r="S11" s="14"/>
      <c r="T11" s="19"/>
      <c r="U11" s="20"/>
      <c r="V11" s="15"/>
      <c r="W11" s="15"/>
      <c r="X11" s="15"/>
      <c r="Y11" s="15"/>
      <c r="Z11" s="65"/>
      <c r="AA11" s="199"/>
    </row>
    <row r="12" spans="2:27" x14ac:dyDescent="0.3">
      <c r="B12" s="5" t="s">
        <v>12</v>
      </c>
      <c r="C12" s="2" t="s">
        <v>8</v>
      </c>
      <c r="D12" s="3">
        <v>45720</v>
      </c>
      <c r="E12" s="16">
        <v>10971.4</v>
      </c>
      <c r="F12" s="16">
        <v>11368.4</v>
      </c>
      <c r="G12" s="7">
        <f t="shared" si="0"/>
        <v>-3.6184990065078297</v>
      </c>
      <c r="H12" s="16">
        <f t="shared" si="1"/>
        <v>11169.9</v>
      </c>
      <c r="I12" s="2">
        <v>120</v>
      </c>
      <c r="J12" s="200">
        <v>4.9365847602088735</v>
      </c>
      <c r="S12" s="14"/>
      <c r="T12" s="19"/>
      <c r="U12" s="20"/>
      <c r="V12" s="15"/>
      <c r="W12" s="15"/>
      <c r="X12" s="15"/>
      <c r="Y12" s="15"/>
      <c r="Z12" s="65"/>
      <c r="AA12" s="199"/>
    </row>
    <row r="13" spans="2:27" x14ac:dyDescent="0.3">
      <c r="B13" s="5" t="s">
        <v>13</v>
      </c>
      <c r="C13" s="2" t="s">
        <v>8</v>
      </c>
      <c r="D13" s="3">
        <v>45722</v>
      </c>
      <c r="E13" s="16">
        <v>8265.4</v>
      </c>
      <c r="F13" s="16">
        <v>7992.5</v>
      </c>
      <c r="G13" s="7">
        <f t="shared" si="0"/>
        <v>3.3017155854526052</v>
      </c>
      <c r="H13" s="16">
        <f t="shared" si="1"/>
        <v>8128.95</v>
      </c>
      <c r="I13" s="2">
        <v>125</v>
      </c>
      <c r="J13" s="200">
        <v>4.0736626577881125</v>
      </c>
      <c r="S13" s="14"/>
      <c r="T13" s="19"/>
      <c r="U13" s="20"/>
      <c r="V13" s="15"/>
      <c r="W13" s="15"/>
      <c r="X13" s="15"/>
      <c r="Y13" s="15"/>
      <c r="Z13" s="65"/>
      <c r="AA13" s="199"/>
    </row>
    <row r="14" spans="2:27" x14ac:dyDescent="0.3">
      <c r="B14" s="5" t="s">
        <v>14</v>
      </c>
      <c r="C14" s="2" t="s">
        <v>8</v>
      </c>
      <c r="D14" s="3">
        <v>45722</v>
      </c>
      <c r="E14" s="16">
        <v>9602.1</v>
      </c>
      <c r="F14" s="16">
        <v>8686</v>
      </c>
      <c r="G14" s="7">
        <f t="shared" si="0"/>
        <v>9.5406213224190566</v>
      </c>
      <c r="H14" s="16">
        <f t="shared" si="1"/>
        <v>9144.0499999999993</v>
      </c>
      <c r="I14" s="2">
        <v>125</v>
      </c>
      <c r="J14" s="200">
        <v>4.4282191814136844</v>
      </c>
      <c r="S14" s="14"/>
      <c r="T14" s="19"/>
      <c r="U14" s="20"/>
      <c r="V14" s="15"/>
      <c r="W14" s="15"/>
      <c r="X14" s="15"/>
      <c r="Y14" s="15"/>
      <c r="Z14" s="65"/>
      <c r="AA14" s="199"/>
    </row>
    <row r="15" spans="2:27" x14ac:dyDescent="0.3">
      <c r="B15" s="5" t="s">
        <v>15</v>
      </c>
      <c r="C15" s="2" t="s">
        <v>8</v>
      </c>
      <c r="D15" s="3">
        <v>45722</v>
      </c>
      <c r="E15" s="16">
        <v>7828.7</v>
      </c>
      <c r="F15" s="16">
        <v>7758.5</v>
      </c>
      <c r="G15" s="7">
        <f t="shared" si="0"/>
        <v>0.89670060163245269</v>
      </c>
      <c r="H15" s="16">
        <f t="shared" si="1"/>
        <v>7793.6</v>
      </c>
      <c r="I15" s="2">
        <v>125</v>
      </c>
      <c r="J15" s="200">
        <v>4.0932668646016186</v>
      </c>
      <c r="S15" s="14"/>
      <c r="T15" s="19"/>
      <c r="U15" s="20"/>
      <c r="V15" s="15"/>
      <c r="W15" s="15"/>
      <c r="X15" s="15"/>
      <c r="Y15" s="15"/>
      <c r="Z15" s="65"/>
      <c r="AA15" s="199"/>
    </row>
    <row r="16" spans="2:27" x14ac:dyDescent="0.3">
      <c r="B16" s="5" t="s">
        <v>16</v>
      </c>
      <c r="C16" s="2" t="s">
        <v>8</v>
      </c>
      <c r="D16" s="3">
        <v>45722</v>
      </c>
      <c r="E16" s="16">
        <v>10869.2</v>
      </c>
      <c r="F16" s="16">
        <v>10232.700000000001</v>
      </c>
      <c r="G16" s="7">
        <f t="shared" si="0"/>
        <v>5.8559967614911859</v>
      </c>
      <c r="H16" s="16">
        <f t="shared" si="1"/>
        <v>10550.95</v>
      </c>
      <c r="I16" s="2">
        <v>161</v>
      </c>
      <c r="J16" s="200">
        <v>3.0972998254901074</v>
      </c>
      <c r="S16" s="14"/>
      <c r="T16" s="19"/>
      <c r="U16" s="20"/>
      <c r="V16" s="15"/>
      <c r="W16" s="15"/>
      <c r="X16" s="15"/>
      <c r="Y16" s="15"/>
      <c r="Z16" s="65"/>
      <c r="AA16" s="199"/>
    </row>
    <row r="17" spans="2:27" x14ac:dyDescent="0.3">
      <c r="B17" s="5" t="s">
        <v>17</v>
      </c>
      <c r="C17" s="2" t="s">
        <v>8</v>
      </c>
      <c r="D17" s="3">
        <v>45727</v>
      </c>
      <c r="E17" s="16">
        <v>9702.7000000000007</v>
      </c>
      <c r="F17" s="16">
        <v>10076</v>
      </c>
      <c r="G17" s="7">
        <f t="shared" si="0"/>
        <v>-3.8473826872932202</v>
      </c>
      <c r="H17" s="16">
        <f t="shared" si="1"/>
        <v>9889.35</v>
      </c>
      <c r="I17" s="2">
        <v>183</v>
      </c>
      <c r="J17" s="200">
        <v>3.55</v>
      </c>
      <c r="S17" s="14"/>
      <c r="T17" s="19"/>
      <c r="U17" s="20"/>
      <c r="V17" s="15"/>
      <c r="W17" s="15"/>
      <c r="X17" s="15"/>
      <c r="Y17" s="15"/>
      <c r="Z17" s="65"/>
      <c r="AA17" s="199"/>
    </row>
    <row r="18" spans="2:27" x14ac:dyDescent="0.3">
      <c r="B18" s="5" t="s">
        <v>18</v>
      </c>
      <c r="C18" s="2" t="s">
        <v>8</v>
      </c>
      <c r="D18" s="3">
        <v>45727</v>
      </c>
      <c r="E18" s="16">
        <v>10514.3</v>
      </c>
      <c r="F18" s="16">
        <v>9587.9</v>
      </c>
      <c r="G18" s="7">
        <f t="shared" si="0"/>
        <v>8.8108575939434832</v>
      </c>
      <c r="H18" s="16">
        <f t="shared" si="1"/>
        <v>10051.099999999999</v>
      </c>
      <c r="I18" s="2">
        <v>206</v>
      </c>
      <c r="J18" s="200">
        <v>3.61</v>
      </c>
      <c r="S18" s="14"/>
      <c r="T18" s="19"/>
      <c r="U18" s="20"/>
      <c r="V18" s="15"/>
      <c r="W18" s="15"/>
      <c r="X18" s="15"/>
      <c r="Y18" s="15"/>
      <c r="Z18" s="65"/>
      <c r="AA18" s="199"/>
    </row>
    <row r="19" spans="2:27" x14ac:dyDescent="0.3">
      <c r="B19" s="5" t="s">
        <v>19</v>
      </c>
      <c r="C19" s="2" t="s">
        <v>8</v>
      </c>
      <c r="D19" s="3">
        <v>45727</v>
      </c>
      <c r="E19" s="16">
        <v>9857.9</v>
      </c>
      <c r="F19" s="16">
        <v>9989.2000000000007</v>
      </c>
      <c r="G19" s="7">
        <f t="shared" si="0"/>
        <v>-1.3319266780957515</v>
      </c>
      <c r="H19" s="16">
        <f t="shared" si="1"/>
        <v>9923.5499999999993</v>
      </c>
      <c r="I19" s="2">
        <v>191</v>
      </c>
      <c r="J19" s="200">
        <v>3.67</v>
      </c>
      <c r="S19" s="14"/>
      <c r="T19" s="19"/>
      <c r="U19" s="20"/>
      <c r="V19" s="15"/>
      <c r="W19" s="15"/>
      <c r="X19" s="15"/>
      <c r="Y19" s="15"/>
      <c r="Z19" s="65"/>
      <c r="AA19" s="199"/>
    </row>
    <row r="20" spans="2:27" x14ac:dyDescent="0.3">
      <c r="B20" s="5" t="s">
        <v>20</v>
      </c>
      <c r="C20" s="2" t="s">
        <v>8</v>
      </c>
      <c r="D20" s="3">
        <v>45727</v>
      </c>
      <c r="E20" s="16">
        <v>9783.2999999999993</v>
      </c>
      <c r="F20" s="16">
        <v>10587.4</v>
      </c>
      <c r="G20" s="7">
        <f t="shared" si="0"/>
        <v>-8.2191080719184786</v>
      </c>
      <c r="H20" s="16">
        <f t="shared" si="1"/>
        <v>10185.349999999999</v>
      </c>
      <c r="I20" s="2">
        <v>149</v>
      </c>
      <c r="J20" s="200">
        <v>3.98</v>
      </c>
      <c r="S20" s="14"/>
      <c r="T20" s="19"/>
      <c r="U20" s="20"/>
      <c r="V20" s="15"/>
      <c r="W20" s="15"/>
      <c r="X20" s="15"/>
      <c r="Y20" s="15"/>
      <c r="Z20" s="65"/>
      <c r="AA20" s="199"/>
    </row>
    <row r="21" spans="2:27" x14ac:dyDescent="0.3">
      <c r="B21" s="5" t="s">
        <v>81</v>
      </c>
      <c r="C21" s="2" t="s">
        <v>8</v>
      </c>
      <c r="D21" s="3">
        <v>45793</v>
      </c>
      <c r="E21" s="16">
        <v>7351.7</v>
      </c>
      <c r="F21" s="16">
        <v>7275.2</v>
      </c>
      <c r="G21" s="7">
        <f>(E21-F21)/E21*100</f>
        <v>1.0405756491695799</v>
      </c>
      <c r="H21" s="16">
        <f>(E21+F21)/2</f>
        <v>7313.45</v>
      </c>
      <c r="I21" s="2">
        <v>79</v>
      </c>
      <c r="J21" s="201">
        <v>3.71</v>
      </c>
      <c r="S21" s="14"/>
      <c r="T21" s="19"/>
      <c r="U21" s="20"/>
      <c r="V21" s="15"/>
      <c r="W21" s="15"/>
      <c r="X21" s="15"/>
      <c r="Y21" s="15"/>
    </row>
    <row r="22" spans="2:27" x14ac:dyDescent="0.3">
      <c r="B22" s="5" t="s">
        <v>82</v>
      </c>
      <c r="C22" s="2" t="s">
        <v>8</v>
      </c>
      <c r="D22" s="3">
        <v>45793</v>
      </c>
      <c r="E22" s="16">
        <v>7623.3</v>
      </c>
      <c r="F22" s="16">
        <v>7592.8</v>
      </c>
      <c r="G22" s="7">
        <f t="shared" ref="G22:G32" si="2">(E22-F22)/E22*100</f>
        <v>0.40008920021512989</v>
      </c>
      <c r="H22" s="16">
        <f t="shared" ref="H22:H32" si="3">(E22+F22)/2</f>
        <v>7608.05</v>
      </c>
      <c r="I22" s="2">
        <v>90</v>
      </c>
      <c r="J22" s="201">
        <v>3.45</v>
      </c>
      <c r="S22" s="14"/>
      <c r="T22" s="19"/>
      <c r="U22" s="20"/>
      <c r="V22" s="15"/>
      <c r="W22" s="15"/>
      <c r="X22" s="202"/>
      <c r="Y22" s="15"/>
    </row>
    <row r="23" spans="2:27" x14ac:dyDescent="0.3">
      <c r="B23" s="5" t="s">
        <v>83</v>
      </c>
      <c r="C23" s="2" t="s">
        <v>8</v>
      </c>
      <c r="D23" s="3">
        <v>45793</v>
      </c>
      <c r="E23" s="16">
        <v>9400.1</v>
      </c>
      <c r="F23" s="16">
        <v>9318.7000000000007</v>
      </c>
      <c r="G23" s="7">
        <f t="shared" si="2"/>
        <v>0.8659482345932451</v>
      </c>
      <c r="H23" s="16">
        <f t="shared" si="3"/>
        <v>9359.4000000000015</v>
      </c>
      <c r="I23" s="2">
        <v>103</v>
      </c>
      <c r="J23" s="201">
        <v>3.02</v>
      </c>
      <c r="S23" s="14"/>
      <c r="T23" s="19"/>
      <c r="U23" s="20"/>
      <c r="V23" s="15"/>
      <c r="W23" s="15"/>
      <c r="X23" s="202"/>
      <c r="Y23" s="15"/>
    </row>
    <row r="24" spans="2:27" x14ac:dyDescent="0.3">
      <c r="B24" s="5" t="s">
        <v>84</v>
      </c>
      <c r="C24" s="2" t="s">
        <v>8</v>
      </c>
      <c r="D24" s="3">
        <v>45793</v>
      </c>
      <c r="E24" s="16">
        <v>8830.7000000000007</v>
      </c>
      <c r="F24" s="16">
        <v>8434.6</v>
      </c>
      <c r="G24" s="7">
        <f t="shared" si="2"/>
        <v>4.4854881266490798</v>
      </c>
      <c r="H24" s="16">
        <f t="shared" si="3"/>
        <v>8632.6500000000015</v>
      </c>
      <c r="I24" s="2">
        <v>114</v>
      </c>
      <c r="J24" s="201">
        <v>3.41</v>
      </c>
    </row>
    <row r="25" spans="2:27" x14ac:dyDescent="0.3">
      <c r="B25" s="5" t="s">
        <v>85</v>
      </c>
      <c r="C25" s="2" t="s">
        <v>8</v>
      </c>
      <c r="D25" s="3">
        <v>45796</v>
      </c>
      <c r="E25" s="16">
        <v>8430</v>
      </c>
      <c r="F25" s="16">
        <v>8039.5</v>
      </c>
      <c r="G25" s="7">
        <f t="shared" si="2"/>
        <v>4.6322657176749704</v>
      </c>
      <c r="H25" s="16">
        <f t="shared" si="3"/>
        <v>8234.75</v>
      </c>
      <c r="I25" s="2">
        <v>106</v>
      </c>
      <c r="J25" s="201">
        <v>3.76</v>
      </c>
    </row>
    <row r="26" spans="2:27" x14ac:dyDescent="0.3">
      <c r="B26" s="5" t="s">
        <v>86</v>
      </c>
      <c r="C26" s="2" t="s">
        <v>8</v>
      </c>
      <c r="D26" s="3">
        <v>45796</v>
      </c>
      <c r="E26" s="16">
        <v>9888.1</v>
      </c>
      <c r="F26" s="16">
        <v>9406.6</v>
      </c>
      <c r="G26" s="7">
        <f t="shared" si="2"/>
        <v>4.869489588495262</v>
      </c>
      <c r="H26" s="16">
        <f t="shared" si="3"/>
        <v>9647.35</v>
      </c>
      <c r="I26" s="2">
        <v>121</v>
      </c>
      <c r="J26" s="201">
        <v>3.14</v>
      </c>
    </row>
    <row r="27" spans="2:27" x14ac:dyDescent="0.3">
      <c r="B27" s="5" t="s">
        <v>87</v>
      </c>
      <c r="C27" s="2" t="s">
        <v>8</v>
      </c>
      <c r="D27" s="3">
        <v>45797</v>
      </c>
      <c r="E27" s="16">
        <v>8837.2000000000007</v>
      </c>
      <c r="F27" s="16">
        <v>8970.1</v>
      </c>
      <c r="G27" s="7">
        <f t="shared" si="2"/>
        <v>-1.5038700040736843</v>
      </c>
      <c r="H27" s="16">
        <f t="shared" si="3"/>
        <v>8903.6500000000015</v>
      </c>
      <c r="I27" s="2">
        <v>95</v>
      </c>
      <c r="J27" s="201">
        <v>3.81</v>
      </c>
      <c r="S27" s="14"/>
      <c r="T27" s="14"/>
      <c r="U27" s="14"/>
      <c r="V27" s="14"/>
      <c r="W27" s="14"/>
      <c r="X27" s="14"/>
      <c r="Y27" s="14"/>
      <c r="Z27" s="14"/>
      <c r="AA27" s="14"/>
    </row>
    <row r="28" spans="2:27" x14ac:dyDescent="0.3">
      <c r="B28" s="5" t="s">
        <v>88</v>
      </c>
      <c r="C28" s="2" t="s">
        <v>8</v>
      </c>
      <c r="D28" s="3">
        <v>45797</v>
      </c>
      <c r="E28" s="16">
        <v>8912.2999999999993</v>
      </c>
      <c r="F28" s="16">
        <v>8850.2999999999993</v>
      </c>
      <c r="G28" s="7">
        <f t="shared" si="2"/>
        <v>0.69566778497133186</v>
      </c>
      <c r="H28" s="16">
        <f t="shared" si="3"/>
        <v>8881.2999999999993</v>
      </c>
      <c r="I28" s="66">
        <v>82</v>
      </c>
      <c r="J28" s="200">
        <v>4.1100000000000003</v>
      </c>
      <c r="S28" s="14"/>
      <c r="T28" s="19"/>
      <c r="U28" s="20"/>
      <c r="V28" s="15"/>
      <c r="W28" s="15"/>
      <c r="X28" s="15"/>
      <c r="Y28" s="15"/>
      <c r="Z28" s="65"/>
      <c r="AA28" s="199"/>
    </row>
    <row r="29" spans="2:27" x14ac:dyDescent="0.3">
      <c r="B29" s="5" t="s">
        <v>89</v>
      </c>
      <c r="C29" s="2" t="s">
        <v>8</v>
      </c>
      <c r="D29" s="3">
        <v>45798</v>
      </c>
      <c r="E29" s="16">
        <v>10001.299999999999</v>
      </c>
      <c r="F29" s="16">
        <v>9550.1</v>
      </c>
      <c r="G29" s="7">
        <f t="shared" si="2"/>
        <v>4.5114135162428779</v>
      </c>
      <c r="H29" s="16">
        <f t="shared" si="3"/>
        <v>9775.7000000000007</v>
      </c>
      <c r="I29" s="66">
        <v>131</v>
      </c>
      <c r="J29" s="200">
        <v>3.45</v>
      </c>
      <c r="S29" s="14"/>
      <c r="T29" s="19"/>
      <c r="U29" s="20"/>
      <c r="V29" s="15"/>
      <c r="W29" s="15"/>
      <c r="X29" s="15"/>
      <c r="Y29" s="15"/>
      <c r="Z29" s="65"/>
      <c r="AA29" s="199"/>
    </row>
    <row r="30" spans="2:27" x14ac:dyDescent="0.3">
      <c r="B30" s="5" t="s">
        <v>90</v>
      </c>
      <c r="C30" s="2" t="s">
        <v>8</v>
      </c>
      <c r="D30" s="3">
        <v>45798</v>
      </c>
      <c r="E30" s="16">
        <v>9787</v>
      </c>
      <c r="F30" s="16">
        <v>9612.7999999999993</v>
      </c>
      <c r="G30" s="7">
        <f t="shared" si="2"/>
        <v>1.7799121283335111</v>
      </c>
      <c r="H30" s="16">
        <f t="shared" si="3"/>
        <v>9699.9</v>
      </c>
      <c r="I30" s="66">
        <v>107</v>
      </c>
      <c r="J30" s="200">
        <v>3.49</v>
      </c>
      <c r="S30" s="14"/>
      <c r="T30" s="19"/>
      <c r="U30" s="20"/>
      <c r="V30" s="15"/>
      <c r="W30" s="15"/>
      <c r="X30" s="15"/>
      <c r="Y30" s="15"/>
      <c r="Z30" s="65"/>
      <c r="AA30" s="199"/>
    </row>
    <row r="31" spans="2:27" x14ac:dyDescent="0.3">
      <c r="B31" s="5" t="s">
        <v>91</v>
      </c>
      <c r="C31" s="2" t="s">
        <v>8</v>
      </c>
      <c r="D31" s="3">
        <v>45798</v>
      </c>
      <c r="E31" s="16">
        <v>8675.4</v>
      </c>
      <c r="F31" s="16">
        <v>9600</v>
      </c>
      <c r="G31" s="7">
        <f t="shared" si="2"/>
        <v>-10.657721834151744</v>
      </c>
      <c r="H31" s="16">
        <f t="shared" si="3"/>
        <v>9137.7000000000007</v>
      </c>
      <c r="I31" s="66">
        <v>115</v>
      </c>
      <c r="J31" s="200">
        <v>3.39</v>
      </c>
      <c r="S31" s="14"/>
      <c r="T31" s="19"/>
      <c r="U31" s="20"/>
      <c r="V31" s="15"/>
      <c r="W31" s="15"/>
      <c r="X31" s="15"/>
      <c r="Y31" s="15"/>
      <c r="Z31" s="65"/>
      <c r="AA31" s="199"/>
    </row>
    <row r="32" spans="2:27" ht="15" thickBot="1" x14ac:dyDescent="0.35">
      <c r="B32" s="6" t="s">
        <v>92</v>
      </c>
      <c r="C32" s="4" t="s">
        <v>8</v>
      </c>
      <c r="D32" s="13">
        <v>45798</v>
      </c>
      <c r="E32" s="18">
        <v>10063.799999999999</v>
      </c>
      <c r="F32" s="18">
        <v>9609.7999999999993</v>
      </c>
      <c r="G32" s="8">
        <f t="shared" si="2"/>
        <v>4.5112184264393171</v>
      </c>
      <c r="H32" s="18">
        <f t="shared" si="3"/>
        <v>9836.7999999999993</v>
      </c>
      <c r="I32" s="69">
        <v>114</v>
      </c>
      <c r="J32" s="203">
        <v>3.99</v>
      </c>
      <c r="S32" s="14"/>
      <c r="T32" s="19"/>
      <c r="U32" s="20"/>
      <c r="V32" s="15"/>
      <c r="W32" s="15"/>
      <c r="X32" s="15"/>
      <c r="Y32" s="15"/>
      <c r="Z32" s="65"/>
      <c r="AA32" s="199"/>
    </row>
    <row r="33" spans="2:27" ht="15" thickBot="1" x14ac:dyDescent="0.35">
      <c r="B33" s="14"/>
      <c r="C33" s="19"/>
      <c r="D33" s="20"/>
      <c r="E33" s="15"/>
      <c r="F33" s="15"/>
      <c r="G33" s="15"/>
      <c r="H33" s="15"/>
      <c r="I33" s="65"/>
      <c r="J33" s="199"/>
      <c r="S33" s="14"/>
      <c r="T33" s="19"/>
      <c r="U33" s="20"/>
      <c r="V33" s="15"/>
      <c r="W33" s="15"/>
      <c r="X33" s="15"/>
      <c r="Y33" s="15"/>
      <c r="Z33" s="65"/>
      <c r="AA33" s="199"/>
    </row>
    <row r="34" spans="2:27" x14ac:dyDescent="0.3">
      <c r="B34" s="14"/>
      <c r="C34" s="19"/>
      <c r="D34" s="20"/>
      <c r="E34" s="15"/>
      <c r="F34" s="15"/>
      <c r="G34" s="204" t="s">
        <v>22</v>
      </c>
      <c r="H34" s="205">
        <f>AVERAGE(H6:H32)</f>
        <v>9301.6240740740741</v>
      </c>
      <c r="I34" s="206">
        <f t="shared" ref="I34" si="4">AVERAGE(I6:I32)</f>
        <v>122.88888888888889</v>
      </c>
      <c r="J34" s="207">
        <f>AVERAGE(J6:J32)</f>
        <v>3.9295495401724345</v>
      </c>
      <c r="S34" s="14"/>
      <c r="T34" s="19"/>
      <c r="U34" s="20"/>
      <c r="V34" s="15"/>
      <c r="W34" s="15"/>
      <c r="X34" s="15"/>
      <c r="Y34" s="15"/>
      <c r="Z34" s="65"/>
      <c r="AA34" s="199"/>
    </row>
    <row r="35" spans="2:27" x14ac:dyDescent="0.3">
      <c r="B35" s="14"/>
      <c r="C35" s="19"/>
      <c r="D35" s="20"/>
      <c r="E35" s="15"/>
      <c r="F35" s="15"/>
      <c r="G35" s="208" t="s">
        <v>23</v>
      </c>
      <c r="H35" s="209">
        <f>STDEV(H6:H32)</f>
        <v>1113.8229707055136</v>
      </c>
      <c r="I35" s="210">
        <f t="shared" ref="I35:J35" si="5">STDEV(I6:I32)</f>
        <v>31.185960023127446</v>
      </c>
      <c r="J35" s="211">
        <f t="shared" si="5"/>
        <v>0.60219726324089884</v>
      </c>
      <c r="S35" s="14"/>
      <c r="T35" s="19"/>
      <c r="U35" s="20"/>
      <c r="V35" s="15"/>
      <c r="W35" s="15"/>
      <c r="X35" s="15"/>
      <c r="Y35" s="15"/>
      <c r="Z35" s="65"/>
      <c r="AA35" s="199"/>
    </row>
    <row r="36" spans="2:27" x14ac:dyDescent="0.3">
      <c r="B36" s="14"/>
      <c r="C36" s="19"/>
      <c r="D36" s="20"/>
      <c r="E36" s="15"/>
      <c r="F36" s="15"/>
      <c r="G36" s="212" t="s">
        <v>93</v>
      </c>
      <c r="H36" s="209">
        <f>QUARTILE(H6:H32,1)</f>
        <v>8433.7000000000007</v>
      </c>
      <c r="I36" s="210" t="s">
        <v>94</v>
      </c>
      <c r="J36" s="213" t="s">
        <v>94</v>
      </c>
      <c r="S36" s="14"/>
      <c r="T36" s="19"/>
      <c r="U36" s="20"/>
      <c r="V36" s="15"/>
      <c r="W36" s="15"/>
      <c r="X36" s="15"/>
      <c r="Y36" s="15"/>
      <c r="Z36" s="65"/>
      <c r="AA36" s="199"/>
    </row>
    <row r="37" spans="2:27" x14ac:dyDescent="0.3">
      <c r="B37" s="14"/>
      <c r="C37" s="19"/>
      <c r="D37" s="20"/>
      <c r="E37" s="15"/>
      <c r="F37" s="15"/>
      <c r="G37" s="212" t="s">
        <v>95</v>
      </c>
      <c r="H37" s="209">
        <f>QUARTILE(H6:H32,3)</f>
        <v>9922.9249999999993</v>
      </c>
      <c r="I37" s="210" t="s">
        <v>94</v>
      </c>
      <c r="J37" s="213" t="s">
        <v>94</v>
      </c>
      <c r="S37" s="14"/>
      <c r="T37" s="19"/>
      <c r="U37" s="20"/>
      <c r="V37" s="15"/>
      <c r="W37" s="15"/>
      <c r="X37" s="15"/>
      <c r="Y37" s="15"/>
      <c r="Z37" s="65"/>
      <c r="AA37" s="199"/>
    </row>
    <row r="38" spans="2:27" x14ac:dyDescent="0.3">
      <c r="B38" s="14"/>
      <c r="C38" s="19"/>
      <c r="D38" s="20"/>
      <c r="E38" s="15"/>
      <c r="F38" s="15"/>
      <c r="G38" s="212" t="s">
        <v>96</v>
      </c>
      <c r="H38" s="209">
        <f>H37-H36</f>
        <v>1489.2249999999985</v>
      </c>
      <c r="I38" s="210" t="s">
        <v>94</v>
      </c>
      <c r="J38" s="213" t="s">
        <v>94</v>
      </c>
      <c r="S38" s="14"/>
      <c r="T38" s="19"/>
      <c r="U38" s="20"/>
      <c r="V38" s="15"/>
      <c r="W38" s="15"/>
      <c r="X38" s="15"/>
      <c r="Y38" s="15"/>
      <c r="Z38" s="65"/>
      <c r="AA38" s="199"/>
    </row>
    <row r="39" spans="2:27" x14ac:dyDescent="0.3">
      <c r="B39" s="14"/>
      <c r="C39" s="19"/>
      <c r="D39" s="20"/>
      <c r="E39" s="15"/>
      <c r="F39" s="15"/>
      <c r="G39" s="212" t="s">
        <v>97</v>
      </c>
      <c r="H39" s="209">
        <f>H37+H38*1.5</f>
        <v>12156.762499999997</v>
      </c>
      <c r="I39" s="210" t="s">
        <v>94</v>
      </c>
      <c r="J39" s="213" t="s">
        <v>94</v>
      </c>
      <c r="S39" s="14"/>
      <c r="T39" s="19"/>
      <c r="U39" s="20"/>
      <c r="V39" s="15"/>
      <c r="W39" s="15"/>
      <c r="X39" s="15"/>
      <c r="Y39" s="15"/>
      <c r="Z39" s="65"/>
      <c r="AA39" s="199"/>
    </row>
    <row r="40" spans="2:27" ht="15" thickBot="1" x14ac:dyDescent="0.35">
      <c r="B40" s="14"/>
      <c r="C40" s="19"/>
      <c r="D40" s="20"/>
      <c r="E40" s="15"/>
      <c r="F40" s="15"/>
      <c r="G40" s="214" t="s">
        <v>98</v>
      </c>
      <c r="H40" s="215">
        <f>H36-H38*1.5</f>
        <v>6199.8625000000029</v>
      </c>
      <c r="I40" s="216" t="s">
        <v>94</v>
      </c>
      <c r="J40" s="217" t="s">
        <v>94</v>
      </c>
      <c r="S40" s="14"/>
      <c r="T40" s="19"/>
      <c r="U40" s="20"/>
      <c r="V40" s="15"/>
      <c r="W40" s="15"/>
      <c r="X40" s="15"/>
      <c r="Y40" s="15"/>
      <c r="Z40" s="65"/>
      <c r="AA40" s="199"/>
    </row>
    <row r="41" spans="2:27" x14ac:dyDescent="0.3">
      <c r="B41" s="14"/>
      <c r="C41" s="19"/>
      <c r="D41" s="20"/>
      <c r="E41" s="15"/>
      <c r="F41" s="15"/>
      <c r="G41" s="15"/>
      <c r="H41" s="15"/>
      <c r="I41" s="65"/>
      <c r="J41" s="199"/>
      <c r="S41" s="14"/>
      <c r="T41" s="19"/>
      <c r="U41" s="20"/>
      <c r="V41" s="15"/>
      <c r="W41" s="15"/>
      <c r="X41" s="15"/>
      <c r="Y41" s="15"/>
      <c r="Z41" s="65"/>
      <c r="AA41" s="199"/>
    </row>
    <row r="42" spans="2:27" x14ac:dyDescent="0.3">
      <c r="B42" s="14"/>
      <c r="C42" s="19"/>
      <c r="D42" s="218"/>
      <c r="E42" s="15"/>
      <c r="F42" s="15"/>
      <c r="G42" s="15"/>
      <c r="H42" s="15"/>
      <c r="I42" s="65"/>
      <c r="J42" s="199"/>
      <c r="S42" s="14"/>
      <c r="T42" s="19"/>
      <c r="U42" s="218"/>
      <c r="V42" s="15"/>
      <c r="W42" s="15"/>
      <c r="X42" s="15"/>
      <c r="Y42" s="15"/>
      <c r="Z42" s="65"/>
      <c r="AA42" s="199"/>
    </row>
    <row r="44" spans="2:27" x14ac:dyDescent="0.3">
      <c r="X44" s="21"/>
      <c r="Y44" s="15"/>
    </row>
    <row r="45" spans="2:27" x14ac:dyDescent="0.3">
      <c r="X45" s="172"/>
      <c r="Y45" s="15"/>
    </row>
  </sheetData>
  <conditionalFormatting sqref="G6:G32">
    <cfRule type="cellIs" dxfId="18" priority="1" operator="between">
      <formula>-20</formula>
      <formula>10</formula>
    </cfRule>
  </conditionalFormatting>
  <conditionalFormatting sqref="H6:H32">
    <cfRule type="cellIs" dxfId="17" priority="2" operator="between">
      <formula>$H$40</formula>
      <formula>$H$39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00ABF-3D5E-4F56-9737-D70000E7E95E}">
  <dimension ref="B1:V30"/>
  <sheetViews>
    <sheetView workbookViewId="0">
      <selection activeCell="H14" sqref="H14"/>
    </sheetView>
  </sheetViews>
  <sheetFormatPr defaultRowHeight="14.4" x14ac:dyDescent="0.3"/>
  <cols>
    <col min="2" max="2" width="20.21875" bestFit="1" customWidth="1"/>
    <col min="4" max="4" width="10.6640625" bestFit="1" customWidth="1"/>
    <col min="7" max="7" width="7.33203125" bestFit="1" customWidth="1"/>
    <col min="9" max="9" width="12.5546875" bestFit="1" customWidth="1"/>
    <col min="10" max="10" width="12.33203125" bestFit="1" customWidth="1"/>
    <col min="11" max="11" width="12.44140625" bestFit="1" customWidth="1"/>
    <col min="12" max="12" width="7.6640625" customWidth="1"/>
    <col min="13" max="13" width="10.5546875" bestFit="1" customWidth="1"/>
    <col min="14" max="14" width="9.44140625" bestFit="1" customWidth="1"/>
  </cols>
  <sheetData>
    <row r="1" spans="2:22" ht="15" thickBot="1" x14ac:dyDescent="0.35"/>
    <row r="2" spans="2:22" ht="15" thickBot="1" x14ac:dyDescent="0.35">
      <c r="B2" s="1" t="s">
        <v>54</v>
      </c>
    </row>
    <row r="4" spans="2:22" x14ac:dyDescent="0.3">
      <c r="I4" s="71"/>
    </row>
    <row r="6" spans="2:22" ht="15" thickBot="1" x14ac:dyDescent="0.35"/>
    <row r="7" spans="2:22" ht="16.2" thickBot="1" x14ac:dyDescent="0.35">
      <c r="B7" s="231" t="s">
        <v>1</v>
      </c>
      <c r="C7" s="232" t="s">
        <v>3</v>
      </c>
      <c r="D7" s="232" t="s">
        <v>2</v>
      </c>
      <c r="E7" s="232" t="s">
        <v>4</v>
      </c>
      <c r="F7" s="232" t="s">
        <v>5</v>
      </c>
      <c r="G7" s="232" t="s">
        <v>21</v>
      </c>
      <c r="H7" s="232" t="s">
        <v>6</v>
      </c>
      <c r="I7" s="232" t="s">
        <v>74</v>
      </c>
      <c r="J7" s="233" t="s">
        <v>39</v>
      </c>
    </row>
    <row r="8" spans="2:22" x14ac:dyDescent="0.3">
      <c r="B8" s="224" t="s">
        <v>10</v>
      </c>
      <c r="C8" s="225" t="s">
        <v>8</v>
      </c>
      <c r="D8" s="226">
        <v>45720</v>
      </c>
      <c r="E8" s="227">
        <v>9750.5</v>
      </c>
      <c r="F8" s="227">
        <v>10094.1</v>
      </c>
      <c r="G8" s="228">
        <f>(E8-F8)/E8*100</f>
        <v>-3.5239218501615341</v>
      </c>
      <c r="H8" s="227">
        <f t="shared" ref="H8" si="0">(E8+F8)/2</f>
        <v>9922.2999999999993</v>
      </c>
      <c r="I8" s="229">
        <f t="shared" ref="I8:I14" si="1">($J8/($H8*1000)*(1+3*0.35)*10^6)</f>
        <v>247.9263880350322</v>
      </c>
      <c r="J8" s="230">
        <v>1200</v>
      </c>
    </row>
    <row r="9" spans="2:22" x14ac:dyDescent="0.3">
      <c r="B9" s="5" t="s">
        <v>17</v>
      </c>
      <c r="C9" s="2" t="s">
        <v>8</v>
      </c>
      <c r="D9" s="3">
        <v>45727</v>
      </c>
      <c r="E9" s="16">
        <v>9702.7000000000007</v>
      </c>
      <c r="F9" s="16">
        <v>10076</v>
      </c>
      <c r="G9" s="7">
        <f t="shared" ref="G9:G14" si="2">(E9-F9)/E9*100</f>
        <v>-3.8473826872932202</v>
      </c>
      <c r="H9" s="16">
        <f>(E9+F9)/2</f>
        <v>9889.35</v>
      </c>
      <c r="I9" s="56">
        <f t="shared" si="1"/>
        <v>186.56433435968995</v>
      </c>
      <c r="J9" s="219">
        <v>900</v>
      </c>
      <c r="M9" s="57"/>
      <c r="R9" s="14"/>
      <c r="S9" s="168"/>
      <c r="T9" s="169"/>
      <c r="U9" s="170"/>
      <c r="V9" s="170"/>
    </row>
    <row r="10" spans="2:22" x14ac:dyDescent="0.3">
      <c r="B10" s="5" t="s">
        <v>19</v>
      </c>
      <c r="C10" s="2" t="s">
        <v>8</v>
      </c>
      <c r="D10" s="3">
        <v>45727</v>
      </c>
      <c r="E10" s="16">
        <v>9857.9</v>
      </c>
      <c r="F10" s="16">
        <v>9989.2000000000007</v>
      </c>
      <c r="G10" s="7">
        <f t="shared" si="2"/>
        <v>-1.3319266780957515</v>
      </c>
      <c r="H10" s="16">
        <f>(E10+F10)/2</f>
        <v>9923.5499999999993</v>
      </c>
      <c r="I10" s="56">
        <f t="shared" si="1"/>
        <v>107.42123534420645</v>
      </c>
      <c r="J10" s="220">
        <v>520</v>
      </c>
      <c r="M10" s="57"/>
    </row>
    <row r="11" spans="2:22" x14ac:dyDescent="0.3">
      <c r="B11" s="5" t="s">
        <v>20</v>
      </c>
      <c r="C11" s="2" t="s">
        <v>8</v>
      </c>
      <c r="D11" s="3">
        <v>45727</v>
      </c>
      <c r="E11" s="16">
        <v>9783.2999999999993</v>
      </c>
      <c r="F11" s="16">
        <v>10587.4</v>
      </c>
      <c r="G11" s="7">
        <f t="shared" si="2"/>
        <v>-8.2191080719184786</v>
      </c>
      <c r="H11" s="16">
        <f t="shared" ref="H11:H12" si="3">(E11+F11)/2</f>
        <v>10185.349999999999</v>
      </c>
      <c r="I11" s="56">
        <f t="shared" si="1"/>
        <v>181.14252333007701</v>
      </c>
      <c r="J11" s="219">
        <v>900</v>
      </c>
      <c r="M11" s="57"/>
    </row>
    <row r="12" spans="2:22" x14ac:dyDescent="0.3">
      <c r="B12" s="5" t="s">
        <v>85</v>
      </c>
      <c r="C12" s="2" t="s">
        <v>8</v>
      </c>
      <c r="D12" s="3">
        <v>45796</v>
      </c>
      <c r="E12" s="16">
        <v>8430</v>
      </c>
      <c r="F12" s="16">
        <v>8039.5</v>
      </c>
      <c r="G12" s="7">
        <f t="shared" si="2"/>
        <v>4.6322657176749704</v>
      </c>
      <c r="H12" s="16">
        <f t="shared" si="3"/>
        <v>8234.75</v>
      </c>
      <c r="I12" s="56">
        <f t="shared" si="1"/>
        <v>169.28261331552261</v>
      </c>
      <c r="J12" s="222">
        <v>680</v>
      </c>
      <c r="M12" s="57"/>
    </row>
    <row r="13" spans="2:22" x14ac:dyDescent="0.3">
      <c r="B13" s="5" t="s">
        <v>88</v>
      </c>
      <c r="C13" s="2" t="s">
        <v>8</v>
      </c>
      <c r="D13" s="3">
        <v>45797</v>
      </c>
      <c r="E13" s="16">
        <v>8912.2999999999993</v>
      </c>
      <c r="F13" s="16">
        <v>8850.2999999999993</v>
      </c>
      <c r="G13" s="7">
        <f t="shared" si="2"/>
        <v>0.69566778497133186</v>
      </c>
      <c r="H13" s="16">
        <f>(E13+F13)/2</f>
        <v>8881.2999999999993</v>
      </c>
      <c r="I13" s="56">
        <f t="shared" si="1"/>
        <v>161.57544503619965</v>
      </c>
      <c r="J13" s="223">
        <v>700</v>
      </c>
      <c r="M13" s="170"/>
      <c r="N13" s="171"/>
      <c r="O13" s="14"/>
    </row>
    <row r="14" spans="2:22" ht="15" thickBot="1" x14ac:dyDescent="0.35">
      <c r="B14" s="6" t="s">
        <v>92</v>
      </c>
      <c r="C14" s="4" t="s">
        <v>8</v>
      </c>
      <c r="D14" s="13">
        <v>45798</v>
      </c>
      <c r="E14" s="18">
        <v>10063.799999999999</v>
      </c>
      <c r="F14" s="18">
        <v>9609.7999999999993</v>
      </c>
      <c r="G14" s="8">
        <f t="shared" si="2"/>
        <v>4.5112184264393171</v>
      </c>
      <c r="H14" s="18">
        <f>(E14+F14)/2</f>
        <v>9836.7999999999993</v>
      </c>
      <c r="I14" s="58">
        <f t="shared" si="1"/>
        <v>108.36857514638905</v>
      </c>
      <c r="J14" s="221">
        <v>520</v>
      </c>
      <c r="M14" s="19"/>
      <c r="N14" s="15"/>
      <c r="O14" s="65"/>
      <c r="P14" s="65"/>
    </row>
    <row r="15" spans="2:22" x14ac:dyDescent="0.3">
      <c r="B15" s="14"/>
      <c r="C15" s="19"/>
      <c r="D15" s="20"/>
      <c r="E15" s="15"/>
      <c r="F15" s="15"/>
      <c r="G15" s="15"/>
      <c r="H15" s="15"/>
      <c r="I15" s="57"/>
      <c r="J15" s="63"/>
      <c r="M15" s="57"/>
    </row>
    <row r="16" spans="2:22" x14ac:dyDescent="0.3">
      <c r="B16" s="14"/>
      <c r="C16" s="19"/>
      <c r="D16" s="20"/>
      <c r="E16" s="15"/>
      <c r="F16" s="15"/>
      <c r="G16" s="15"/>
      <c r="H16" s="15"/>
      <c r="I16" s="145"/>
      <c r="J16" s="64"/>
      <c r="M16" s="14"/>
      <c r="N16" s="172"/>
    </row>
    <row r="17" spans="2:14" x14ac:dyDescent="0.3">
      <c r="B17" s="14"/>
      <c r="C17" s="19"/>
      <c r="D17" s="20"/>
      <c r="E17" s="15"/>
      <c r="F17" s="15"/>
      <c r="G17" s="15"/>
      <c r="H17" s="15"/>
      <c r="I17" s="57"/>
      <c r="J17" s="63"/>
      <c r="M17" s="57"/>
      <c r="N17" s="65"/>
    </row>
    <row r="18" spans="2:14" x14ac:dyDescent="0.3">
      <c r="B18" s="14"/>
      <c r="C18" s="19"/>
      <c r="D18" s="20"/>
      <c r="E18" s="15"/>
      <c r="F18" s="15"/>
      <c r="G18" s="15"/>
      <c r="H18" s="15"/>
      <c r="I18" s="57"/>
      <c r="J18" s="63"/>
    </row>
    <row r="19" spans="2:14" x14ac:dyDescent="0.3">
      <c r="I19" s="167"/>
      <c r="M19" s="173"/>
    </row>
    <row r="20" spans="2:14" x14ac:dyDescent="0.3">
      <c r="M20" s="174"/>
    </row>
    <row r="21" spans="2:14" x14ac:dyDescent="0.3">
      <c r="M21" s="57"/>
    </row>
    <row r="22" spans="2:14" x14ac:dyDescent="0.3">
      <c r="M22" s="57"/>
    </row>
    <row r="24" spans="2:14" x14ac:dyDescent="0.3">
      <c r="B24" s="14"/>
      <c r="C24" s="19"/>
      <c r="D24" s="20"/>
      <c r="E24" s="15"/>
      <c r="F24" s="15"/>
      <c r="J24" s="19"/>
    </row>
    <row r="25" spans="2:14" x14ac:dyDescent="0.3">
      <c r="B25" s="14"/>
      <c r="C25" s="19"/>
      <c r="D25" s="20"/>
      <c r="E25" s="15"/>
      <c r="F25" s="15"/>
      <c r="J25" s="19"/>
    </row>
    <row r="26" spans="2:14" x14ac:dyDescent="0.3">
      <c r="B26" s="14"/>
      <c r="C26" s="19"/>
      <c r="D26" s="20"/>
      <c r="E26" s="15"/>
      <c r="F26" s="15"/>
      <c r="G26" s="15"/>
      <c r="H26" s="15"/>
      <c r="J26" s="19"/>
    </row>
    <row r="27" spans="2:14" x14ac:dyDescent="0.3">
      <c r="B27" s="14"/>
      <c r="C27" s="19"/>
      <c r="D27" s="20"/>
      <c r="E27" s="15"/>
      <c r="F27" s="15"/>
      <c r="G27" s="15"/>
      <c r="H27" s="15"/>
      <c r="J27" s="19"/>
    </row>
    <row r="28" spans="2:14" x14ac:dyDescent="0.3">
      <c r="B28" s="14"/>
      <c r="C28" s="19"/>
      <c r="D28" s="20"/>
      <c r="E28" s="15"/>
      <c r="F28" s="15"/>
      <c r="G28" s="15"/>
      <c r="H28" s="15"/>
      <c r="J28" s="19"/>
    </row>
    <row r="29" spans="2:14" x14ac:dyDescent="0.3">
      <c r="B29" s="14"/>
      <c r="C29" s="19"/>
      <c r="D29" s="20"/>
      <c r="E29" s="15"/>
      <c r="F29" s="15"/>
      <c r="G29" s="15"/>
      <c r="H29" s="15"/>
      <c r="J29" s="19"/>
    </row>
    <row r="30" spans="2:14" x14ac:dyDescent="0.3">
      <c r="B30" s="14"/>
      <c r="C30" s="19"/>
      <c r="D30" s="20"/>
      <c r="E30" s="15"/>
      <c r="F30" s="15"/>
      <c r="G30" s="15"/>
      <c r="H30" s="15"/>
      <c r="J30" s="19"/>
    </row>
  </sheetData>
  <phoneticPr fontId="3" type="noConversion"/>
  <conditionalFormatting sqref="G8:G14">
    <cfRule type="cellIs" dxfId="16" priority="1" operator="between">
      <formula>-20</formula>
      <formula>10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F298-A10A-475B-888B-998A47F88A72}">
  <dimension ref="A1:AG840"/>
  <sheetViews>
    <sheetView zoomScale="90" zoomScaleNormal="90" workbookViewId="0">
      <selection activeCell="A13" sqref="A13"/>
    </sheetView>
  </sheetViews>
  <sheetFormatPr defaultColWidth="11.5546875" defaultRowHeight="13.8" x14ac:dyDescent="0.3"/>
  <cols>
    <col min="1" max="1" width="25.88671875" style="22" bestFit="1" customWidth="1"/>
    <col min="2" max="2" width="19.109375" style="22" customWidth="1"/>
    <col min="3" max="3" width="23.33203125" style="22" bestFit="1" customWidth="1"/>
    <col min="4" max="4" width="23.44140625" style="22" bestFit="1" customWidth="1"/>
    <col min="5" max="5" width="25" style="22" bestFit="1" customWidth="1"/>
    <col min="6" max="6" width="21.109375" style="22" customWidth="1"/>
    <col min="7" max="7" width="23.44140625" style="22" customWidth="1"/>
    <col min="8" max="10" width="23.77734375" style="22" bestFit="1" customWidth="1"/>
    <col min="11" max="13" width="21.88671875" style="22" customWidth="1"/>
    <col min="14" max="33" width="12.88671875" style="22" customWidth="1"/>
    <col min="34" max="16384" width="11.5546875" style="22"/>
  </cols>
  <sheetData>
    <row r="1" spans="1:33" ht="20.100000000000001" customHeight="1" x14ac:dyDescent="0.3">
      <c r="A1" s="286" t="s">
        <v>53</v>
      </c>
      <c r="B1" s="287"/>
      <c r="C1" s="287"/>
      <c r="D1" s="287"/>
      <c r="E1" s="287"/>
      <c r="F1" s="287"/>
      <c r="G1" s="287"/>
      <c r="H1" s="287"/>
      <c r="I1" s="287"/>
      <c r="J1" s="288"/>
    </row>
    <row r="2" spans="1:33" ht="14.4" thickBot="1" x14ac:dyDescent="0.35">
      <c r="A2" s="289"/>
      <c r="B2" s="290"/>
      <c r="C2" s="291"/>
      <c r="D2" s="291"/>
      <c r="E2" s="290"/>
      <c r="F2" s="290"/>
      <c r="G2" s="290"/>
      <c r="H2" s="291"/>
      <c r="I2" s="291"/>
      <c r="J2" s="292"/>
      <c r="AG2" s="22" t="s">
        <v>24</v>
      </c>
    </row>
    <row r="3" spans="1:33" ht="15.6" x14ac:dyDescent="0.3">
      <c r="A3" s="115" t="s">
        <v>25</v>
      </c>
      <c r="B3" s="110" t="s">
        <v>10</v>
      </c>
      <c r="C3" s="23"/>
      <c r="D3" s="24"/>
      <c r="E3" s="305" t="s">
        <v>99</v>
      </c>
      <c r="F3" s="306"/>
      <c r="G3" s="250">
        <f>AVERAGE(G18:G27)</f>
        <v>317.18989766991581</v>
      </c>
      <c r="I3" s="25"/>
      <c r="J3" s="24"/>
      <c r="K3" s="24"/>
      <c r="L3" s="24"/>
      <c r="M3" s="24"/>
    </row>
    <row r="4" spans="1:33" ht="14.4" x14ac:dyDescent="0.3">
      <c r="A4" s="116" t="s">
        <v>38</v>
      </c>
      <c r="B4" s="62">
        <v>9922.2999999999993</v>
      </c>
      <c r="C4" s="26"/>
      <c r="D4" s="24"/>
      <c r="E4" s="303" t="s">
        <v>61</v>
      </c>
      <c r="F4" s="304"/>
      <c r="G4" s="241">
        <f>AVERAGE(D115:D119)-AVERAGE(E77:E81)</f>
        <v>2.8301596648130006E-2</v>
      </c>
      <c r="H4" s="31"/>
      <c r="I4" s="24"/>
      <c r="J4" s="24"/>
      <c r="K4" s="24"/>
      <c r="L4" s="24"/>
      <c r="M4" s="24"/>
    </row>
    <row r="5" spans="1:33" ht="15.6" x14ac:dyDescent="0.3">
      <c r="A5" s="116" t="s">
        <v>26</v>
      </c>
      <c r="B5" s="111" t="s">
        <v>37</v>
      </c>
      <c r="C5" s="23"/>
      <c r="D5" s="24"/>
      <c r="E5" s="293" t="s">
        <v>100</v>
      </c>
      <c r="F5" s="294"/>
      <c r="G5" s="119">
        <f>(2*G4/B7)*((1+3*0.35)/(4+PI()*0.35-PI()))*10^6</f>
        <v>396.67910257595929</v>
      </c>
      <c r="H5" s="107"/>
      <c r="J5" s="24"/>
      <c r="K5" s="24"/>
      <c r="L5" s="24"/>
      <c r="M5" s="24"/>
    </row>
    <row r="6" spans="1:33" ht="15.6" x14ac:dyDescent="0.3">
      <c r="A6" s="116" t="s">
        <v>27</v>
      </c>
      <c r="B6" s="112">
        <v>1200</v>
      </c>
      <c r="C6" s="23"/>
      <c r="D6" s="24"/>
      <c r="E6" s="295" t="s">
        <v>43</v>
      </c>
      <c r="F6" s="296"/>
      <c r="G6" s="62">
        <f>K84</f>
        <v>549</v>
      </c>
      <c r="H6" s="24"/>
      <c r="J6" s="24"/>
      <c r="K6" s="24"/>
      <c r="L6" s="24"/>
      <c r="M6" s="24"/>
    </row>
    <row r="7" spans="1:33" ht="15.6" x14ac:dyDescent="0.3">
      <c r="A7" s="116" t="s">
        <v>28</v>
      </c>
      <c r="B7" s="113">
        <v>149.4</v>
      </c>
      <c r="E7" s="299" t="s">
        <v>62</v>
      </c>
      <c r="F7" s="300"/>
      <c r="G7" s="108">
        <f>K90</f>
        <v>571</v>
      </c>
    </row>
    <row r="8" spans="1:33" ht="16.2" thickBot="1" x14ac:dyDescent="0.35">
      <c r="A8" s="116" t="s">
        <v>29</v>
      </c>
      <c r="B8" s="113" t="s">
        <v>30</v>
      </c>
      <c r="E8" s="301" t="s">
        <v>63</v>
      </c>
      <c r="F8" s="302"/>
      <c r="G8" s="109">
        <f>K94</f>
        <v>722</v>
      </c>
    </row>
    <row r="9" spans="1:33" ht="14.4" x14ac:dyDescent="0.3">
      <c r="A9" s="116" t="s">
        <v>31</v>
      </c>
      <c r="B9" s="113">
        <v>100</v>
      </c>
    </row>
    <row r="10" spans="1:33" ht="14.4" x14ac:dyDescent="0.3">
      <c r="A10" s="117" t="s">
        <v>64</v>
      </c>
      <c r="B10" s="113">
        <v>400</v>
      </c>
    </row>
    <row r="11" spans="1:33" ht="14.4" x14ac:dyDescent="0.3">
      <c r="A11" s="116" t="s">
        <v>32</v>
      </c>
      <c r="B11" s="113">
        <v>0.35</v>
      </c>
      <c r="I11" s="28"/>
    </row>
    <row r="12" spans="1:33" ht="15" thickBot="1" x14ac:dyDescent="0.35">
      <c r="A12" s="118" t="s">
        <v>33</v>
      </c>
      <c r="B12" s="114">
        <v>0.5</v>
      </c>
    </row>
    <row r="13" spans="1:33" x14ac:dyDescent="0.3">
      <c r="E13" s="29"/>
    </row>
    <row r="14" spans="1:33" ht="14.4" x14ac:dyDescent="0.3">
      <c r="A14" s="30"/>
      <c r="B14" s="31"/>
      <c r="C14" s="29"/>
    </row>
    <row r="15" spans="1:33" ht="14.4" thickBot="1" x14ac:dyDescent="0.35">
      <c r="A15" s="25"/>
      <c r="B15" s="25"/>
      <c r="D15" s="25"/>
      <c r="F15" s="25"/>
      <c r="G15" s="25"/>
    </row>
    <row r="16" spans="1:33" ht="14.4" customHeight="1" x14ac:dyDescent="0.3">
      <c r="A16" s="297" t="s">
        <v>34</v>
      </c>
      <c r="B16" s="38" t="s">
        <v>35</v>
      </c>
      <c r="C16" s="38" t="s">
        <v>75</v>
      </c>
      <c r="D16" s="38" t="s">
        <v>55</v>
      </c>
      <c r="E16" s="38" t="s">
        <v>60</v>
      </c>
      <c r="F16" s="38" t="s">
        <v>59</v>
      </c>
      <c r="G16" s="39" t="s">
        <v>58</v>
      </c>
      <c r="H16" s="40" t="s">
        <v>56</v>
      </c>
      <c r="I16" s="98"/>
    </row>
    <row r="17" spans="1:10" ht="15" thickBot="1" x14ac:dyDescent="0.35">
      <c r="A17" s="298"/>
      <c r="B17" s="50" t="s">
        <v>51</v>
      </c>
      <c r="C17" s="50" t="s">
        <v>44</v>
      </c>
      <c r="D17" s="50" t="s">
        <v>57</v>
      </c>
      <c r="E17" s="50" t="s">
        <v>57</v>
      </c>
      <c r="F17" s="50" t="s">
        <v>57</v>
      </c>
      <c r="G17" s="51" t="s">
        <v>50</v>
      </c>
      <c r="H17" s="52" t="s">
        <v>45</v>
      </c>
      <c r="I17" s="98"/>
    </row>
    <row r="18" spans="1:10" x14ac:dyDescent="0.3">
      <c r="A18" s="81">
        <v>1</v>
      </c>
      <c r="B18" s="82">
        <v>2524.8548801320599</v>
      </c>
      <c r="C18" s="83">
        <v>1211.1166120964001</v>
      </c>
      <c r="D18" s="84">
        <v>6.7663192764777502E-2</v>
      </c>
      <c r="E18" s="85">
        <v>2.49445438443088E-3</v>
      </c>
      <c r="F18" s="48">
        <v>7.0157647149208399E-2</v>
      </c>
      <c r="G18" s="84">
        <f>(2*F18/$B$7)*(1+3*$B$11)/(4+PI()*$B$11-PI())*10^6</f>
        <v>983.33930965084403</v>
      </c>
      <c r="H18" s="94">
        <f t="shared" ref="H18:H81" si="0">A18/G18*10^6</f>
        <v>1016.9429719585519</v>
      </c>
      <c r="I18" s="97"/>
      <c r="J18" s="97"/>
    </row>
    <row r="19" spans="1:10" x14ac:dyDescent="0.3">
      <c r="A19" s="86">
        <v>2</v>
      </c>
      <c r="B19" s="73">
        <v>10852.519155776699</v>
      </c>
      <c r="C19" s="74">
        <v>1198.10310620327</v>
      </c>
      <c r="D19" s="75">
        <v>1.9683837895208001E-2</v>
      </c>
      <c r="E19" s="76">
        <v>3.5369396217951898E-3</v>
      </c>
      <c r="F19" s="49">
        <v>1.6146898273412799E-2</v>
      </c>
      <c r="G19" s="75">
        <f t="shared" ref="G19:G82" si="1">(2*F19/$B$7)*(1+3*$B$11)/(4+PI()*$B$11-PI())*10^6</f>
        <v>226.31716493302181</v>
      </c>
      <c r="H19" s="95">
        <f t="shared" si="0"/>
        <v>8837.1555935313008</v>
      </c>
      <c r="I19" s="97"/>
      <c r="J19" s="97"/>
    </row>
    <row r="20" spans="1:10" x14ac:dyDescent="0.3">
      <c r="A20" s="86">
        <v>3</v>
      </c>
      <c r="B20" s="73">
        <v>10685.1622935796</v>
      </c>
      <c r="C20" s="74">
        <v>1194.5194428294001</v>
      </c>
      <c r="D20" s="75">
        <v>2.0529627804767699E-2</v>
      </c>
      <c r="E20" s="76">
        <v>4.1788816461756102E-3</v>
      </c>
      <c r="F20" s="49">
        <v>1.6350746158592101E-2</v>
      </c>
      <c r="G20" s="75">
        <f t="shared" si="1"/>
        <v>229.17432515476764</v>
      </c>
      <c r="H20" s="95">
        <f t="shared" si="0"/>
        <v>13090.471622307685</v>
      </c>
      <c r="I20" s="97"/>
      <c r="J20" s="97"/>
    </row>
    <row r="21" spans="1:10" x14ac:dyDescent="0.3">
      <c r="A21" s="86">
        <v>4</v>
      </c>
      <c r="B21" s="73">
        <v>10408.843694528499</v>
      </c>
      <c r="C21" s="74">
        <v>1201.67868916366</v>
      </c>
      <c r="D21" s="75">
        <v>2.14987993290412E-2</v>
      </c>
      <c r="E21" s="76">
        <v>4.6133995066893804E-3</v>
      </c>
      <c r="F21" s="49">
        <v>1.68853998223518E-2</v>
      </c>
      <c r="G21" s="75">
        <f t="shared" si="1"/>
        <v>236.66810503460914</v>
      </c>
      <c r="H21" s="95">
        <f t="shared" si="0"/>
        <v>16901.305731142184</v>
      </c>
      <c r="I21" s="97"/>
      <c r="J21" s="97"/>
    </row>
    <row r="22" spans="1:10" x14ac:dyDescent="0.3">
      <c r="A22" s="86">
        <v>5</v>
      </c>
      <c r="B22" s="73">
        <v>10335.791910882899</v>
      </c>
      <c r="C22" s="74">
        <v>1198.93134858392</v>
      </c>
      <c r="D22" s="75">
        <v>2.1983385091178E-2</v>
      </c>
      <c r="E22" s="76">
        <v>5.0175189983606098E-3</v>
      </c>
      <c r="F22" s="49">
        <v>1.6965866092817399E-2</v>
      </c>
      <c r="G22" s="75">
        <f t="shared" si="1"/>
        <v>237.79593143793107</v>
      </c>
      <c r="H22" s="95">
        <f t="shared" si="0"/>
        <v>21026.43207461726</v>
      </c>
      <c r="I22" s="97"/>
      <c r="J22" s="97"/>
    </row>
    <row r="23" spans="1:10" x14ac:dyDescent="0.3">
      <c r="A23" s="86">
        <v>6</v>
      </c>
      <c r="B23" s="73">
        <v>10072.7769204879</v>
      </c>
      <c r="C23" s="74">
        <v>1200.5635921048199</v>
      </c>
      <c r="D23" s="75">
        <v>2.2897124295797499E-2</v>
      </c>
      <c r="E23" s="76">
        <v>5.4645538342801298E-3</v>
      </c>
      <c r="F23" s="49">
        <v>1.7432570461517301E-2</v>
      </c>
      <c r="G23" s="75">
        <f t="shared" si="1"/>
        <v>244.33732457719023</v>
      </c>
      <c r="H23" s="95">
        <f t="shared" si="0"/>
        <v>24556.215512233375</v>
      </c>
      <c r="I23" s="97"/>
      <c r="J23" s="97"/>
    </row>
    <row r="24" spans="1:10" x14ac:dyDescent="0.3">
      <c r="A24" s="86">
        <v>7</v>
      </c>
      <c r="B24" s="73">
        <v>9654.4763033470608</v>
      </c>
      <c r="C24" s="74">
        <v>1200.28077763338</v>
      </c>
      <c r="D24" s="75">
        <v>2.34246254021825E-2</v>
      </c>
      <c r="E24" s="76">
        <v>5.2410364163203698E-3</v>
      </c>
      <c r="F24" s="49">
        <v>1.8183588985862101E-2</v>
      </c>
      <c r="G24" s="75">
        <f t="shared" si="1"/>
        <v>254.86370434151706</v>
      </c>
      <c r="H24" s="95">
        <f t="shared" si="0"/>
        <v>27465.660589394905</v>
      </c>
      <c r="I24" s="97"/>
      <c r="J24" s="97"/>
    </row>
    <row r="25" spans="1:10" x14ac:dyDescent="0.3">
      <c r="A25" s="86">
        <v>8</v>
      </c>
      <c r="B25" s="73">
        <v>9845.1551953271701</v>
      </c>
      <c r="C25" s="74">
        <v>1199.4323342190501</v>
      </c>
      <c r="D25" s="75">
        <v>2.33316421563112E-2</v>
      </c>
      <c r="E25" s="76">
        <v>5.5128335965594398E-3</v>
      </c>
      <c r="F25" s="49">
        <v>1.7818808559751799E-2</v>
      </c>
      <c r="G25" s="75">
        <f t="shared" si="1"/>
        <v>249.75089131313015</v>
      </c>
      <c r="H25" s="95">
        <f t="shared" si="0"/>
        <v>32031.917715840464</v>
      </c>
      <c r="I25" s="97"/>
      <c r="J25" s="97"/>
    </row>
    <row r="26" spans="1:10" x14ac:dyDescent="0.3">
      <c r="A26" s="86">
        <v>9</v>
      </c>
      <c r="B26" s="73">
        <v>9631.6747233347996</v>
      </c>
      <c r="C26" s="74">
        <v>1200.38986321522</v>
      </c>
      <c r="D26" s="75">
        <v>2.4214982992088199E-2</v>
      </c>
      <c r="E26" s="76">
        <v>5.9866905226341202E-3</v>
      </c>
      <c r="F26" s="49">
        <v>1.8228292469454101E-2</v>
      </c>
      <c r="G26" s="75">
        <f t="shared" si="1"/>
        <v>255.49027456558483</v>
      </c>
      <c r="H26" s="95">
        <f t="shared" si="0"/>
        <v>35226.389792342889</v>
      </c>
      <c r="I26" s="97"/>
      <c r="J26" s="97"/>
    </row>
    <row r="27" spans="1:10" x14ac:dyDescent="0.3">
      <c r="A27" s="86">
        <v>10</v>
      </c>
      <c r="B27" s="73">
        <v>9675.2998707405204</v>
      </c>
      <c r="C27" s="74">
        <v>1199.55758062783</v>
      </c>
      <c r="D27" s="75">
        <v>2.4495720869045601E-2</v>
      </c>
      <c r="E27" s="76">
        <v>6.3621997848065104E-3</v>
      </c>
      <c r="F27" s="49">
        <v>1.8133521084239101E-2</v>
      </c>
      <c r="G27" s="75">
        <f t="shared" si="1"/>
        <v>254.16194569056177</v>
      </c>
      <c r="H27" s="95">
        <f t="shared" si="0"/>
        <v>39344.993102054883</v>
      </c>
      <c r="I27" s="97"/>
      <c r="J27" s="97"/>
    </row>
    <row r="28" spans="1:10" x14ac:dyDescent="0.3">
      <c r="A28" s="86">
        <v>11</v>
      </c>
      <c r="B28" s="73">
        <v>9867.9883755283699</v>
      </c>
      <c r="C28" s="74">
        <v>1199.1980022284299</v>
      </c>
      <c r="D28" s="75">
        <v>2.49141454754663E-2</v>
      </c>
      <c r="E28" s="76">
        <v>7.1400403993064597E-3</v>
      </c>
      <c r="F28" s="49">
        <v>1.7774105076159799E-2</v>
      </c>
      <c r="G28" s="75">
        <f t="shared" si="1"/>
        <v>249.12432108906245</v>
      </c>
      <c r="H28" s="95">
        <f t="shared" si="0"/>
        <v>44154.66122260892</v>
      </c>
      <c r="I28" s="97"/>
      <c r="J28" s="97"/>
    </row>
    <row r="29" spans="1:10" x14ac:dyDescent="0.3">
      <c r="A29" s="86">
        <v>12</v>
      </c>
      <c r="B29" s="73">
        <v>9872.2606792746992</v>
      </c>
      <c r="C29" s="74">
        <v>1200.19997349868</v>
      </c>
      <c r="D29" s="75">
        <v>2.5228857999953599E-2</v>
      </c>
      <c r="E29" s="76">
        <v>7.4476003664190899E-3</v>
      </c>
      <c r="F29" s="49">
        <v>1.7781257633534601E-2</v>
      </c>
      <c r="G29" s="75">
        <f t="shared" si="1"/>
        <v>249.22457232491439</v>
      </c>
      <c r="H29" s="95">
        <f t="shared" si="0"/>
        <v>48149.345339654486</v>
      </c>
      <c r="I29" s="97"/>
      <c r="J29" s="97"/>
    </row>
    <row r="30" spans="1:10" x14ac:dyDescent="0.3">
      <c r="A30" s="86">
        <v>13</v>
      </c>
      <c r="B30" s="73">
        <v>9667.6649776868198</v>
      </c>
      <c r="C30" s="74">
        <v>1199.67474662314</v>
      </c>
      <c r="D30" s="75">
        <v>2.5810003286649001E-2</v>
      </c>
      <c r="E30" s="76">
        <v>7.6603889483167799E-3</v>
      </c>
      <c r="F30" s="49">
        <v>1.81496143383322E-2</v>
      </c>
      <c r="G30" s="75">
        <f t="shared" si="1"/>
        <v>254.38751097122585</v>
      </c>
      <c r="H30" s="95">
        <f t="shared" si="0"/>
        <v>51103.137690868985</v>
      </c>
      <c r="I30" s="97"/>
      <c r="J30" s="97"/>
    </row>
    <row r="31" spans="1:10" x14ac:dyDescent="0.3">
      <c r="A31" s="86">
        <v>14</v>
      </c>
      <c r="B31" s="73">
        <v>9610.0842155262199</v>
      </c>
      <c r="C31" s="74">
        <v>1200.6363158260499</v>
      </c>
      <c r="D31" s="75">
        <v>2.6215910917663902E-2</v>
      </c>
      <c r="E31" s="76">
        <v>7.9429149646179104E-3</v>
      </c>
      <c r="F31" s="49">
        <v>1.8272995953046E-2</v>
      </c>
      <c r="G31" s="75">
        <f t="shared" si="1"/>
        <v>256.11684478965117</v>
      </c>
      <c r="H31" s="95">
        <f t="shared" si="0"/>
        <v>54662.550647530443</v>
      </c>
      <c r="I31" s="97"/>
      <c r="J31" s="97"/>
    </row>
    <row r="32" spans="1:10" x14ac:dyDescent="0.3">
      <c r="A32" s="86">
        <v>15</v>
      </c>
      <c r="B32" s="73">
        <v>9788.5470073980796</v>
      </c>
      <c r="C32" s="74">
        <v>1199.47677649313</v>
      </c>
      <c r="D32" s="75">
        <v>2.6430487638905299E-2</v>
      </c>
      <c r="E32" s="76">
        <v>8.5079669972201698E-3</v>
      </c>
      <c r="F32" s="49">
        <v>1.7922520641685102E-2</v>
      </c>
      <c r="G32" s="75">
        <f t="shared" si="1"/>
        <v>251.20453423296541</v>
      </c>
      <c r="H32" s="95">
        <f t="shared" si="0"/>
        <v>59712.297971855478</v>
      </c>
      <c r="I32" s="97"/>
      <c r="J32" s="97"/>
    </row>
    <row r="33" spans="1:10" x14ac:dyDescent="0.3">
      <c r="A33" s="86">
        <v>16</v>
      </c>
      <c r="B33" s="73">
        <v>9651.3307164000398</v>
      </c>
      <c r="C33" s="74">
        <v>1199.77171158478</v>
      </c>
      <c r="D33" s="75">
        <v>2.6961565023977702E-2</v>
      </c>
      <c r="E33" s="76">
        <v>8.7797641774592407E-3</v>
      </c>
      <c r="F33" s="49">
        <v>1.8181800846518398E-2</v>
      </c>
      <c r="G33" s="75">
        <f t="shared" si="1"/>
        <v>254.83864153255405</v>
      </c>
      <c r="H33" s="95">
        <f t="shared" si="0"/>
        <v>62784.826915489975</v>
      </c>
      <c r="I33" s="97"/>
      <c r="J33" s="97"/>
    </row>
    <row r="34" spans="1:10" x14ac:dyDescent="0.3">
      <c r="A34" s="86">
        <v>17</v>
      </c>
      <c r="B34" s="73">
        <v>9657.5466395737294</v>
      </c>
      <c r="C34" s="74">
        <v>1198.30107633328</v>
      </c>
      <c r="D34" s="75">
        <v>2.7281641966496E-2</v>
      </c>
      <c r="E34" s="76">
        <v>9.1338157675074898E-3</v>
      </c>
      <c r="F34" s="49">
        <v>1.8147826198988599E-2</v>
      </c>
      <c r="G34" s="75">
        <f t="shared" si="1"/>
        <v>254.36244816226426</v>
      </c>
      <c r="H34" s="95">
        <f t="shared" si="0"/>
        <v>66833.764664646049</v>
      </c>
      <c r="I34" s="97"/>
      <c r="J34" s="97"/>
    </row>
    <row r="35" spans="1:10" x14ac:dyDescent="0.3">
      <c r="A35" s="86">
        <v>18</v>
      </c>
      <c r="B35" s="73">
        <v>9609.8435296180905</v>
      </c>
      <c r="C35" s="74">
        <v>1199.7838322049899</v>
      </c>
      <c r="D35" s="75">
        <v>2.78753042285972E-2</v>
      </c>
      <c r="E35" s="76">
        <v>9.6148252509568894E-3</v>
      </c>
      <c r="F35" s="49">
        <v>1.8260478977640299E-2</v>
      </c>
      <c r="G35" s="75">
        <f t="shared" si="1"/>
        <v>255.941405126913</v>
      </c>
      <c r="H35" s="95">
        <f t="shared" si="0"/>
        <v>70328.597246992475</v>
      </c>
      <c r="I35" s="97"/>
      <c r="J35" s="97"/>
    </row>
    <row r="36" spans="1:10" x14ac:dyDescent="0.3">
      <c r="A36" s="86">
        <v>19</v>
      </c>
      <c r="B36" s="73">
        <v>9389.3653897307904</v>
      </c>
      <c r="C36" s="74">
        <v>1199.57778166151</v>
      </c>
      <c r="D36" s="75">
        <v>2.81256437367121E-2</v>
      </c>
      <c r="E36" s="76">
        <v>9.4395875952764403E-3</v>
      </c>
      <c r="F36" s="49">
        <v>1.8686056141435599E-2</v>
      </c>
      <c r="G36" s="75">
        <f t="shared" si="1"/>
        <v>261.90635366003033</v>
      </c>
      <c r="H36" s="95">
        <f t="shared" si="0"/>
        <v>72545.013645079816</v>
      </c>
      <c r="I36" s="97"/>
      <c r="J36" s="97"/>
    </row>
    <row r="37" spans="1:10" x14ac:dyDescent="0.3">
      <c r="A37" s="86">
        <v>20</v>
      </c>
      <c r="B37" s="73">
        <v>9507.0143064116</v>
      </c>
      <c r="C37" s="74">
        <v>1200.19593329195</v>
      </c>
      <c r="D37" s="75">
        <v>2.8261542326831601E-2</v>
      </c>
      <c r="E37" s="76">
        <v>9.7972154640120507E-3</v>
      </c>
      <c r="F37" s="49">
        <v>1.84643268628196E-2</v>
      </c>
      <c r="G37" s="75">
        <f t="shared" si="1"/>
        <v>258.79856534865883</v>
      </c>
      <c r="H37" s="95">
        <f t="shared" si="0"/>
        <v>77280.181105546624</v>
      </c>
      <c r="I37" s="97"/>
      <c r="J37" s="97"/>
    </row>
    <row r="38" spans="1:10" x14ac:dyDescent="0.3">
      <c r="A38" s="86">
        <v>21</v>
      </c>
      <c r="B38" s="73">
        <v>9269.9250006934908</v>
      </c>
      <c r="C38" s="74">
        <v>1199.73130951743</v>
      </c>
      <c r="D38" s="75">
        <v>2.8747916228312E-2</v>
      </c>
      <c r="E38" s="76">
        <v>9.8186731361361908E-3</v>
      </c>
      <c r="F38" s="49">
        <v>1.8929243092175901E-2</v>
      </c>
      <c r="G38" s="75">
        <f t="shared" si="1"/>
        <v>265.3148956789563</v>
      </c>
      <c r="H38" s="95">
        <f t="shared" si="0"/>
        <v>79151.228755022486</v>
      </c>
      <c r="I38" s="97"/>
      <c r="J38" s="97"/>
    </row>
    <row r="39" spans="1:10" x14ac:dyDescent="0.3">
      <c r="A39" s="86">
        <v>22</v>
      </c>
      <c r="B39" s="73">
        <v>9306.6458198947803</v>
      </c>
      <c r="C39" s="74">
        <v>1199.3636507045601</v>
      </c>
      <c r="D39" s="75">
        <v>2.90608406134557E-2</v>
      </c>
      <c r="E39" s="76">
        <v>1.0212063791745401E-2</v>
      </c>
      <c r="F39" s="49">
        <v>1.8848776821710399E-2</v>
      </c>
      <c r="G39" s="75">
        <f t="shared" si="1"/>
        <v>264.18706927563579</v>
      </c>
      <c r="H39" s="95">
        <f t="shared" si="0"/>
        <v>83274.325500944993</v>
      </c>
      <c r="I39" s="97"/>
      <c r="J39" s="97"/>
    </row>
    <row r="40" spans="1:10" x14ac:dyDescent="0.3">
      <c r="A40" s="86">
        <v>23</v>
      </c>
      <c r="B40" s="73">
        <v>9380.8637034918393</v>
      </c>
      <c r="C40" s="74">
        <v>1198.14754847735</v>
      </c>
      <c r="D40" s="75">
        <v>2.9039382941331598E-2</v>
      </c>
      <c r="E40" s="76">
        <v>1.0358691217927001E-2</v>
      </c>
      <c r="F40" s="49">
        <v>1.8680691723404599E-2</v>
      </c>
      <c r="G40" s="75">
        <f t="shared" si="1"/>
        <v>261.83116523314283</v>
      </c>
      <c r="H40" s="95">
        <f t="shared" si="0"/>
        <v>87842.866144372325</v>
      </c>
      <c r="I40" s="97"/>
      <c r="J40" s="97"/>
    </row>
    <row r="41" spans="1:10" x14ac:dyDescent="0.3">
      <c r="A41" s="86">
        <v>24</v>
      </c>
      <c r="B41" s="73">
        <v>9314.2187188874504</v>
      </c>
      <c r="C41" s="74">
        <v>1199.9979631619401</v>
      </c>
      <c r="D41" s="75">
        <v>2.9441714293659101E-2</v>
      </c>
      <c r="E41" s="76">
        <v>1.0598301889979799E-2</v>
      </c>
      <c r="F41" s="49">
        <v>1.8843412403679299E-2</v>
      </c>
      <c r="G41" s="75">
        <f t="shared" si="1"/>
        <v>264.11188084874681</v>
      </c>
      <c r="H41" s="95">
        <f t="shared" si="0"/>
        <v>90870.580766279367</v>
      </c>
      <c r="I41" s="97"/>
      <c r="J41" s="97"/>
    </row>
    <row r="42" spans="1:10" x14ac:dyDescent="0.3">
      <c r="A42" s="86">
        <v>25</v>
      </c>
      <c r="B42" s="73">
        <v>9056.9588132622503</v>
      </c>
      <c r="C42" s="74">
        <v>1199.9616013013199</v>
      </c>
      <c r="D42" s="75">
        <v>2.9999613768886699E-2</v>
      </c>
      <c r="E42" s="76">
        <v>1.06215477014476E-2</v>
      </c>
      <c r="F42" s="49">
        <v>1.9378066067439099E-2</v>
      </c>
      <c r="G42" s="75">
        <f t="shared" si="1"/>
        <v>271.60566072858967</v>
      </c>
      <c r="H42" s="95">
        <f t="shared" si="0"/>
        <v>92045.209709314644</v>
      </c>
      <c r="I42" s="97"/>
      <c r="J42" s="97"/>
    </row>
    <row r="43" spans="1:10" x14ac:dyDescent="0.3">
      <c r="A43" s="86">
        <v>26</v>
      </c>
      <c r="B43" s="73">
        <v>9088.84423581999</v>
      </c>
      <c r="C43" s="74">
        <v>1199.8525157194799</v>
      </c>
      <c r="D43" s="75">
        <v>3.0280351645844101E-2</v>
      </c>
      <c r="E43" s="76">
        <v>1.09720230128085E-2</v>
      </c>
      <c r="F43" s="49">
        <v>1.9308328633035599E-2</v>
      </c>
      <c r="G43" s="75">
        <f t="shared" si="1"/>
        <v>270.6282111790444</v>
      </c>
      <c r="H43" s="95">
        <f t="shared" si="0"/>
        <v>96072.763023211606</v>
      </c>
      <c r="I43" s="97"/>
      <c r="J43" s="97"/>
    </row>
    <row r="44" spans="1:10" x14ac:dyDescent="0.3">
      <c r="A44" s="86">
        <v>27</v>
      </c>
      <c r="B44" s="73">
        <v>9149.7525026237599</v>
      </c>
      <c r="C44" s="74">
        <v>1199.7272693107</v>
      </c>
      <c r="D44" s="75">
        <v>3.0421614653994698E-2</v>
      </c>
      <c r="E44" s="76">
        <v>1.12438201930476E-2</v>
      </c>
      <c r="F44" s="49">
        <v>1.9177794460947101E-2</v>
      </c>
      <c r="G44" s="75">
        <f t="shared" si="1"/>
        <v>268.79862612476853</v>
      </c>
      <c r="H44" s="95">
        <f t="shared" si="0"/>
        <v>100446.9419701103</v>
      </c>
      <c r="I44" s="97"/>
      <c r="J44" s="97"/>
    </row>
    <row r="45" spans="1:10" x14ac:dyDescent="0.3">
      <c r="A45" s="86">
        <v>28</v>
      </c>
      <c r="B45" s="73">
        <v>9364.2019469223906</v>
      </c>
      <c r="C45" s="74">
        <v>1198.30915674675</v>
      </c>
      <c r="D45" s="75">
        <v>3.05414199900211E-2</v>
      </c>
      <c r="E45" s="76">
        <v>1.1824965479743E-2</v>
      </c>
      <c r="F45" s="49">
        <v>1.8716454510278199E-2</v>
      </c>
      <c r="G45" s="75">
        <f t="shared" si="1"/>
        <v>262.33242141239697</v>
      </c>
      <c r="H45" s="95">
        <f t="shared" si="0"/>
        <v>106734.80559226376</v>
      </c>
      <c r="I45" s="97"/>
      <c r="J45" s="97"/>
    </row>
    <row r="46" spans="1:10" x14ac:dyDescent="0.3">
      <c r="A46" s="86">
        <v>29</v>
      </c>
      <c r="B46" s="73">
        <v>9170.3195941487393</v>
      </c>
      <c r="C46" s="74">
        <v>1198.6121722518601</v>
      </c>
      <c r="D46" s="75">
        <v>3.1033158309532599E-2</v>
      </c>
      <c r="E46" s="76">
        <v>1.1916160586270499E-2</v>
      </c>
      <c r="F46" s="49">
        <v>1.91169977232621E-2</v>
      </c>
      <c r="G46" s="75">
        <f t="shared" si="1"/>
        <v>267.94649062003805</v>
      </c>
      <c r="H46" s="95">
        <f t="shared" si="0"/>
        <v>108230.56474034398</v>
      </c>
      <c r="I46" s="97"/>
      <c r="J46" s="97"/>
    </row>
    <row r="47" spans="1:10" x14ac:dyDescent="0.3">
      <c r="A47" s="86">
        <v>30</v>
      </c>
      <c r="B47" s="73">
        <v>9205.4509419063597</v>
      </c>
      <c r="C47" s="74">
        <v>1200.5029890037999</v>
      </c>
      <c r="D47" s="75">
        <v>3.1365752227456703E-2</v>
      </c>
      <c r="E47" s="76">
        <v>1.2291669848442901E-2</v>
      </c>
      <c r="F47" s="49">
        <v>1.9074082379013799E-2</v>
      </c>
      <c r="G47" s="75">
        <f t="shared" si="1"/>
        <v>267.34498320493333</v>
      </c>
      <c r="H47" s="95">
        <f t="shared" si="0"/>
        <v>112214.56127719254</v>
      </c>
      <c r="I47" s="97"/>
      <c r="J47" s="97"/>
    </row>
    <row r="48" spans="1:10" x14ac:dyDescent="0.3">
      <c r="A48" s="86">
        <v>31</v>
      </c>
      <c r="B48" s="73">
        <v>9192.2932224082306</v>
      </c>
      <c r="C48" s="74">
        <v>1199.57374145477</v>
      </c>
      <c r="D48" s="75">
        <v>3.1367540366800402E-2</v>
      </c>
      <c r="E48" s="76">
        <v>1.22809410123809E-2</v>
      </c>
      <c r="F48" s="49">
        <v>1.90865993544195E-2</v>
      </c>
      <c r="G48" s="75">
        <f t="shared" si="1"/>
        <v>267.52042286767141</v>
      </c>
      <c r="H48" s="95">
        <f t="shared" si="0"/>
        <v>115879.00343344666</v>
      </c>
      <c r="I48" s="97"/>
      <c r="J48" s="97"/>
    </row>
    <row r="49" spans="1:10" x14ac:dyDescent="0.3">
      <c r="A49" s="86">
        <v>32</v>
      </c>
      <c r="B49" s="73">
        <v>9223.5755437269709</v>
      </c>
      <c r="C49" s="74">
        <v>1200.38582300849</v>
      </c>
      <c r="D49" s="75">
        <v>3.1664371497851E-2</v>
      </c>
      <c r="E49" s="76">
        <v>1.26296281843981E-2</v>
      </c>
      <c r="F49" s="49">
        <v>1.9034743313452899E-2</v>
      </c>
      <c r="G49" s="75">
        <f t="shared" si="1"/>
        <v>266.79360140775452</v>
      </c>
      <c r="H49" s="95">
        <f t="shared" si="0"/>
        <v>119942.90654329726</v>
      </c>
      <c r="I49" s="97"/>
      <c r="J49" s="97"/>
    </row>
    <row r="50" spans="1:10" x14ac:dyDescent="0.3">
      <c r="A50" s="86">
        <v>33</v>
      </c>
      <c r="B50" s="73">
        <v>9191.2697781299194</v>
      </c>
      <c r="C50" s="74">
        <v>1198.20411137164</v>
      </c>
      <c r="D50" s="75">
        <v>3.2106041915739403E-2</v>
      </c>
      <c r="E50" s="76">
        <v>1.30391120941004E-2</v>
      </c>
      <c r="F50" s="49">
        <v>1.90669298216391E-2</v>
      </c>
      <c r="G50" s="75">
        <f t="shared" si="1"/>
        <v>267.24473196908275</v>
      </c>
      <c r="H50" s="95">
        <f t="shared" si="0"/>
        <v>123482.32182858419</v>
      </c>
      <c r="I50" s="97"/>
      <c r="J50" s="97"/>
    </row>
    <row r="51" spans="1:10" x14ac:dyDescent="0.3">
      <c r="A51" s="86">
        <v>34</v>
      </c>
      <c r="B51" s="73">
        <v>9052.9688164947092</v>
      </c>
      <c r="C51" s="74">
        <v>1198.5475289441099</v>
      </c>
      <c r="D51" s="75">
        <v>3.2265186317326798E-2</v>
      </c>
      <c r="E51" s="76">
        <v>1.2901425364637099E-2</v>
      </c>
      <c r="F51" s="49">
        <v>1.9363760952689602E-2</v>
      </c>
      <c r="G51" s="75">
        <f t="shared" si="1"/>
        <v>271.4051582568872</v>
      </c>
      <c r="H51" s="95">
        <f t="shared" si="0"/>
        <v>125273.96390830098</v>
      </c>
      <c r="I51" s="97"/>
      <c r="J51" s="97"/>
    </row>
    <row r="52" spans="1:10" x14ac:dyDescent="0.3">
      <c r="A52" s="86">
        <v>35</v>
      </c>
      <c r="B52" s="73">
        <v>8965.7499901284009</v>
      </c>
      <c r="C52" s="74">
        <v>1197.9616989675401</v>
      </c>
      <c r="D52" s="75">
        <v>3.2579898841814101E-2</v>
      </c>
      <c r="E52" s="76">
        <v>1.3037323954756701E-2</v>
      </c>
      <c r="F52" s="49">
        <v>1.95425748870574E-2</v>
      </c>
      <c r="G52" s="75">
        <f t="shared" si="1"/>
        <v>273.91143915315541</v>
      </c>
      <c r="H52" s="95">
        <f t="shared" si="0"/>
        <v>127778.5261842607</v>
      </c>
      <c r="I52" s="97"/>
      <c r="J52" s="97"/>
    </row>
    <row r="53" spans="1:10" x14ac:dyDescent="0.3">
      <c r="A53" s="86">
        <v>36</v>
      </c>
      <c r="B53" s="73">
        <v>9046.7811060419408</v>
      </c>
      <c r="C53" s="74">
        <v>1199.71918889723</v>
      </c>
      <c r="D53" s="75">
        <v>3.2878518112208301E-2</v>
      </c>
      <c r="E53" s="76">
        <v>1.3482570651332499E-2</v>
      </c>
      <c r="F53" s="49">
        <v>1.93959474608758E-2</v>
      </c>
      <c r="G53" s="75">
        <f t="shared" si="1"/>
        <v>271.85628881821543</v>
      </c>
      <c r="H53" s="95">
        <f t="shared" si="0"/>
        <v>132422.9068104157</v>
      </c>
      <c r="I53" s="97"/>
      <c r="J53" s="97"/>
    </row>
    <row r="54" spans="1:10" x14ac:dyDescent="0.3">
      <c r="A54" s="86">
        <v>37</v>
      </c>
      <c r="B54" s="73">
        <v>8960.3521800121107</v>
      </c>
      <c r="C54" s="74">
        <v>1199.65050538273</v>
      </c>
      <c r="D54" s="75">
        <v>3.3062696464607202E-2</v>
      </c>
      <c r="E54" s="76">
        <v>1.34807825119888E-2</v>
      </c>
      <c r="F54" s="49">
        <v>1.95819139526184E-2</v>
      </c>
      <c r="G54" s="75">
        <f t="shared" si="1"/>
        <v>274.46282095033558</v>
      </c>
      <c r="H54" s="95">
        <f t="shared" si="0"/>
        <v>134808.78711326516</v>
      </c>
      <c r="I54" s="97"/>
      <c r="J54" s="97"/>
    </row>
    <row r="55" spans="1:10" x14ac:dyDescent="0.3">
      <c r="A55" s="86">
        <v>38</v>
      </c>
      <c r="B55" s="73">
        <v>8881.6774729246699</v>
      </c>
      <c r="C55" s="74">
        <v>1200.4100642489</v>
      </c>
      <c r="D55" s="75">
        <v>3.3397078521874998E-2</v>
      </c>
      <c r="E55" s="76">
        <v>1.36291980775141E-2</v>
      </c>
      <c r="F55" s="49">
        <v>1.97678804443609E-2</v>
      </c>
      <c r="G55" s="75">
        <f t="shared" si="1"/>
        <v>277.06935308245431</v>
      </c>
      <c r="H55" s="95">
        <f t="shared" si="0"/>
        <v>137149.77704044883</v>
      </c>
      <c r="I55" s="97"/>
      <c r="J55" s="97"/>
    </row>
    <row r="56" spans="1:10" x14ac:dyDescent="0.3">
      <c r="A56" s="86">
        <v>39</v>
      </c>
      <c r="B56" s="73">
        <v>9035.1216226211109</v>
      </c>
      <c r="C56" s="74">
        <v>1198.7252980404401</v>
      </c>
      <c r="D56" s="75">
        <v>3.3627748497209502E-2</v>
      </c>
      <c r="E56" s="76">
        <v>1.4222860339615199E-2</v>
      </c>
      <c r="F56" s="49">
        <v>1.94048881575942E-2</v>
      </c>
      <c r="G56" s="75">
        <f t="shared" si="1"/>
        <v>271.98160286302902</v>
      </c>
      <c r="H56" s="95">
        <f t="shared" si="0"/>
        <v>143392.05148239585</v>
      </c>
      <c r="I56" s="97"/>
      <c r="J56" s="97"/>
    </row>
    <row r="57" spans="1:10" x14ac:dyDescent="0.3">
      <c r="A57" s="86">
        <v>40</v>
      </c>
      <c r="B57" s="73">
        <v>8984.6770545188992</v>
      </c>
      <c r="C57" s="74">
        <v>1198.18391033796</v>
      </c>
      <c r="D57" s="75">
        <v>3.38798761446681E-2</v>
      </c>
      <c r="E57" s="76">
        <v>1.43748521838279E-2</v>
      </c>
      <c r="F57" s="49">
        <v>1.9505023960840199E-2</v>
      </c>
      <c r="G57" s="75">
        <f t="shared" si="1"/>
        <v>273.38512016493951</v>
      </c>
      <c r="H57" s="95">
        <f t="shared" si="0"/>
        <v>146313.74222513312</v>
      </c>
      <c r="I57" s="97"/>
      <c r="J57" s="97"/>
    </row>
    <row r="58" spans="1:10" x14ac:dyDescent="0.3">
      <c r="A58" s="86">
        <v>41</v>
      </c>
      <c r="B58" s="73">
        <v>8994.4441630563597</v>
      </c>
      <c r="C58" s="74">
        <v>1198.27683509287</v>
      </c>
      <c r="D58" s="75">
        <v>3.42071056445611E-2</v>
      </c>
      <c r="E58" s="76">
        <v>1.47217512165014E-2</v>
      </c>
      <c r="F58" s="49">
        <v>1.9485354428059699E-2</v>
      </c>
      <c r="G58" s="75">
        <f t="shared" si="1"/>
        <v>273.10942926634948</v>
      </c>
      <c r="H58" s="95">
        <f t="shared" si="0"/>
        <v>150122.97491938598</v>
      </c>
      <c r="I58" s="97"/>
      <c r="J58" s="97"/>
    </row>
    <row r="59" spans="1:10" x14ac:dyDescent="0.3">
      <c r="A59" s="86">
        <v>42</v>
      </c>
      <c r="B59" s="73">
        <v>8848.7501361454706</v>
      </c>
      <c r="C59" s="74">
        <v>1200.0706868831701</v>
      </c>
      <c r="D59" s="75">
        <v>3.4309029587150798E-2</v>
      </c>
      <c r="E59" s="76">
        <v>1.4473199847730199E-2</v>
      </c>
      <c r="F59" s="49">
        <v>1.98358297394206E-2</v>
      </c>
      <c r="G59" s="75">
        <f t="shared" si="1"/>
        <v>278.02173982303526</v>
      </c>
      <c r="H59" s="95">
        <f t="shared" si="0"/>
        <v>151067.32310478162</v>
      </c>
      <c r="I59" s="97"/>
      <c r="J59" s="97"/>
    </row>
    <row r="60" spans="1:10" x14ac:dyDescent="0.3">
      <c r="A60" s="86">
        <v>43</v>
      </c>
      <c r="B60" s="73">
        <v>8622.3849630619006</v>
      </c>
      <c r="C60" s="74">
        <v>1201.10093960057</v>
      </c>
      <c r="D60" s="75">
        <v>3.4589767464108197E-2</v>
      </c>
      <c r="E60" s="76">
        <v>1.4215707782240501E-2</v>
      </c>
      <c r="F60" s="49">
        <v>2.0374059681867701E-2</v>
      </c>
      <c r="G60" s="75">
        <f t="shared" si="1"/>
        <v>285.56564532080273</v>
      </c>
      <c r="H60" s="95">
        <f t="shared" si="0"/>
        <v>150578.3370814583</v>
      </c>
      <c r="I60" s="97"/>
      <c r="J60" s="97"/>
    </row>
    <row r="61" spans="1:10" x14ac:dyDescent="0.3">
      <c r="A61" s="86">
        <v>44</v>
      </c>
      <c r="B61" s="73">
        <v>8804.01368646417</v>
      </c>
      <c r="C61" s="74">
        <v>1199.49293732007</v>
      </c>
      <c r="D61" s="75">
        <v>3.4713149078822003E-2</v>
      </c>
      <c r="E61" s="76">
        <v>1.47861242328738E-2</v>
      </c>
      <c r="F61" s="49">
        <v>1.9927024845948198E-2</v>
      </c>
      <c r="G61" s="75">
        <f t="shared" si="1"/>
        <v>279.29994308013232</v>
      </c>
      <c r="H61" s="95">
        <f t="shared" si="0"/>
        <v>157536.73099523768</v>
      </c>
      <c r="I61" s="97"/>
      <c r="J61" s="97"/>
    </row>
    <row r="62" spans="1:10" x14ac:dyDescent="0.3">
      <c r="A62" s="86">
        <v>45</v>
      </c>
      <c r="B62" s="73">
        <v>8980.1879952166692</v>
      </c>
      <c r="C62" s="74">
        <v>1197.6950453230399</v>
      </c>
      <c r="D62" s="75">
        <v>3.4920573242688699E-2</v>
      </c>
      <c r="E62" s="76">
        <v>1.5413761142504799E-2</v>
      </c>
      <c r="F62" s="49">
        <v>1.9506812100183901E-2</v>
      </c>
      <c r="G62" s="75">
        <f t="shared" si="1"/>
        <v>273.41018297390258</v>
      </c>
      <c r="H62" s="95">
        <f t="shared" si="0"/>
        <v>164587.87127286813</v>
      </c>
      <c r="I62" s="97"/>
      <c r="J62" s="97"/>
    </row>
    <row r="63" spans="1:10" x14ac:dyDescent="0.3">
      <c r="A63" s="86">
        <v>46</v>
      </c>
      <c r="B63" s="73">
        <v>8813.8615583951996</v>
      </c>
      <c r="C63" s="74">
        <v>1198.5717701845099</v>
      </c>
      <c r="D63" s="75">
        <v>3.5296082504861097E-2</v>
      </c>
      <c r="E63" s="76">
        <v>1.5406608585130099E-2</v>
      </c>
      <c r="F63" s="49">
        <v>1.9889473919731001E-2</v>
      </c>
      <c r="G63" s="75">
        <f t="shared" si="1"/>
        <v>278.77362409191659</v>
      </c>
      <c r="H63" s="95">
        <f t="shared" si="0"/>
        <v>165008.43704221095</v>
      </c>
      <c r="I63" s="97"/>
      <c r="J63" s="97"/>
    </row>
    <row r="64" spans="1:10" x14ac:dyDescent="0.3">
      <c r="A64" s="86">
        <v>47</v>
      </c>
      <c r="B64" s="73">
        <v>8885.8990476010295</v>
      </c>
      <c r="C64" s="74">
        <v>1199.2424445025099</v>
      </c>
      <c r="D64" s="75">
        <v>3.5476684578572601E-2</v>
      </c>
      <c r="E64" s="76">
        <v>1.5737414363710501E-2</v>
      </c>
      <c r="F64" s="49">
        <v>1.9739270214861999E-2</v>
      </c>
      <c r="G64" s="75">
        <f t="shared" si="1"/>
        <v>276.66834813905064</v>
      </c>
      <c r="H64" s="95">
        <f t="shared" si="0"/>
        <v>169878.48561693184</v>
      </c>
      <c r="I64" s="97"/>
      <c r="J64" s="97"/>
    </row>
    <row r="65" spans="1:24" x14ac:dyDescent="0.3">
      <c r="A65" s="86">
        <v>48</v>
      </c>
      <c r="B65" s="73">
        <v>8735.8333064528706</v>
      </c>
      <c r="C65" s="74">
        <v>1200.5635921048199</v>
      </c>
      <c r="D65" s="75">
        <v>3.5691261299813898E-2</v>
      </c>
      <c r="E65" s="76">
        <v>1.5590786937528901E-2</v>
      </c>
      <c r="F65" s="49">
        <v>2.0100474362285001E-2</v>
      </c>
      <c r="G65" s="75">
        <f t="shared" si="1"/>
        <v>281.73103554951297</v>
      </c>
      <c r="H65" s="95">
        <f t="shared" si="0"/>
        <v>170375.26556623974</v>
      </c>
      <c r="I65" s="97"/>
      <c r="J65" s="97"/>
    </row>
    <row r="66" spans="1:24" ht="14.4" x14ac:dyDescent="0.3">
      <c r="A66" s="86">
        <v>49</v>
      </c>
      <c r="B66" s="73">
        <v>8834.1117445889904</v>
      </c>
      <c r="C66" s="74">
        <v>1200.35350135461</v>
      </c>
      <c r="D66" s="75">
        <v>3.5857558258775998E-2</v>
      </c>
      <c r="E66" s="76">
        <v>1.59841775931381E-2</v>
      </c>
      <c r="F66" s="49">
        <v>1.9873380665637898E-2</v>
      </c>
      <c r="G66" s="75">
        <f t="shared" si="1"/>
        <v>278.54805881125247</v>
      </c>
      <c r="H66" s="95">
        <f t="shared" si="0"/>
        <v>175912.19342584969</v>
      </c>
      <c r="I66" s="97"/>
      <c r="J66" s="97"/>
      <c r="X66"/>
    </row>
    <row r="67" spans="1:24" x14ac:dyDescent="0.3">
      <c r="A67" s="86">
        <v>50</v>
      </c>
      <c r="B67" s="73">
        <v>8870.9804617409209</v>
      </c>
      <c r="C67" s="74">
        <v>1199.07275581964</v>
      </c>
      <c r="D67" s="75">
        <v>3.6116838463609302E-2</v>
      </c>
      <c r="E67" s="76">
        <v>1.63471698799048E-2</v>
      </c>
      <c r="F67" s="49">
        <v>1.9769668583704499E-2</v>
      </c>
      <c r="G67" s="75">
        <f t="shared" si="1"/>
        <v>277.09441589141591</v>
      </c>
      <c r="H67" s="95">
        <f t="shared" si="0"/>
        <v>180443.91056798972</v>
      </c>
      <c r="I67" s="97"/>
      <c r="J67" s="97"/>
    </row>
    <row r="68" spans="1:24" x14ac:dyDescent="0.3">
      <c r="A68" s="86">
        <v>51</v>
      </c>
      <c r="B68" s="73">
        <v>8993.4043930630796</v>
      </c>
      <c r="C68" s="74">
        <v>1197.2587029956701</v>
      </c>
      <c r="D68" s="75">
        <v>3.6293864258633401E-2</v>
      </c>
      <c r="E68" s="76">
        <v>1.6822814945323099E-2</v>
      </c>
      <c r="F68" s="49">
        <v>1.9471049313310299E-2</v>
      </c>
      <c r="G68" s="75">
        <f t="shared" si="1"/>
        <v>272.90892679464838</v>
      </c>
      <c r="H68" s="95">
        <f t="shared" si="0"/>
        <v>186875.52876705711</v>
      </c>
      <c r="I68" s="97"/>
      <c r="J68" s="97"/>
    </row>
    <row r="69" spans="1:24" x14ac:dyDescent="0.3">
      <c r="A69" s="86">
        <v>52</v>
      </c>
      <c r="B69" s="73">
        <v>8706.5954319903303</v>
      </c>
      <c r="C69" s="74">
        <v>1198.24855364572</v>
      </c>
      <c r="D69" s="75">
        <v>3.6583542832309301E-2</v>
      </c>
      <c r="E69" s="76">
        <v>1.64544582405254E-2</v>
      </c>
      <c r="F69" s="49">
        <v>2.0129084591783801E-2</v>
      </c>
      <c r="G69" s="75">
        <f t="shared" si="1"/>
        <v>282.13204049291522</v>
      </c>
      <c r="H69" s="95">
        <f t="shared" si="0"/>
        <v>184310.86348487882</v>
      </c>
      <c r="I69" s="97"/>
      <c r="J69" s="97"/>
    </row>
    <row r="70" spans="1:24" x14ac:dyDescent="0.3">
      <c r="A70" s="86">
        <v>53</v>
      </c>
      <c r="B70" s="73">
        <v>8724.0681596119193</v>
      </c>
      <c r="C70" s="74">
        <v>1199.2666857429199</v>
      </c>
      <c r="D70" s="75">
        <v>3.6903619774827597E-2</v>
      </c>
      <c r="E70" s="76">
        <v>1.67977809945116E-2</v>
      </c>
      <c r="F70" s="49">
        <v>2.0105838780316E-2</v>
      </c>
      <c r="G70" s="75">
        <f t="shared" si="1"/>
        <v>281.80622397640047</v>
      </c>
      <c r="H70" s="95">
        <f t="shared" si="0"/>
        <v>188072.49624280274</v>
      </c>
      <c r="I70" s="97"/>
      <c r="J70" s="97"/>
    </row>
    <row r="71" spans="1:24" x14ac:dyDescent="0.3">
      <c r="A71" s="86">
        <v>54</v>
      </c>
      <c r="B71" s="73">
        <v>8644.91347626262</v>
      </c>
      <c r="C71" s="74">
        <v>1200.43430548931</v>
      </c>
      <c r="D71" s="75">
        <v>3.7096738823944903E-2</v>
      </c>
      <c r="E71" s="76">
        <v>1.6787052158449601E-2</v>
      </c>
      <c r="F71" s="49">
        <v>2.0309686665495302E-2</v>
      </c>
      <c r="G71" s="75">
        <f t="shared" si="1"/>
        <v>284.66338419814639</v>
      </c>
      <c r="H71" s="95">
        <f t="shared" si="0"/>
        <v>189697.73774069964</v>
      </c>
      <c r="I71" s="97"/>
      <c r="J71" s="97"/>
    </row>
    <row r="72" spans="1:24" x14ac:dyDescent="0.3">
      <c r="A72" s="86">
        <v>55</v>
      </c>
      <c r="B72" s="73">
        <v>8745.6829352978002</v>
      </c>
      <c r="C72" s="74">
        <v>1200.5272302442099</v>
      </c>
      <c r="D72" s="75">
        <v>3.7364959725496603E-2</v>
      </c>
      <c r="E72" s="76">
        <v>1.72877311746794E-2</v>
      </c>
      <c r="F72" s="49">
        <v>2.00772285508172E-2</v>
      </c>
      <c r="G72" s="75">
        <f t="shared" si="1"/>
        <v>281.40521903299833</v>
      </c>
      <c r="H72" s="95">
        <f t="shared" si="0"/>
        <v>195447.68995045027</v>
      </c>
      <c r="I72" s="97"/>
      <c r="J72" s="97"/>
    </row>
    <row r="73" spans="1:24" x14ac:dyDescent="0.3">
      <c r="A73" s="86">
        <v>56</v>
      </c>
      <c r="B73" s="73">
        <v>8827.2722890847399</v>
      </c>
      <c r="C73" s="74">
        <v>1198.6687351461501</v>
      </c>
      <c r="D73" s="75">
        <v>3.7441849717274697E-2</v>
      </c>
      <c r="E73" s="76">
        <v>1.7580986027042601E-2</v>
      </c>
      <c r="F73" s="49">
        <v>1.98608636902321E-2</v>
      </c>
      <c r="G73" s="75">
        <f t="shared" si="1"/>
        <v>278.37261914851291</v>
      </c>
      <c r="H73" s="95">
        <f t="shared" si="0"/>
        <v>201169.21043202089</v>
      </c>
      <c r="I73" s="97"/>
      <c r="J73" s="97"/>
    </row>
    <row r="74" spans="1:24" x14ac:dyDescent="0.3">
      <c r="A74" s="86">
        <v>57</v>
      </c>
      <c r="B74" s="73">
        <v>8789.4538920839004</v>
      </c>
      <c r="C74" s="74">
        <v>1198.0465433089801</v>
      </c>
      <c r="D74" s="75">
        <v>3.7692189225389701E-2</v>
      </c>
      <c r="E74" s="76">
        <v>1.7756223682723098E-2</v>
      </c>
      <c r="F74" s="49">
        <v>1.9935965542666599E-2</v>
      </c>
      <c r="G74" s="75">
        <f t="shared" si="1"/>
        <v>279.42525712494592</v>
      </c>
      <c r="H74" s="95">
        <f t="shared" si="0"/>
        <v>203990.14958949207</v>
      </c>
      <c r="I74" s="97"/>
      <c r="J74" s="97"/>
    </row>
    <row r="75" spans="1:24" x14ac:dyDescent="0.3">
      <c r="A75" s="86">
        <v>58</v>
      </c>
      <c r="B75" s="73">
        <v>8768.2786664501</v>
      </c>
      <c r="C75" s="74">
        <v>1198.0546237224501</v>
      </c>
      <c r="D75" s="75">
        <v>3.7978291520378203E-2</v>
      </c>
      <c r="E75" s="76">
        <v>1.79940462154322E-2</v>
      </c>
      <c r="F75" s="49">
        <v>1.99842453049459E-2</v>
      </c>
      <c r="G75" s="75">
        <f t="shared" si="1"/>
        <v>280.10195296693826</v>
      </c>
      <c r="H75" s="95">
        <f t="shared" si="0"/>
        <v>207067.46020741246</v>
      </c>
      <c r="I75" s="97"/>
      <c r="J75" s="97"/>
    </row>
    <row r="76" spans="1:24" x14ac:dyDescent="0.3">
      <c r="A76" s="86">
        <v>59</v>
      </c>
      <c r="B76" s="73">
        <v>8649.0821105109098</v>
      </c>
      <c r="C76" s="74">
        <v>1199.00407230515</v>
      </c>
      <c r="D76" s="75">
        <v>3.8189291962932199E-2</v>
      </c>
      <c r="E76" s="76">
        <v>1.7913579944966701E-2</v>
      </c>
      <c r="F76" s="49">
        <v>2.0275712017965401E-2</v>
      </c>
      <c r="G76" s="75">
        <f t="shared" si="1"/>
        <v>284.1871908278552</v>
      </c>
      <c r="H76" s="95">
        <f t="shared" si="0"/>
        <v>207609.63866150787</v>
      </c>
      <c r="I76" s="97"/>
      <c r="J76" s="97"/>
    </row>
    <row r="77" spans="1:24" x14ac:dyDescent="0.3">
      <c r="A77" s="100">
        <v>60</v>
      </c>
      <c r="B77" s="101">
        <v>8651.2949133995007</v>
      </c>
      <c r="C77" s="102">
        <v>1199.9454404743799</v>
      </c>
      <c r="D77" s="103">
        <v>3.8552284249698802E-2</v>
      </c>
      <c r="E77" s="104">
        <v>1.8265843395671302E-2</v>
      </c>
      <c r="F77" s="105">
        <v>2.0286440854027501E-2</v>
      </c>
      <c r="G77" s="103">
        <f t="shared" si="1"/>
        <v>284.3375676816317</v>
      </c>
      <c r="H77" s="106">
        <f t="shared" si="0"/>
        <v>211016.78715624753</v>
      </c>
      <c r="I77" s="97"/>
      <c r="J77" s="97"/>
    </row>
    <row r="78" spans="1:24" x14ac:dyDescent="0.3">
      <c r="A78" s="100">
        <v>61</v>
      </c>
      <c r="B78" s="101">
        <v>8695.4032525393195</v>
      </c>
      <c r="C78" s="102">
        <v>1200.5353106576799</v>
      </c>
      <c r="D78" s="103">
        <v>3.8689970979161999E-2</v>
      </c>
      <c r="E78" s="104">
        <v>1.8496513371005802E-2</v>
      </c>
      <c r="F78" s="105">
        <v>2.01934576081562E-2</v>
      </c>
      <c r="G78" s="103">
        <f t="shared" si="1"/>
        <v>283.03430161557156</v>
      </c>
      <c r="H78" s="106">
        <f t="shared" si="0"/>
        <v>215521.58042968452</v>
      </c>
      <c r="I78" s="97"/>
      <c r="J78" s="97"/>
    </row>
    <row r="79" spans="1:24" ht="14.4" thickBot="1" x14ac:dyDescent="0.35">
      <c r="A79" s="100">
        <v>62</v>
      </c>
      <c r="B79" s="101">
        <v>8623.8825105181695</v>
      </c>
      <c r="C79" s="102">
        <v>1199.51717856048</v>
      </c>
      <c r="D79" s="103">
        <v>3.8831233987312599E-2</v>
      </c>
      <c r="E79" s="104">
        <v>1.8487572674287401E-2</v>
      </c>
      <c r="F79" s="105">
        <v>2.0343661313025199E-2</v>
      </c>
      <c r="G79" s="103">
        <f t="shared" si="1"/>
        <v>285.13957756843752</v>
      </c>
      <c r="H79" s="106">
        <f t="shared" si="0"/>
        <v>217437.37059833136</v>
      </c>
      <c r="I79" s="97"/>
      <c r="J79" s="97"/>
    </row>
    <row r="80" spans="1:24" ht="15" thickBot="1" x14ac:dyDescent="0.35">
      <c r="A80" s="100">
        <v>63</v>
      </c>
      <c r="B80" s="101">
        <v>8635.7346528790404</v>
      </c>
      <c r="C80" s="102">
        <v>1198.7374186606501</v>
      </c>
      <c r="D80" s="103">
        <v>3.90762090773965E-2</v>
      </c>
      <c r="E80" s="104">
        <v>1.87736749692759E-2</v>
      </c>
      <c r="F80" s="105">
        <v>2.03025341081206E-2</v>
      </c>
      <c r="G80" s="103">
        <f t="shared" si="1"/>
        <v>284.56313296229581</v>
      </c>
      <c r="H80" s="106">
        <f t="shared" si="0"/>
        <v>221391.99601920115</v>
      </c>
      <c r="I80" s="97"/>
      <c r="J80" s="130" t="s">
        <v>40</v>
      </c>
      <c r="K80" s="121"/>
    </row>
    <row r="81" spans="1:22" ht="15" thickBot="1" x14ac:dyDescent="0.35">
      <c r="A81" s="100">
        <v>64</v>
      </c>
      <c r="B81" s="101">
        <v>8790.8650428325309</v>
      </c>
      <c r="C81" s="102">
        <v>1197.59404015467</v>
      </c>
      <c r="D81" s="103">
        <v>3.9238929757671202E-2</v>
      </c>
      <c r="E81" s="104">
        <v>1.9313693051066599E-2</v>
      </c>
      <c r="F81" s="105">
        <v>1.99252367066045E-2</v>
      </c>
      <c r="G81" s="103">
        <f t="shared" si="1"/>
        <v>279.27488027116942</v>
      </c>
      <c r="H81" s="106">
        <f t="shared" si="0"/>
        <v>229164.89996471393</v>
      </c>
      <c r="I81" s="97"/>
      <c r="J81" s="120"/>
      <c r="K81" s="121"/>
    </row>
    <row r="82" spans="1:22" ht="15.6" x14ac:dyDescent="0.3">
      <c r="A82" s="86">
        <v>65</v>
      </c>
      <c r="B82" s="73">
        <v>8745.4283360685404</v>
      </c>
      <c r="C82" s="74">
        <v>1198.5677299777799</v>
      </c>
      <c r="D82" s="75">
        <v>3.93748283477907E-2</v>
      </c>
      <c r="E82" s="76">
        <v>1.9329786305159701E-2</v>
      </c>
      <c r="F82" s="49">
        <v>2.0045042042630998E-2</v>
      </c>
      <c r="G82" s="75">
        <f t="shared" si="1"/>
        <v>280.95408847167005</v>
      </c>
      <c r="H82" s="95">
        <f t="shared" ref="H82:H145" si="2">A82/G82*10^6</f>
        <v>231354.52612057028</v>
      </c>
      <c r="I82" s="97"/>
      <c r="J82" s="122" t="s">
        <v>65</v>
      </c>
      <c r="K82" s="123">
        <f>AVERAGE(B115:B119)</f>
        <v>8278.2388513177775</v>
      </c>
    </row>
    <row r="83" spans="1:22" ht="15.6" x14ac:dyDescent="0.3">
      <c r="A83" s="86">
        <v>66</v>
      </c>
      <c r="B83" s="73">
        <v>8605.4618440328595</v>
      </c>
      <c r="C83" s="74">
        <v>1200.0060435754101</v>
      </c>
      <c r="D83" s="75">
        <v>3.96645069214666E-2</v>
      </c>
      <c r="E83" s="76">
        <v>1.9268989567474699E-2</v>
      </c>
      <c r="F83" s="49">
        <v>2.03955173539919E-2</v>
      </c>
      <c r="G83" s="75">
        <f t="shared" ref="G83:G146" si="3">(2*F83/$B$7)*(1+3*$B$11)/(4+PI()*$B$11-PI())*10^6</f>
        <v>285.86639902835589</v>
      </c>
      <c r="H83" s="95">
        <f t="shared" si="2"/>
        <v>230877.08182679166</v>
      </c>
      <c r="I83" s="97"/>
      <c r="J83" s="124" t="s">
        <v>66</v>
      </c>
      <c r="K83" s="125">
        <f>K82/2</f>
        <v>4139.1194256588888</v>
      </c>
    </row>
    <row r="84" spans="1:22" ht="16.2" thickBot="1" x14ac:dyDescent="0.35">
      <c r="A84" s="86">
        <v>67</v>
      </c>
      <c r="B84" s="73">
        <v>8421.0654553499899</v>
      </c>
      <c r="C84" s="74">
        <v>1201.06053753322</v>
      </c>
      <c r="D84" s="75">
        <v>3.99667024705481E-2</v>
      </c>
      <c r="E84" s="76">
        <v>1.91062688872E-2</v>
      </c>
      <c r="F84" s="49">
        <v>2.0860433583348201E-2</v>
      </c>
      <c r="G84" s="75">
        <f t="shared" si="3"/>
        <v>292.38272935865336</v>
      </c>
      <c r="H84" s="95">
        <f t="shared" si="2"/>
        <v>229151.70176763064</v>
      </c>
      <c r="I84" s="97"/>
      <c r="J84" s="126" t="s">
        <v>67</v>
      </c>
      <c r="K84" s="109">
        <v>549</v>
      </c>
    </row>
    <row r="85" spans="1:22" x14ac:dyDescent="0.3">
      <c r="A85" s="86">
        <v>68</v>
      </c>
      <c r="B85" s="73">
        <v>8462.3986249502595</v>
      </c>
      <c r="C85" s="74">
        <v>1199.61010331539</v>
      </c>
      <c r="D85" s="75">
        <v>4.0220618257350398E-2</v>
      </c>
      <c r="E85" s="76">
        <v>1.9487142567403401E-2</v>
      </c>
      <c r="F85" s="49">
        <v>2.0733475689947E-2</v>
      </c>
      <c r="G85" s="75">
        <f t="shared" si="3"/>
        <v>290.6032699223021</v>
      </c>
      <c r="H85" s="95">
        <f t="shared" si="2"/>
        <v>233995.9905412661</v>
      </c>
      <c r="I85" s="97"/>
    </row>
    <row r="86" spans="1:22" ht="15" thickBot="1" x14ac:dyDescent="0.35">
      <c r="A86" s="86">
        <v>69</v>
      </c>
      <c r="B86" s="73">
        <v>8508.0253538188208</v>
      </c>
      <c r="C86" s="74">
        <v>1197.8606937991699</v>
      </c>
      <c r="D86" s="75">
        <v>4.0327906617971102E-2</v>
      </c>
      <c r="E86" s="76">
        <v>1.9735693936174699E-2</v>
      </c>
      <c r="F86" s="49">
        <v>2.05922126817965E-2</v>
      </c>
      <c r="G86" s="75">
        <f t="shared" si="3"/>
        <v>288.62330801425111</v>
      </c>
      <c r="H86" s="95">
        <f t="shared" si="2"/>
        <v>239065.93155876739</v>
      </c>
      <c r="I86" s="97"/>
      <c r="J86" s="27"/>
      <c r="K86" s="121"/>
    </row>
    <row r="87" spans="1:22" ht="15" thickBot="1" x14ac:dyDescent="0.35">
      <c r="A87" s="86">
        <v>70</v>
      </c>
      <c r="B87" s="73">
        <v>8713.2867554306595</v>
      </c>
      <c r="C87" s="74">
        <v>1198.31723716022</v>
      </c>
      <c r="D87" s="75">
        <v>4.0597915658866501E-2</v>
      </c>
      <c r="E87" s="76">
        <v>2.04831361818321E-2</v>
      </c>
      <c r="F87" s="49">
        <v>2.0114779477034401E-2</v>
      </c>
      <c r="G87" s="75">
        <f t="shared" si="3"/>
        <v>281.93153802121407</v>
      </c>
      <c r="H87" s="95">
        <f t="shared" si="2"/>
        <v>248287.22778340895</v>
      </c>
      <c r="I87" s="97"/>
      <c r="J87" s="130" t="s">
        <v>41</v>
      </c>
      <c r="K87" s="121"/>
    </row>
    <row r="88" spans="1:22" ht="15" thickBot="1" x14ac:dyDescent="0.35">
      <c r="A88" s="86">
        <v>71</v>
      </c>
      <c r="B88" s="73">
        <v>8407.9847120477207</v>
      </c>
      <c r="C88" s="74">
        <v>1199.60606310865</v>
      </c>
      <c r="D88" s="75">
        <v>4.07999754047021E-2</v>
      </c>
      <c r="E88" s="76">
        <v>1.9932389263979201E-2</v>
      </c>
      <c r="F88" s="49">
        <v>2.0867586140722899E-2</v>
      </c>
      <c r="G88" s="75">
        <f t="shared" si="3"/>
        <v>292.482980594504</v>
      </c>
      <c r="H88" s="95">
        <f t="shared" si="2"/>
        <v>242749.16733850513</v>
      </c>
      <c r="I88" s="97"/>
      <c r="J88" s="27"/>
      <c r="K88" s="27"/>
    </row>
    <row r="89" spans="1:22" ht="15.6" x14ac:dyDescent="0.3">
      <c r="A89" s="86">
        <v>72</v>
      </c>
      <c r="B89" s="73">
        <v>8465.1764060729092</v>
      </c>
      <c r="C89" s="74">
        <v>1199.58990228171</v>
      </c>
      <c r="D89" s="75">
        <v>4.1095018396409E-2</v>
      </c>
      <c r="E89" s="76">
        <v>2.0368695263836702E-2</v>
      </c>
      <c r="F89" s="49">
        <v>2.0726323132572302E-2</v>
      </c>
      <c r="G89" s="75">
        <f t="shared" si="3"/>
        <v>290.50301868645158</v>
      </c>
      <c r="H89" s="95">
        <f t="shared" si="2"/>
        <v>247845.96155164816</v>
      </c>
      <c r="I89" s="97"/>
      <c r="J89" s="72" t="s">
        <v>68</v>
      </c>
      <c r="K89" s="127">
        <f>MAX(H18:H739)</f>
        <v>1107195.4869629806</v>
      </c>
    </row>
    <row r="90" spans="1:22" ht="16.2" thickBot="1" x14ac:dyDescent="0.35">
      <c r="A90" s="86">
        <v>73</v>
      </c>
      <c r="B90" s="73">
        <v>8405.8099760284094</v>
      </c>
      <c r="C90" s="74">
        <v>1200.42622507584</v>
      </c>
      <c r="D90" s="75">
        <v>4.1238069543903202E-2</v>
      </c>
      <c r="E90" s="76">
        <v>2.03508138703999E-2</v>
      </c>
      <c r="F90" s="49">
        <v>2.0887255673503299E-2</v>
      </c>
      <c r="G90" s="75">
        <f t="shared" si="3"/>
        <v>292.75867149309261</v>
      </c>
      <c r="H90" s="95">
        <f t="shared" si="2"/>
        <v>249352.13576320102</v>
      </c>
      <c r="I90" s="97"/>
      <c r="J90" s="128" t="s">
        <v>67</v>
      </c>
      <c r="K90" s="60">
        <f>INDEX(A18:A739,MATCH(MAX(H18:H739),H18:H739,0))</f>
        <v>571</v>
      </c>
    </row>
    <row r="91" spans="1:22" ht="15" thickBot="1" x14ac:dyDescent="0.35">
      <c r="A91" s="86">
        <v>74</v>
      </c>
      <c r="B91" s="73">
        <v>8580.0221354660407</v>
      </c>
      <c r="C91" s="74">
        <v>1199.1858816082199</v>
      </c>
      <c r="D91" s="75">
        <v>4.1375756273366503E-2</v>
      </c>
      <c r="E91" s="76">
        <v>2.0933747296439001E-2</v>
      </c>
      <c r="F91" s="49">
        <v>2.0442008976927498E-2</v>
      </c>
      <c r="G91" s="75">
        <f t="shared" si="3"/>
        <v>286.51803206138516</v>
      </c>
      <c r="H91" s="95">
        <f t="shared" si="2"/>
        <v>258273.44780919704</v>
      </c>
      <c r="I91" s="97"/>
      <c r="J91" s="27"/>
      <c r="K91" s="121"/>
      <c r="P91" s="285"/>
      <c r="Q91" s="285"/>
      <c r="S91" s="285"/>
      <c r="T91" s="285"/>
    </row>
    <row r="92" spans="1:22" ht="15" thickBot="1" x14ac:dyDescent="0.35">
      <c r="A92" s="86">
        <v>75</v>
      </c>
      <c r="B92" s="73">
        <v>8424.6716491222396</v>
      </c>
      <c r="C92" s="74">
        <v>1198.5879310114501</v>
      </c>
      <c r="D92" s="75">
        <v>4.1593909273295197E-2</v>
      </c>
      <c r="E92" s="76">
        <v>2.0785331730913702E-2</v>
      </c>
      <c r="F92" s="49">
        <v>2.0808577542381499E-2</v>
      </c>
      <c r="G92" s="75">
        <f t="shared" si="3"/>
        <v>291.65590789873505</v>
      </c>
      <c r="H92" s="95">
        <f t="shared" si="2"/>
        <v>257152.34277387077</v>
      </c>
      <c r="I92" s="97"/>
      <c r="J92" s="130" t="s">
        <v>42</v>
      </c>
      <c r="K92" s="121"/>
    </row>
    <row r="93" spans="1:22" ht="15" thickBot="1" x14ac:dyDescent="0.35">
      <c r="A93" s="86">
        <v>76</v>
      </c>
      <c r="B93" s="73">
        <v>8699.9136124270499</v>
      </c>
      <c r="C93" s="74">
        <v>1198.17987013123</v>
      </c>
      <c r="D93" s="75">
        <v>4.1772723207663003E-2</v>
      </c>
      <c r="E93" s="76">
        <v>2.1629333501129701E-2</v>
      </c>
      <c r="F93" s="49">
        <v>2.0143389706533298E-2</v>
      </c>
      <c r="G93" s="75">
        <f t="shared" si="3"/>
        <v>282.33254296461769</v>
      </c>
      <c r="H93" s="95">
        <f t="shared" si="2"/>
        <v>269186.11365861719</v>
      </c>
      <c r="I93" s="97"/>
      <c r="J93" s="120"/>
      <c r="K93" s="121"/>
      <c r="P93" s="59"/>
      <c r="Q93" s="59"/>
      <c r="S93" s="59"/>
      <c r="T93" s="59"/>
    </row>
    <row r="94" spans="1:22" ht="16.2" thickBot="1" x14ac:dyDescent="0.35">
      <c r="A94" s="86">
        <v>77</v>
      </c>
      <c r="B94" s="73">
        <v>8517.0333844683501</v>
      </c>
      <c r="C94" s="74">
        <v>1199.54546000763</v>
      </c>
      <c r="D94" s="75">
        <v>4.2032003412496299E-2</v>
      </c>
      <c r="E94" s="76">
        <v>2.1432638173325101E-2</v>
      </c>
      <c r="F94" s="49">
        <v>2.0599365239171202E-2</v>
      </c>
      <c r="G94" s="75">
        <f t="shared" si="3"/>
        <v>288.72355925010174</v>
      </c>
      <c r="H94" s="95">
        <f t="shared" si="2"/>
        <v>266691.08748863859</v>
      </c>
      <c r="I94" s="97"/>
      <c r="J94" s="129" t="s">
        <v>67</v>
      </c>
      <c r="K94" s="61">
        <v>722</v>
      </c>
      <c r="P94" s="55"/>
      <c r="Q94" s="42"/>
      <c r="S94" s="55"/>
      <c r="T94" s="42"/>
      <c r="V94" s="42"/>
    </row>
    <row r="95" spans="1:22" x14ac:dyDescent="0.3">
      <c r="A95" s="86">
        <v>78</v>
      </c>
      <c r="B95" s="73">
        <v>8523.8925474970001</v>
      </c>
      <c r="C95" s="74">
        <v>1199.05255478597</v>
      </c>
      <c r="D95" s="75">
        <v>4.23735380271388E-2</v>
      </c>
      <c r="E95" s="76">
        <v>2.1799206738779098E-2</v>
      </c>
      <c r="F95" s="49">
        <v>2.0574331288359698E-2</v>
      </c>
      <c r="G95" s="75">
        <f t="shared" si="3"/>
        <v>288.37267992462398</v>
      </c>
      <c r="H95" s="95">
        <f t="shared" si="2"/>
        <v>270483.32047400594</v>
      </c>
      <c r="I95" s="97"/>
      <c r="P95" s="55"/>
      <c r="Q95" s="42"/>
      <c r="S95" s="55"/>
      <c r="T95" s="42"/>
      <c r="V95" s="42"/>
    </row>
    <row r="96" spans="1:22" x14ac:dyDescent="0.3">
      <c r="A96" s="86">
        <v>79</v>
      </c>
      <c r="B96" s="73">
        <v>8418.0463170497005</v>
      </c>
      <c r="C96" s="74">
        <v>1200.32117970073</v>
      </c>
      <c r="D96" s="75">
        <v>4.2495131502508901E-2</v>
      </c>
      <c r="E96" s="76">
        <v>2.16400623371918E-2</v>
      </c>
      <c r="F96" s="49">
        <v>2.0855069165317101E-2</v>
      </c>
      <c r="G96" s="75">
        <f t="shared" si="3"/>
        <v>292.30754093176438</v>
      </c>
      <c r="H96" s="95">
        <f t="shared" si="2"/>
        <v>270263.29785464407</v>
      </c>
      <c r="I96" s="97"/>
      <c r="J96" s="46"/>
      <c r="K96" s="47"/>
      <c r="P96" s="55"/>
      <c r="Q96" s="42"/>
      <c r="S96" s="55"/>
      <c r="T96" s="42"/>
      <c r="V96" s="42"/>
    </row>
    <row r="97" spans="1:22" x14ac:dyDescent="0.3">
      <c r="A97" s="86">
        <v>80</v>
      </c>
      <c r="B97" s="73">
        <v>8456.3630842908005</v>
      </c>
      <c r="C97" s="74">
        <v>1199.06467540617</v>
      </c>
      <c r="D97" s="75">
        <v>4.2627453813941098E-2</v>
      </c>
      <c r="E97" s="76">
        <v>2.1888613705963001E-2</v>
      </c>
      <c r="F97" s="49">
        <v>2.07388401079781E-2</v>
      </c>
      <c r="G97" s="75">
        <f t="shared" si="3"/>
        <v>290.67845834919109</v>
      </c>
      <c r="H97" s="95">
        <f t="shared" si="2"/>
        <v>275218.1928249264</v>
      </c>
      <c r="I97" s="97"/>
      <c r="J97" s="97"/>
      <c r="P97" s="55"/>
      <c r="Q97" s="42"/>
      <c r="S97" s="55"/>
      <c r="T97" s="42"/>
      <c r="V97" s="42"/>
    </row>
    <row r="98" spans="1:22" x14ac:dyDescent="0.3">
      <c r="A98" s="86">
        <v>81</v>
      </c>
      <c r="B98" s="73">
        <v>8421.6925519629294</v>
      </c>
      <c r="C98" s="74">
        <v>1198.78186093473</v>
      </c>
      <c r="D98" s="75">
        <v>4.2876005182712298E-2</v>
      </c>
      <c r="E98" s="76">
        <v>2.20566988042688E-2</v>
      </c>
      <c r="F98" s="49">
        <v>2.0819306378443599E-2</v>
      </c>
      <c r="G98" s="75">
        <f t="shared" si="3"/>
        <v>291.8062847525116</v>
      </c>
      <c r="H98" s="95">
        <f t="shared" si="2"/>
        <v>277581.4101080728</v>
      </c>
      <c r="I98" s="97"/>
      <c r="J98" s="97"/>
      <c r="P98" s="55"/>
      <c r="Q98" s="42"/>
      <c r="S98" s="55"/>
      <c r="T98" s="42"/>
      <c r="V98" s="42"/>
    </row>
    <row r="99" spans="1:22" x14ac:dyDescent="0.3">
      <c r="A99" s="86">
        <v>82</v>
      </c>
      <c r="B99" s="73">
        <v>8443.6076404616997</v>
      </c>
      <c r="C99" s="74">
        <v>1199.63030434906</v>
      </c>
      <c r="D99" s="75">
        <v>4.3095946321984699E-2</v>
      </c>
      <c r="E99" s="76">
        <v>2.2315979009102101E-2</v>
      </c>
      <c r="F99" s="49">
        <v>2.0779967312882602E-2</v>
      </c>
      <c r="G99" s="75">
        <f t="shared" si="3"/>
        <v>291.25490295533143</v>
      </c>
      <c r="H99" s="95">
        <f t="shared" si="2"/>
        <v>281540.32487678324</v>
      </c>
      <c r="I99" s="97"/>
      <c r="J99" s="97"/>
      <c r="P99" s="55"/>
      <c r="Q99" s="42"/>
      <c r="S99" s="55"/>
      <c r="T99" s="42"/>
      <c r="V99" s="42"/>
    </row>
    <row r="100" spans="1:22" x14ac:dyDescent="0.3">
      <c r="A100" s="86">
        <v>83</v>
      </c>
      <c r="B100" s="73">
        <v>8414.8210157163903</v>
      </c>
      <c r="C100" s="74">
        <v>1198.93538879066</v>
      </c>
      <c r="D100" s="75">
        <v>4.33641672235364E-2</v>
      </c>
      <c r="E100" s="76">
        <v>2.2525191312312402E-2</v>
      </c>
      <c r="F100" s="49">
        <v>2.0838975911224002E-2</v>
      </c>
      <c r="G100" s="75">
        <f t="shared" si="3"/>
        <v>292.08197565110032</v>
      </c>
      <c r="H100" s="95">
        <f t="shared" si="2"/>
        <v>284166.79877277231</v>
      </c>
      <c r="I100" s="97"/>
      <c r="J100" s="97"/>
    </row>
    <row r="101" spans="1:22" x14ac:dyDescent="0.3">
      <c r="A101" s="86">
        <v>84</v>
      </c>
      <c r="B101" s="73">
        <v>8485.6454428583802</v>
      </c>
      <c r="C101" s="74">
        <v>1199.8969579935599</v>
      </c>
      <c r="D101" s="75">
        <v>4.3589472780839897E-2</v>
      </c>
      <c r="E101" s="76">
        <v>2.2907853131859501E-2</v>
      </c>
      <c r="F101" s="49">
        <v>2.0681619648980399E-2</v>
      </c>
      <c r="G101" s="75">
        <f t="shared" si="3"/>
        <v>289.87644846238516</v>
      </c>
      <c r="H101" s="95">
        <f t="shared" si="2"/>
        <v>289778.62963882688</v>
      </c>
      <c r="I101" s="97"/>
      <c r="J101" s="97"/>
      <c r="S101" s="59"/>
      <c r="T101" s="42"/>
    </row>
    <row r="102" spans="1:22" x14ac:dyDescent="0.3">
      <c r="A102" s="86">
        <v>85</v>
      </c>
      <c r="B102" s="73">
        <v>8453.9245667315008</v>
      </c>
      <c r="C102" s="74">
        <v>1198.82226300208</v>
      </c>
      <c r="D102" s="75">
        <v>4.3750405321770901E-2</v>
      </c>
      <c r="E102" s="76">
        <v>2.3009777074449199E-2</v>
      </c>
      <c r="F102" s="49">
        <v>2.0740628247321698E-2</v>
      </c>
      <c r="G102" s="75">
        <f t="shared" si="3"/>
        <v>290.70352115815268</v>
      </c>
      <c r="H102" s="95">
        <f t="shared" si="2"/>
        <v>292394.11914022564</v>
      </c>
      <c r="I102" s="97"/>
      <c r="J102" s="97"/>
    </row>
    <row r="103" spans="1:22" x14ac:dyDescent="0.3">
      <c r="A103" s="86">
        <v>86</v>
      </c>
      <c r="B103" s="73">
        <v>8504.7200950705592</v>
      </c>
      <c r="C103" s="74">
        <v>1199.68282703661</v>
      </c>
      <c r="D103" s="75">
        <v>4.3905973444670898E-2</v>
      </c>
      <c r="E103" s="76">
        <v>2.3274421697313499E-2</v>
      </c>
      <c r="F103" s="49">
        <v>2.06315517473574E-2</v>
      </c>
      <c r="G103" s="75">
        <f t="shared" si="3"/>
        <v>289.17468981142986</v>
      </c>
      <c r="H103" s="95">
        <f t="shared" si="2"/>
        <v>297398.088525937</v>
      </c>
      <c r="I103" s="97"/>
      <c r="J103" s="97"/>
    </row>
    <row r="104" spans="1:22" x14ac:dyDescent="0.3">
      <c r="A104" s="86">
        <v>87</v>
      </c>
      <c r="B104" s="73">
        <v>8576.2600383891404</v>
      </c>
      <c r="C104" s="74">
        <v>1198.34551860736</v>
      </c>
      <c r="D104" s="75">
        <v>4.4127702723286998E-2</v>
      </c>
      <c r="E104" s="76">
        <v>2.3691058164390499E-2</v>
      </c>
      <c r="F104" s="49">
        <v>2.0436644558896499E-2</v>
      </c>
      <c r="G104" s="75">
        <f t="shared" si="3"/>
        <v>286.44284363449759</v>
      </c>
      <c r="H104" s="95">
        <f t="shared" si="2"/>
        <v>303725.51429845602</v>
      </c>
      <c r="I104" s="97"/>
      <c r="J104" s="97"/>
      <c r="R104" s="41"/>
    </row>
    <row r="105" spans="1:22" x14ac:dyDescent="0.3">
      <c r="A105" s="86">
        <v>88</v>
      </c>
      <c r="B105" s="73">
        <v>8453.1747409142208</v>
      </c>
      <c r="C105" s="74">
        <v>1199.1293187139299</v>
      </c>
      <c r="D105" s="75">
        <v>4.4388771067464E-2</v>
      </c>
      <c r="E105" s="76">
        <v>2.3640990262767499E-2</v>
      </c>
      <c r="F105" s="49">
        <v>2.07477808046964E-2</v>
      </c>
      <c r="G105" s="75">
        <f t="shared" si="3"/>
        <v>290.8037723940032</v>
      </c>
      <c r="H105" s="95">
        <f t="shared" si="2"/>
        <v>302609.55446193757</v>
      </c>
      <c r="I105" s="97"/>
      <c r="J105" s="97"/>
    </row>
    <row r="106" spans="1:22" x14ac:dyDescent="0.3">
      <c r="A106" s="86">
        <v>89</v>
      </c>
      <c r="B106" s="73">
        <v>8532.5899111514591</v>
      </c>
      <c r="C106" s="74">
        <v>1200.17169205154</v>
      </c>
      <c r="D106" s="75">
        <v>4.4660568247703002E-2</v>
      </c>
      <c r="E106" s="76">
        <v>2.4088025098686999E-2</v>
      </c>
      <c r="F106" s="49">
        <v>2.0572543149016E-2</v>
      </c>
      <c r="G106" s="75">
        <f t="shared" si="3"/>
        <v>288.34761711566102</v>
      </c>
      <c r="H106" s="95">
        <f t="shared" si="2"/>
        <v>308655.22971983021</v>
      </c>
      <c r="I106" s="97"/>
      <c r="J106" s="97"/>
    </row>
    <row r="107" spans="1:22" x14ac:dyDescent="0.3">
      <c r="A107" s="86">
        <v>90</v>
      </c>
      <c r="B107" s="73">
        <v>8352.7822479720398</v>
      </c>
      <c r="C107" s="74">
        <v>1199.2868867765901</v>
      </c>
      <c r="D107" s="75">
        <v>4.4778585444385802E-2</v>
      </c>
      <c r="E107" s="76">
        <v>2.3778676992230699E-2</v>
      </c>
      <c r="F107" s="49">
        <v>2.0999908452154999E-2</v>
      </c>
      <c r="G107" s="75">
        <f t="shared" si="3"/>
        <v>294.3376284577414</v>
      </c>
      <c r="H107" s="95">
        <f t="shared" si="2"/>
        <v>305771.30240390403</v>
      </c>
      <c r="I107" s="97"/>
      <c r="J107" s="97"/>
    </row>
    <row r="108" spans="1:22" x14ac:dyDescent="0.3">
      <c r="A108" s="86">
        <v>91</v>
      </c>
      <c r="B108" s="73">
        <v>8490.8082603391504</v>
      </c>
      <c r="C108" s="74">
        <v>1200.5231900374799</v>
      </c>
      <c r="D108" s="75">
        <v>4.4952034960722601E-2</v>
      </c>
      <c r="E108" s="76">
        <v>2.42722034510859E-2</v>
      </c>
      <c r="F108" s="49">
        <v>2.06798315096367E-2</v>
      </c>
      <c r="G108" s="75">
        <f t="shared" si="3"/>
        <v>289.8513856534222</v>
      </c>
      <c r="H108" s="95">
        <f t="shared" si="2"/>
        <v>313953.9933364662</v>
      </c>
      <c r="I108" s="97"/>
      <c r="J108" s="97"/>
    </row>
    <row r="109" spans="1:22" x14ac:dyDescent="0.3">
      <c r="A109" s="86">
        <v>92</v>
      </c>
      <c r="B109" s="73">
        <v>8418.4073847081108</v>
      </c>
      <c r="C109" s="74">
        <v>1199.3434496708801</v>
      </c>
      <c r="D109" s="75">
        <v>4.5315027247489197E-2</v>
      </c>
      <c r="E109" s="76">
        <v>2.4477839475608901E-2</v>
      </c>
      <c r="F109" s="49">
        <v>2.0837187771880299E-2</v>
      </c>
      <c r="G109" s="75">
        <f t="shared" si="3"/>
        <v>292.05691284213731</v>
      </c>
      <c r="H109" s="95">
        <f t="shared" si="2"/>
        <v>315007.09606462176</v>
      </c>
      <c r="I109" s="97"/>
      <c r="J109" s="97"/>
    </row>
    <row r="110" spans="1:22" x14ac:dyDescent="0.3">
      <c r="A110" s="86">
        <v>93</v>
      </c>
      <c r="B110" s="73">
        <v>8524.1273965279306</v>
      </c>
      <c r="C110" s="74">
        <v>1198.6687351461501</v>
      </c>
      <c r="D110" s="75">
        <v>4.5411586772047798E-2</v>
      </c>
      <c r="E110" s="76">
        <v>2.4844408041062901E-2</v>
      </c>
      <c r="F110" s="49">
        <v>2.0567178730985E-2</v>
      </c>
      <c r="G110" s="75">
        <f t="shared" si="3"/>
        <v>288.27242868877346</v>
      </c>
      <c r="H110" s="95">
        <f t="shared" si="2"/>
        <v>322611.49782175408</v>
      </c>
      <c r="I110" s="97"/>
      <c r="J110" s="97"/>
    </row>
    <row r="111" spans="1:22" x14ac:dyDescent="0.3">
      <c r="A111" s="86">
        <v>94</v>
      </c>
      <c r="B111" s="73">
        <v>8471.4949120362598</v>
      </c>
      <c r="C111" s="74">
        <v>1199.2424445025099</v>
      </c>
      <c r="D111" s="75">
        <v>4.5493841181857002E-2</v>
      </c>
      <c r="E111" s="76">
        <v>2.4788975721408799E-2</v>
      </c>
      <c r="F111" s="49">
        <v>2.07048654604482E-2</v>
      </c>
      <c r="G111" s="75">
        <f t="shared" si="3"/>
        <v>290.2022649788999</v>
      </c>
      <c r="H111" s="95">
        <f t="shared" si="2"/>
        <v>323912.01359794545</v>
      </c>
      <c r="I111" s="97"/>
      <c r="J111" s="97"/>
    </row>
    <row r="112" spans="1:22" x14ac:dyDescent="0.3">
      <c r="A112" s="86">
        <v>95</v>
      </c>
      <c r="B112" s="73">
        <v>8232.2551400523607</v>
      </c>
      <c r="C112" s="74">
        <v>1199.7959528251899</v>
      </c>
      <c r="D112" s="75">
        <v>4.5935511599745502E-2</v>
      </c>
      <c r="E112" s="76">
        <v>2.4619102483759401E-2</v>
      </c>
      <c r="F112" s="49">
        <v>2.1316409115986101E-2</v>
      </c>
      <c r="G112" s="75">
        <f t="shared" si="3"/>
        <v>298.77374564413731</v>
      </c>
      <c r="H112" s="95">
        <f t="shared" si="2"/>
        <v>317966.35877488501</v>
      </c>
      <c r="I112" s="97"/>
      <c r="J112" s="97"/>
    </row>
    <row r="113" spans="1:10" x14ac:dyDescent="0.3">
      <c r="A113" s="86">
        <v>96</v>
      </c>
      <c r="B113" s="73">
        <v>8419.4050935293999</v>
      </c>
      <c r="C113" s="74">
        <v>1200.30905908053</v>
      </c>
      <c r="D113" s="75">
        <v>4.6067833911177698E-2</v>
      </c>
      <c r="E113" s="76">
        <v>2.5216341024547902E-2</v>
      </c>
      <c r="F113" s="49">
        <v>2.08514928866298E-2</v>
      </c>
      <c r="G113" s="75">
        <f t="shared" si="3"/>
        <v>292.25741531383983</v>
      </c>
      <c r="H113" s="95">
        <f t="shared" si="2"/>
        <v>328477.55084985838</v>
      </c>
      <c r="I113" s="97"/>
      <c r="J113" s="97"/>
    </row>
    <row r="114" spans="1:10" x14ac:dyDescent="0.3">
      <c r="A114" s="86">
        <v>97</v>
      </c>
      <c r="B114" s="73">
        <v>8419.0623309327293</v>
      </c>
      <c r="C114" s="74">
        <v>1199.8484755127499</v>
      </c>
      <c r="D114" s="75">
        <v>4.6377182017634001E-2</v>
      </c>
      <c r="E114" s="76">
        <v>2.55328416883789E-2</v>
      </c>
      <c r="F114" s="49">
        <v>2.0844340329255098E-2</v>
      </c>
      <c r="G114" s="75">
        <f t="shared" si="3"/>
        <v>292.15716407798925</v>
      </c>
      <c r="H114" s="95">
        <f t="shared" si="2"/>
        <v>332013.08037788369</v>
      </c>
      <c r="I114" s="97"/>
      <c r="J114" s="97"/>
    </row>
    <row r="115" spans="1:10" x14ac:dyDescent="0.3">
      <c r="A115" s="100">
        <v>98</v>
      </c>
      <c r="B115" s="101">
        <v>8291.9791742787602</v>
      </c>
      <c r="C115" s="102">
        <v>1199.1737609880199</v>
      </c>
      <c r="D115" s="103">
        <v>4.6516656886440903E-2</v>
      </c>
      <c r="E115" s="104">
        <v>2.5364756590073201E-2</v>
      </c>
      <c r="F115" s="105">
        <v>2.1151900296367699E-2</v>
      </c>
      <c r="G115" s="103">
        <f t="shared" si="3"/>
        <v>296.46796721957026</v>
      </c>
      <c r="H115" s="106">
        <f t="shared" si="2"/>
        <v>330558.47793302807</v>
      </c>
      <c r="I115" s="97"/>
      <c r="J115" s="97"/>
    </row>
    <row r="116" spans="1:10" x14ac:dyDescent="0.3">
      <c r="A116" s="100">
        <v>99</v>
      </c>
      <c r="B116" s="101">
        <v>8271.0003924423308</v>
      </c>
      <c r="C116" s="102">
        <v>1199.47677649313</v>
      </c>
      <c r="D116" s="103">
        <v>4.6749115001119002E-2</v>
      </c>
      <c r="E116" s="104">
        <v>2.5538206106409899E-2</v>
      </c>
      <c r="F116" s="105">
        <v>2.1210908894709099E-2</v>
      </c>
      <c r="G116" s="103">
        <f t="shared" si="3"/>
        <v>297.29503991533909</v>
      </c>
      <c r="H116" s="106">
        <f t="shared" si="2"/>
        <v>333002.52849220863</v>
      </c>
      <c r="I116" s="97"/>
      <c r="J116" s="97"/>
    </row>
    <row r="117" spans="1:10" x14ac:dyDescent="0.3">
      <c r="A117" s="100">
        <v>100</v>
      </c>
      <c r="B117" s="101">
        <v>8295.3903383989309</v>
      </c>
      <c r="C117" s="102">
        <v>1199.5656610413</v>
      </c>
      <c r="D117" s="103">
        <v>4.6933293353517799E-2</v>
      </c>
      <c r="E117" s="104">
        <v>2.5783181196493799E-2</v>
      </c>
      <c r="F117" s="105">
        <v>2.1150112157024E-2</v>
      </c>
      <c r="G117" s="103">
        <f t="shared" si="3"/>
        <v>296.4429044106073</v>
      </c>
      <c r="H117" s="106">
        <f t="shared" si="2"/>
        <v>337333.08678385022</v>
      </c>
      <c r="I117" s="97"/>
      <c r="J117" s="97"/>
    </row>
    <row r="118" spans="1:10" x14ac:dyDescent="0.3">
      <c r="A118" s="100">
        <v>101</v>
      </c>
      <c r="B118" s="101">
        <v>8179.25736775517</v>
      </c>
      <c r="C118" s="102">
        <v>1200.17169205154</v>
      </c>
      <c r="D118" s="103">
        <v>4.7278404246847698E-2</v>
      </c>
      <c r="E118" s="104">
        <v>2.58171558440237E-2</v>
      </c>
      <c r="F118" s="105">
        <v>2.1461248402823999E-2</v>
      </c>
      <c r="G118" s="103">
        <f t="shared" si="3"/>
        <v>300.80383317011427</v>
      </c>
      <c r="H118" s="106">
        <f t="shared" si="2"/>
        <v>335766.99783237552</v>
      </c>
      <c r="I118" s="97"/>
      <c r="J118" s="97"/>
    </row>
    <row r="119" spans="1:10" x14ac:dyDescent="0.3">
      <c r="A119" s="100">
        <v>102</v>
      </c>
      <c r="B119" s="101">
        <v>8353.5669837136993</v>
      </c>
      <c r="C119" s="102">
        <v>1199.8080734453999</v>
      </c>
      <c r="D119" s="103">
        <v>4.7367811214031601E-2</v>
      </c>
      <c r="E119" s="104">
        <v>2.63607502045018E-2</v>
      </c>
      <c r="F119" s="105">
        <v>2.1007061009529801E-2</v>
      </c>
      <c r="G119" s="103">
        <f t="shared" si="3"/>
        <v>294.43787969359335</v>
      </c>
      <c r="H119" s="106">
        <f t="shared" si="2"/>
        <v>346422.81796807615</v>
      </c>
      <c r="I119" s="97"/>
      <c r="J119" s="97"/>
    </row>
    <row r="120" spans="1:10" x14ac:dyDescent="0.3">
      <c r="A120" s="86">
        <v>103</v>
      </c>
      <c r="B120" s="73">
        <v>8171.21764702979</v>
      </c>
      <c r="C120" s="74">
        <v>1200.0908879168401</v>
      </c>
      <c r="D120" s="75">
        <v>4.7568082820523501E-2</v>
      </c>
      <c r="E120" s="76">
        <v>2.6087164884919099E-2</v>
      </c>
      <c r="F120" s="49">
        <v>2.1480917935604402E-2</v>
      </c>
      <c r="G120" s="75">
        <f t="shared" si="3"/>
        <v>301.07952406870305</v>
      </c>
      <c r="H120" s="95">
        <f t="shared" si="2"/>
        <v>342102.30774941877</v>
      </c>
      <c r="I120" s="97"/>
      <c r="J120" s="97"/>
    </row>
    <row r="121" spans="1:10" x14ac:dyDescent="0.3">
      <c r="A121" s="86">
        <v>104</v>
      </c>
      <c r="B121" s="73">
        <v>8381.7345626307597</v>
      </c>
      <c r="C121" s="74">
        <v>1199.2424445025099</v>
      </c>
      <c r="D121" s="75">
        <v>4.7646760951645398E-2</v>
      </c>
      <c r="E121" s="76">
        <v>2.6720166212581099E-2</v>
      </c>
      <c r="F121" s="49">
        <v>2.0926594739064198E-2</v>
      </c>
      <c r="G121" s="75">
        <f t="shared" si="3"/>
        <v>293.31005329027136</v>
      </c>
      <c r="H121" s="95">
        <f t="shared" si="2"/>
        <v>354573.59484735236</v>
      </c>
      <c r="I121" s="97"/>
      <c r="J121" s="97"/>
    </row>
    <row r="122" spans="1:10" x14ac:dyDescent="0.3">
      <c r="A122" s="86">
        <v>105</v>
      </c>
      <c r="B122" s="73">
        <v>8280.3553050835108</v>
      </c>
      <c r="C122" s="74">
        <v>1199.4161733921101</v>
      </c>
      <c r="D122" s="75">
        <v>4.7916769992540797E-2</v>
      </c>
      <c r="E122" s="76">
        <v>2.6730895048643202E-2</v>
      </c>
      <c r="F122" s="49">
        <v>2.1185874943897599E-2</v>
      </c>
      <c r="G122" s="75">
        <f t="shared" si="3"/>
        <v>296.9441605898615</v>
      </c>
      <c r="H122" s="95">
        <f t="shared" si="2"/>
        <v>353601.83474032255</v>
      </c>
      <c r="I122" s="97"/>
      <c r="J122" s="97"/>
    </row>
    <row r="123" spans="1:10" x14ac:dyDescent="0.3">
      <c r="A123" s="86">
        <v>106</v>
      </c>
      <c r="B123" s="73">
        <v>8149.1156918310398</v>
      </c>
      <c r="C123" s="74">
        <v>1199.9333198541799</v>
      </c>
      <c r="D123" s="75">
        <v>4.8213601123591299E-2</v>
      </c>
      <c r="E123" s="76">
        <v>2.6677250868332902E-2</v>
      </c>
      <c r="F123" s="49">
        <v>2.1536350255258501E-2</v>
      </c>
      <c r="G123" s="75">
        <f t="shared" si="3"/>
        <v>301.85647114654728</v>
      </c>
      <c r="H123" s="95">
        <f t="shared" si="2"/>
        <v>351160.27030124003</v>
      </c>
      <c r="I123" s="97"/>
      <c r="J123" s="97"/>
    </row>
    <row r="124" spans="1:10" x14ac:dyDescent="0.3">
      <c r="A124" s="86">
        <v>107</v>
      </c>
      <c r="B124" s="73">
        <v>8091.3008539997099</v>
      </c>
      <c r="C124" s="74">
        <v>1200.4221848691</v>
      </c>
      <c r="D124" s="75">
        <v>4.8540830623484403E-2</v>
      </c>
      <c r="E124" s="76">
        <v>2.6841759687951199E-2</v>
      </c>
      <c r="F124" s="49">
        <v>2.16990709355332E-2</v>
      </c>
      <c r="G124" s="75">
        <f t="shared" si="3"/>
        <v>304.13718676215132</v>
      </c>
      <c r="H124" s="95">
        <f t="shared" si="2"/>
        <v>351814.91990217794</v>
      </c>
      <c r="I124" s="97"/>
      <c r="J124" s="97"/>
    </row>
    <row r="125" spans="1:10" x14ac:dyDescent="0.3">
      <c r="A125" s="86">
        <v>108</v>
      </c>
      <c r="B125" s="73">
        <v>8268.9078950217099</v>
      </c>
      <c r="C125" s="74">
        <v>1199.67878682988</v>
      </c>
      <c r="D125" s="75">
        <v>4.8460364353018898E-2</v>
      </c>
      <c r="E125" s="76">
        <v>2.7240514761591499E-2</v>
      </c>
      <c r="F125" s="49">
        <v>2.1219849591427399E-2</v>
      </c>
      <c r="G125" s="75">
        <f t="shared" si="3"/>
        <v>297.42035396015132</v>
      </c>
      <c r="H125" s="95">
        <f t="shared" si="2"/>
        <v>363122.42441373045</v>
      </c>
      <c r="I125" s="97"/>
      <c r="J125" s="97"/>
    </row>
    <row r="126" spans="1:10" x14ac:dyDescent="0.3">
      <c r="A126" s="86">
        <v>109</v>
      </c>
      <c r="B126" s="73">
        <v>8202.5165644658791</v>
      </c>
      <c r="C126" s="74">
        <v>1200.0747270899001</v>
      </c>
      <c r="D126" s="75">
        <v>4.8805475246348803E-2</v>
      </c>
      <c r="E126" s="76">
        <v>2.7406811720553498E-2</v>
      </c>
      <c r="F126" s="49">
        <v>2.1398663525795301E-2</v>
      </c>
      <c r="G126" s="75">
        <f t="shared" si="3"/>
        <v>299.92663485642083</v>
      </c>
      <c r="H126" s="95">
        <f t="shared" si="2"/>
        <v>363422.20840833243</v>
      </c>
      <c r="I126" s="97"/>
      <c r="J126" s="97"/>
    </row>
    <row r="127" spans="1:10" x14ac:dyDescent="0.3">
      <c r="A127" s="86">
        <v>110</v>
      </c>
      <c r="B127" s="73">
        <v>8377.8445894048491</v>
      </c>
      <c r="C127" s="74">
        <v>1199.1980022284299</v>
      </c>
      <c r="D127" s="75">
        <v>4.8896670352876301E-2</v>
      </c>
      <c r="E127" s="76">
        <v>2.7961134917093702E-2</v>
      </c>
      <c r="F127" s="49">
        <v>2.0935535435782599E-2</v>
      </c>
      <c r="G127" s="75">
        <f t="shared" si="3"/>
        <v>293.43536733508483</v>
      </c>
      <c r="H127" s="95">
        <f t="shared" si="2"/>
        <v>374869.60416188301</v>
      </c>
      <c r="I127" s="97"/>
      <c r="J127" s="97"/>
    </row>
    <row r="128" spans="1:10" x14ac:dyDescent="0.3">
      <c r="A128" s="86">
        <v>111</v>
      </c>
      <c r="B128" s="73">
        <v>8340.5816014631091</v>
      </c>
      <c r="C128" s="74">
        <v>1199.06467540617</v>
      </c>
      <c r="D128" s="75">
        <v>4.9098730098711997E-2</v>
      </c>
      <c r="E128" s="76">
        <v>2.8071999556401699E-2</v>
      </c>
      <c r="F128" s="49">
        <v>2.1026730542310201E-2</v>
      </c>
      <c r="G128" s="75">
        <f t="shared" si="3"/>
        <v>294.71357059218201</v>
      </c>
      <c r="H128" s="95">
        <f t="shared" si="2"/>
        <v>376636.88094498811</v>
      </c>
      <c r="I128" s="97"/>
      <c r="J128" s="97"/>
    </row>
    <row r="129" spans="1:16" x14ac:dyDescent="0.3">
      <c r="A129" s="86">
        <v>112</v>
      </c>
      <c r="B129" s="73">
        <v>8229.8013018460406</v>
      </c>
      <c r="C129" s="74">
        <v>1199.9414002676499</v>
      </c>
      <c r="D129" s="75">
        <v>4.9365162860919999E-2</v>
      </c>
      <c r="E129" s="76">
        <v>2.8039813048215501E-2</v>
      </c>
      <c r="F129" s="49">
        <v>2.1325349812704501E-2</v>
      </c>
      <c r="G129" s="75">
        <f t="shared" si="3"/>
        <v>298.8990596889509</v>
      </c>
      <c r="H129" s="95">
        <f t="shared" si="2"/>
        <v>374708.43875036854</v>
      </c>
      <c r="I129" s="97"/>
      <c r="J129" s="97"/>
    </row>
    <row r="130" spans="1:16" x14ac:dyDescent="0.3">
      <c r="A130" s="86">
        <v>113</v>
      </c>
      <c r="B130" s="73">
        <v>8142.2455222836597</v>
      </c>
      <c r="C130" s="74">
        <v>1199.9171590272399</v>
      </c>
      <c r="D130" s="75">
        <v>4.9665570270657898E-2</v>
      </c>
      <c r="E130" s="76">
        <v>2.81113386219627E-2</v>
      </c>
      <c r="F130" s="49">
        <v>2.1554231648695198E-2</v>
      </c>
      <c r="G130" s="75">
        <f t="shared" si="3"/>
        <v>302.10709923617293</v>
      </c>
      <c r="H130" s="95">
        <f t="shared" si="2"/>
        <v>374039.53857986629</v>
      </c>
      <c r="I130" s="97"/>
      <c r="J130" s="97"/>
    </row>
    <row r="131" spans="1:16" x14ac:dyDescent="0.3">
      <c r="A131" s="86">
        <v>114</v>
      </c>
      <c r="B131" s="73">
        <v>8163.19791014152</v>
      </c>
      <c r="C131" s="74">
        <v>1200.4100642489</v>
      </c>
      <c r="D131" s="75">
        <v>4.9737095844404999E-2</v>
      </c>
      <c r="E131" s="76">
        <v>2.8229355818645399E-2</v>
      </c>
      <c r="F131" s="49">
        <v>2.15077400257596E-2</v>
      </c>
      <c r="G131" s="75">
        <f t="shared" si="3"/>
        <v>301.45546620314366</v>
      </c>
      <c r="H131" s="95">
        <f t="shared" si="2"/>
        <v>378165.31057087588</v>
      </c>
      <c r="I131" s="97"/>
      <c r="J131" s="97"/>
    </row>
    <row r="132" spans="1:16" x14ac:dyDescent="0.3">
      <c r="A132" s="86">
        <v>115</v>
      </c>
      <c r="B132" s="73">
        <v>8272.3097782935693</v>
      </c>
      <c r="C132" s="74">
        <v>1199.66666620967</v>
      </c>
      <c r="D132" s="75">
        <v>4.9864053737806197E-2</v>
      </c>
      <c r="E132" s="76">
        <v>2.8653144843097101E-2</v>
      </c>
      <c r="F132" s="49">
        <v>2.1210908894709099E-2</v>
      </c>
      <c r="G132" s="75">
        <f t="shared" si="3"/>
        <v>297.29503991533909</v>
      </c>
      <c r="H132" s="95">
        <f t="shared" si="2"/>
        <v>386821.11895559583</v>
      </c>
      <c r="I132" s="97"/>
      <c r="J132" s="97"/>
      <c r="P132" s="33"/>
    </row>
    <row r="133" spans="1:16" x14ac:dyDescent="0.3">
      <c r="A133" s="86">
        <v>116</v>
      </c>
      <c r="B133" s="73">
        <v>8267.1502661936393</v>
      </c>
      <c r="C133" s="74">
        <v>1200.1312899841901</v>
      </c>
      <c r="D133" s="75">
        <v>5.00500202295487E-2</v>
      </c>
      <c r="E133" s="76">
        <v>2.8817653662715499E-2</v>
      </c>
      <c r="F133" s="49">
        <v>2.1232366566833201E-2</v>
      </c>
      <c r="G133" s="75">
        <f t="shared" si="3"/>
        <v>297.59579362289082</v>
      </c>
      <c r="H133" s="95">
        <f t="shared" si="2"/>
        <v>389790.45566414675</v>
      </c>
      <c r="I133" s="97"/>
      <c r="J133" s="97"/>
      <c r="P133" s="33"/>
    </row>
    <row r="134" spans="1:16" x14ac:dyDescent="0.3">
      <c r="A134" s="86">
        <v>117</v>
      </c>
      <c r="B134" s="73">
        <v>8404.8575032109493</v>
      </c>
      <c r="C134" s="74">
        <v>1199.2626455361799</v>
      </c>
      <c r="D134" s="75">
        <v>5.0210952770479697E-2</v>
      </c>
      <c r="E134" s="76">
        <v>2.93415784904132E-2</v>
      </c>
      <c r="F134" s="49">
        <v>2.0869374280066501E-2</v>
      </c>
      <c r="G134" s="75">
        <f t="shared" si="3"/>
        <v>292.50804340346554</v>
      </c>
      <c r="H134" s="95">
        <f t="shared" si="2"/>
        <v>399989.00077635888</v>
      </c>
      <c r="I134" s="97"/>
      <c r="J134" s="97"/>
      <c r="P134" s="33"/>
    </row>
    <row r="135" spans="1:16" x14ac:dyDescent="0.3">
      <c r="A135" s="86">
        <v>118</v>
      </c>
      <c r="B135" s="73">
        <v>8324.9448129127195</v>
      </c>
      <c r="C135" s="74">
        <v>1199.1576001610799</v>
      </c>
      <c r="D135" s="75">
        <v>5.0484538090062502E-2</v>
      </c>
      <c r="E135" s="76">
        <v>2.9416680342847602E-2</v>
      </c>
      <c r="F135" s="49">
        <v>2.1067857747214799E-2</v>
      </c>
      <c r="G135" s="75">
        <f t="shared" si="3"/>
        <v>295.29001519832383</v>
      </c>
      <c r="H135" s="95">
        <f t="shared" si="2"/>
        <v>399607.14526953571</v>
      </c>
      <c r="I135" s="97"/>
      <c r="J135" s="97"/>
      <c r="P135" s="33"/>
    </row>
    <row r="136" spans="1:16" x14ac:dyDescent="0.3">
      <c r="A136" s="86">
        <v>119</v>
      </c>
      <c r="B136" s="73">
        <v>8162.5385244710997</v>
      </c>
      <c r="C136" s="74">
        <v>1199.3151682237401</v>
      </c>
      <c r="D136" s="75">
        <v>5.0565004360528E-2</v>
      </c>
      <c r="E136" s="76">
        <v>2.9075145728205101E-2</v>
      </c>
      <c r="F136" s="49">
        <v>2.1489858632322799E-2</v>
      </c>
      <c r="G136" s="75">
        <f t="shared" si="3"/>
        <v>301.20483811351653</v>
      </c>
      <c r="H136" s="95">
        <f t="shared" si="2"/>
        <v>395079.97529293306</v>
      </c>
      <c r="I136" s="97"/>
      <c r="J136" s="97"/>
      <c r="P136" s="33"/>
    </row>
    <row r="137" spans="1:16" x14ac:dyDescent="0.3">
      <c r="A137" s="86">
        <v>120</v>
      </c>
      <c r="B137" s="73">
        <v>8292.5598376913495</v>
      </c>
      <c r="C137" s="74">
        <v>1200.5757127250299</v>
      </c>
      <c r="D137" s="75">
        <v>5.0931572925982001E-2</v>
      </c>
      <c r="E137" s="76">
        <v>2.9756426818146501E-2</v>
      </c>
      <c r="F137" s="49">
        <v>2.11751461078355E-2</v>
      </c>
      <c r="G137" s="75">
        <f t="shared" si="3"/>
        <v>296.793783736085</v>
      </c>
      <c r="H137" s="95">
        <f t="shared" si="2"/>
        <v>404321.13668090303</v>
      </c>
      <c r="I137" s="97"/>
      <c r="J137" s="97"/>
      <c r="P137" s="33"/>
    </row>
    <row r="138" spans="1:16" x14ac:dyDescent="0.3">
      <c r="A138" s="86">
        <v>121</v>
      </c>
      <c r="B138" s="73">
        <v>8190.4790640341498</v>
      </c>
      <c r="C138" s="74">
        <v>1200.21613432562</v>
      </c>
      <c r="D138" s="75">
        <v>5.1026344311196903E-2</v>
      </c>
      <c r="E138" s="76">
        <v>2.9593706137871802E-2</v>
      </c>
      <c r="F138" s="49">
        <v>2.1432638173325101E-2</v>
      </c>
      <c r="G138" s="75">
        <f t="shared" si="3"/>
        <v>300.40282822671071</v>
      </c>
      <c r="H138" s="95">
        <f t="shared" si="2"/>
        <v>402792.47939930391</v>
      </c>
      <c r="I138" s="97"/>
      <c r="J138" s="97"/>
      <c r="P138" s="33"/>
    </row>
    <row r="139" spans="1:16" x14ac:dyDescent="0.3">
      <c r="A139" s="86">
        <v>122</v>
      </c>
      <c r="B139" s="73">
        <v>8302.7067979786698</v>
      </c>
      <c r="C139" s="74">
        <v>1199.9131188204999</v>
      </c>
      <c r="D139" s="75">
        <v>5.1324963581591103E-2</v>
      </c>
      <c r="E139" s="76">
        <v>3.0187368399972901E-2</v>
      </c>
      <c r="F139" s="49">
        <v>2.1137595181618299E-2</v>
      </c>
      <c r="G139" s="75">
        <f t="shared" si="3"/>
        <v>296.26746474786916</v>
      </c>
      <c r="H139" s="95">
        <f t="shared" si="2"/>
        <v>411790.06984052388</v>
      </c>
      <c r="I139" s="97"/>
      <c r="J139" s="97"/>
      <c r="P139" s="33"/>
    </row>
    <row r="140" spans="1:16" x14ac:dyDescent="0.3">
      <c r="A140" s="86">
        <v>123</v>
      </c>
      <c r="B140" s="73">
        <v>8354.5699344821896</v>
      </c>
      <c r="C140" s="74">
        <v>1198.6242928720701</v>
      </c>
      <c r="D140" s="75">
        <v>5.1423311245493403E-2</v>
      </c>
      <c r="E140" s="76">
        <v>3.04394960474315E-2</v>
      </c>
      <c r="F140" s="49">
        <v>2.09838151980619E-2</v>
      </c>
      <c r="G140" s="75">
        <f t="shared" si="3"/>
        <v>294.11206317707718</v>
      </c>
      <c r="H140" s="95">
        <f t="shared" si="2"/>
        <v>418207.93976051547</v>
      </c>
      <c r="I140" s="97"/>
      <c r="J140" s="97"/>
      <c r="P140" s="33"/>
    </row>
    <row r="141" spans="1:16" x14ac:dyDescent="0.3">
      <c r="A141" s="86">
        <v>124</v>
      </c>
      <c r="B141" s="73">
        <v>8291.3595402065403</v>
      </c>
      <c r="C141" s="74">
        <v>1199.2868867765901</v>
      </c>
      <c r="D141" s="75">
        <v>5.1727294933918699E-2</v>
      </c>
      <c r="E141" s="76">
        <v>3.05718183588637E-2</v>
      </c>
      <c r="F141" s="49">
        <v>2.1155476575055E-2</v>
      </c>
      <c r="G141" s="75">
        <f t="shared" si="3"/>
        <v>296.51809283749492</v>
      </c>
      <c r="H141" s="95">
        <f t="shared" si="2"/>
        <v>418186.96057767206</v>
      </c>
      <c r="I141" s="97"/>
      <c r="J141" s="97"/>
      <c r="P141" s="33"/>
    </row>
    <row r="142" spans="1:16" x14ac:dyDescent="0.3">
      <c r="A142" s="86">
        <v>125</v>
      </c>
      <c r="B142" s="73">
        <v>8228.8149317156494</v>
      </c>
      <c r="C142" s="74">
        <v>1199.1939620216899</v>
      </c>
      <c r="D142" s="75">
        <v>5.1775574696198E-2</v>
      </c>
      <c r="E142" s="76">
        <v>3.0460953719555602E-2</v>
      </c>
      <c r="F142" s="49">
        <v>2.1314620976642398E-2</v>
      </c>
      <c r="G142" s="75">
        <f t="shared" si="3"/>
        <v>298.74868283517435</v>
      </c>
      <c r="H142" s="95">
        <f t="shared" si="2"/>
        <v>418411.8865855051</v>
      </c>
      <c r="I142" s="97"/>
      <c r="J142" s="97"/>
      <c r="P142" s="33"/>
    </row>
    <row r="143" spans="1:16" x14ac:dyDescent="0.3">
      <c r="A143" s="86">
        <v>126</v>
      </c>
      <c r="B143" s="73">
        <v>8170.8331672271097</v>
      </c>
      <c r="C143" s="74">
        <v>1201.13326125445</v>
      </c>
      <c r="D143" s="75">
        <v>5.20008802535014E-2</v>
      </c>
      <c r="E143" s="76">
        <v>3.0500292785116501E-2</v>
      </c>
      <c r="F143" s="49">
        <v>2.1500587468384898E-2</v>
      </c>
      <c r="G143" s="75">
        <f t="shared" si="3"/>
        <v>301.35521496729302</v>
      </c>
      <c r="H143" s="95">
        <f t="shared" si="2"/>
        <v>418111.23133765964</v>
      </c>
      <c r="I143" s="97"/>
      <c r="J143" s="97"/>
      <c r="P143" s="33"/>
    </row>
    <row r="144" spans="1:16" x14ac:dyDescent="0.3">
      <c r="A144" s="86">
        <v>127</v>
      </c>
      <c r="B144" s="73">
        <v>8234.2765038786092</v>
      </c>
      <c r="C144" s="74">
        <v>1199.9898827484701</v>
      </c>
      <c r="D144" s="75">
        <v>5.2229762089492197E-2</v>
      </c>
      <c r="E144" s="76">
        <v>3.0915141112849799E-2</v>
      </c>
      <c r="F144" s="49">
        <v>2.1314620976642398E-2</v>
      </c>
      <c r="G144" s="75">
        <f t="shared" si="3"/>
        <v>298.74868283517435</v>
      </c>
      <c r="H144" s="95">
        <f t="shared" si="2"/>
        <v>425106.47677087318</v>
      </c>
      <c r="I144" s="97"/>
      <c r="J144" s="97"/>
      <c r="P144" s="33"/>
    </row>
    <row r="145" spans="1:16" x14ac:dyDescent="0.3">
      <c r="A145" s="86">
        <v>128</v>
      </c>
      <c r="B145" s="73">
        <v>8202.5037813591698</v>
      </c>
      <c r="C145" s="74">
        <v>1200.37370238828</v>
      </c>
      <c r="D145" s="75">
        <v>5.2387118351735901E-2</v>
      </c>
      <c r="E145" s="76">
        <v>3.09830904079096E-2</v>
      </c>
      <c r="F145" s="49">
        <v>2.1404027943826301E-2</v>
      </c>
      <c r="G145" s="75">
        <f t="shared" si="3"/>
        <v>300.00182328330845</v>
      </c>
      <c r="H145" s="95">
        <f t="shared" si="2"/>
        <v>426664.07356838783</v>
      </c>
      <c r="I145" s="97"/>
      <c r="J145" s="97"/>
      <c r="P145" s="33"/>
    </row>
    <row r="146" spans="1:16" x14ac:dyDescent="0.3">
      <c r="A146" s="86">
        <v>129</v>
      </c>
      <c r="B146" s="73">
        <v>8349.6757699524605</v>
      </c>
      <c r="C146" s="74">
        <v>1199.75959096458</v>
      </c>
      <c r="D146" s="75">
        <v>5.2607059491008301E-2</v>
      </c>
      <c r="E146" s="76">
        <v>3.15910577847602E-2</v>
      </c>
      <c r="F146" s="49">
        <v>2.1016001706248101E-2</v>
      </c>
      <c r="G146" s="75">
        <f t="shared" si="3"/>
        <v>294.56319373840552</v>
      </c>
      <c r="H146" s="95">
        <f t="shared" ref="H146:H209" si="4">A146/G146*10^6</f>
        <v>437936.58794507029</v>
      </c>
      <c r="I146" s="97"/>
      <c r="J146" s="97"/>
      <c r="P146" s="33"/>
    </row>
    <row r="147" spans="1:16" x14ac:dyDescent="0.3">
      <c r="A147" s="86">
        <v>130</v>
      </c>
      <c r="B147" s="73">
        <v>8355.7284271641292</v>
      </c>
      <c r="C147" s="74">
        <v>1198.3818804679699</v>
      </c>
      <c r="D147" s="75">
        <v>5.29325008515577E-2</v>
      </c>
      <c r="E147" s="76">
        <v>3.1955838210870502E-2</v>
      </c>
      <c r="F147" s="49">
        <v>2.0976662640687201E-2</v>
      </c>
      <c r="G147" s="75">
        <f t="shared" ref="G147:G210" si="5">(2*F147/$B$7)*(1+3*$B$11)/(4+PI()*$B$11-PI())*10^6</f>
        <v>294.01181194122671</v>
      </c>
      <c r="H147" s="95">
        <f t="shared" si="4"/>
        <v>442159.10626742826</v>
      </c>
      <c r="I147" s="97"/>
      <c r="J147" s="97"/>
      <c r="P147" s="33"/>
    </row>
    <row r="148" spans="1:16" x14ac:dyDescent="0.3">
      <c r="A148" s="86">
        <v>131</v>
      </c>
      <c r="B148" s="73">
        <v>8267.4021951384602</v>
      </c>
      <c r="C148" s="74">
        <v>1199.8646363396899</v>
      </c>
      <c r="D148" s="75">
        <v>5.2989721310555397E-2</v>
      </c>
      <c r="E148" s="76">
        <v>3.1762719161753203E-2</v>
      </c>
      <c r="F148" s="49">
        <v>2.1227002148802201E-2</v>
      </c>
      <c r="G148" s="75">
        <f t="shared" si="5"/>
        <v>297.52060519600332</v>
      </c>
      <c r="H148" s="95">
        <f t="shared" si="4"/>
        <v>440305.63837317633</v>
      </c>
      <c r="I148" s="97"/>
      <c r="J148" s="97"/>
      <c r="P148" s="33"/>
    </row>
    <row r="149" spans="1:16" x14ac:dyDescent="0.3">
      <c r="A149" s="86">
        <v>132</v>
      </c>
      <c r="B149" s="73">
        <v>8388.5201894668699</v>
      </c>
      <c r="C149" s="74">
        <v>1199.59798269518</v>
      </c>
      <c r="D149" s="75">
        <v>5.3211450589171497E-2</v>
      </c>
      <c r="E149" s="76">
        <v>3.2295584686169297E-2</v>
      </c>
      <c r="F149" s="49">
        <v>2.09158659030022E-2</v>
      </c>
      <c r="G149" s="75">
        <f t="shared" si="5"/>
        <v>293.15967643649628</v>
      </c>
      <c r="H149" s="95">
        <f t="shared" si="4"/>
        <v>450266.563275436</v>
      </c>
      <c r="I149" s="97"/>
      <c r="J149" s="97"/>
      <c r="P149" s="33"/>
    </row>
    <row r="150" spans="1:16" x14ac:dyDescent="0.3">
      <c r="A150" s="86">
        <v>133</v>
      </c>
      <c r="B150" s="73">
        <v>8199.3392856060891</v>
      </c>
      <c r="C150" s="74">
        <v>1200.1110889505101</v>
      </c>
      <c r="D150" s="75">
        <v>5.35207986956278E-2</v>
      </c>
      <c r="E150" s="76">
        <v>3.2113194473114101E-2</v>
      </c>
      <c r="F150" s="49">
        <v>2.1407604222513602E-2</v>
      </c>
      <c r="G150" s="75">
        <f t="shared" si="5"/>
        <v>300.05194890123306</v>
      </c>
      <c r="H150" s="95">
        <f t="shared" si="4"/>
        <v>443256.57769274845</v>
      </c>
      <c r="I150" s="97"/>
      <c r="J150" s="97"/>
      <c r="P150" s="33"/>
    </row>
    <row r="151" spans="1:16" x14ac:dyDescent="0.3">
      <c r="A151" s="86">
        <v>134</v>
      </c>
      <c r="B151" s="73">
        <v>8398.0761871019004</v>
      </c>
      <c r="C151" s="74">
        <v>1200.6565168597299</v>
      </c>
      <c r="D151" s="75">
        <v>5.3533315671033498E-2</v>
      </c>
      <c r="E151" s="76">
        <v>3.2622814186062402E-2</v>
      </c>
      <c r="F151" s="49">
        <v>2.0910501484971099E-2</v>
      </c>
      <c r="G151" s="75">
        <f t="shared" si="5"/>
        <v>293.08448800960724</v>
      </c>
      <c r="H151" s="95">
        <f t="shared" si="4"/>
        <v>457206.04631797335</v>
      </c>
      <c r="I151" s="97"/>
      <c r="J151" s="97"/>
      <c r="P151" s="33"/>
    </row>
    <row r="152" spans="1:16" x14ac:dyDescent="0.3">
      <c r="A152" s="86">
        <v>135</v>
      </c>
      <c r="B152" s="73">
        <v>8425.9922309107005</v>
      </c>
      <c r="C152" s="74">
        <v>1198.87882589637</v>
      </c>
      <c r="D152" s="75">
        <v>5.3701400769339297E-2</v>
      </c>
      <c r="E152" s="76">
        <v>3.2891035087614102E-2</v>
      </c>
      <c r="F152" s="49">
        <v>2.0810365681725201E-2</v>
      </c>
      <c r="G152" s="75">
        <f t="shared" si="5"/>
        <v>291.68097070769807</v>
      </c>
      <c r="H152" s="95">
        <f t="shared" si="4"/>
        <v>462834.44433297432</v>
      </c>
      <c r="I152" s="97"/>
      <c r="J152" s="97"/>
      <c r="P152" s="33"/>
    </row>
    <row r="153" spans="1:16" x14ac:dyDescent="0.3">
      <c r="A153" s="86">
        <v>136</v>
      </c>
      <c r="B153" s="73">
        <v>8466.3100312793595</v>
      </c>
      <c r="C153" s="74">
        <v>1199.9575610945899</v>
      </c>
      <c r="D153" s="75">
        <v>5.3896307957800198E-2</v>
      </c>
      <c r="E153" s="76">
        <v>3.3166408546540502E-2</v>
      </c>
      <c r="F153" s="49">
        <v>2.0729899411259699E-2</v>
      </c>
      <c r="G153" s="75">
        <f t="shared" si="5"/>
        <v>290.5531443043775</v>
      </c>
      <c r="H153" s="95">
        <f t="shared" si="4"/>
        <v>468072.71807573078</v>
      </c>
      <c r="I153" s="97"/>
      <c r="J153" s="97"/>
      <c r="P153" s="33"/>
    </row>
    <row r="154" spans="1:16" x14ac:dyDescent="0.3">
      <c r="A154" s="86">
        <v>137</v>
      </c>
      <c r="B154" s="73">
        <v>8429.3000992303805</v>
      </c>
      <c r="C154" s="74">
        <v>1199.4525352527201</v>
      </c>
      <c r="D154" s="75">
        <v>5.4311156285533499E-2</v>
      </c>
      <c r="E154" s="76">
        <v>3.3499002464464599E-2</v>
      </c>
      <c r="F154" s="49">
        <v>2.08121538210689E-2</v>
      </c>
      <c r="G154" s="75">
        <f t="shared" si="5"/>
        <v>291.70603351666108</v>
      </c>
      <c r="H154" s="95">
        <f t="shared" si="4"/>
        <v>469650.89596672711</v>
      </c>
      <c r="I154" s="97"/>
      <c r="J154" s="97"/>
      <c r="P154" s="33"/>
    </row>
    <row r="155" spans="1:16" x14ac:dyDescent="0.3">
      <c r="A155" s="86">
        <v>138</v>
      </c>
      <c r="B155" s="73">
        <v>8237.6209869431204</v>
      </c>
      <c r="C155" s="74">
        <v>1199.9737219215299</v>
      </c>
      <c r="D155" s="75">
        <v>5.4541826260868002E-2</v>
      </c>
      <c r="E155" s="76">
        <v>3.3236145980944001E-2</v>
      </c>
      <c r="F155" s="49">
        <v>2.1305680279924001E-2</v>
      </c>
      <c r="G155" s="75">
        <f t="shared" si="5"/>
        <v>298.62336879036081</v>
      </c>
      <c r="H155" s="95">
        <f t="shared" si="4"/>
        <v>462120.56530940341</v>
      </c>
      <c r="I155" s="97"/>
      <c r="J155" s="97"/>
      <c r="P155" s="33"/>
    </row>
    <row r="156" spans="1:16" x14ac:dyDescent="0.3">
      <c r="A156" s="86">
        <v>139</v>
      </c>
      <c r="B156" s="73">
        <v>8305.0661075663193</v>
      </c>
      <c r="C156" s="74">
        <v>1199.9494806811199</v>
      </c>
      <c r="D156" s="75">
        <v>5.4697394383767903E-2</v>
      </c>
      <c r="E156" s="76">
        <v>3.35651636201807E-2</v>
      </c>
      <c r="F156" s="49">
        <v>2.1132230763587199E-2</v>
      </c>
      <c r="G156" s="75">
        <f t="shared" si="5"/>
        <v>296.19227632098017</v>
      </c>
      <c r="H156" s="95">
        <f t="shared" si="4"/>
        <v>469289.75234103436</v>
      </c>
      <c r="I156" s="97"/>
      <c r="J156" s="97"/>
      <c r="P156" s="33"/>
    </row>
    <row r="157" spans="1:16" x14ac:dyDescent="0.3">
      <c r="A157" s="86">
        <v>140</v>
      </c>
      <c r="B157" s="73">
        <v>8383.2847022343794</v>
      </c>
      <c r="C157" s="74">
        <v>1199.77171158478</v>
      </c>
      <c r="D157" s="75">
        <v>5.4901242268947201E-2</v>
      </c>
      <c r="E157" s="76">
        <v>3.3969283111852003E-2</v>
      </c>
      <c r="F157" s="49">
        <v>2.0931959157095299E-2</v>
      </c>
      <c r="G157" s="75">
        <f t="shared" si="5"/>
        <v>293.38524171716034</v>
      </c>
      <c r="H157" s="95">
        <f t="shared" si="4"/>
        <v>477188.2838434244</v>
      </c>
      <c r="I157" s="97"/>
      <c r="J157" s="97"/>
      <c r="P157" s="33"/>
    </row>
    <row r="158" spans="1:16" x14ac:dyDescent="0.3">
      <c r="A158" s="86">
        <v>141</v>
      </c>
      <c r="B158" s="73">
        <v>8434.9111676158409</v>
      </c>
      <c r="C158" s="74">
        <v>1199.73534972417</v>
      </c>
      <c r="D158" s="75">
        <v>5.5105090154126499E-2</v>
      </c>
      <c r="E158" s="76">
        <v>3.43018770297761E-2</v>
      </c>
      <c r="F158" s="49">
        <v>2.08032131243505E-2</v>
      </c>
      <c r="G158" s="75">
        <f t="shared" si="5"/>
        <v>291.58071947184749</v>
      </c>
      <c r="H158" s="95">
        <f t="shared" si="4"/>
        <v>483571.06826335867</v>
      </c>
      <c r="I158" s="97"/>
      <c r="J158" s="97"/>
      <c r="P158" s="33"/>
    </row>
    <row r="159" spans="1:16" x14ac:dyDescent="0.3">
      <c r="A159" s="86">
        <v>142</v>
      </c>
      <c r="B159" s="73">
        <v>8360.7427544043694</v>
      </c>
      <c r="C159" s="74">
        <v>1199.1010372667899</v>
      </c>
      <c r="D159" s="75">
        <v>5.5310726178649502E-2</v>
      </c>
      <c r="E159" s="76">
        <v>3.4334063537962298E-2</v>
      </c>
      <c r="F159" s="49">
        <v>2.0976662640687201E-2</v>
      </c>
      <c r="G159" s="75">
        <f t="shared" si="5"/>
        <v>294.01181194122671</v>
      </c>
      <c r="H159" s="95">
        <f t="shared" si="4"/>
        <v>482973.79299980623</v>
      </c>
      <c r="I159" s="97"/>
      <c r="J159" s="97"/>
      <c r="P159" s="33"/>
    </row>
    <row r="160" spans="1:16" x14ac:dyDescent="0.3">
      <c r="A160" s="86">
        <v>143</v>
      </c>
      <c r="B160" s="73">
        <v>8309.2448895386606</v>
      </c>
      <c r="C160" s="74">
        <v>1199.53737959416</v>
      </c>
      <c r="D160" s="75">
        <v>5.5378675473709303E-2</v>
      </c>
      <c r="E160" s="76">
        <v>3.4264326103558798E-2</v>
      </c>
      <c r="F160" s="49">
        <v>2.1114349370150401E-2</v>
      </c>
      <c r="G160" s="75">
        <f t="shared" si="5"/>
        <v>295.9416482313531</v>
      </c>
      <c r="H160" s="95">
        <f t="shared" si="4"/>
        <v>483203.36409091495</v>
      </c>
      <c r="I160" s="97"/>
      <c r="J160" s="97"/>
      <c r="P160" s="33"/>
    </row>
    <row r="161" spans="1:16" x14ac:dyDescent="0.3">
      <c r="A161" s="86">
        <v>144</v>
      </c>
      <c r="B161" s="73">
        <v>8341.5457696419508</v>
      </c>
      <c r="C161" s="74">
        <v>1199.9171590272399</v>
      </c>
      <c r="D161" s="75">
        <v>5.55646419654518E-2</v>
      </c>
      <c r="E161" s="76">
        <v>3.4525394447735801E-2</v>
      </c>
      <c r="F161" s="49">
        <v>2.1039247517715999E-2</v>
      </c>
      <c r="G161" s="75">
        <f t="shared" si="5"/>
        <v>294.88901025492152</v>
      </c>
      <c r="H161" s="95">
        <f t="shared" si="4"/>
        <v>488319.31673383457</v>
      </c>
      <c r="I161" s="97"/>
      <c r="J161" s="97"/>
      <c r="P161" s="33"/>
    </row>
    <row r="162" spans="1:16" x14ac:dyDescent="0.3">
      <c r="A162" s="86">
        <v>145</v>
      </c>
      <c r="B162" s="73">
        <v>8289.2203713718991</v>
      </c>
      <c r="C162" s="74">
        <v>1200.90296947056</v>
      </c>
      <c r="D162" s="75">
        <v>5.58096170555357E-2</v>
      </c>
      <c r="E162" s="76">
        <v>3.46201658329508E-2</v>
      </c>
      <c r="F162" s="49">
        <v>2.11894512225849E-2</v>
      </c>
      <c r="G162" s="75">
        <f t="shared" si="5"/>
        <v>296.99428620778599</v>
      </c>
      <c r="H162" s="95">
        <f t="shared" si="4"/>
        <v>488224.8808603466</v>
      </c>
      <c r="I162" s="97"/>
      <c r="J162" s="97"/>
      <c r="P162" s="33"/>
    </row>
    <row r="163" spans="1:16" x14ac:dyDescent="0.3">
      <c r="A163" s="86">
        <v>146</v>
      </c>
      <c r="B163" s="73">
        <v>8438.1038696067408</v>
      </c>
      <c r="C163" s="74">
        <v>1200.4989487970699</v>
      </c>
      <c r="D163" s="75">
        <v>5.5990219129247197E-2</v>
      </c>
      <c r="E163" s="76">
        <v>3.5181641586865701E-2</v>
      </c>
      <c r="F163" s="49">
        <v>2.0808577542381499E-2</v>
      </c>
      <c r="G163" s="75">
        <f t="shared" si="5"/>
        <v>291.65590789873505</v>
      </c>
      <c r="H163" s="95">
        <f t="shared" si="4"/>
        <v>500589.89393313514</v>
      </c>
      <c r="I163" s="97"/>
      <c r="J163" s="97"/>
      <c r="P163" s="33"/>
    </row>
    <row r="164" spans="1:16" x14ac:dyDescent="0.3">
      <c r="A164" s="86">
        <v>147</v>
      </c>
      <c r="B164" s="73">
        <v>8330.8539142220707</v>
      </c>
      <c r="C164" s="74">
        <v>1199.1939620216899</v>
      </c>
      <c r="D164" s="75">
        <v>5.6310296071765499E-2</v>
      </c>
      <c r="E164" s="76">
        <v>3.52567434393002E-2</v>
      </c>
      <c r="F164" s="49">
        <v>2.1053552632465399E-2</v>
      </c>
      <c r="G164" s="75">
        <f t="shared" si="5"/>
        <v>295.08951272662262</v>
      </c>
      <c r="H164" s="95">
        <f t="shared" si="4"/>
        <v>498153.92841894727</v>
      </c>
      <c r="I164" s="97"/>
      <c r="J164" s="97"/>
      <c r="P164" s="33"/>
    </row>
    <row r="165" spans="1:16" x14ac:dyDescent="0.3">
      <c r="A165" s="86">
        <v>148</v>
      </c>
      <c r="B165" s="73">
        <v>8268.4947845024399</v>
      </c>
      <c r="C165" s="74">
        <v>1198.81014238187</v>
      </c>
      <c r="D165" s="75">
        <v>5.65946102274104E-2</v>
      </c>
      <c r="E165" s="76">
        <v>3.53890657507323E-2</v>
      </c>
      <c r="F165" s="49">
        <v>2.1205544476677999E-2</v>
      </c>
      <c r="G165" s="75">
        <f t="shared" si="5"/>
        <v>297.21985148845016</v>
      </c>
      <c r="H165" s="95">
        <f t="shared" si="4"/>
        <v>497947.89701572544</v>
      </c>
      <c r="I165" s="97"/>
      <c r="J165" s="97"/>
      <c r="P165" s="33"/>
    </row>
    <row r="166" spans="1:16" x14ac:dyDescent="0.3">
      <c r="A166" s="86">
        <v>149</v>
      </c>
      <c r="B166" s="73">
        <v>8272.2522751000706</v>
      </c>
      <c r="C166" s="74">
        <v>1199.8605961329499</v>
      </c>
      <c r="D166" s="75">
        <v>5.6664347661813802E-2</v>
      </c>
      <c r="E166" s="76">
        <v>3.5449862488417402E-2</v>
      </c>
      <c r="F166" s="49">
        <v>2.12144851733964E-2</v>
      </c>
      <c r="G166" s="75">
        <f t="shared" si="5"/>
        <v>297.34516553326375</v>
      </c>
      <c r="H166" s="95">
        <f t="shared" si="4"/>
        <v>501101.13521698228</v>
      </c>
      <c r="I166" s="97"/>
      <c r="J166" s="97"/>
      <c r="P166" s="33"/>
    </row>
    <row r="167" spans="1:16" x14ac:dyDescent="0.3">
      <c r="A167" s="86">
        <v>150</v>
      </c>
      <c r="B167" s="73">
        <v>8281.87914024155</v>
      </c>
      <c r="C167" s="74">
        <v>1200.24441577277</v>
      </c>
      <c r="D167" s="75">
        <v>5.6907534612554003E-2</v>
      </c>
      <c r="E167" s="76">
        <v>3.5710930832594398E-2</v>
      </c>
      <c r="F167" s="49">
        <v>2.1196603779959598E-2</v>
      </c>
      <c r="G167" s="75">
        <f t="shared" si="5"/>
        <v>297.09453744363657</v>
      </c>
      <c r="H167" s="95">
        <f t="shared" si="4"/>
        <v>504889.794644768</v>
      </c>
      <c r="I167" s="97"/>
      <c r="J167" s="97"/>
      <c r="P167" s="33"/>
    </row>
    <row r="168" spans="1:16" x14ac:dyDescent="0.3">
      <c r="A168" s="86">
        <v>151</v>
      </c>
      <c r="B168" s="73">
        <v>8274.2331274750395</v>
      </c>
      <c r="C168" s="74">
        <v>1199.8444353060099</v>
      </c>
      <c r="D168" s="75">
        <v>5.7199001325573498E-2</v>
      </c>
      <c r="E168" s="76">
        <v>3.5989880570208202E-2</v>
      </c>
      <c r="F168" s="49">
        <v>2.12091207553654E-2</v>
      </c>
      <c r="G168" s="75">
        <f t="shared" si="5"/>
        <v>297.26997710637613</v>
      </c>
      <c r="H168" s="95">
        <f t="shared" si="4"/>
        <v>507955.76959985314</v>
      </c>
      <c r="I168" s="97"/>
      <c r="J168" s="97"/>
      <c r="P168" s="33"/>
    </row>
    <row r="169" spans="1:16" x14ac:dyDescent="0.3">
      <c r="A169" s="86">
        <v>152</v>
      </c>
      <c r="B169" s="73">
        <v>8402.3181469994306</v>
      </c>
      <c r="C169" s="74">
        <v>1200.0302848158201</v>
      </c>
      <c r="D169" s="75">
        <v>5.7190060628855101E-2</v>
      </c>
      <c r="E169" s="76">
        <v>3.63010168160081E-2</v>
      </c>
      <c r="F169" s="49">
        <v>2.0889043812847001E-2</v>
      </c>
      <c r="G169" s="75">
        <f t="shared" si="5"/>
        <v>292.78373430205562</v>
      </c>
      <c r="H169" s="95">
        <f t="shared" si="4"/>
        <v>519154.52326045698</v>
      </c>
      <c r="I169" s="97"/>
      <c r="J169" s="97"/>
      <c r="P169" s="33"/>
    </row>
    <row r="170" spans="1:16" x14ac:dyDescent="0.3">
      <c r="A170" s="86">
        <v>153</v>
      </c>
      <c r="B170" s="73">
        <v>8237.5120728564507</v>
      </c>
      <c r="C170" s="74">
        <v>1200.0585662629601</v>
      </c>
      <c r="D170" s="75">
        <v>5.7513713850060898E-2</v>
      </c>
      <c r="E170" s="76">
        <v>3.6206245430793198E-2</v>
      </c>
      <c r="F170" s="49">
        <v>2.13074684192677E-2</v>
      </c>
      <c r="G170" s="75">
        <f t="shared" si="5"/>
        <v>298.64843159932377</v>
      </c>
      <c r="H170" s="95">
        <f t="shared" si="4"/>
        <v>512308.06463859038</v>
      </c>
      <c r="I170" s="97"/>
      <c r="J170" s="97"/>
      <c r="P170" s="33"/>
    </row>
    <row r="171" spans="1:16" x14ac:dyDescent="0.3">
      <c r="A171" s="86">
        <v>154</v>
      </c>
      <c r="B171" s="73">
        <v>8319.3276012564493</v>
      </c>
      <c r="C171" s="74">
        <v>1199.67070641641</v>
      </c>
      <c r="D171" s="75">
        <v>5.7783722890956297E-2</v>
      </c>
      <c r="E171" s="76">
        <v>3.66926193322736E-2</v>
      </c>
      <c r="F171" s="49">
        <v>2.10911035586826E-2</v>
      </c>
      <c r="G171" s="75">
        <f t="shared" si="5"/>
        <v>295.61583171483841</v>
      </c>
      <c r="H171" s="95">
        <f t="shared" si="4"/>
        <v>520946.38878662593</v>
      </c>
      <c r="I171" s="97"/>
      <c r="J171" s="97"/>
      <c r="P171" s="33"/>
    </row>
    <row r="172" spans="1:16" x14ac:dyDescent="0.3">
      <c r="A172" s="86">
        <v>155</v>
      </c>
      <c r="B172" s="73">
        <v>8288.6620704170291</v>
      </c>
      <c r="C172" s="74">
        <v>1199.60606310865</v>
      </c>
      <c r="D172" s="75">
        <v>5.7844519628641303E-2</v>
      </c>
      <c r="E172" s="76">
        <v>3.6676526078180498E-2</v>
      </c>
      <c r="F172" s="49">
        <v>2.1167993550460801E-2</v>
      </c>
      <c r="G172" s="75">
        <f t="shared" si="5"/>
        <v>296.69353250023437</v>
      </c>
      <c r="H172" s="95">
        <f t="shared" si="4"/>
        <v>522424.59986847732</v>
      </c>
      <c r="I172" s="97"/>
      <c r="J172" s="97"/>
      <c r="P172" s="33"/>
    </row>
    <row r="173" spans="1:16" x14ac:dyDescent="0.3">
      <c r="A173" s="86">
        <v>156</v>
      </c>
      <c r="B173" s="73">
        <v>8382.3813249538507</v>
      </c>
      <c r="C173" s="74">
        <v>1199.64242496926</v>
      </c>
      <c r="D173" s="75">
        <v>5.79321384564815E-2</v>
      </c>
      <c r="E173" s="76">
        <v>3.7000179299386302E-2</v>
      </c>
      <c r="F173" s="49">
        <v>2.0931959157095299E-2</v>
      </c>
      <c r="G173" s="75">
        <f t="shared" si="5"/>
        <v>293.38524171716034</v>
      </c>
      <c r="H173" s="95">
        <f t="shared" si="4"/>
        <v>531724.08771124436</v>
      </c>
      <c r="I173" s="97"/>
      <c r="J173" s="97"/>
      <c r="P173" s="33"/>
    </row>
    <row r="174" spans="1:16" x14ac:dyDescent="0.3">
      <c r="A174" s="86">
        <v>157</v>
      </c>
      <c r="B174" s="73">
        <v>8225.6810463252605</v>
      </c>
      <c r="C174" s="74">
        <v>1200.5474312778799</v>
      </c>
      <c r="D174" s="75">
        <v>5.8287978185873501E-2</v>
      </c>
      <c r="E174" s="76">
        <v>3.6941170701044898E-2</v>
      </c>
      <c r="F174" s="49">
        <v>2.13468074848286E-2</v>
      </c>
      <c r="G174" s="75">
        <f t="shared" si="5"/>
        <v>299.19981339650252</v>
      </c>
      <c r="H174" s="95">
        <f t="shared" si="4"/>
        <v>524732.947583567</v>
      </c>
      <c r="I174" s="97"/>
      <c r="J174" s="97"/>
      <c r="P174" s="33"/>
    </row>
    <row r="175" spans="1:16" x14ac:dyDescent="0.3">
      <c r="A175" s="86">
        <v>158</v>
      </c>
      <c r="B175" s="73">
        <v>8215.4896285513205</v>
      </c>
      <c r="C175" s="74">
        <v>1199.66262600294</v>
      </c>
      <c r="D175" s="75">
        <v>5.8486461653021703E-2</v>
      </c>
      <c r="E175" s="76">
        <v>3.7128925332131101E-2</v>
      </c>
      <c r="F175" s="49">
        <v>2.1357536320890699E-2</v>
      </c>
      <c r="G175" s="75">
        <f t="shared" si="5"/>
        <v>299.35019025027907</v>
      </c>
      <c r="H175" s="95">
        <f t="shared" si="4"/>
        <v>527809.92010694975</v>
      </c>
      <c r="I175" s="97"/>
      <c r="J175" s="97"/>
      <c r="P175" s="33"/>
    </row>
    <row r="176" spans="1:16" x14ac:dyDescent="0.3">
      <c r="A176" s="86">
        <v>159</v>
      </c>
      <c r="B176" s="73">
        <v>8378.6596316980995</v>
      </c>
      <c r="C176" s="74">
        <v>1199.9292796474399</v>
      </c>
      <c r="D176" s="75">
        <v>5.8561563505456202E-2</v>
      </c>
      <c r="E176" s="76">
        <v>3.7615299233611503E-2</v>
      </c>
      <c r="F176" s="49">
        <v>2.0946264271844699E-2</v>
      </c>
      <c r="G176" s="75">
        <f t="shared" si="5"/>
        <v>293.58574418886144</v>
      </c>
      <c r="H176" s="95">
        <f t="shared" si="4"/>
        <v>541579.43002067739</v>
      </c>
      <c r="I176" s="97"/>
      <c r="J176" s="97"/>
      <c r="P176" s="33"/>
    </row>
    <row r="177" spans="1:16" x14ac:dyDescent="0.3">
      <c r="A177" s="86">
        <v>160</v>
      </c>
      <c r="B177" s="73">
        <v>8262.9755984140302</v>
      </c>
      <c r="C177" s="74">
        <v>1199.52525897395</v>
      </c>
      <c r="D177" s="75">
        <v>5.8867335333225197E-2</v>
      </c>
      <c r="E177" s="76">
        <v>3.7634968766392003E-2</v>
      </c>
      <c r="F177" s="49">
        <v>2.1232366566833201E-2</v>
      </c>
      <c r="G177" s="75">
        <f t="shared" si="5"/>
        <v>297.59579362289082</v>
      </c>
      <c r="H177" s="95">
        <f t="shared" si="4"/>
        <v>537642.0078126163</v>
      </c>
      <c r="I177" s="97"/>
      <c r="J177" s="97"/>
      <c r="P177" s="33"/>
    </row>
    <row r="178" spans="1:16" x14ac:dyDescent="0.3">
      <c r="A178" s="86">
        <v>161</v>
      </c>
      <c r="B178" s="73">
        <v>8248.0300211007798</v>
      </c>
      <c r="C178" s="74">
        <v>1199.77575179152</v>
      </c>
      <c r="D178" s="75">
        <v>5.92356920380228E-2</v>
      </c>
      <c r="E178" s="76">
        <v>3.7960410126941402E-2</v>
      </c>
      <c r="F178" s="49">
        <v>2.1275281911081498E-2</v>
      </c>
      <c r="G178" s="75">
        <f t="shared" si="5"/>
        <v>298.1973010379956</v>
      </c>
      <c r="H178" s="95">
        <f t="shared" si="4"/>
        <v>539910.98993711476</v>
      </c>
      <c r="I178" s="97"/>
      <c r="J178" s="97"/>
      <c r="P178" s="33"/>
    </row>
    <row r="179" spans="1:16" x14ac:dyDescent="0.3">
      <c r="A179" s="86">
        <v>162</v>
      </c>
      <c r="B179" s="73">
        <v>8264.2830001804396</v>
      </c>
      <c r="C179" s="74">
        <v>1200.0181641956101</v>
      </c>
      <c r="D179" s="75">
        <v>5.9423446669109002E-2</v>
      </c>
      <c r="E179" s="76">
        <v>3.8185715684244802E-2</v>
      </c>
      <c r="F179" s="49">
        <v>2.12377309848642E-2</v>
      </c>
      <c r="G179" s="75">
        <f t="shared" si="5"/>
        <v>297.67098204977839</v>
      </c>
      <c r="H179" s="95">
        <f t="shared" si="4"/>
        <v>544225.03290196205</v>
      </c>
      <c r="I179" s="97"/>
      <c r="J179" s="97"/>
      <c r="P179" s="33"/>
    </row>
    <row r="180" spans="1:16" x14ac:dyDescent="0.3">
      <c r="A180" s="86">
        <v>163</v>
      </c>
      <c r="B180" s="73">
        <v>8415.4204427376208</v>
      </c>
      <c r="C180" s="74">
        <v>1199.4323342190501</v>
      </c>
      <c r="D180" s="75">
        <v>5.9441328062545797E-2</v>
      </c>
      <c r="E180" s="76">
        <v>3.8595199593947097E-2</v>
      </c>
      <c r="F180" s="49">
        <v>2.08461284685987E-2</v>
      </c>
      <c r="G180" s="75">
        <f t="shared" si="5"/>
        <v>292.1822268869509</v>
      </c>
      <c r="H180" s="95">
        <f t="shared" si="4"/>
        <v>557871.03047533019</v>
      </c>
      <c r="I180" s="97"/>
      <c r="J180" s="97"/>
      <c r="P180" s="33"/>
    </row>
    <row r="181" spans="1:16" x14ac:dyDescent="0.3">
      <c r="A181" s="86">
        <v>164</v>
      </c>
      <c r="B181" s="73">
        <v>8305.5768724418394</v>
      </c>
      <c r="C181" s="74">
        <v>1199.8201940655999</v>
      </c>
      <c r="D181" s="75">
        <v>5.9614777578882602E-2</v>
      </c>
      <c r="E181" s="76">
        <v>3.8486123093982701E-2</v>
      </c>
      <c r="F181" s="49">
        <v>2.1128654484899902E-2</v>
      </c>
      <c r="G181" s="75">
        <f t="shared" si="5"/>
        <v>296.14215070305562</v>
      </c>
      <c r="H181" s="95">
        <f t="shared" si="4"/>
        <v>553788.10348562733</v>
      </c>
      <c r="I181" s="97"/>
      <c r="J181" s="97"/>
      <c r="P181" s="33"/>
    </row>
    <row r="182" spans="1:16" x14ac:dyDescent="0.3">
      <c r="A182" s="86">
        <v>165</v>
      </c>
      <c r="B182" s="73">
        <v>8443.6517374329596</v>
      </c>
      <c r="C182" s="74">
        <v>1199.53333938742</v>
      </c>
      <c r="D182" s="75">
        <v>5.98686933656849E-2</v>
      </c>
      <c r="E182" s="76">
        <v>3.9090514192145903E-2</v>
      </c>
      <c r="F182" s="49">
        <v>2.0778179173539E-2</v>
      </c>
      <c r="G182" s="75">
        <f t="shared" si="5"/>
        <v>291.22984014636984</v>
      </c>
      <c r="H182" s="95">
        <f t="shared" si="4"/>
        <v>566562.82171178714</v>
      </c>
      <c r="I182" s="97"/>
      <c r="J182" s="97"/>
      <c r="P182" s="33"/>
    </row>
    <row r="183" spans="1:16" x14ac:dyDescent="0.3">
      <c r="A183" s="86">
        <v>166</v>
      </c>
      <c r="B183" s="73">
        <v>8387.1415674372493</v>
      </c>
      <c r="C183" s="74">
        <v>1200.42622507584</v>
      </c>
      <c r="D183" s="75">
        <v>6.00153207918665E-2</v>
      </c>
      <c r="E183" s="76">
        <v>3.9081573495427499E-2</v>
      </c>
      <c r="F183" s="49">
        <v>2.0933747296439001E-2</v>
      </c>
      <c r="G183" s="75">
        <f t="shared" si="5"/>
        <v>293.41030452612335</v>
      </c>
      <c r="H183" s="95">
        <f t="shared" si="4"/>
        <v>565760.63430389995</v>
      </c>
      <c r="I183" s="97"/>
      <c r="J183" s="97"/>
      <c r="P183" s="33"/>
    </row>
    <row r="184" spans="1:16" x14ac:dyDescent="0.3">
      <c r="A184" s="86">
        <v>167</v>
      </c>
      <c r="B184" s="73">
        <v>8335.3572309894898</v>
      </c>
      <c r="C184" s="74">
        <v>1199.63838476253</v>
      </c>
      <c r="D184" s="75">
        <v>6.0251355185232003E-2</v>
      </c>
      <c r="E184" s="76">
        <v>3.9201378831453901E-2</v>
      </c>
      <c r="F184" s="49">
        <v>2.1049976353778001E-2</v>
      </c>
      <c r="G184" s="75">
        <f t="shared" si="5"/>
        <v>295.0393871086967</v>
      </c>
      <c r="H184" s="95">
        <f t="shared" si="4"/>
        <v>566026.12158516597</v>
      </c>
      <c r="I184" s="97"/>
      <c r="J184" s="97"/>
      <c r="P184" s="33"/>
    </row>
    <row r="185" spans="1:16" x14ac:dyDescent="0.3">
      <c r="A185" s="86">
        <v>168</v>
      </c>
      <c r="B185" s="73">
        <v>8277.9469583346308</v>
      </c>
      <c r="C185" s="74">
        <v>1199.77575179152</v>
      </c>
      <c r="D185" s="75">
        <v>6.0458779349098601E-2</v>
      </c>
      <c r="E185" s="76">
        <v>3.9260387429795297E-2</v>
      </c>
      <c r="F185" s="49">
        <v>2.1198391919303301E-2</v>
      </c>
      <c r="G185" s="75">
        <f t="shared" si="5"/>
        <v>297.11960025259964</v>
      </c>
      <c r="H185" s="95">
        <f t="shared" si="4"/>
        <v>565428.87058670272</v>
      </c>
      <c r="I185" s="97"/>
      <c r="J185" s="97"/>
      <c r="P185" s="33"/>
    </row>
    <row r="186" spans="1:16" x14ac:dyDescent="0.3">
      <c r="A186" s="86">
        <v>169</v>
      </c>
      <c r="B186" s="73">
        <v>8274.7368404195604</v>
      </c>
      <c r="C186" s="74">
        <v>1199.71514869049</v>
      </c>
      <c r="D186" s="75">
        <v>6.0734152808025001E-2</v>
      </c>
      <c r="E186" s="76">
        <v>3.9528608331346998E-2</v>
      </c>
      <c r="F186" s="49">
        <v>2.1205544476677999E-2</v>
      </c>
      <c r="G186" s="75">
        <f t="shared" si="5"/>
        <v>297.21985148845016</v>
      </c>
      <c r="H186" s="95">
        <f t="shared" si="4"/>
        <v>568602.66618687566</v>
      </c>
      <c r="I186" s="97"/>
      <c r="J186" s="97"/>
      <c r="P186" s="33"/>
    </row>
    <row r="187" spans="1:16" x14ac:dyDescent="0.3">
      <c r="A187" s="86">
        <v>170</v>
      </c>
      <c r="B187" s="73">
        <v>8266.1769365870405</v>
      </c>
      <c r="C187" s="74">
        <v>1199.7878724117199</v>
      </c>
      <c r="D187" s="75">
        <v>6.0971975340734202E-2</v>
      </c>
      <c r="E187" s="76">
        <v>3.9743185052588399E-2</v>
      </c>
      <c r="F187" s="49">
        <v>2.12287902881458E-2</v>
      </c>
      <c r="G187" s="75">
        <f t="shared" si="5"/>
        <v>297.54566800496485</v>
      </c>
      <c r="H187" s="95">
        <f t="shared" si="4"/>
        <v>571340.86723508732</v>
      </c>
      <c r="I187" s="97"/>
      <c r="J187" s="97"/>
      <c r="P187" s="33"/>
    </row>
    <row r="188" spans="1:16" x14ac:dyDescent="0.3">
      <c r="A188" s="86">
        <v>171</v>
      </c>
      <c r="B188" s="73">
        <v>8157.5151217461598</v>
      </c>
      <c r="C188" s="74">
        <v>1198.6768155596201</v>
      </c>
      <c r="D188" s="75">
        <v>6.1136484160352597E-2</v>
      </c>
      <c r="E188" s="76">
        <v>3.9644837388686099E-2</v>
      </c>
      <c r="F188" s="49">
        <v>2.1491646771666501E-2</v>
      </c>
      <c r="G188" s="75">
        <f t="shared" si="5"/>
        <v>301.22990092247954</v>
      </c>
      <c r="H188" s="95">
        <f t="shared" si="4"/>
        <v>567672.72928860493</v>
      </c>
      <c r="I188" s="97"/>
      <c r="J188" s="97"/>
      <c r="P188" s="33"/>
    </row>
    <row r="189" spans="1:16" x14ac:dyDescent="0.3">
      <c r="A189" s="86">
        <v>172</v>
      </c>
      <c r="B189" s="73">
        <v>8106.4892573315201</v>
      </c>
      <c r="C189" s="74">
        <v>1200.29693846032</v>
      </c>
      <c r="D189" s="75">
        <v>6.1338543906188203E-2</v>
      </c>
      <c r="E189" s="76">
        <v>3.9682388314903297E-2</v>
      </c>
      <c r="F189" s="49">
        <v>2.1656155591284899E-2</v>
      </c>
      <c r="G189" s="75">
        <f t="shared" si="5"/>
        <v>303.53567934704654</v>
      </c>
      <c r="H189" s="95">
        <f t="shared" si="4"/>
        <v>566654.96580171166</v>
      </c>
      <c r="I189" s="97"/>
      <c r="J189" s="97"/>
      <c r="P189" s="33"/>
    </row>
    <row r="190" spans="1:16" x14ac:dyDescent="0.3">
      <c r="A190" s="86">
        <v>173</v>
      </c>
      <c r="B190" s="73">
        <v>8110.2787246756297</v>
      </c>
      <c r="C190" s="74">
        <v>1199.9656415080599</v>
      </c>
      <c r="D190" s="75">
        <v>6.1631798758551397E-2</v>
      </c>
      <c r="E190" s="76">
        <v>3.99917364213596E-2</v>
      </c>
      <c r="F190" s="49">
        <v>2.16400623371918E-2</v>
      </c>
      <c r="G190" s="75">
        <f t="shared" si="5"/>
        <v>303.31011406638248</v>
      </c>
      <c r="H190" s="95">
        <f t="shared" si="4"/>
        <v>570373.33071635454</v>
      </c>
      <c r="I190" s="97"/>
      <c r="J190" s="97"/>
      <c r="P190" s="33"/>
    </row>
    <row r="191" spans="1:16" x14ac:dyDescent="0.3">
      <c r="A191" s="86">
        <v>174</v>
      </c>
      <c r="B191" s="73">
        <v>8079.8061601178497</v>
      </c>
      <c r="C191" s="74">
        <v>1200.4949085903299</v>
      </c>
      <c r="D191" s="75">
        <v>6.1885714545353701E-2</v>
      </c>
      <c r="E191" s="76">
        <v>4.0154457101634303E-2</v>
      </c>
      <c r="F191" s="49">
        <v>2.1731257443719398E-2</v>
      </c>
      <c r="G191" s="75">
        <f t="shared" si="5"/>
        <v>304.58831732347949</v>
      </c>
      <c r="H191" s="95">
        <f t="shared" si="4"/>
        <v>571262.88207307761</v>
      </c>
      <c r="I191" s="97"/>
      <c r="J191" s="97"/>
      <c r="P191" s="33"/>
    </row>
    <row r="192" spans="1:16" x14ac:dyDescent="0.3">
      <c r="A192" s="86">
        <v>175</v>
      </c>
      <c r="B192" s="73">
        <v>7909.00451427597</v>
      </c>
      <c r="C192" s="74">
        <v>1199.1939620216899</v>
      </c>
      <c r="D192" s="75">
        <v>6.2252283110807702E-2</v>
      </c>
      <c r="E192" s="76">
        <v>4.0075778970512503E-2</v>
      </c>
      <c r="F192" s="49">
        <v>2.2176504140295199E-2</v>
      </c>
      <c r="G192" s="75">
        <f t="shared" si="5"/>
        <v>310.82895675518694</v>
      </c>
      <c r="H192" s="95">
        <f t="shared" si="4"/>
        <v>563010.60823568108</v>
      </c>
      <c r="I192" s="97"/>
      <c r="J192" s="97"/>
      <c r="P192" s="33"/>
    </row>
    <row r="193" spans="1:16" x14ac:dyDescent="0.3">
      <c r="A193" s="86">
        <v>176</v>
      </c>
      <c r="B193" s="73">
        <v>8002.1614301421096</v>
      </c>
      <c r="C193" s="74">
        <v>1199.62222393559</v>
      </c>
      <c r="D193" s="75">
        <v>6.2518715873015704E-2</v>
      </c>
      <c r="E193" s="76">
        <v>4.0592551240835502E-2</v>
      </c>
      <c r="F193" s="49">
        <v>2.1926164632180299E-2</v>
      </c>
      <c r="G193" s="75">
        <f t="shared" si="5"/>
        <v>307.32016350041175</v>
      </c>
      <c r="H193" s="95">
        <f t="shared" si="4"/>
        <v>572692.65379576758</v>
      </c>
      <c r="I193" s="97"/>
      <c r="J193" s="97"/>
      <c r="P193" s="33"/>
    </row>
    <row r="194" spans="1:16" x14ac:dyDescent="0.3">
      <c r="A194" s="86">
        <v>177</v>
      </c>
      <c r="B194" s="73">
        <v>7924.0132905311502</v>
      </c>
      <c r="C194" s="74">
        <v>1198.17582992449</v>
      </c>
      <c r="D194" s="75">
        <v>6.2665343299197304E-2</v>
      </c>
      <c r="E194" s="76">
        <v>4.0549635896587201E-2</v>
      </c>
      <c r="F194" s="49">
        <v>2.21157074026102E-2</v>
      </c>
      <c r="G194" s="75">
        <f t="shared" si="5"/>
        <v>309.97682125045651</v>
      </c>
      <c r="H194" s="95">
        <f t="shared" si="4"/>
        <v>571010.43647707684</v>
      </c>
      <c r="I194" s="97"/>
      <c r="J194" s="97"/>
      <c r="P194" s="33"/>
    </row>
    <row r="195" spans="1:16" x14ac:dyDescent="0.3">
      <c r="A195" s="86">
        <v>178</v>
      </c>
      <c r="B195" s="73">
        <v>7837.50883072328</v>
      </c>
      <c r="C195" s="74">
        <v>1200.8100447156501</v>
      </c>
      <c r="D195" s="75">
        <v>6.2781572356536405E-2</v>
      </c>
      <c r="E195" s="76">
        <v>4.0372610101563101E-2</v>
      </c>
      <c r="F195" s="49">
        <v>2.2408962254973401E-2</v>
      </c>
      <c r="G195" s="75">
        <f t="shared" si="5"/>
        <v>314.08712192033647</v>
      </c>
      <c r="H195" s="95">
        <f t="shared" si="4"/>
        <v>566721.73921586969</v>
      </c>
      <c r="I195" s="97"/>
      <c r="J195" s="97"/>
      <c r="P195" s="33"/>
    </row>
    <row r="196" spans="1:16" x14ac:dyDescent="0.3">
      <c r="A196" s="86">
        <v>179</v>
      </c>
      <c r="B196" s="73">
        <v>7777.03017138411</v>
      </c>
      <c r="C196" s="74">
        <v>1200.0060435754101</v>
      </c>
      <c r="D196" s="75">
        <v>6.2897801413875506E-2</v>
      </c>
      <c r="E196" s="76">
        <v>4.03296947573148E-2</v>
      </c>
      <c r="F196" s="49">
        <v>2.2568106656560699E-2</v>
      </c>
      <c r="G196" s="75">
        <f t="shared" si="5"/>
        <v>316.31771191801448</v>
      </c>
      <c r="H196" s="95">
        <f t="shared" si="4"/>
        <v>565886.7437887718</v>
      </c>
      <c r="I196" s="97"/>
      <c r="J196" s="97"/>
      <c r="P196" s="33"/>
    </row>
    <row r="197" spans="1:16" x14ac:dyDescent="0.3">
      <c r="A197" s="86">
        <v>180</v>
      </c>
      <c r="B197" s="73">
        <v>7864.1277450879197</v>
      </c>
      <c r="C197" s="74">
        <v>1199.8888775800899</v>
      </c>
      <c r="D197" s="75">
        <v>6.29460811761548E-2</v>
      </c>
      <c r="E197" s="76">
        <v>4.0630102167052699E-2</v>
      </c>
      <c r="F197" s="49">
        <v>2.2315979009102101E-2</v>
      </c>
      <c r="G197" s="75">
        <f t="shared" si="5"/>
        <v>312.78385585427634</v>
      </c>
      <c r="H197" s="95">
        <f t="shared" si="4"/>
        <v>575477.27170375653</v>
      </c>
      <c r="I197" s="97"/>
      <c r="J197" s="97"/>
      <c r="P197" s="33"/>
    </row>
    <row r="198" spans="1:16" x14ac:dyDescent="0.3">
      <c r="A198" s="86">
        <v>181</v>
      </c>
      <c r="B198" s="73">
        <v>7904.8540736098503</v>
      </c>
      <c r="C198" s="74">
        <v>1198.85458465596</v>
      </c>
      <c r="D198" s="75">
        <v>6.3235759749830603E-2</v>
      </c>
      <c r="E198" s="76">
        <v>4.1053891191504398E-2</v>
      </c>
      <c r="F198" s="49">
        <v>2.2181868558326202E-2</v>
      </c>
      <c r="G198" s="75">
        <f t="shared" si="5"/>
        <v>310.90414518207456</v>
      </c>
      <c r="H198" s="95">
        <f t="shared" si="4"/>
        <v>582173.00349598471</v>
      </c>
      <c r="I198" s="97"/>
      <c r="J198" s="97"/>
      <c r="P198" s="33"/>
    </row>
    <row r="199" spans="1:16" x14ac:dyDescent="0.3">
      <c r="A199" s="86">
        <v>182</v>
      </c>
      <c r="B199" s="73">
        <v>7965.6026461217498</v>
      </c>
      <c r="C199" s="74">
        <v>1199.3030476035301</v>
      </c>
      <c r="D199" s="75">
        <v>6.3394904151418005E-2</v>
      </c>
      <c r="E199" s="76">
        <v>4.1373968134022797E-2</v>
      </c>
      <c r="F199" s="49">
        <v>2.2020936017395201E-2</v>
      </c>
      <c r="G199" s="75">
        <f t="shared" si="5"/>
        <v>308.64849237543348</v>
      </c>
      <c r="H199" s="95">
        <f t="shared" si="4"/>
        <v>589667.54899492289</v>
      </c>
      <c r="I199" s="97"/>
      <c r="J199" s="97"/>
      <c r="P199" s="33"/>
    </row>
    <row r="200" spans="1:16" x14ac:dyDescent="0.3">
      <c r="A200" s="86">
        <v>183</v>
      </c>
      <c r="B200" s="73">
        <v>7861.9465773436996</v>
      </c>
      <c r="C200" s="74">
        <v>1199.8444353060099</v>
      </c>
      <c r="D200" s="75">
        <v>6.3638091102158206E-2</v>
      </c>
      <c r="E200" s="76">
        <v>4.1316747675025099E-2</v>
      </c>
      <c r="F200" s="49">
        <v>2.23213434271331E-2</v>
      </c>
      <c r="G200" s="75">
        <f t="shared" si="5"/>
        <v>312.8590442811639</v>
      </c>
      <c r="H200" s="95">
        <f t="shared" si="4"/>
        <v>584927.95188474527</v>
      </c>
      <c r="I200" s="97"/>
      <c r="J200" s="97"/>
      <c r="P200" s="33"/>
    </row>
    <row r="201" spans="1:16" x14ac:dyDescent="0.3">
      <c r="A201" s="86">
        <v>184</v>
      </c>
      <c r="B201" s="73">
        <v>7894.3494664331101</v>
      </c>
      <c r="C201" s="74">
        <v>1200.44642610951</v>
      </c>
      <c r="D201" s="75">
        <v>6.3820481315213395E-2</v>
      </c>
      <c r="E201" s="76">
        <v>4.1579604158545801E-2</v>
      </c>
      <c r="F201" s="49">
        <v>2.2240877156667602E-2</v>
      </c>
      <c r="G201" s="75">
        <f t="shared" si="5"/>
        <v>311.73121787784339</v>
      </c>
      <c r="H201" s="95">
        <f t="shared" si="4"/>
        <v>590252.08079128992</v>
      </c>
      <c r="I201" s="97"/>
      <c r="J201" s="97"/>
      <c r="P201" s="33"/>
    </row>
    <row r="202" spans="1:16" x14ac:dyDescent="0.3">
      <c r="A202" s="86">
        <v>185</v>
      </c>
      <c r="B202" s="73">
        <v>7693.0845124231</v>
      </c>
      <c r="C202" s="74">
        <v>1199.8444353060099</v>
      </c>
      <c r="D202" s="75">
        <v>6.4222812667540902E-2</v>
      </c>
      <c r="E202" s="76">
        <v>4.1411519060240001E-2</v>
      </c>
      <c r="F202" s="49">
        <v>2.28112936073009E-2</v>
      </c>
      <c r="G202" s="75">
        <f t="shared" si="5"/>
        <v>319.72625393693914</v>
      </c>
      <c r="H202" s="95">
        <f t="shared" si="4"/>
        <v>578619.98419588117</v>
      </c>
      <c r="I202" s="97"/>
      <c r="J202" s="97"/>
      <c r="P202" s="33"/>
    </row>
    <row r="203" spans="1:16" x14ac:dyDescent="0.3">
      <c r="A203" s="86">
        <v>186</v>
      </c>
      <c r="B203" s="73">
        <v>7752.0120083100001</v>
      </c>
      <c r="C203" s="74">
        <v>1199.55758062783</v>
      </c>
      <c r="D203" s="75">
        <v>6.4394474044533995E-2</v>
      </c>
      <c r="E203" s="76">
        <v>4.17619943716009E-2</v>
      </c>
      <c r="F203" s="49">
        <v>2.2632479672933099E-2</v>
      </c>
      <c r="G203" s="75">
        <f t="shared" si="5"/>
        <v>317.21997304067094</v>
      </c>
      <c r="H203" s="95">
        <f t="shared" si="4"/>
        <v>586343.91213491734</v>
      </c>
      <c r="I203" s="97"/>
      <c r="J203" s="97"/>
      <c r="P203" s="33"/>
    </row>
    <row r="204" spans="1:16" x14ac:dyDescent="0.3">
      <c r="A204" s="86">
        <v>187</v>
      </c>
      <c r="B204" s="73">
        <v>7843.3917148776</v>
      </c>
      <c r="C204" s="74">
        <v>1199.2182032620999</v>
      </c>
      <c r="D204" s="75">
        <v>6.4546465888746699E-2</v>
      </c>
      <c r="E204" s="76">
        <v>4.2183995256708899E-2</v>
      </c>
      <c r="F204" s="49">
        <v>2.2362470632037699E-2</v>
      </c>
      <c r="G204" s="75">
        <f t="shared" si="5"/>
        <v>313.43548888730567</v>
      </c>
      <c r="H204" s="95">
        <f t="shared" si="4"/>
        <v>596613.99755289045</v>
      </c>
      <c r="I204" s="97"/>
      <c r="J204" s="97"/>
      <c r="P204" s="33"/>
    </row>
    <row r="205" spans="1:16" x14ac:dyDescent="0.3">
      <c r="A205" s="86">
        <v>188</v>
      </c>
      <c r="B205" s="73">
        <v>7717.4535984458098</v>
      </c>
      <c r="C205" s="74">
        <v>1198.6444939057401</v>
      </c>
      <c r="D205" s="75">
        <v>6.48432970197972E-2</v>
      </c>
      <c r="E205" s="76">
        <v>4.2126774797711201E-2</v>
      </c>
      <c r="F205" s="49">
        <v>2.2716522222085998E-2</v>
      </c>
      <c r="G205" s="75">
        <f t="shared" si="5"/>
        <v>318.39792506191742</v>
      </c>
      <c r="H205" s="95">
        <f t="shared" si="4"/>
        <v>590456.10917043651</v>
      </c>
      <c r="I205" s="97"/>
      <c r="J205" s="97"/>
      <c r="P205" s="33"/>
    </row>
    <row r="206" spans="1:16" x14ac:dyDescent="0.3">
      <c r="A206" s="86">
        <v>189</v>
      </c>
      <c r="B206" s="73">
        <v>7821.0540446008099</v>
      </c>
      <c r="C206" s="74">
        <v>1200.0100837821401</v>
      </c>
      <c r="D206" s="75">
        <v>6.50596618803823E-2</v>
      </c>
      <c r="E206" s="76">
        <v>4.2618513117222701E-2</v>
      </c>
      <c r="F206" s="49">
        <v>2.2441148763159599E-2</v>
      </c>
      <c r="G206" s="75">
        <f t="shared" si="5"/>
        <v>314.53825248166459</v>
      </c>
      <c r="H206" s="95">
        <f t="shared" si="4"/>
        <v>600880.8102315549</v>
      </c>
      <c r="I206" s="97"/>
      <c r="J206" s="97"/>
      <c r="P206" s="33"/>
    </row>
    <row r="207" spans="1:16" x14ac:dyDescent="0.3">
      <c r="A207" s="86">
        <v>190</v>
      </c>
      <c r="B207" s="73">
        <v>7738.3048069657498</v>
      </c>
      <c r="C207" s="74">
        <v>1199.70706827702</v>
      </c>
      <c r="D207" s="75">
        <v>6.5175890937721304E-2</v>
      </c>
      <c r="E207" s="76">
        <v>4.25004959205399E-2</v>
      </c>
      <c r="F207" s="49">
        <v>2.26753950171814E-2</v>
      </c>
      <c r="G207" s="75">
        <f t="shared" si="5"/>
        <v>317.82148045577566</v>
      </c>
      <c r="H207" s="95">
        <f t="shared" si="4"/>
        <v>597819.88217891462</v>
      </c>
      <c r="I207" s="97"/>
      <c r="J207" s="97"/>
      <c r="P207" s="33"/>
    </row>
    <row r="208" spans="1:16" x14ac:dyDescent="0.3">
      <c r="A208" s="86">
        <v>191</v>
      </c>
      <c r="B208" s="73">
        <v>7778.50044054722</v>
      </c>
      <c r="C208" s="74">
        <v>1199.8525157194799</v>
      </c>
      <c r="D208" s="75">
        <v>6.5537095085144298E-2</v>
      </c>
      <c r="E208" s="76">
        <v>4.2976140985958297E-2</v>
      </c>
      <c r="F208" s="49">
        <v>2.2560954099186001E-2</v>
      </c>
      <c r="G208" s="75">
        <f t="shared" si="5"/>
        <v>316.21746068216396</v>
      </c>
      <c r="H208" s="95">
        <f t="shared" si="4"/>
        <v>604014.71692285093</v>
      </c>
      <c r="I208" s="97"/>
      <c r="J208" s="97"/>
      <c r="P208" s="33"/>
    </row>
    <row r="209" spans="1:16" x14ac:dyDescent="0.3">
      <c r="A209" s="86">
        <v>192</v>
      </c>
      <c r="B209" s="73">
        <v>7623.66573328493</v>
      </c>
      <c r="C209" s="74">
        <v>1199.4565754594601</v>
      </c>
      <c r="D209" s="75">
        <v>6.5869689003068402E-2</v>
      </c>
      <c r="E209" s="76">
        <v>4.2858123789275601E-2</v>
      </c>
      <c r="F209" s="49">
        <v>2.3011565213792901E-2</v>
      </c>
      <c r="G209" s="75">
        <f t="shared" si="5"/>
        <v>322.53328854076034</v>
      </c>
      <c r="H209" s="95">
        <f t="shared" si="4"/>
        <v>595287.39147722383</v>
      </c>
      <c r="I209" s="97"/>
      <c r="J209" s="97"/>
      <c r="P209" s="33"/>
    </row>
    <row r="210" spans="1:16" x14ac:dyDescent="0.3">
      <c r="A210" s="86">
        <v>193</v>
      </c>
      <c r="B210" s="73">
        <v>7817.3248625755004</v>
      </c>
      <c r="C210" s="74">
        <v>1199.8201940655999</v>
      </c>
      <c r="D210" s="75">
        <v>6.58231973801328E-2</v>
      </c>
      <c r="E210" s="76">
        <v>4.3374896059598503E-2</v>
      </c>
      <c r="F210" s="49">
        <v>2.2448301320534301E-2</v>
      </c>
      <c r="G210" s="75">
        <f t="shared" si="5"/>
        <v>314.63850371751516</v>
      </c>
      <c r="H210" s="95">
        <f t="shared" ref="H210:H273" si="6">A210/G210*10^6</f>
        <v>613402.35768879985</v>
      </c>
      <c r="I210" s="97"/>
      <c r="J210" s="97"/>
      <c r="P210" s="33"/>
    </row>
    <row r="211" spans="1:16" x14ac:dyDescent="0.3">
      <c r="A211" s="86">
        <v>194</v>
      </c>
      <c r="B211" s="73">
        <v>7778.7844910890499</v>
      </c>
      <c r="C211" s="74">
        <v>1200.27673742665</v>
      </c>
      <c r="D211" s="75">
        <v>6.6109299675121302E-2</v>
      </c>
      <c r="E211" s="76">
        <v>4.3541193018560603E-2</v>
      </c>
      <c r="F211" s="49">
        <v>2.2568106656560699E-2</v>
      </c>
      <c r="G211" s="75">
        <f t="shared" ref="G211:G274" si="7">(2*F211/$B$7)*(1+3*$B$11)/(4+PI()*$B$11-PI())*10^6</f>
        <v>316.31771191801448</v>
      </c>
      <c r="H211" s="95">
        <f t="shared" si="6"/>
        <v>613307.42064257944</v>
      </c>
      <c r="I211" s="97"/>
      <c r="J211" s="97"/>
      <c r="P211" s="33"/>
    </row>
    <row r="212" spans="1:16" x14ac:dyDescent="0.3">
      <c r="A212" s="86">
        <v>195</v>
      </c>
      <c r="B212" s="73">
        <v>7800.1754376809504</v>
      </c>
      <c r="C212" s="74">
        <v>1199.47677649313</v>
      </c>
      <c r="D212" s="75">
        <v>6.6329240814393703E-2</v>
      </c>
      <c r="E212" s="76">
        <v>4.3838024149611098E-2</v>
      </c>
      <c r="F212" s="49">
        <v>2.2491216664782501E-2</v>
      </c>
      <c r="G212" s="75">
        <f t="shared" si="7"/>
        <v>315.24001113261858</v>
      </c>
      <c r="H212" s="95">
        <f t="shared" si="6"/>
        <v>618576.30095681385</v>
      </c>
      <c r="I212" s="97"/>
      <c r="J212" s="97"/>
      <c r="P212" s="33"/>
    </row>
    <row r="213" spans="1:16" x14ac:dyDescent="0.3">
      <c r="A213" s="86">
        <v>196</v>
      </c>
      <c r="B213" s="73">
        <v>7656.4817118579704</v>
      </c>
      <c r="C213" s="74">
        <v>1200.7817632685101</v>
      </c>
      <c r="D213" s="75">
        <v>6.6518783584823493E-2</v>
      </c>
      <c r="E213" s="76">
        <v>4.35805320841215E-2</v>
      </c>
      <c r="F213" s="49">
        <v>2.2938251500702101E-2</v>
      </c>
      <c r="G213" s="75">
        <f t="shared" si="7"/>
        <v>321.5057133732904</v>
      </c>
      <c r="H213" s="95">
        <f t="shared" si="6"/>
        <v>609631.46795600001</v>
      </c>
      <c r="I213" s="97"/>
      <c r="J213" s="97"/>
      <c r="P213" s="33"/>
    </row>
    <row r="214" spans="1:16" x14ac:dyDescent="0.3">
      <c r="A214" s="86">
        <v>197</v>
      </c>
      <c r="B214" s="73">
        <v>7666.7396724665005</v>
      </c>
      <c r="C214" s="74">
        <v>1199.4848569066</v>
      </c>
      <c r="D214" s="75">
        <v>6.6668987289692505E-2</v>
      </c>
      <c r="E214" s="76">
        <v>4.3786168108644503E-2</v>
      </c>
      <c r="F214" s="49">
        <v>2.2882819181048002E-2</v>
      </c>
      <c r="G214" s="75">
        <f t="shared" si="7"/>
        <v>320.72876629544612</v>
      </c>
      <c r="H214" s="95">
        <f t="shared" si="6"/>
        <v>614226.16460454708</v>
      </c>
      <c r="I214" s="97"/>
      <c r="J214" s="97"/>
      <c r="P214" s="33"/>
    </row>
    <row r="215" spans="1:16" x14ac:dyDescent="0.3">
      <c r="A215" s="86">
        <v>198</v>
      </c>
      <c r="B215" s="73">
        <v>7536.28005775168</v>
      </c>
      <c r="C215" s="74">
        <v>1199.8969579935599</v>
      </c>
      <c r="D215" s="75">
        <v>6.6883564010933899E-2</v>
      </c>
      <c r="E215" s="76">
        <v>4.3596625338214602E-2</v>
      </c>
      <c r="F215" s="49">
        <v>2.32869386727193E-2</v>
      </c>
      <c r="G215" s="75">
        <f t="shared" si="7"/>
        <v>326.39296112101317</v>
      </c>
      <c r="H215" s="95">
        <f t="shared" si="6"/>
        <v>606630.72916756221</v>
      </c>
      <c r="I215" s="97"/>
      <c r="J215" s="97"/>
      <c r="P215" s="33"/>
    </row>
    <row r="216" spans="1:16" x14ac:dyDescent="0.3">
      <c r="A216" s="86">
        <v>199</v>
      </c>
      <c r="B216" s="73">
        <v>7750.4572734640196</v>
      </c>
      <c r="C216" s="74">
        <v>1199.2222434688299</v>
      </c>
      <c r="D216" s="75">
        <v>6.7012310043678705E-2</v>
      </c>
      <c r="E216" s="76">
        <v>4.4381618510089302E-2</v>
      </c>
      <c r="F216" s="49">
        <v>2.26306915335894E-2</v>
      </c>
      <c r="G216" s="75">
        <f t="shared" si="7"/>
        <v>317.19491023170792</v>
      </c>
      <c r="H216" s="95">
        <f t="shared" si="6"/>
        <v>627374.50564585789</v>
      </c>
      <c r="I216" s="97"/>
      <c r="J216" s="97"/>
      <c r="P216" s="33"/>
    </row>
    <row r="217" spans="1:16" x14ac:dyDescent="0.3">
      <c r="A217" s="86">
        <v>200</v>
      </c>
      <c r="B217" s="73">
        <v>7611.2149705133497</v>
      </c>
      <c r="C217" s="74">
        <v>1200.0100837821401</v>
      </c>
      <c r="D217" s="75">
        <v>6.7477226273034999E-2</v>
      </c>
      <c r="E217" s="76">
        <v>4.44173812969628E-2</v>
      </c>
      <c r="F217" s="49">
        <v>2.3059844976072202E-2</v>
      </c>
      <c r="G217" s="75">
        <f t="shared" si="7"/>
        <v>323.20998438275262</v>
      </c>
      <c r="H217" s="95">
        <f t="shared" si="6"/>
        <v>618792.76527285564</v>
      </c>
      <c r="I217" s="97"/>
      <c r="J217" s="97"/>
      <c r="P217" s="33"/>
    </row>
    <row r="218" spans="1:16" x14ac:dyDescent="0.3">
      <c r="A218" s="86">
        <v>201</v>
      </c>
      <c r="B218" s="73">
        <v>7640.2028280861396</v>
      </c>
      <c r="C218" s="74">
        <v>1199.72322910396</v>
      </c>
      <c r="D218" s="75">
        <v>6.75237178959706E-2</v>
      </c>
      <c r="E218" s="76">
        <v>4.4556856165769702E-2</v>
      </c>
      <c r="F218" s="49">
        <v>2.2966861730200901E-2</v>
      </c>
      <c r="G218" s="75">
        <f t="shared" si="7"/>
        <v>321.9067183166926</v>
      </c>
      <c r="H218" s="95">
        <f t="shared" si="6"/>
        <v>624404.48913606</v>
      </c>
      <c r="I218" s="97"/>
      <c r="J218" s="97"/>
      <c r="P218" s="33"/>
    </row>
    <row r="219" spans="1:16" x14ac:dyDescent="0.3">
      <c r="A219" s="86">
        <v>202</v>
      </c>
      <c r="B219" s="73">
        <v>7620.7313422167799</v>
      </c>
      <c r="C219" s="74">
        <v>1200.95145195138</v>
      </c>
      <c r="D219" s="75">
        <v>6.7756176010648803E-2</v>
      </c>
      <c r="E219" s="76">
        <v>4.47070598706387E-2</v>
      </c>
      <c r="F219" s="49">
        <v>2.3049116140010099E-2</v>
      </c>
      <c r="G219" s="75">
        <f t="shared" si="7"/>
        <v>323.05960752897607</v>
      </c>
      <c r="H219" s="95">
        <f t="shared" si="6"/>
        <v>625271.60713486013</v>
      </c>
      <c r="I219" s="97"/>
      <c r="J219" s="97"/>
      <c r="P219" s="33"/>
    </row>
    <row r="220" spans="1:16" x14ac:dyDescent="0.3">
      <c r="A220" s="86">
        <v>203</v>
      </c>
      <c r="B220" s="73">
        <v>7561.5637499267696</v>
      </c>
      <c r="C220" s="74">
        <v>1200.317139494</v>
      </c>
      <c r="D220" s="75">
        <v>6.8069100395792406E-2</v>
      </c>
      <c r="E220" s="76">
        <v>4.4851899157476602E-2</v>
      </c>
      <c r="F220" s="49">
        <v>2.3217201238315801E-2</v>
      </c>
      <c r="G220" s="75">
        <f t="shared" si="7"/>
        <v>325.41551157146779</v>
      </c>
      <c r="H220" s="95">
        <f t="shared" si="6"/>
        <v>623817.83529522107</v>
      </c>
      <c r="I220" s="97"/>
      <c r="J220" s="97"/>
      <c r="P220" s="33"/>
    </row>
    <row r="221" spans="1:16" x14ac:dyDescent="0.3">
      <c r="A221" s="86">
        <v>204</v>
      </c>
      <c r="B221" s="73">
        <v>7805.2987487621704</v>
      </c>
      <c r="C221" s="74">
        <v>1200.26461680644</v>
      </c>
      <c r="D221" s="75">
        <v>6.8145990387570604E-2</v>
      </c>
      <c r="E221" s="76">
        <v>4.5654773722787999E-2</v>
      </c>
      <c r="F221" s="49">
        <v>2.2491216664782501E-2</v>
      </c>
      <c r="G221" s="75">
        <f t="shared" si="7"/>
        <v>315.24001113261858</v>
      </c>
      <c r="H221" s="95">
        <f t="shared" si="6"/>
        <v>647125.97638558981</v>
      </c>
      <c r="I221" s="97"/>
      <c r="J221" s="97"/>
      <c r="P221" s="33"/>
    </row>
    <row r="222" spans="1:16" x14ac:dyDescent="0.3">
      <c r="A222" s="86">
        <v>205</v>
      </c>
      <c r="B222" s="73">
        <v>7771.1911669930296</v>
      </c>
      <c r="C222" s="74">
        <v>1199.1050774735199</v>
      </c>
      <c r="D222" s="75">
        <v>6.8382024780936093E-2</v>
      </c>
      <c r="E222" s="76">
        <v>4.5813918124375401E-2</v>
      </c>
      <c r="F222" s="49">
        <v>2.2568106656560699E-2</v>
      </c>
      <c r="G222" s="75">
        <f t="shared" si="7"/>
        <v>316.31771191801448</v>
      </c>
      <c r="H222" s="95">
        <f t="shared" si="6"/>
        <v>648082.58366870519</v>
      </c>
      <c r="I222" s="97"/>
      <c r="J222" s="97"/>
      <c r="P222" s="33"/>
    </row>
    <row r="223" spans="1:16" x14ac:dyDescent="0.3">
      <c r="A223" s="86">
        <v>206</v>
      </c>
      <c r="B223" s="73">
        <v>7616.5280260692198</v>
      </c>
      <c r="C223" s="74">
        <v>1200.19593329195</v>
      </c>
      <c r="D223" s="75">
        <v>6.8848729149636106E-2</v>
      </c>
      <c r="E223" s="76">
        <v>4.5801401148969599E-2</v>
      </c>
      <c r="F223" s="49">
        <v>2.30473280006664E-2</v>
      </c>
      <c r="G223" s="75">
        <f t="shared" si="7"/>
        <v>323.03454472001306</v>
      </c>
      <c r="H223" s="95">
        <f t="shared" si="6"/>
        <v>637702.69578613783</v>
      </c>
      <c r="I223" s="97"/>
      <c r="J223" s="97"/>
      <c r="P223" s="33"/>
    </row>
    <row r="224" spans="1:16" x14ac:dyDescent="0.3">
      <c r="A224" s="86">
        <v>207</v>
      </c>
      <c r="B224" s="73">
        <v>7749.48720872169</v>
      </c>
      <c r="C224" s="74">
        <v>1199.73534972417</v>
      </c>
      <c r="D224" s="75">
        <v>6.8911314026664797E-2</v>
      </c>
      <c r="E224" s="76">
        <v>4.6268105517669599E-2</v>
      </c>
      <c r="F224" s="49">
        <v>2.2643208508995202E-2</v>
      </c>
      <c r="G224" s="75">
        <f t="shared" si="7"/>
        <v>317.37034989444749</v>
      </c>
      <c r="H224" s="95">
        <f t="shared" si="6"/>
        <v>652234.84194048063</v>
      </c>
      <c r="I224" s="97"/>
      <c r="J224" s="97"/>
      <c r="P224" s="33"/>
    </row>
    <row r="225" spans="1:16" x14ac:dyDescent="0.3">
      <c r="A225" s="86">
        <v>208</v>
      </c>
      <c r="B225" s="73">
        <v>7786.7952169761402</v>
      </c>
      <c r="C225" s="74">
        <v>1200.8464065762701</v>
      </c>
      <c r="D225" s="75">
        <v>6.9079399124970506E-2</v>
      </c>
      <c r="E225" s="76">
        <v>4.6523809443815602E-2</v>
      </c>
      <c r="F225" s="49">
        <v>2.2555589681155001E-2</v>
      </c>
      <c r="G225" s="75">
        <f t="shared" si="7"/>
        <v>316.14227225527645</v>
      </c>
      <c r="H225" s="95">
        <f t="shared" si="6"/>
        <v>657931.62842849933</v>
      </c>
      <c r="I225" s="97"/>
      <c r="J225" s="97"/>
      <c r="P225" s="33"/>
    </row>
    <row r="226" spans="1:16" x14ac:dyDescent="0.3">
      <c r="A226" s="86">
        <v>209</v>
      </c>
      <c r="B226" s="73">
        <v>7577.2515219214101</v>
      </c>
      <c r="C226" s="74">
        <v>1199.3798115315001</v>
      </c>
      <c r="D226" s="75">
        <v>6.9420933739613E-2</v>
      </c>
      <c r="E226" s="76">
        <v>4.6269893657013297E-2</v>
      </c>
      <c r="F226" s="49">
        <v>2.3151040082599699E-2</v>
      </c>
      <c r="G226" s="75">
        <f t="shared" si="7"/>
        <v>324.48818763984826</v>
      </c>
      <c r="H226" s="95">
        <f t="shared" si="6"/>
        <v>644091.24264323164</v>
      </c>
      <c r="I226" s="97"/>
      <c r="J226" s="97"/>
      <c r="P226" s="33"/>
    </row>
    <row r="227" spans="1:16" x14ac:dyDescent="0.3">
      <c r="A227" s="86">
        <v>210</v>
      </c>
      <c r="B227" s="73">
        <v>7636.2303229639701</v>
      </c>
      <c r="C227" s="74">
        <v>1200.31309928726</v>
      </c>
      <c r="D227" s="75">
        <v>6.9361925141271694E-2</v>
      </c>
      <c r="E227" s="76">
        <v>4.6371817599602898E-2</v>
      </c>
      <c r="F227" s="49">
        <v>2.2990107541668699E-2</v>
      </c>
      <c r="G227" s="75">
        <f t="shared" si="7"/>
        <v>322.23253483320724</v>
      </c>
      <c r="H227" s="95">
        <f t="shared" si="6"/>
        <v>651703.28039252583</v>
      </c>
      <c r="I227" s="97"/>
      <c r="J227" s="97"/>
      <c r="P227" s="33"/>
    </row>
    <row r="228" spans="1:16" x14ac:dyDescent="0.3">
      <c r="A228" s="86">
        <v>211</v>
      </c>
      <c r="B228" s="73">
        <v>7713.2185155526104</v>
      </c>
      <c r="C228" s="74">
        <v>1199.8727167531499</v>
      </c>
      <c r="D228" s="75">
        <v>6.9569349305138306E-2</v>
      </c>
      <c r="E228" s="76">
        <v>4.6817064296178802E-2</v>
      </c>
      <c r="F228" s="49">
        <v>2.27522850089595E-2</v>
      </c>
      <c r="G228" s="75">
        <f t="shared" si="7"/>
        <v>318.89918124117025</v>
      </c>
      <c r="H228" s="95">
        <f t="shared" si="6"/>
        <v>661651.11863498145</v>
      </c>
      <c r="I228" s="97"/>
      <c r="J228" s="97"/>
      <c r="P228" s="33"/>
    </row>
    <row r="229" spans="1:16" x14ac:dyDescent="0.3">
      <c r="A229" s="86">
        <v>212</v>
      </c>
      <c r="B229" s="73">
        <v>7601.3226984188004</v>
      </c>
      <c r="C229" s="74">
        <v>1200.1232095707201</v>
      </c>
      <c r="D229" s="75">
        <v>6.9631934182166996E-2</v>
      </c>
      <c r="E229" s="76">
        <v>4.6539902697908697E-2</v>
      </c>
      <c r="F229" s="49">
        <v>2.30920314842584E-2</v>
      </c>
      <c r="G229" s="75">
        <f t="shared" si="7"/>
        <v>323.66111494408091</v>
      </c>
      <c r="H229" s="95">
        <f t="shared" si="6"/>
        <v>655006.08572218299</v>
      </c>
      <c r="I229" s="97"/>
      <c r="J229" s="97"/>
      <c r="P229" s="33"/>
    </row>
    <row r="230" spans="1:16" x14ac:dyDescent="0.3">
      <c r="A230" s="86">
        <v>213</v>
      </c>
      <c r="B230" s="73">
        <v>7517.7568518667304</v>
      </c>
      <c r="C230" s="74">
        <v>1200.25653639297</v>
      </c>
      <c r="D230" s="75">
        <v>7.0050358788587702E-2</v>
      </c>
      <c r="E230" s="76">
        <v>4.6699047099496002E-2</v>
      </c>
      <c r="F230" s="49">
        <v>2.33513116890917E-2</v>
      </c>
      <c r="G230" s="75">
        <f t="shared" si="7"/>
        <v>327.29522224366957</v>
      </c>
      <c r="H230" s="95">
        <f t="shared" si="6"/>
        <v>650788.60161735758</v>
      </c>
      <c r="I230" s="97"/>
      <c r="J230" s="97"/>
      <c r="P230" s="33"/>
    </row>
    <row r="231" spans="1:16" x14ac:dyDescent="0.3">
      <c r="A231" s="86">
        <v>214</v>
      </c>
      <c r="B231" s="73">
        <v>7539.3204163829796</v>
      </c>
      <c r="C231" s="74">
        <v>1200.28885804685</v>
      </c>
      <c r="D231" s="75">
        <v>7.0220232026237103E-2</v>
      </c>
      <c r="E231" s="76">
        <v>4.6935081492861498E-2</v>
      </c>
      <c r="F231" s="49">
        <v>2.3285150533375602E-2</v>
      </c>
      <c r="G231" s="75">
        <f t="shared" si="7"/>
        <v>326.36789831205016</v>
      </c>
      <c r="H231" s="95">
        <f t="shared" si="6"/>
        <v>655701.74366655445</v>
      </c>
      <c r="I231" s="97"/>
      <c r="J231" s="97"/>
      <c r="P231" s="33"/>
    </row>
    <row r="232" spans="1:16" x14ac:dyDescent="0.3">
      <c r="A232" s="86">
        <v>215</v>
      </c>
      <c r="B232" s="73">
        <v>7629.0415021928902</v>
      </c>
      <c r="C232" s="74">
        <v>1199.9292796474399</v>
      </c>
      <c r="D232" s="75">
        <v>7.0520639435975002E-2</v>
      </c>
      <c r="E232" s="76">
        <v>4.75162267795569E-2</v>
      </c>
      <c r="F232" s="49">
        <v>2.3004412656418099E-2</v>
      </c>
      <c r="G232" s="75">
        <f t="shared" si="7"/>
        <v>322.43303730490834</v>
      </c>
      <c r="H232" s="95">
        <f t="shared" si="6"/>
        <v>666805.11959041457</v>
      </c>
      <c r="I232" s="97"/>
      <c r="J232" s="97"/>
      <c r="P232" s="33"/>
    </row>
    <row r="233" spans="1:16" x14ac:dyDescent="0.3">
      <c r="A233" s="86">
        <v>216</v>
      </c>
      <c r="B233" s="73">
        <v>7739.65577653126</v>
      </c>
      <c r="C233" s="74">
        <v>1199.7272693107</v>
      </c>
      <c r="D233" s="75">
        <v>7.03811645671681E-2</v>
      </c>
      <c r="E233" s="76">
        <v>4.7709345828674102E-2</v>
      </c>
      <c r="F233" s="49">
        <v>2.2671818738493998E-2</v>
      </c>
      <c r="G233" s="75">
        <f t="shared" si="7"/>
        <v>317.77135483784969</v>
      </c>
      <c r="H233" s="95">
        <f t="shared" si="6"/>
        <v>679734.01853738225</v>
      </c>
      <c r="I233" s="97"/>
      <c r="J233" s="97"/>
      <c r="P233" s="33"/>
    </row>
    <row r="234" spans="1:16" x14ac:dyDescent="0.3">
      <c r="A234" s="86">
        <v>217</v>
      </c>
      <c r="B234" s="73">
        <v>7816.9218906673104</v>
      </c>
      <c r="C234" s="74">
        <v>1199.9494806811199</v>
      </c>
      <c r="D234" s="75">
        <v>7.0466995255664702E-2</v>
      </c>
      <c r="E234" s="76">
        <v>4.8015117656443097E-2</v>
      </c>
      <c r="F234" s="49">
        <v>2.2451877599221601E-2</v>
      </c>
      <c r="G234" s="75">
        <f t="shared" si="7"/>
        <v>314.68862933543977</v>
      </c>
      <c r="H234" s="95">
        <f t="shared" si="6"/>
        <v>689570.51437880401</v>
      </c>
      <c r="I234" s="97"/>
      <c r="J234" s="97"/>
      <c r="P234" s="33"/>
    </row>
    <row r="235" spans="1:16" x14ac:dyDescent="0.3">
      <c r="A235" s="86">
        <v>218</v>
      </c>
      <c r="B235" s="73">
        <v>7795.8058412184701</v>
      </c>
      <c r="C235" s="74">
        <v>1199.66262600294</v>
      </c>
      <c r="D235" s="75">
        <v>7.0908665673553195E-2</v>
      </c>
      <c r="E235" s="76">
        <v>4.8401355754677501E-2</v>
      </c>
      <c r="F235" s="49">
        <v>2.25073099188756E-2</v>
      </c>
      <c r="G235" s="75">
        <f t="shared" si="7"/>
        <v>315.46557641328263</v>
      </c>
      <c r="H235" s="95">
        <f t="shared" si="6"/>
        <v>691042.11774410633</v>
      </c>
      <c r="I235" s="97"/>
      <c r="J235" s="97"/>
      <c r="P235" s="33"/>
    </row>
    <row r="236" spans="1:16" x14ac:dyDescent="0.3">
      <c r="A236" s="86">
        <v>219</v>
      </c>
      <c r="B236" s="73">
        <v>8043.7202936492604</v>
      </c>
      <c r="C236" s="74">
        <v>1200.6403560327899</v>
      </c>
      <c r="D236" s="75">
        <v>5.5741667760475899E-2</v>
      </c>
      <c r="E236" s="76">
        <v>4.8258304607183299E-2</v>
      </c>
      <c r="F236" s="49">
        <v>2.18313932469653E-2</v>
      </c>
      <c r="G236" s="75">
        <f t="shared" si="7"/>
        <v>305.99183462538872</v>
      </c>
      <c r="H236" s="95">
        <f t="shared" si="6"/>
        <v>715705.37255711842</v>
      </c>
      <c r="I236" s="97"/>
      <c r="J236" s="97"/>
      <c r="P236" s="33"/>
    </row>
    <row r="237" spans="1:16" x14ac:dyDescent="0.3">
      <c r="A237" s="86">
        <v>220</v>
      </c>
      <c r="B237" s="73">
        <v>7883.7866236135296</v>
      </c>
      <c r="C237" s="74">
        <v>1200.4787477633899</v>
      </c>
      <c r="D237" s="75">
        <v>7.1159005181668095E-2</v>
      </c>
      <c r="E237" s="76">
        <v>4.8887729656158001E-2</v>
      </c>
      <c r="F237" s="49">
        <v>2.2271275525510101E-2</v>
      </c>
      <c r="G237" s="75">
        <f t="shared" si="7"/>
        <v>312.15728563020866</v>
      </c>
      <c r="H237" s="95">
        <f t="shared" si="6"/>
        <v>704772.91457684862</v>
      </c>
      <c r="I237" s="97"/>
      <c r="J237" s="97"/>
      <c r="P237" s="33"/>
    </row>
    <row r="238" spans="1:16" x14ac:dyDescent="0.3">
      <c r="A238" s="86">
        <v>221</v>
      </c>
      <c r="B238" s="73">
        <v>7618.07311855226</v>
      </c>
      <c r="C238" s="74">
        <v>1199.9737219215299</v>
      </c>
      <c r="D238" s="75">
        <v>5.5932998670249499E-2</v>
      </c>
      <c r="E238" s="76">
        <v>4.94813919182591E-2</v>
      </c>
      <c r="F238" s="49">
        <v>2.3038387303947999E-2</v>
      </c>
      <c r="G238" s="75">
        <f t="shared" si="7"/>
        <v>322.90923067519958</v>
      </c>
      <c r="H238" s="95">
        <f t="shared" si="6"/>
        <v>684402.85692016757</v>
      </c>
      <c r="I238" s="97"/>
      <c r="J238" s="97"/>
      <c r="P238" s="33"/>
    </row>
    <row r="239" spans="1:16" x14ac:dyDescent="0.3">
      <c r="A239" s="86">
        <v>222</v>
      </c>
      <c r="B239" s="73">
        <v>7324.9670691374404</v>
      </c>
      <c r="C239" s="74">
        <v>1200.0141239888801</v>
      </c>
      <c r="D239" s="75">
        <v>5.5426955235988597E-2</v>
      </c>
      <c r="E239" s="76">
        <v>4.9619078647722303E-2</v>
      </c>
      <c r="F239" s="49">
        <v>2.3961067205285898E-2</v>
      </c>
      <c r="G239" s="75">
        <f t="shared" si="7"/>
        <v>335.84164009994407</v>
      </c>
      <c r="H239" s="95">
        <f t="shared" si="6"/>
        <v>661025.83328837482</v>
      </c>
      <c r="I239" s="97"/>
      <c r="J239" s="97"/>
      <c r="P239" s="33"/>
    </row>
    <row r="240" spans="1:16" x14ac:dyDescent="0.3">
      <c r="A240" s="86">
        <v>223</v>
      </c>
      <c r="B240" s="73">
        <v>7224.0035535372399</v>
      </c>
      <c r="C240" s="74">
        <v>1199.2828465698601</v>
      </c>
      <c r="D240" s="75">
        <v>5.5013895047599001E-2</v>
      </c>
      <c r="E240" s="76">
        <v>4.9687027942782E-2</v>
      </c>
      <c r="F240" s="49">
        <v>2.4281144147804301E-2</v>
      </c>
      <c r="G240" s="75">
        <f t="shared" si="7"/>
        <v>340.32788290426458</v>
      </c>
      <c r="H240" s="95">
        <f t="shared" si="6"/>
        <v>655250.45464091655</v>
      </c>
      <c r="I240" s="97"/>
      <c r="J240" s="97"/>
      <c r="P240" s="33"/>
    </row>
    <row r="241" spans="1:16" x14ac:dyDescent="0.3">
      <c r="A241" s="86">
        <v>224</v>
      </c>
      <c r="B241" s="73">
        <v>6532.4751686059399</v>
      </c>
      <c r="C241" s="74">
        <v>1199.8040332386599</v>
      </c>
      <c r="D241" s="75">
        <v>5.1031708729227902E-2</v>
      </c>
      <c r="E241" s="76">
        <v>4.83298301809304E-2</v>
      </c>
      <c r="F241" s="49">
        <v>2.6863217360075398E-2</v>
      </c>
      <c r="G241" s="75">
        <f t="shared" si="7"/>
        <v>376.51857904637785</v>
      </c>
      <c r="H241" s="95">
        <f t="shared" si="6"/>
        <v>594924.1616903285</v>
      </c>
      <c r="I241" s="97"/>
      <c r="J241" s="97"/>
      <c r="P241" s="33"/>
    </row>
    <row r="242" spans="1:16" x14ac:dyDescent="0.3">
      <c r="A242" s="86">
        <v>225</v>
      </c>
      <c r="B242" s="73">
        <v>5169.48813994378</v>
      </c>
      <c r="C242" s="74">
        <v>1200.43834569604</v>
      </c>
      <c r="D242" s="75">
        <v>5.2746534359815203E-2</v>
      </c>
      <c r="E242" s="76">
        <v>4.50360775098754E-2</v>
      </c>
      <c r="F242" s="49">
        <v>3.3963918693820899E-2</v>
      </c>
      <c r="G242" s="75">
        <f t="shared" si="7"/>
        <v>476.04299343718901</v>
      </c>
      <c r="H242" s="95">
        <f t="shared" si="6"/>
        <v>472646.38509943197</v>
      </c>
      <c r="I242" s="97"/>
      <c r="J242" s="97"/>
      <c r="P242" s="33"/>
    </row>
    <row r="243" spans="1:16" x14ac:dyDescent="0.3">
      <c r="A243" s="86">
        <v>226</v>
      </c>
      <c r="B243" s="73">
        <v>4927.6957665607397</v>
      </c>
      <c r="C243" s="74">
        <v>1199.77575179152</v>
      </c>
      <c r="D243" s="75">
        <v>5.5738091481788599E-2</v>
      </c>
      <c r="E243" s="76">
        <v>4.3941736231544501E-2</v>
      </c>
      <c r="F243" s="49">
        <v>3.5610795029348399E-2</v>
      </c>
      <c r="G243" s="75">
        <f t="shared" si="7"/>
        <v>499.1258404918197</v>
      </c>
      <c r="H243" s="95">
        <f t="shared" si="6"/>
        <v>452791.62420705002</v>
      </c>
      <c r="I243" s="97"/>
      <c r="J243" s="97"/>
      <c r="P243" s="33"/>
    </row>
    <row r="244" spans="1:16" x14ac:dyDescent="0.3">
      <c r="A244" s="86">
        <v>227</v>
      </c>
      <c r="B244" s="73">
        <v>4800.4313339649098</v>
      </c>
      <c r="C244" s="74">
        <v>1199.8363548925399</v>
      </c>
      <c r="D244" s="75">
        <v>5.8009028448259697E-2</v>
      </c>
      <c r="E244" s="76">
        <v>4.3142437944920398E-2</v>
      </c>
      <c r="F244" s="49">
        <v>3.6556720742154103E-2</v>
      </c>
      <c r="G244" s="75">
        <f t="shared" si="7"/>
        <v>512.38406643307883</v>
      </c>
      <c r="H244" s="95">
        <f t="shared" si="6"/>
        <v>443027.04723088397</v>
      </c>
      <c r="I244" s="97"/>
      <c r="J244" s="97"/>
      <c r="P244" s="33"/>
    </row>
    <row r="245" spans="1:16" x14ac:dyDescent="0.3">
      <c r="A245" s="86">
        <v>228</v>
      </c>
      <c r="B245" s="73">
        <v>4924.1064612235996</v>
      </c>
      <c r="C245" s="74">
        <v>1199.3232486372101</v>
      </c>
      <c r="D245" s="75">
        <v>5.8048367513820601E-2</v>
      </c>
      <c r="E245" s="76">
        <v>4.2234063158331898E-2</v>
      </c>
      <c r="F245" s="49">
        <v>3.5623312004754201E-2</v>
      </c>
      <c r="G245" s="75">
        <f t="shared" si="7"/>
        <v>499.30128015455921</v>
      </c>
      <c r="H245" s="95">
        <f t="shared" si="6"/>
        <v>456638.12423918152</v>
      </c>
      <c r="I245" s="97"/>
      <c r="J245" s="97"/>
      <c r="P245" s="33"/>
    </row>
    <row r="246" spans="1:16" x14ac:dyDescent="0.3">
      <c r="A246" s="86">
        <v>229</v>
      </c>
      <c r="B246" s="73">
        <v>5191.9198496612498</v>
      </c>
      <c r="C246" s="74">
        <v>1200.44238590278</v>
      </c>
      <c r="D246" s="75">
        <v>5.7517290128748198E-2</v>
      </c>
      <c r="E246" s="76">
        <v>4.1331052789774503E-2</v>
      </c>
      <c r="F246" s="49">
        <v>3.3817291267639299E-2</v>
      </c>
      <c r="G246" s="75">
        <f t="shared" si="7"/>
        <v>473.98784310224903</v>
      </c>
      <c r="H246" s="95">
        <f t="shared" si="6"/>
        <v>483134.75405022141</v>
      </c>
      <c r="I246" s="97"/>
      <c r="J246" s="97"/>
      <c r="P246" s="33"/>
    </row>
    <row r="247" spans="1:16" x14ac:dyDescent="0.3">
      <c r="A247" s="86">
        <v>230</v>
      </c>
      <c r="B247" s="73">
        <v>5169.48813994378</v>
      </c>
      <c r="C247" s="74">
        <v>1200.43834569604</v>
      </c>
      <c r="D247" s="75">
        <v>5.9024691595468803E-2</v>
      </c>
      <c r="E247" s="76">
        <v>3.9952397355798697E-2</v>
      </c>
      <c r="F247" s="49">
        <v>3.3963918693820899E-2</v>
      </c>
      <c r="G247" s="75">
        <f t="shared" si="7"/>
        <v>476.04299343718901</v>
      </c>
      <c r="H247" s="95">
        <f t="shared" si="6"/>
        <v>483149.63810164155</v>
      </c>
      <c r="I247" s="97"/>
      <c r="J247" s="97"/>
      <c r="P247" s="33"/>
    </row>
    <row r="248" spans="1:16" x14ac:dyDescent="0.3">
      <c r="A248" s="86">
        <v>231</v>
      </c>
      <c r="B248" s="73">
        <v>5380.4155061888596</v>
      </c>
      <c r="C248" s="74">
        <v>1201.3999148989501</v>
      </c>
      <c r="D248" s="75">
        <v>5.7699680341803401E-2</v>
      </c>
      <c r="E248" s="76">
        <v>4.0268898019629698E-2</v>
      </c>
      <c r="F248" s="49">
        <v>3.26585769729359E-2</v>
      </c>
      <c r="G248" s="75">
        <f t="shared" si="7"/>
        <v>457.74714289443057</v>
      </c>
      <c r="H248" s="95">
        <f t="shared" si="6"/>
        <v>504645.42179190653</v>
      </c>
      <c r="I248" s="97"/>
      <c r="J248" s="97"/>
      <c r="P248" s="33"/>
    </row>
    <row r="249" spans="1:16" x14ac:dyDescent="0.3">
      <c r="A249" s="86">
        <v>232</v>
      </c>
      <c r="B249" s="73">
        <v>5108.0508627316904</v>
      </c>
      <c r="C249" s="74">
        <v>1199.72322910396</v>
      </c>
      <c r="D249" s="75">
        <v>6.0414075865506699E-2</v>
      </c>
      <c r="E249" s="76">
        <v>3.9501786241191897E-2</v>
      </c>
      <c r="F249" s="49">
        <v>3.4351944931399099E-2</v>
      </c>
      <c r="G249" s="75">
        <f t="shared" si="7"/>
        <v>481.48162298209189</v>
      </c>
      <c r="H249" s="95">
        <f t="shared" si="6"/>
        <v>481846.01223841298</v>
      </c>
      <c r="I249" s="97"/>
      <c r="J249" s="97"/>
      <c r="P249" s="33"/>
    </row>
    <row r="250" spans="1:16" x14ac:dyDescent="0.3">
      <c r="A250" s="86">
        <v>233</v>
      </c>
      <c r="B250" s="73">
        <v>5424.8068816609402</v>
      </c>
      <c r="C250" s="74">
        <v>1199.4404146325201</v>
      </c>
      <c r="D250" s="75">
        <v>5.89370727676286E-2</v>
      </c>
      <c r="E250" s="76">
        <v>3.9169192323267703E-2</v>
      </c>
      <c r="F250" s="49">
        <v>3.2338500030417598E-2</v>
      </c>
      <c r="G250" s="75">
        <f t="shared" si="7"/>
        <v>453.26090009011136</v>
      </c>
      <c r="H250" s="95">
        <f t="shared" si="6"/>
        <v>514052.72317483817</v>
      </c>
      <c r="I250" s="97"/>
      <c r="J250" s="97"/>
      <c r="P250" s="33"/>
    </row>
    <row r="251" spans="1:16" x14ac:dyDescent="0.3">
      <c r="A251" s="86">
        <v>234</v>
      </c>
      <c r="B251" s="73">
        <v>5562.9592300675204</v>
      </c>
      <c r="C251" s="74">
        <v>1199.1091176802599</v>
      </c>
      <c r="D251" s="75">
        <v>5.8234334005563097E-2</v>
      </c>
      <c r="E251" s="76">
        <v>3.9242506036358503E-2</v>
      </c>
      <c r="F251" s="49">
        <v>3.15266847683877E-2</v>
      </c>
      <c r="G251" s="75">
        <f t="shared" si="7"/>
        <v>441.88238482105265</v>
      </c>
      <c r="H251" s="95">
        <f t="shared" si="6"/>
        <v>529552.67745004594</v>
      </c>
      <c r="I251" s="97"/>
      <c r="J251" s="97"/>
      <c r="P251" s="33"/>
    </row>
    <row r="252" spans="1:16" x14ac:dyDescent="0.3">
      <c r="A252" s="86">
        <v>235</v>
      </c>
      <c r="B252" s="73">
        <v>5815.5521503225</v>
      </c>
      <c r="C252" s="74">
        <v>1200.0181641956101</v>
      </c>
      <c r="D252" s="75">
        <v>5.6698322309343699E-2</v>
      </c>
      <c r="E252" s="76">
        <v>3.9993524560703299E-2</v>
      </c>
      <c r="F252" s="49">
        <v>3.0180215842598199E-2</v>
      </c>
      <c r="G252" s="75">
        <f t="shared" si="7"/>
        <v>423.01008967215381</v>
      </c>
      <c r="H252" s="95">
        <f t="shared" si="6"/>
        <v>555542.3043978276</v>
      </c>
      <c r="I252" s="97"/>
      <c r="J252" s="97"/>
      <c r="P252" s="33"/>
    </row>
    <row r="253" spans="1:16" x14ac:dyDescent="0.3">
      <c r="A253" s="86">
        <v>236</v>
      </c>
      <c r="B253" s="73">
        <v>5912.99205673693</v>
      </c>
      <c r="C253" s="74">
        <v>1199.59394248845</v>
      </c>
      <c r="D253" s="75">
        <v>5.6240558637362097E-2</v>
      </c>
      <c r="E253" s="76">
        <v>3.9868354806645898E-2</v>
      </c>
      <c r="F253" s="49">
        <v>2.9672384268993601E-2</v>
      </c>
      <c r="G253" s="75">
        <f t="shared" si="7"/>
        <v>415.89225192675161</v>
      </c>
      <c r="H253" s="95">
        <f t="shared" si="6"/>
        <v>567454.66862307675</v>
      </c>
      <c r="I253" s="97"/>
      <c r="J253" s="97"/>
      <c r="P253" s="33"/>
    </row>
    <row r="254" spans="1:16" x14ac:dyDescent="0.3">
      <c r="A254" s="86">
        <v>237</v>
      </c>
      <c r="B254" s="73">
        <v>6028.0607287184603</v>
      </c>
      <c r="C254" s="74">
        <v>1200.6080343789099</v>
      </c>
      <c r="D254" s="75">
        <v>5.5477023137611603E-2</v>
      </c>
      <c r="E254" s="76">
        <v>4.0336847314689499E-2</v>
      </c>
      <c r="F254" s="49">
        <v>2.91305780478592E-2</v>
      </c>
      <c r="G254" s="75">
        <f t="shared" si="7"/>
        <v>408.29822081105954</v>
      </c>
      <c r="H254" s="95">
        <f t="shared" si="6"/>
        <v>580458.07676852948</v>
      </c>
      <c r="I254" s="97"/>
      <c r="J254" s="97"/>
      <c r="P254" s="33"/>
    </row>
    <row r="255" spans="1:16" x14ac:dyDescent="0.3">
      <c r="A255" s="86">
        <v>238</v>
      </c>
      <c r="B255" s="73">
        <v>6072.8597212804798</v>
      </c>
      <c r="C255" s="74">
        <v>1200.17573225827</v>
      </c>
      <c r="D255" s="75">
        <v>5.5543184293327698E-2</v>
      </c>
      <c r="E255" s="76">
        <v>4.04530763720286E-2</v>
      </c>
      <c r="F255" s="49">
        <v>2.8905272490555699E-2</v>
      </c>
      <c r="G255" s="75">
        <f t="shared" si="7"/>
        <v>405.14030688176064</v>
      </c>
      <c r="H255" s="95">
        <f t="shared" si="6"/>
        <v>587450.8064423711</v>
      </c>
      <c r="I255" s="97"/>
      <c r="J255" s="97"/>
      <c r="P255" s="33"/>
    </row>
    <row r="256" spans="1:16" x14ac:dyDescent="0.3">
      <c r="A256" s="86">
        <v>239</v>
      </c>
      <c r="B256" s="73">
        <v>6149.6677524371298</v>
      </c>
      <c r="C256" s="74">
        <v>1199.4161733921101</v>
      </c>
      <c r="D256" s="75">
        <v>5.48726320394484E-2</v>
      </c>
      <c r="E256" s="76">
        <v>4.0887594232542297E-2</v>
      </c>
      <c r="F256" s="49">
        <v>2.8526186949696001E-2</v>
      </c>
      <c r="G256" s="75">
        <f t="shared" si="7"/>
        <v>399.82699138167266</v>
      </c>
      <c r="H256" s="95">
        <f t="shared" si="6"/>
        <v>597758.54344923887</v>
      </c>
      <c r="I256" s="97"/>
      <c r="J256" s="97"/>
      <c r="P256" s="33"/>
    </row>
    <row r="257" spans="1:16" x14ac:dyDescent="0.3">
      <c r="A257" s="86">
        <v>240</v>
      </c>
      <c r="B257" s="73">
        <v>6267.4741063523898</v>
      </c>
      <c r="C257" s="74">
        <v>1200.17169205154</v>
      </c>
      <c r="D257" s="75">
        <v>5.4384469998624299E-2</v>
      </c>
      <c r="E257" s="76">
        <v>4.13149595356814E-2</v>
      </c>
      <c r="F257" s="49">
        <v>2.80076265400293E-2</v>
      </c>
      <c r="G257" s="75">
        <f t="shared" si="7"/>
        <v>392.55877678249391</v>
      </c>
      <c r="H257" s="95">
        <f t="shared" si="6"/>
        <v>611373.41512804187</v>
      </c>
      <c r="I257" s="97"/>
      <c r="J257" s="97"/>
      <c r="P257" s="33"/>
    </row>
    <row r="258" spans="1:16" x14ac:dyDescent="0.3">
      <c r="A258" s="86">
        <v>241</v>
      </c>
      <c r="B258" s="73">
        <v>6125.9506590532801</v>
      </c>
      <c r="C258" s="74">
        <v>1199.6585857962</v>
      </c>
      <c r="D258" s="75">
        <v>5.4593682301834603E-2</v>
      </c>
      <c r="E258" s="76">
        <v>4.1905045519095199E-2</v>
      </c>
      <c r="F258" s="49">
        <v>2.8642416007035001E-2</v>
      </c>
      <c r="G258" s="75">
        <f t="shared" si="7"/>
        <v>401.45607396424606</v>
      </c>
      <c r="H258" s="95">
        <f t="shared" si="6"/>
        <v>600314.74332971137</v>
      </c>
      <c r="I258" s="97"/>
      <c r="J258" s="97"/>
      <c r="P258" s="33"/>
    </row>
    <row r="259" spans="1:16" x14ac:dyDescent="0.3">
      <c r="A259" s="86">
        <v>242</v>
      </c>
      <c r="B259" s="73">
        <v>6061.1816976702003</v>
      </c>
      <c r="C259" s="74">
        <v>1200.0908879168401</v>
      </c>
      <c r="D259" s="75">
        <v>5.4847598088636901E-2</v>
      </c>
      <c r="E259" s="76">
        <v>4.2117834100992797E-2</v>
      </c>
      <c r="F259" s="49">
        <v>2.89589166708661E-2</v>
      </c>
      <c r="G259" s="75">
        <f t="shared" si="7"/>
        <v>405.89219115064196</v>
      </c>
      <c r="H259" s="95">
        <f t="shared" si="6"/>
        <v>596217.43230380269</v>
      </c>
      <c r="I259" s="97"/>
      <c r="J259" s="97"/>
      <c r="P259" s="33"/>
    </row>
    <row r="260" spans="1:16" x14ac:dyDescent="0.3">
      <c r="A260" s="86">
        <v>243</v>
      </c>
      <c r="B260" s="73">
        <v>6008.8309014652004</v>
      </c>
      <c r="C260" s="74">
        <v>1201.1857839419999</v>
      </c>
      <c r="D260" s="75">
        <v>5.5532455457265602E-2</v>
      </c>
      <c r="E260" s="76">
        <v>4.2187571535396297E-2</v>
      </c>
      <c r="F260" s="49">
        <v>2.92378664084798E-2</v>
      </c>
      <c r="G260" s="75">
        <f t="shared" si="7"/>
        <v>409.80198934881929</v>
      </c>
      <c r="H260" s="95">
        <f t="shared" si="6"/>
        <v>592969.30301907554</v>
      </c>
      <c r="I260" s="97"/>
      <c r="J260" s="97"/>
      <c r="P260" s="33"/>
    </row>
    <row r="261" spans="1:16" x14ac:dyDescent="0.3">
      <c r="A261" s="86">
        <v>244</v>
      </c>
      <c r="B261" s="73">
        <v>6023.6883616422801</v>
      </c>
      <c r="C261" s="74">
        <v>1199.58990228171</v>
      </c>
      <c r="D261" s="75">
        <v>5.5543184293327698E-2</v>
      </c>
      <c r="E261" s="76">
        <v>4.2276978502580199E-2</v>
      </c>
      <c r="F261" s="49">
        <v>2.9127001769171799E-2</v>
      </c>
      <c r="G261" s="75">
        <f t="shared" si="7"/>
        <v>408.24809519313357</v>
      </c>
      <c r="H261" s="95">
        <f t="shared" si="6"/>
        <v>597675.7831155801</v>
      </c>
      <c r="I261" s="97"/>
      <c r="J261" s="97"/>
      <c r="P261" s="33"/>
    </row>
    <row r="262" spans="1:16" x14ac:dyDescent="0.3">
      <c r="A262" s="86">
        <v>245</v>
      </c>
      <c r="B262" s="73">
        <v>5987.3134732655499</v>
      </c>
      <c r="C262" s="74">
        <v>1199.1535599543399</v>
      </c>
      <c r="D262" s="75">
        <v>5.5707693112946002E-2</v>
      </c>
      <c r="E262" s="76">
        <v>4.2343139658296301E-2</v>
      </c>
      <c r="F262" s="49">
        <v>2.9293298728133899E-2</v>
      </c>
      <c r="G262" s="75">
        <f t="shared" si="7"/>
        <v>410.57893642666357</v>
      </c>
      <c r="H262" s="95">
        <f t="shared" si="6"/>
        <v>596718.38534211123</v>
      </c>
      <c r="I262" s="97"/>
      <c r="J262" s="97"/>
      <c r="P262" s="33"/>
    </row>
    <row r="263" spans="1:16" x14ac:dyDescent="0.3">
      <c r="A263" s="86">
        <v>246</v>
      </c>
      <c r="B263" s="73">
        <v>6048.8100163160198</v>
      </c>
      <c r="C263" s="74">
        <v>1199.4161733921101</v>
      </c>
      <c r="D263" s="75">
        <v>5.5507421506454102E-2</v>
      </c>
      <c r="E263" s="76">
        <v>4.2448639879573299E-2</v>
      </c>
      <c r="F263" s="49">
        <v>2.90018320151143E-2</v>
      </c>
      <c r="G263" s="75">
        <f t="shared" si="7"/>
        <v>406.49369856574532</v>
      </c>
      <c r="H263" s="95">
        <f t="shared" si="6"/>
        <v>605175.43289840827</v>
      </c>
      <c r="I263" s="97"/>
      <c r="J263" s="97"/>
      <c r="P263" s="33"/>
    </row>
    <row r="264" spans="1:16" x14ac:dyDescent="0.3">
      <c r="A264" s="86">
        <v>247</v>
      </c>
      <c r="B264" s="73">
        <v>6021.08421560445</v>
      </c>
      <c r="C264" s="74">
        <v>1198.1879505447</v>
      </c>
      <c r="D264" s="75">
        <v>5.5818557752254097E-2</v>
      </c>
      <c r="E264" s="76">
        <v>4.2627453813941098E-2</v>
      </c>
      <c r="F264" s="49">
        <v>2.91055440970477E-2</v>
      </c>
      <c r="G264" s="75">
        <f t="shared" si="7"/>
        <v>407.94734148558194</v>
      </c>
      <c r="H264" s="95">
        <f t="shared" si="6"/>
        <v>605470.30187897349</v>
      </c>
      <c r="I264" s="97"/>
      <c r="J264" s="97"/>
      <c r="P264" s="33"/>
    </row>
    <row r="265" spans="1:16" x14ac:dyDescent="0.3">
      <c r="A265" s="86">
        <v>248</v>
      </c>
      <c r="B265" s="73">
        <v>5923.3281265365504</v>
      </c>
      <c r="C265" s="74">
        <v>1200.7494416146301</v>
      </c>
      <c r="D265" s="75">
        <v>5.6199431432457501E-2</v>
      </c>
      <c r="E265" s="76">
        <v>4.2911767969585901E-2</v>
      </c>
      <c r="F265" s="49">
        <v>2.96491384575258E-2</v>
      </c>
      <c r="G265" s="75">
        <f t="shared" si="7"/>
        <v>415.56643541023698</v>
      </c>
      <c r="H265" s="95">
        <f t="shared" si="6"/>
        <v>596775.81938295974</v>
      </c>
      <c r="I265" s="97"/>
      <c r="J265" s="97"/>
      <c r="P265" s="33"/>
    </row>
    <row r="266" spans="1:16" x14ac:dyDescent="0.3">
      <c r="A266" s="86">
        <v>249</v>
      </c>
      <c r="B266" s="73">
        <v>5881.4007585122699</v>
      </c>
      <c r="C266" s="74">
        <v>1200.5191498307399</v>
      </c>
      <c r="D266" s="75">
        <v>5.6270957006204603E-2</v>
      </c>
      <c r="E266" s="76">
        <v>4.3324828157975503E-2</v>
      </c>
      <c r="F266" s="49">
        <v>2.9854774482048801E-2</v>
      </c>
      <c r="G266" s="75">
        <f t="shared" si="7"/>
        <v>418.44865844094574</v>
      </c>
      <c r="H266" s="95">
        <f t="shared" si="6"/>
        <v>595055.08018050087</v>
      </c>
      <c r="I266" s="97"/>
      <c r="J266" s="97"/>
      <c r="P266" s="33"/>
    </row>
    <row r="267" spans="1:16" x14ac:dyDescent="0.3">
      <c r="A267" s="86">
        <v>250</v>
      </c>
      <c r="B267" s="73">
        <v>5757.3747047694196</v>
      </c>
      <c r="C267" s="74">
        <v>1199.9090786137699</v>
      </c>
      <c r="D267" s="75">
        <v>5.7302713407506901E-2</v>
      </c>
      <c r="E267" s="76">
        <v>4.3324828157975503E-2</v>
      </c>
      <c r="F267" s="49">
        <v>3.0482411391679801E-2</v>
      </c>
      <c r="G267" s="75">
        <f t="shared" si="7"/>
        <v>427.24570438684731</v>
      </c>
      <c r="H267" s="95">
        <f t="shared" si="6"/>
        <v>585143.3904029117</v>
      </c>
      <c r="I267" s="97"/>
      <c r="J267" s="97"/>
      <c r="P267" s="33"/>
    </row>
    <row r="268" spans="1:16" x14ac:dyDescent="0.3">
      <c r="A268" s="86">
        <v>251</v>
      </c>
      <c r="B268" s="73">
        <v>5700.9392373241599</v>
      </c>
      <c r="C268" s="74">
        <v>1200.1353301909201</v>
      </c>
      <c r="D268" s="75">
        <v>5.8048367513820601E-2</v>
      </c>
      <c r="E268" s="76">
        <v>4.3079853067891603E-2</v>
      </c>
      <c r="F268" s="49">
        <v>3.0789971358792401E-2</v>
      </c>
      <c r="G268" s="75">
        <f t="shared" si="7"/>
        <v>431.55650752842837</v>
      </c>
      <c r="H268" s="95">
        <f t="shared" si="6"/>
        <v>581615.60681243031</v>
      </c>
      <c r="I268" s="97"/>
      <c r="J268" s="97"/>
      <c r="P268" s="33"/>
    </row>
    <row r="269" spans="1:16" x14ac:dyDescent="0.3">
      <c r="A269" s="86">
        <v>252</v>
      </c>
      <c r="B269" s="73">
        <v>5779.0972962687301</v>
      </c>
      <c r="C269" s="74">
        <v>1198.99599189168</v>
      </c>
      <c r="D269" s="75">
        <v>5.8012604726947102E-2</v>
      </c>
      <c r="E269" s="76">
        <v>4.2874217043368697E-2</v>
      </c>
      <c r="F269" s="49">
        <v>3.03447246622165E-2</v>
      </c>
      <c r="G269" s="75">
        <f t="shared" si="7"/>
        <v>425.3158680967195</v>
      </c>
      <c r="H269" s="95">
        <f t="shared" si="6"/>
        <v>592500.81857442856</v>
      </c>
      <c r="I269" s="97"/>
      <c r="J269" s="97"/>
      <c r="P269" s="33"/>
    </row>
    <row r="270" spans="1:16" x14ac:dyDescent="0.3">
      <c r="A270" s="86">
        <v>253</v>
      </c>
      <c r="B270" s="73">
        <v>5961.2691730167298</v>
      </c>
      <c r="C270" s="74">
        <v>1199.69494765682</v>
      </c>
      <c r="D270" s="75">
        <v>5.74117899074712E-2</v>
      </c>
      <c r="E270" s="76">
        <v>4.2879581461399703E-2</v>
      </c>
      <c r="F270" s="49">
        <v>2.9434561736284399E-2</v>
      </c>
      <c r="G270" s="75">
        <f t="shared" si="7"/>
        <v>412.55889833471457</v>
      </c>
      <c r="H270" s="95">
        <f t="shared" si="6"/>
        <v>613245.77174611739</v>
      </c>
      <c r="I270" s="97"/>
      <c r="J270" s="97"/>
      <c r="P270" s="33"/>
    </row>
    <row r="271" spans="1:16" x14ac:dyDescent="0.3">
      <c r="A271" s="86">
        <v>254</v>
      </c>
      <c r="B271" s="73">
        <v>5942.2178811507501</v>
      </c>
      <c r="C271" s="74">
        <v>1199.8565559262199</v>
      </c>
      <c r="D271" s="75">
        <v>5.7288408292757401E-2</v>
      </c>
      <c r="E271" s="76">
        <v>4.3022632608893899E-2</v>
      </c>
      <c r="F271" s="49">
        <v>2.9532909400186699E-2</v>
      </c>
      <c r="G271" s="75">
        <f t="shared" si="7"/>
        <v>413.93735282766215</v>
      </c>
      <c r="H271" s="95">
        <f t="shared" si="6"/>
        <v>613619.42396570777</v>
      </c>
      <c r="I271" s="97"/>
      <c r="J271" s="97"/>
      <c r="P271" s="33"/>
    </row>
    <row r="272" spans="1:16" x14ac:dyDescent="0.3">
      <c r="A272" s="86">
        <v>255</v>
      </c>
      <c r="B272" s="73">
        <v>6066.6200109001002</v>
      </c>
      <c r="C272" s="74">
        <v>1199.61010331539</v>
      </c>
      <c r="D272" s="75">
        <v>5.7426095022220701E-2</v>
      </c>
      <c r="E272" s="76">
        <v>4.2863488207306601E-2</v>
      </c>
      <c r="F272" s="49">
        <v>2.8921365744648798E-2</v>
      </c>
      <c r="G272" s="75">
        <f t="shared" si="7"/>
        <v>405.36587216242475</v>
      </c>
      <c r="H272" s="95">
        <f t="shared" si="6"/>
        <v>629061.34312615462</v>
      </c>
      <c r="I272" s="97"/>
      <c r="J272" s="97"/>
      <c r="P272" s="33"/>
    </row>
    <row r="273" spans="1:16" x14ac:dyDescent="0.3">
      <c r="A273" s="86">
        <v>256</v>
      </c>
      <c r="B273" s="73">
        <v>6175.0336956090896</v>
      </c>
      <c r="C273" s="74">
        <v>1199.68282703661</v>
      </c>
      <c r="D273" s="75">
        <v>5.6764483465059801E-2</v>
      </c>
      <c r="E273" s="76">
        <v>4.3544769297247897E-2</v>
      </c>
      <c r="F273" s="49">
        <v>2.8415322310387899E-2</v>
      </c>
      <c r="G273" s="75">
        <f t="shared" si="7"/>
        <v>398.27309722598557</v>
      </c>
      <c r="H273" s="95">
        <f t="shared" si="6"/>
        <v>642775.0249340646</v>
      </c>
      <c r="I273" s="97"/>
      <c r="J273" s="97"/>
      <c r="P273" s="33"/>
    </row>
    <row r="274" spans="1:16" x14ac:dyDescent="0.3">
      <c r="A274" s="86">
        <v>257</v>
      </c>
      <c r="B274" s="73">
        <v>5956.8494313759502</v>
      </c>
      <c r="C274" s="74">
        <v>1199.2424445025099</v>
      </c>
      <c r="D274" s="75">
        <v>5.7696104063115997E-2</v>
      </c>
      <c r="E274" s="76">
        <v>4.3632388125088198E-2</v>
      </c>
      <c r="F274" s="49">
        <v>2.9445290572346499E-2</v>
      </c>
      <c r="G274" s="75">
        <f t="shared" si="7"/>
        <v>412.70927518849106</v>
      </c>
      <c r="H274" s="95">
        <f t="shared" ref="H274:H337" si="8">A274/G274*10^6</f>
        <v>622714.37898415024</v>
      </c>
      <c r="I274" s="97"/>
      <c r="J274" s="97"/>
      <c r="P274" s="33"/>
    </row>
    <row r="275" spans="1:16" x14ac:dyDescent="0.3">
      <c r="A275" s="86">
        <v>258</v>
      </c>
      <c r="B275" s="73">
        <v>6031.7535446616703</v>
      </c>
      <c r="C275" s="74">
        <v>1199.8686765464199</v>
      </c>
      <c r="D275" s="75">
        <v>5.7674646390991902E-2</v>
      </c>
      <c r="E275" s="76">
        <v>4.36037778955893E-2</v>
      </c>
      <c r="F275" s="49">
        <v>2.9094815260985601E-2</v>
      </c>
      <c r="G275" s="75">
        <f t="shared" ref="G275:G338" si="9">(2*F275/$B$7)*(1+3*$B$11)/(4+PI()*$B$11-PI())*10^6</f>
        <v>407.79696463180539</v>
      </c>
      <c r="H275" s="95">
        <f t="shared" si="8"/>
        <v>632667.77925369039</v>
      </c>
      <c r="I275" s="97"/>
      <c r="J275" s="97"/>
      <c r="P275" s="33"/>
    </row>
    <row r="276" spans="1:16" x14ac:dyDescent="0.3">
      <c r="A276" s="86">
        <v>259</v>
      </c>
      <c r="B276" s="73">
        <v>5953.3754796346002</v>
      </c>
      <c r="C276" s="74">
        <v>1199.05255478597</v>
      </c>
      <c r="D276" s="75">
        <v>5.7837367071266597E-2</v>
      </c>
      <c r="E276" s="76">
        <v>4.3932795534826097E-2</v>
      </c>
      <c r="F276" s="49">
        <v>2.94578075477522E-2</v>
      </c>
      <c r="G276" s="75">
        <f t="shared" si="9"/>
        <v>412.88471485122926</v>
      </c>
      <c r="H276" s="95">
        <f t="shared" si="8"/>
        <v>627293.74734379048</v>
      </c>
      <c r="I276" s="97"/>
      <c r="J276" s="97"/>
      <c r="P276" s="33"/>
    </row>
    <row r="277" spans="1:16" x14ac:dyDescent="0.3">
      <c r="A277" s="86">
        <v>260</v>
      </c>
      <c r="B277" s="73">
        <v>5995.8293715556501</v>
      </c>
      <c r="C277" s="74">
        <v>1199.75959096458</v>
      </c>
      <c r="D277" s="75">
        <v>5.7953596128605699E-2</v>
      </c>
      <c r="E277" s="76">
        <v>4.3882727633203097E-2</v>
      </c>
      <c r="F277" s="49">
        <v>2.9266476637978701E-2</v>
      </c>
      <c r="G277" s="75">
        <f t="shared" si="9"/>
        <v>410.20299429222297</v>
      </c>
      <c r="H277" s="95">
        <f t="shared" si="8"/>
        <v>633832.52589029027</v>
      </c>
      <c r="I277" s="97"/>
      <c r="J277" s="97"/>
      <c r="P277" s="33"/>
    </row>
    <row r="278" spans="1:16" x14ac:dyDescent="0.3">
      <c r="A278" s="86">
        <v>261</v>
      </c>
      <c r="B278" s="73">
        <v>5768.7252606003003</v>
      </c>
      <c r="C278" s="74">
        <v>1199.8767569598899</v>
      </c>
      <c r="D278" s="75">
        <v>5.8652758611983803E-2</v>
      </c>
      <c r="E278" s="76">
        <v>4.46927547558892E-2</v>
      </c>
      <c r="F278" s="49">
        <v>3.0421614653994698E-2</v>
      </c>
      <c r="G278" s="75">
        <f t="shared" si="9"/>
        <v>426.3935688821154</v>
      </c>
      <c r="H278" s="95">
        <f t="shared" si="8"/>
        <v>612110.54539182887</v>
      </c>
      <c r="I278" s="97"/>
      <c r="J278" s="97"/>
      <c r="P278" s="33"/>
    </row>
    <row r="279" spans="1:16" x14ac:dyDescent="0.3">
      <c r="A279" s="86">
        <v>262</v>
      </c>
      <c r="B279" s="73">
        <v>5780.6374981977797</v>
      </c>
      <c r="C279" s="74">
        <v>1200.1636116380701</v>
      </c>
      <c r="D279" s="75">
        <v>5.9169530882306802E-2</v>
      </c>
      <c r="E279" s="76">
        <v>4.4435262690399602E-2</v>
      </c>
      <c r="F279" s="49">
        <v>3.0366182334340699E-2</v>
      </c>
      <c r="G279" s="75">
        <f t="shared" si="9"/>
        <v>425.6166218042726</v>
      </c>
      <c r="H279" s="95">
        <f t="shared" si="8"/>
        <v>615577.46238699614</v>
      </c>
      <c r="I279" s="97"/>
      <c r="J279" s="97"/>
      <c r="P279" s="33"/>
    </row>
    <row r="280" spans="1:16" x14ac:dyDescent="0.3">
      <c r="A280" s="86">
        <v>263</v>
      </c>
      <c r="B280" s="73">
        <v>5724.5565996915602</v>
      </c>
      <c r="C280" s="74">
        <v>1200.20805391215</v>
      </c>
      <c r="D280" s="75">
        <v>5.9342980398643497E-2</v>
      </c>
      <c r="E280" s="76">
        <v>4.46391105755789E-2</v>
      </c>
      <c r="F280" s="49">
        <v>3.06648016047349E-2</v>
      </c>
      <c r="G280" s="75">
        <f t="shared" si="9"/>
        <v>429.80211090104007</v>
      </c>
      <c r="H280" s="95">
        <f t="shared" si="8"/>
        <v>611909.51214419352</v>
      </c>
      <c r="I280" s="97"/>
      <c r="J280" s="97"/>
      <c r="P280" s="33"/>
    </row>
    <row r="281" spans="1:16" x14ac:dyDescent="0.3">
      <c r="A281" s="86">
        <v>264</v>
      </c>
      <c r="B281" s="73">
        <v>5816.2531232657102</v>
      </c>
      <c r="C281" s="74">
        <v>1199.59394248845</v>
      </c>
      <c r="D281" s="75">
        <v>5.9282183660958498E-2</v>
      </c>
      <c r="E281" s="76">
        <v>4.4386982928120301E-2</v>
      </c>
      <c r="F281" s="49">
        <v>3.0165910727848699E-2</v>
      </c>
      <c r="G281" s="75">
        <f t="shared" si="9"/>
        <v>422.80958720045135</v>
      </c>
      <c r="H281" s="95">
        <f t="shared" si="8"/>
        <v>624394.54542178882</v>
      </c>
      <c r="I281" s="97"/>
      <c r="J281" s="97"/>
      <c r="P281" s="33"/>
    </row>
    <row r="282" spans="1:16" x14ac:dyDescent="0.3">
      <c r="A282" s="86">
        <v>265</v>
      </c>
      <c r="B282" s="73">
        <v>5768.3331646380202</v>
      </c>
      <c r="C282" s="74">
        <v>1200.28885804685</v>
      </c>
      <c r="D282" s="75">
        <v>5.9575438513321699E-2</v>
      </c>
      <c r="E282" s="76">
        <v>4.4716000567357098E-2</v>
      </c>
      <c r="F282" s="49">
        <v>3.04341316294005E-2</v>
      </c>
      <c r="G282" s="75">
        <f t="shared" si="9"/>
        <v>426.56900854485497</v>
      </c>
      <c r="H282" s="95">
        <f t="shared" si="8"/>
        <v>621235.94234843366</v>
      </c>
      <c r="I282" s="97"/>
      <c r="J282" s="97"/>
      <c r="P282" s="33"/>
    </row>
    <row r="283" spans="1:16" x14ac:dyDescent="0.3">
      <c r="A283" s="86">
        <v>266</v>
      </c>
      <c r="B283" s="73">
        <v>5885.6927187313804</v>
      </c>
      <c r="C283" s="74">
        <v>1198.30107633328</v>
      </c>
      <c r="D283" s="75">
        <v>5.9661269201818197E-2</v>
      </c>
      <c r="E283" s="76">
        <v>4.42457199199697E-2</v>
      </c>
      <c r="F283" s="49">
        <v>2.9777884490270599E-2</v>
      </c>
      <c r="G283" s="75">
        <f t="shared" si="9"/>
        <v>417.37095765554983</v>
      </c>
      <c r="H283" s="95">
        <f t="shared" si="8"/>
        <v>637322.73441873246</v>
      </c>
      <c r="I283" s="97"/>
      <c r="J283" s="97"/>
      <c r="P283" s="33"/>
    </row>
    <row r="284" spans="1:16" x14ac:dyDescent="0.3">
      <c r="A284" s="86">
        <v>267</v>
      </c>
      <c r="B284" s="73">
        <v>5853.4780824555</v>
      </c>
      <c r="C284" s="74">
        <v>1201.11710042751</v>
      </c>
      <c r="D284" s="75">
        <v>6.0042142882021601E-2</v>
      </c>
      <c r="E284" s="76">
        <v>4.4524669657583497E-2</v>
      </c>
      <c r="F284" s="49">
        <v>3.00121307442924E-2</v>
      </c>
      <c r="G284" s="75">
        <f t="shared" si="9"/>
        <v>420.65418562966084</v>
      </c>
      <c r="H284" s="95">
        <f t="shared" si="8"/>
        <v>634725.64667421079</v>
      </c>
      <c r="I284" s="97"/>
      <c r="J284" s="97"/>
      <c r="P284" s="33"/>
    </row>
    <row r="285" spans="1:16" x14ac:dyDescent="0.3">
      <c r="A285" s="86">
        <v>268</v>
      </c>
      <c r="B285" s="73">
        <v>5839.1432441581501</v>
      </c>
      <c r="C285" s="74">
        <v>1199.4606156661901</v>
      </c>
      <c r="D285" s="75">
        <v>5.9854388250935399E-2</v>
      </c>
      <c r="E285" s="76">
        <v>4.4544339190363998E-2</v>
      </c>
      <c r="F285" s="49">
        <v>3.0044317252478601E-2</v>
      </c>
      <c r="G285" s="75">
        <f t="shared" si="9"/>
        <v>421.10531619098907</v>
      </c>
      <c r="H285" s="95">
        <f t="shared" si="8"/>
        <v>636420.3672946525</v>
      </c>
      <c r="I285" s="97"/>
      <c r="J285" s="97"/>
      <c r="P285" s="33"/>
    </row>
    <row r="286" spans="1:16" x14ac:dyDescent="0.3">
      <c r="A286" s="86">
        <v>269</v>
      </c>
      <c r="B286" s="73">
        <v>5779.8031030678003</v>
      </c>
      <c r="C286" s="74">
        <v>1200.8383261628001</v>
      </c>
      <c r="D286" s="75">
        <v>6.0471296324504403E-2</v>
      </c>
      <c r="E286" s="76">
        <v>4.4907331477130601E-2</v>
      </c>
      <c r="F286" s="49">
        <v>3.0387640006464801E-2</v>
      </c>
      <c r="G286" s="75">
        <f t="shared" si="9"/>
        <v>425.91737551182428</v>
      </c>
      <c r="H286" s="95">
        <f t="shared" si="8"/>
        <v>631577.89624511823</v>
      </c>
      <c r="I286" s="97"/>
      <c r="J286" s="97"/>
      <c r="P286" s="33"/>
    </row>
    <row r="287" spans="1:16" x14ac:dyDescent="0.3">
      <c r="A287" s="86">
        <v>270</v>
      </c>
      <c r="B287" s="73">
        <v>5830.3908292760198</v>
      </c>
      <c r="C287" s="74">
        <v>1199.6585857962</v>
      </c>
      <c r="D287" s="75">
        <v>6.00886345049573E-2</v>
      </c>
      <c r="E287" s="76">
        <v>4.5096874247560502E-2</v>
      </c>
      <c r="F287" s="49">
        <v>3.0094385154101601E-2</v>
      </c>
      <c r="G287" s="75">
        <f t="shared" si="9"/>
        <v>421.80707484194437</v>
      </c>
      <c r="H287" s="95">
        <f t="shared" si="8"/>
        <v>640103.06157423242</v>
      </c>
      <c r="I287" s="97"/>
      <c r="J287" s="97"/>
      <c r="P287" s="33"/>
    </row>
    <row r="288" spans="1:16" x14ac:dyDescent="0.3">
      <c r="A288" s="86">
        <v>271</v>
      </c>
      <c r="B288" s="73">
        <v>6096.69932744364</v>
      </c>
      <c r="C288" s="74">
        <v>1200.7130797540201</v>
      </c>
      <c r="D288" s="75">
        <v>5.9491395964168803E-2</v>
      </c>
      <c r="E288" s="76">
        <v>4.4644474993609899E-2</v>
      </c>
      <c r="F288" s="49">
        <v>2.8805136687309701E-2</v>
      </c>
      <c r="G288" s="75">
        <f t="shared" si="9"/>
        <v>403.73678957985004</v>
      </c>
      <c r="H288" s="95">
        <f t="shared" si="8"/>
        <v>671229.39250103268</v>
      </c>
      <c r="I288" s="97"/>
      <c r="J288" s="97"/>
      <c r="P288" s="33"/>
    </row>
    <row r="289" spans="1:16" x14ac:dyDescent="0.3">
      <c r="A289" s="86">
        <v>272</v>
      </c>
      <c r="B289" s="73">
        <v>6084.6197869634798</v>
      </c>
      <c r="C289" s="74">
        <v>1199.74747034437</v>
      </c>
      <c r="D289" s="75">
        <v>5.9414505972390598E-2</v>
      </c>
      <c r="E289" s="76">
        <v>4.5102238665591501E-2</v>
      </c>
      <c r="F289" s="49">
        <v>2.8839111334839601E-2</v>
      </c>
      <c r="G289" s="75">
        <f t="shared" si="9"/>
        <v>404.21298295014122</v>
      </c>
      <c r="H289" s="95">
        <f t="shared" si="8"/>
        <v>672912.57696576905</v>
      </c>
      <c r="I289" s="97"/>
      <c r="J289" s="97"/>
      <c r="P289" s="33"/>
    </row>
    <row r="290" spans="1:16" x14ac:dyDescent="0.3">
      <c r="A290" s="86">
        <v>273</v>
      </c>
      <c r="B290" s="73">
        <v>6108.8848283323196</v>
      </c>
      <c r="C290" s="74">
        <v>1200.4989487970699</v>
      </c>
      <c r="D290" s="75">
        <v>5.93286752838941E-2</v>
      </c>
      <c r="E290" s="76">
        <v>4.5388340960579997E-2</v>
      </c>
      <c r="F290" s="49">
        <v>2.8742551810281E-2</v>
      </c>
      <c r="G290" s="75">
        <f t="shared" si="9"/>
        <v>402.8595912661566</v>
      </c>
      <c r="H290" s="95">
        <f t="shared" si="8"/>
        <v>677655.45594181353</v>
      </c>
      <c r="I290" s="97"/>
      <c r="J290" s="97"/>
      <c r="P290" s="33"/>
    </row>
    <row r="291" spans="1:16" x14ac:dyDescent="0.3">
      <c r="A291" s="86">
        <v>274</v>
      </c>
      <c r="B291" s="73">
        <v>6033.0742110763204</v>
      </c>
      <c r="C291" s="74">
        <v>1199.8363548925399</v>
      </c>
      <c r="D291" s="75">
        <v>5.9319734587175703E-2</v>
      </c>
      <c r="E291" s="76">
        <v>4.5720934878504101E-2</v>
      </c>
      <c r="F291" s="49">
        <v>2.9087662703610899E-2</v>
      </c>
      <c r="G291" s="75">
        <f t="shared" si="9"/>
        <v>407.69671339595476</v>
      </c>
      <c r="H291" s="95">
        <f t="shared" si="8"/>
        <v>672068.20903138211</v>
      </c>
      <c r="I291" s="97"/>
      <c r="J291" s="97"/>
      <c r="P291" s="33"/>
    </row>
    <row r="292" spans="1:16" x14ac:dyDescent="0.3">
      <c r="A292" s="86">
        <v>275</v>
      </c>
      <c r="B292" s="73">
        <v>6075.3442069931398</v>
      </c>
      <c r="C292" s="74">
        <v>1199.4040527719101</v>
      </c>
      <c r="D292" s="75">
        <v>6.0174465193453798E-2</v>
      </c>
      <c r="E292" s="76">
        <v>4.4968128214815703E-2</v>
      </c>
      <c r="F292" s="49">
        <v>2.88748741217132E-2</v>
      </c>
      <c r="G292" s="75">
        <f t="shared" si="9"/>
        <v>404.71423912939548</v>
      </c>
      <c r="H292" s="95">
        <f t="shared" si="8"/>
        <v>679491.78311978502</v>
      </c>
      <c r="I292" s="97"/>
      <c r="J292" s="97"/>
      <c r="P292" s="33"/>
    </row>
    <row r="293" spans="1:16" x14ac:dyDescent="0.3">
      <c r="A293" s="86">
        <v>276</v>
      </c>
      <c r="B293" s="73">
        <v>6237.2307496397298</v>
      </c>
      <c r="C293" s="74">
        <v>1199.5656610413</v>
      </c>
      <c r="D293" s="75">
        <v>5.9468150152701002E-2</v>
      </c>
      <c r="E293" s="76">
        <v>4.5307874690114498E-2</v>
      </c>
      <c r="F293" s="49">
        <v>2.81292200153994E-2</v>
      </c>
      <c r="G293" s="75">
        <f t="shared" si="9"/>
        <v>394.26304779195613</v>
      </c>
      <c r="H293" s="95">
        <f t="shared" si="8"/>
        <v>700040.24355241901</v>
      </c>
      <c r="I293" s="97"/>
      <c r="J293" s="97"/>
      <c r="P293" s="33"/>
    </row>
    <row r="294" spans="1:16" x14ac:dyDescent="0.3">
      <c r="A294" s="86">
        <v>277</v>
      </c>
      <c r="B294" s="73">
        <v>6295.2551557203496</v>
      </c>
      <c r="C294" s="74">
        <v>1201.2585076632299</v>
      </c>
      <c r="D294" s="75">
        <v>5.9412717833047003E-2</v>
      </c>
      <c r="E294" s="76">
        <v>4.5504570017919098E-2</v>
      </c>
      <c r="F294" s="49">
        <v>2.7909278876127E-2</v>
      </c>
      <c r="G294" s="75">
        <f t="shared" si="9"/>
        <v>391.18032228954621</v>
      </c>
      <c r="H294" s="95">
        <f t="shared" si="8"/>
        <v>708113.32834622613</v>
      </c>
      <c r="I294" s="97"/>
      <c r="J294" s="97"/>
      <c r="P294" s="33"/>
    </row>
    <row r="295" spans="1:16" x14ac:dyDescent="0.3">
      <c r="A295" s="86">
        <v>278</v>
      </c>
      <c r="B295" s="73">
        <v>6418.4265393934902</v>
      </c>
      <c r="C295" s="74">
        <v>1199.4161733921101</v>
      </c>
      <c r="D295" s="75">
        <v>5.9085488333153899E-2</v>
      </c>
      <c r="E295" s="76">
        <v>4.55260276900432E-2</v>
      </c>
      <c r="F295" s="49">
        <v>2.7331709868118999E-2</v>
      </c>
      <c r="G295" s="75">
        <f t="shared" si="9"/>
        <v>383.08503499459994</v>
      </c>
      <c r="H295" s="95">
        <f t="shared" si="8"/>
        <v>725687.44431355491</v>
      </c>
      <c r="I295" s="97"/>
      <c r="J295" s="97"/>
      <c r="P295" s="33"/>
    </row>
    <row r="296" spans="1:16" x14ac:dyDescent="0.3">
      <c r="A296" s="86">
        <v>279</v>
      </c>
      <c r="B296" s="73">
        <v>6522.1610848411201</v>
      </c>
      <c r="C296" s="74">
        <v>1200.0626064697001</v>
      </c>
      <c r="D296" s="75">
        <v>5.9015750898750399E-2</v>
      </c>
      <c r="E296" s="76">
        <v>4.5089721690185797E-2</v>
      </c>
      <c r="F296" s="49">
        <v>2.6911497122354699E-2</v>
      </c>
      <c r="G296" s="75">
        <f t="shared" si="9"/>
        <v>377.19527488837014</v>
      </c>
      <c r="H296" s="95">
        <f t="shared" si="8"/>
        <v>739669.92317856918</v>
      </c>
      <c r="I296" s="97"/>
      <c r="J296" s="97"/>
      <c r="P296" s="33"/>
    </row>
    <row r="297" spans="1:16" x14ac:dyDescent="0.3">
      <c r="A297" s="86">
        <v>280</v>
      </c>
      <c r="B297" s="73">
        <v>6628.8021054914998</v>
      </c>
      <c r="C297" s="74">
        <v>1200.96357257158</v>
      </c>
      <c r="D297" s="75">
        <v>5.8731436743105603E-2</v>
      </c>
      <c r="E297" s="76">
        <v>4.5461654673670797E-2</v>
      </c>
      <c r="F297" s="49">
        <v>2.64984369339651E-2</v>
      </c>
      <c r="G297" s="75">
        <f t="shared" si="9"/>
        <v>371.40576601799097</v>
      </c>
      <c r="H297" s="95">
        <f t="shared" si="8"/>
        <v>753892.44222567277</v>
      </c>
      <c r="I297" s="97"/>
      <c r="J297" s="97"/>
      <c r="P297" s="33"/>
    </row>
    <row r="298" spans="1:16" x14ac:dyDescent="0.3">
      <c r="A298" s="86">
        <v>281</v>
      </c>
      <c r="B298" s="73">
        <v>6720.2589650226</v>
      </c>
      <c r="C298" s="74">
        <v>1199.8686765464199</v>
      </c>
      <c r="D298" s="75">
        <v>5.8885216726661901E-2</v>
      </c>
      <c r="E298" s="76">
        <v>4.5209527026212198E-2</v>
      </c>
      <c r="F298" s="49">
        <v>2.6113986975074301E-2</v>
      </c>
      <c r="G298" s="75">
        <f t="shared" si="9"/>
        <v>366.01726209101406</v>
      </c>
      <c r="H298" s="95">
        <f t="shared" si="8"/>
        <v>767723.35379670258</v>
      </c>
      <c r="I298" s="97"/>
      <c r="J298" s="97"/>
      <c r="P298" s="33"/>
    </row>
    <row r="299" spans="1:16" x14ac:dyDescent="0.3">
      <c r="A299" s="86">
        <v>282</v>
      </c>
      <c r="B299" s="73">
        <v>6938.9356952335502</v>
      </c>
      <c r="C299" s="74">
        <v>1199.1252785071999</v>
      </c>
      <c r="D299" s="75">
        <v>5.8268308653093001E-2</v>
      </c>
      <c r="E299" s="76">
        <v>4.5345425616331703E-2</v>
      </c>
      <c r="F299" s="49">
        <v>2.5275349622889302E-2</v>
      </c>
      <c r="G299" s="75">
        <f t="shared" si="9"/>
        <v>354.26280468751605</v>
      </c>
      <c r="H299" s="95">
        <f t="shared" si="8"/>
        <v>796019.21587207902</v>
      </c>
      <c r="I299" s="97"/>
      <c r="J299" s="97"/>
      <c r="P299" s="33"/>
    </row>
    <row r="300" spans="1:16" x14ac:dyDescent="0.3">
      <c r="A300" s="86">
        <v>283</v>
      </c>
      <c r="B300" s="73">
        <v>7095.8876184280898</v>
      </c>
      <c r="C300" s="74">
        <v>1200.4827879701299</v>
      </c>
      <c r="D300" s="75">
        <v>5.7624578489368902E-2</v>
      </c>
      <c r="E300" s="76">
        <v>4.5629739771976499E-2</v>
      </c>
      <c r="F300" s="49">
        <v>2.4744272237816899E-2</v>
      </c>
      <c r="G300" s="75">
        <f t="shared" si="9"/>
        <v>346.8191504255991</v>
      </c>
      <c r="H300" s="95">
        <f t="shared" si="8"/>
        <v>815987.23615093506</v>
      </c>
      <c r="I300" s="97"/>
      <c r="J300" s="97"/>
      <c r="P300" s="33"/>
    </row>
    <row r="301" spans="1:16" x14ac:dyDescent="0.3">
      <c r="A301" s="86">
        <v>284</v>
      </c>
      <c r="B301" s="73">
        <v>6966.0945176237901</v>
      </c>
      <c r="C301" s="74">
        <v>1199.9009982002999</v>
      </c>
      <c r="D301" s="75">
        <v>5.8144927038379202E-2</v>
      </c>
      <c r="E301" s="76">
        <v>4.5955181132525898E-2</v>
      </c>
      <c r="F301" s="49">
        <v>2.5193095213080101E-2</v>
      </c>
      <c r="G301" s="75">
        <f t="shared" si="9"/>
        <v>353.10991547523253</v>
      </c>
      <c r="H301" s="95">
        <f t="shared" si="8"/>
        <v>804282.14432262245</v>
      </c>
      <c r="I301" s="97"/>
      <c r="J301" s="97"/>
      <c r="P301" s="33"/>
    </row>
    <row r="302" spans="1:16" x14ac:dyDescent="0.3">
      <c r="A302" s="86">
        <v>285</v>
      </c>
      <c r="B302" s="73">
        <v>6886.01407369151</v>
      </c>
      <c r="C302" s="74">
        <v>1199.49293732007</v>
      </c>
      <c r="D302" s="75">
        <v>5.8114528669536702E-2</v>
      </c>
      <c r="E302" s="76">
        <v>4.6201944361953497E-2</v>
      </c>
      <c r="F302" s="49">
        <v>2.5477409368724901E-2</v>
      </c>
      <c r="G302" s="75">
        <f t="shared" si="9"/>
        <v>357.0949021002989</v>
      </c>
      <c r="H302" s="95">
        <f t="shared" si="8"/>
        <v>798107.16513659654</v>
      </c>
      <c r="I302" s="97"/>
      <c r="J302" s="97"/>
      <c r="P302" s="33"/>
    </row>
    <row r="303" spans="1:16" x14ac:dyDescent="0.3">
      <c r="A303" s="86">
        <v>286</v>
      </c>
      <c r="B303" s="73">
        <v>6839.5059494976504</v>
      </c>
      <c r="C303" s="74">
        <v>1201.2585076632299</v>
      </c>
      <c r="D303" s="75">
        <v>5.8482885374334402E-2</v>
      </c>
      <c r="E303" s="76">
        <v>4.6337842952073001E-2</v>
      </c>
      <c r="F303" s="49">
        <v>2.5688409811278901E-2</v>
      </c>
      <c r="G303" s="75">
        <f t="shared" si="9"/>
        <v>360.05231355789522</v>
      </c>
      <c r="H303" s="95">
        <f t="shared" si="8"/>
        <v>794329.01617506798</v>
      </c>
      <c r="I303" s="97"/>
      <c r="J303" s="97"/>
      <c r="P303" s="33"/>
    </row>
    <row r="304" spans="1:16" x14ac:dyDescent="0.3">
      <c r="A304" s="86">
        <v>287</v>
      </c>
      <c r="B304" s="73">
        <v>6959.1627314831503</v>
      </c>
      <c r="C304" s="74">
        <v>1199.4727362864</v>
      </c>
      <c r="D304" s="75">
        <v>5.8339834226840102E-2</v>
      </c>
      <c r="E304" s="76">
        <v>4.6248435984889098E-2</v>
      </c>
      <c r="F304" s="49">
        <v>2.52091884671732E-2</v>
      </c>
      <c r="G304" s="75">
        <f t="shared" si="9"/>
        <v>353.33548075589658</v>
      </c>
      <c r="H304" s="95">
        <f t="shared" si="8"/>
        <v>812259.21434783738</v>
      </c>
      <c r="I304" s="97"/>
      <c r="J304" s="97"/>
      <c r="P304" s="33"/>
    </row>
    <row r="305" spans="1:16" x14ac:dyDescent="0.3">
      <c r="A305" s="86">
        <v>288</v>
      </c>
      <c r="B305" s="73">
        <v>7016.9489965043704</v>
      </c>
      <c r="C305" s="74">
        <v>1200.1676518448</v>
      </c>
      <c r="D305" s="75">
        <v>5.84703683989286E-2</v>
      </c>
      <c r="E305" s="76">
        <v>4.6518445025784498E-2</v>
      </c>
      <c r="F305" s="49">
        <v>2.5016069418056001E-2</v>
      </c>
      <c r="G305" s="75">
        <f t="shared" si="9"/>
        <v>350.62869738792739</v>
      </c>
      <c r="H305" s="95">
        <f t="shared" si="8"/>
        <v>821381.7127505783</v>
      </c>
      <c r="I305" s="97"/>
      <c r="J305" s="97"/>
      <c r="P305" s="33"/>
    </row>
    <row r="306" spans="1:16" x14ac:dyDescent="0.3">
      <c r="A306" s="86">
        <v>289</v>
      </c>
      <c r="B306" s="73">
        <v>7000.9956482137604</v>
      </c>
      <c r="C306" s="74">
        <v>1199.9211992339699</v>
      </c>
      <c r="D306" s="75">
        <v>5.8284401907186097E-2</v>
      </c>
      <c r="E306" s="76">
        <v>4.66096401323121E-2</v>
      </c>
      <c r="F306" s="49">
        <v>2.5067925459022599E-2</v>
      </c>
      <c r="G306" s="75">
        <f t="shared" si="9"/>
        <v>351.35551884784417</v>
      </c>
      <c r="H306" s="95">
        <f t="shared" si="8"/>
        <v>822528.70524897764</v>
      </c>
      <c r="I306" s="97"/>
      <c r="J306" s="97"/>
      <c r="P306" s="33"/>
    </row>
    <row r="307" spans="1:16" x14ac:dyDescent="0.3">
      <c r="A307" s="86">
        <v>290</v>
      </c>
      <c r="B307" s="73">
        <v>6992.4701844458004</v>
      </c>
      <c r="C307" s="74">
        <v>1200.42622507584</v>
      </c>
      <c r="D307" s="75">
        <v>5.85436821120194E-2</v>
      </c>
      <c r="E307" s="76">
        <v>4.6699047099496002E-2</v>
      </c>
      <c r="F307" s="49">
        <v>2.5109052663927201E-2</v>
      </c>
      <c r="G307" s="75">
        <f t="shared" si="9"/>
        <v>351.93196345398599</v>
      </c>
      <c r="H307" s="95">
        <f t="shared" si="8"/>
        <v>824022.90816053317</v>
      </c>
      <c r="I307" s="97"/>
      <c r="J307" s="97"/>
      <c r="P307" s="33"/>
    </row>
    <row r="308" spans="1:16" x14ac:dyDescent="0.3">
      <c r="A308" s="86">
        <v>291</v>
      </c>
      <c r="B308" s="73">
        <v>6877.3213264091501</v>
      </c>
      <c r="C308" s="74">
        <v>1199.4080929786401</v>
      </c>
      <c r="D308" s="75">
        <v>5.8935284628284901E-2</v>
      </c>
      <c r="E308" s="76">
        <v>4.72462177386615E-2</v>
      </c>
      <c r="F308" s="49">
        <v>2.55078077375674E-2</v>
      </c>
      <c r="G308" s="75">
        <f t="shared" si="9"/>
        <v>357.52096985266405</v>
      </c>
      <c r="H308" s="95">
        <f t="shared" si="8"/>
        <v>813938.27086540509</v>
      </c>
      <c r="I308" s="97"/>
      <c r="J308" s="97"/>
      <c r="P308" s="33"/>
    </row>
    <row r="309" spans="1:16" x14ac:dyDescent="0.3">
      <c r="A309" s="86">
        <v>292</v>
      </c>
      <c r="B309" s="73">
        <v>6842.1371897109602</v>
      </c>
      <c r="C309" s="74">
        <v>1200.1312899841901</v>
      </c>
      <c r="D309" s="75">
        <v>5.8965682997127497E-2</v>
      </c>
      <c r="E309" s="76">
        <v>4.75412607303684E-2</v>
      </c>
      <c r="F309" s="49">
        <v>2.5654435163749E-2</v>
      </c>
      <c r="G309" s="75">
        <f t="shared" si="9"/>
        <v>359.57612018760403</v>
      </c>
      <c r="H309" s="95">
        <f t="shared" si="8"/>
        <v>812067.27478914033</v>
      </c>
      <c r="I309" s="97"/>
      <c r="J309" s="97"/>
      <c r="P309" s="33"/>
    </row>
    <row r="310" spans="1:16" x14ac:dyDescent="0.3">
      <c r="A310" s="86">
        <v>293</v>
      </c>
      <c r="B310" s="73">
        <v>6808.0539691538897</v>
      </c>
      <c r="C310" s="74">
        <v>1200.4787477633899</v>
      </c>
      <c r="D310" s="75">
        <v>5.8878064169287203E-2</v>
      </c>
      <c r="E310" s="76">
        <v>4.8090219508877499E-2</v>
      </c>
      <c r="F310" s="49">
        <v>2.5790333753868501E-2</v>
      </c>
      <c r="G310" s="75">
        <f t="shared" si="9"/>
        <v>361.48089366876746</v>
      </c>
      <c r="H310" s="95">
        <f t="shared" si="8"/>
        <v>810554.59674856858</v>
      </c>
      <c r="I310" s="97"/>
      <c r="J310" s="97"/>
      <c r="P310" s="33"/>
    </row>
    <row r="311" spans="1:16" x14ac:dyDescent="0.3">
      <c r="A311" s="86">
        <v>294</v>
      </c>
      <c r="B311" s="73">
        <v>6760.34787713684</v>
      </c>
      <c r="C311" s="74">
        <v>1198.5960114249201</v>
      </c>
      <c r="D311" s="75">
        <v>5.9266090406865403E-2</v>
      </c>
      <c r="E311" s="76">
        <v>4.7793388377826998E-2</v>
      </c>
      <c r="F311" s="49">
        <v>2.5931596762019098E-2</v>
      </c>
      <c r="G311" s="75">
        <f t="shared" si="9"/>
        <v>363.46085557681982</v>
      </c>
      <c r="H311" s="95">
        <f t="shared" si="8"/>
        <v>808890.40866152139</v>
      </c>
      <c r="I311" s="97"/>
      <c r="J311" s="97"/>
      <c r="P311" s="33"/>
    </row>
    <row r="312" spans="1:16" x14ac:dyDescent="0.3">
      <c r="A312" s="86">
        <v>295</v>
      </c>
      <c r="B312" s="73">
        <v>6754.8948482618898</v>
      </c>
      <c r="C312" s="74">
        <v>1200.6847983068701</v>
      </c>
      <c r="D312" s="75">
        <v>5.9162378324932E-2</v>
      </c>
      <c r="E312" s="76">
        <v>4.8596262943138402E-2</v>
      </c>
      <c r="F312" s="49">
        <v>2.59977579177352E-2</v>
      </c>
      <c r="G312" s="75">
        <f t="shared" si="9"/>
        <v>364.38817950843924</v>
      </c>
      <c r="H312" s="95">
        <f t="shared" si="8"/>
        <v>809576.20633566077</v>
      </c>
      <c r="I312" s="97"/>
      <c r="J312" s="97"/>
      <c r="P312" s="33"/>
    </row>
    <row r="313" spans="1:16" x14ac:dyDescent="0.3">
      <c r="A313" s="86">
        <v>296</v>
      </c>
      <c r="B313" s="73">
        <v>6850.8688533872801</v>
      </c>
      <c r="C313" s="74">
        <v>1199.8201940655999</v>
      </c>
      <c r="D313" s="75">
        <v>5.93572855133929E-2</v>
      </c>
      <c r="E313" s="76">
        <v>4.8068761836753397E-2</v>
      </c>
      <c r="F313" s="49">
        <v>2.56150960981881E-2</v>
      </c>
      <c r="G313" s="75">
        <f t="shared" si="9"/>
        <v>359.02473839042523</v>
      </c>
      <c r="H313" s="95">
        <f t="shared" si="8"/>
        <v>824455.72226310405</v>
      </c>
      <c r="I313" s="97"/>
      <c r="J313" s="97"/>
      <c r="P313" s="33"/>
    </row>
    <row r="314" spans="1:16" x14ac:dyDescent="0.3">
      <c r="A314" s="86">
        <v>297</v>
      </c>
      <c r="B314" s="73">
        <v>6798.1656041577899</v>
      </c>
      <c r="C314" s="74">
        <v>1199.9818023350001</v>
      </c>
      <c r="D314" s="75">
        <v>5.9545040144479103E-2</v>
      </c>
      <c r="E314" s="76">
        <v>4.83012199514316E-2</v>
      </c>
      <c r="F314" s="49">
        <v>2.58171558440237E-2</v>
      </c>
      <c r="G314" s="75">
        <f t="shared" si="9"/>
        <v>361.85683580320807</v>
      </c>
      <c r="H314" s="95">
        <f t="shared" si="8"/>
        <v>820766.58671033161</v>
      </c>
      <c r="I314" s="97"/>
      <c r="J314" s="97"/>
      <c r="P314" s="33"/>
    </row>
    <row r="315" spans="1:16" x14ac:dyDescent="0.3">
      <c r="A315" s="86">
        <v>298</v>
      </c>
      <c r="B315" s="73">
        <v>6709.7155465211699</v>
      </c>
      <c r="C315" s="74">
        <v>1200.93933133117</v>
      </c>
      <c r="D315" s="75">
        <v>5.9731006636221697E-2</v>
      </c>
      <c r="E315" s="76">
        <v>4.90701198692131E-2</v>
      </c>
      <c r="F315" s="49">
        <v>2.6178359991446701E-2</v>
      </c>
      <c r="G315" s="75">
        <f t="shared" si="9"/>
        <v>366.9195232136704</v>
      </c>
      <c r="H315" s="95">
        <f t="shared" si="8"/>
        <v>812167.19511123945</v>
      </c>
      <c r="I315" s="97"/>
      <c r="J315" s="97"/>
      <c r="P315" s="33"/>
    </row>
    <row r="316" spans="1:16" x14ac:dyDescent="0.3">
      <c r="A316" s="86">
        <v>299</v>
      </c>
      <c r="B316" s="73">
        <v>6865.5723268052598</v>
      </c>
      <c r="C316" s="74">
        <v>1199.54141980089</v>
      </c>
      <c r="D316" s="75">
        <v>5.9257149710146999E-2</v>
      </c>
      <c r="E316" s="76">
        <v>4.9130916606898202E-2</v>
      </c>
      <c r="F316" s="49">
        <v>2.5554299360503002E-2</v>
      </c>
      <c r="G316" s="75">
        <f t="shared" si="9"/>
        <v>358.17260288569344</v>
      </c>
      <c r="H316" s="95">
        <f t="shared" si="8"/>
        <v>834793.05114641145</v>
      </c>
      <c r="I316" s="97"/>
      <c r="J316" s="97"/>
      <c r="P316" s="33"/>
    </row>
    <row r="317" spans="1:16" x14ac:dyDescent="0.3">
      <c r="A317" s="86">
        <v>300</v>
      </c>
      <c r="B317" s="73">
        <v>6854.0916987447199</v>
      </c>
      <c r="C317" s="74">
        <v>1199.9656415080599</v>
      </c>
      <c r="D317" s="75">
        <v>5.9630870832975698E-2</v>
      </c>
      <c r="E317" s="76">
        <v>4.9141645442960201E-2</v>
      </c>
      <c r="F317" s="49">
        <v>2.56061554014697E-2</v>
      </c>
      <c r="G317" s="75">
        <f t="shared" si="9"/>
        <v>358.89942434561175</v>
      </c>
      <c r="H317" s="95">
        <f t="shared" si="8"/>
        <v>835888.77454176964</v>
      </c>
      <c r="I317" s="97"/>
      <c r="J317" s="97"/>
      <c r="P317" s="33"/>
    </row>
    <row r="318" spans="1:16" x14ac:dyDescent="0.3">
      <c r="A318" s="86">
        <v>301</v>
      </c>
      <c r="B318" s="73">
        <v>7004.4126435372</v>
      </c>
      <c r="C318" s="74">
        <v>1199.65050538273</v>
      </c>
      <c r="D318" s="75">
        <v>5.9183835997056199E-2</v>
      </c>
      <c r="E318" s="76">
        <v>4.8950314533186698E-2</v>
      </c>
      <c r="F318" s="49">
        <v>2.5050044065585801E-2</v>
      </c>
      <c r="G318" s="75">
        <f t="shared" si="9"/>
        <v>351.10489075821715</v>
      </c>
      <c r="H318" s="95">
        <f t="shared" si="8"/>
        <v>857293.66899442847</v>
      </c>
      <c r="I318" s="97"/>
      <c r="J318" s="97"/>
      <c r="P318" s="33"/>
    </row>
    <row r="319" spans="1:16" x14ac:dyDescent="0.3">
      <c r="A319" s="86">
        <v>302</v>
      </c>
      <c r="B319" s="73">
        <v>6955.3609265166397</v>
      </c>
      <c r="C319" s="74">
        <v>1199.1576001610799</v>
      </c>
      <c r="D319" s="75">
        <v>5.9432387365827399E-2</v>
      </c>
      <c r="E319" s="76">
        <v>4.9458146106791299E-2</v>
      </c>
      <c r="F319" s="49">
        <v>2.5216341024547902E-2</v>
      </c>
      <c r="G319" s="75">
        <f t="shared" si="9"/>
        <v>353.43573199174722</v>
      </c>
      <c r="H319" s="95">
        <f t="shared" si="8"/>
        <v>854469.34948572703</v>
      </c>
      <c r="I319" s="97"/>
      <c r="J319" s="97"/>
      <c r="P319" s="33"/>
    </row>
    <row r="320" spans="1:16" x14ac:dyDescent="0.3">
      <c r="A320" s="86">
        <v>303</v>
      </c>
      <c r="B320" s="73">
        <v>7028.9836742370499</v>
      </c>
      <c r="C320" s="74">
        <v>1200.1636116380701</v>
      </c>
      <c r="D320" s="75">
        <v>5.9530735029729699E-2</v>
      </c>
      <c r="E320" s="76">
        <v>4.9356222164201602E-2</v>
      </c>
      <c r="F320" s="49">
        <v>2.49731540738077E-2</v>
      </c>
      <c r="G320" s="75">
        <f t="shared" si="9"/>
        <v>350.02718997282261</v>
      </c>
      <c r="H320" s="95">
        <f t="shared" si="8"/>
        <v>865647.03737308527</v>
      </c>
      <c r="I320" s="97"/>
      <c r="J320" s="97"/>
      <c r="P320" s="33"/>
    </row>
    <row r="321" spans="1:16" x14ac:dyDescent="0.3">
      <c r="A321" s="86">
        <v>304</v>
      </c>
      <c r="B321" s="73">
        <v>6962.5697052797004</v>
      </c>
      <c r="C321" s="74">
        <v>1199.6343445558</v>
      </c>
      <c r="D321" s="75">
        <v>5.9384107603548099E-2</v>
      </c>
      <c r="E321" s="76">
        <v>4.9905180942710799E-2</v>
      </c>
      <c r="F321" s="49">
        <v>2.5200247770454799E-2</v>
      </c>
      <c r="G321" s="75">
        <f t="shared" si="9"/>
        <v>353.21016671108305</v>
      </c>
      <c r="H321" s="95">
        <f t="shared" si="8"/>
        <v>860677.37752482167</v>
      </c>
      <c r="I321" s="97"/>
      <c r="J321" s="97"/>
      <c r="P321" s="33"/>
    </row>
    <row r="322" spans="1:16" x14ac:dyDescent="0.3">
      <c r="A322" s="86">
        <v>305</v>
      </c>
      <c r="B322" s="73">
        <v>6931.6511485083902</v>
      </c>
      <c r="C322" s="74">
        <v>1199.3070878102701</v>
      </c>
      <c r="D322" s="75">
        <v>5.97453117509711E-2</v>
      </c>
      <c r="E322" s="76">
        <v>4.9910545360741798E-2</v>
      </c>
      <c r="F322" s="49">
        <v>2.5305747991731801E-2</v>
      </c>
      <c r="G322" s="75">
        <f t="shared" si="9"/>
        <v>354.68887243988127</v>
      </c>
      <c r="H322" s="95">
        <f t="shared" si="8"/>
        <v>859908.56691365922</v>
      </c>
      <c r="I322" s="97"/>
      <c r="J322" s="97"/>
      <c r="P322" s="33"/>
    </row>
    <row r="323" spans="1:16" x14ac:dyDescent="0.3">
      <c r="A323" s="86">
        <v>306</v>
      </c>
      <c r="B323" s="73">
        <v>6926.4617312217297</v>
      </c>
      <c r="C323" s="74">
        <v>1200.0181641956101</v>
      </c>
      <c r="D323" s="75">
        <v>5.9739947332940101E-2</v>
      </c>
      <c r="E323" s="76">
        <v>5.0150156032794699E-2</v>
      </c>
      <c r="F323" s="49">
        <v>2.5339722639261701E-2</v>
      </c>
      <c r="G323" s="75">
        <f t="shared" si="9"/>
        <v>355.16506581017245</v>
      </c>
      <c r="H323" s="95">
        <f t="shared" si="8"/>
        <v>861571.22267072834</v>
      </c>
      <c r="I323" s="97"/>
      <c r="J323" s="97"/>
      <c r="P323" s="33"/>
    </row>
    <row r="324" spans="1:16" x14ac:dyDescent="0.3">
      <c r="A324" s="86">
        <v>307</v>
      </c>
      <c r="B324" s="73">
        <v>6919.3957930003999</v>
      </c>
      <c r="C324" s="74">
        <v>1198.79398155493</v>
      </c>
      <c r="D324" s="75">
        <v>5.9863328947653803E-2</v>
      </c>
      <c r="E324" s="76">
        <v>5.0284266483570497E-2</v>
      </c>
      <c r="F324" s="49">
        <v>2.5339722639261701E-2</v>
      </c>
      <c r="G324" s="75">
        <f t="shared" si="9"/>
        <v>355.16506581017245</v>
      </c>
      <c r="H324" s="95">
        <f t="shared" si="8"/>
        <v>864386.81490167847</v>
      </c>
      <c r="I324" s="97"/>
      <c r="J324" s="97"/>
      <c r="P324" s="33"/>
    </row>
    <row r="325" spans="1:16" x14ac:dyDescent="0.3">
      <c r="A325" s="86">
        <v>308</v>
      </c>
      <c r="B325" s="73">
        <v>6851.5732482219601</v>
      </c>
      <c r="C325" s="74">
        <v>1200.1110889505101</v>
      </c>
      <c r="D325" s="75">
        <v>5.9900879873871098E-2</v>
      </c>
      <c r="E325" s="76">
        <v>5.0661563885086601E-2</v>
      </c>
      <c r="F325" s="49">
        <v>2.5618672376875502E-2</v>
      </c>
      <c r="G325" s="75">
        <f t="shared" si="9"/>
        <v>359.07486400835126</v>
      </c>
      <c r="H325" s="95">
        <f t="shared" si="8"/>
        <v>857759.84584884951</v>
      </c>
      <c r="I325" s="97"/>
      <c r="J325" s="97"/>
      <c r="P325" s="33"/>
    </row>
    <row r="326" spans="1:16" x14ac:dyDescent="0.3">
      <c r="A326" s="86">
        <v>309</v>
      </c>
      <c r="B326" s="73">
        <v>6993.5439607717999</v>
      </c>
      <c r="C326" s="74">
        <v>1199.75555075784</v>
      </c>
      <c r="D326" s="75">
        <v>5.9784650816532003E-2</v>
      </c>
      <c r="E326" s="76">
        <v>5.0675868999835998E-2</v>
      </c>
      <c r="F326" s="49">
        <v>2.50911712704904E-2</v>
      </c>
      <c r="G326" s="75">
        <f t="shared" si="9"/>
        <v>351.68133536435892</v>
      </c>
      <c r="H326" s="95">
        <f t="shared" si="8"/>
        <v>878636.33615887235</v>
      </c>
      <c r="I326" s="97"/>
      <c r="J326" s="97"/>
      <c r="P326" s="33"/>
    </row>
    <row r="327" spans="1:16" x14ac:dyDescent="0.3">
      <c r="A327" s="86">
        <v>310</v>
      </c>
      <c r="B327" s="73">
        <v>7086.6695161718199</v>
      </c>
      <c r="C327" s="74">
        <v>1199.70302807029</v>
      </c>
      <c r="D327" s="75">
        <v>5.9902668013214803E-2</v>
      </c>
      <c r="E327" s="76">
        <v>5.0659775745742902E-2</v>
      </c>
      <c r="F327" s="49">
        <v>2.4760365491909998E-2</v>
      </c>
      <c r="G327" s="75">
        <f t="shared" si="9"/>
        <v>347.04471570626316</v>
      </c>
      <c r="H327" s="95">
        <f t="shared" si="8"/>
        <v>893256.64956207655</v>
      </c>
      <c r="I327" s="97"/>
      <c r="J327" s="97"/>
      <c r="P327" s="33"/>
    </row>
    <row r="328" spans="1:16" x14ac:dyDescent="0.3">
      <c r="A328" s="86">
        <v>311</v>
      </c>
      <c r="B328" s="73">
        <v>6950.5462823863199</v>
      </c>
      <c r="C328" s="74">
        <v>1199.51717856048</v>
      </c>
      <c r="D328" s="75">
        <v>5.9895515455840001E-2</v>
      </c>
      <c r="E328" s="76">
        <v>5.1219463360314098E-2</v>
      </c>
      <c r="F328" s="49">
        <v>2.5241374975359401E-2</v>
      </c>
      <c r="G328" s="75">
        <f t="shared" si="9"/>
        <v>353.78661131722487</v>
      </c>
      <c r="H328" s="95">
        <f t="shared" si="8"/>
        <v>879060.96514528641</v>
      </c>
      <c r="I328" s="97"/>
      <c r="J328" s="97"/>
      <c r="P328" s="33"/>
    </row>
    <row r="329" spans="1:16" x14ac:dyDescent="0.3">
      <c r="A329" s="86">
        <v>312</v>
      </c>
      <c r="B329" s="73">
        <v>6971.16419626685</v>
      </c>
      <c r="C329" s="74">
        <v>1199.75151055111</v>
      </c>
      <c r="D329" s="75">
        <v>6.0178041472141203E-2</v>
      </c>
      <c r="E329" s="76">
        <v>5.1257014286531399E-2</v>
      </c>
      <c r="F329" s="49">
        <v>2.5171637540955898E-2</v>
      </c>
      <c r="G329" s="75">
        <f t="shared" si="9"/>
        <v>352.80916176767943</v>
      </c>
      <c r="H329" s="95">
        <f t="shared" si="8"/>
        <v>884330.77655009495</v>
      </c>
      <c r="I329" s="97"/>
      <c r="J329" s="97"/>
      <c r="P329" s="33"/>
    </row>
    <row r="330" spans="1:16" x14ac:dyDescent="0.3">
      <c r="A330" s="86">
        <v>313</v>
      </c>
      <c r="B330" s="73">
        <v>6974.49891152694</v>
      </c>
      <c r="C330" s="74">
        <v>1199.4727362864</v>
      </c>
      <c r="D330" s="75">
        <v>6.0160160078704401E-2</v>
      </c>
      <c r="E330" s="76">
        <v>5.1739811909324397E-2</v>
      </c>
      <c r="F330" s="49">
        <v>2.5153756147519201E-2</v>
      </c>
      <c r="G330" s="75">
        <f t="shared" si="9"/>
        <v>352.55853367805372</v>
      </c>
      <c r="H330" s="95">
        <f t="shared" si="8"/>
        <v>887795.84125971713</v>
      </c>
      <c r="I330" s="97"/>
      <c r="J330" s="97"/>
      <c r="P330" s="33"/>
    </row>
    <row r="331" spans="1:16" x14ac:dyDescent="0.3">
      <c r="A331" s="86">
        <v>314</v>
      </c>
      <c r="B331" s="73">
        <v>6829.9365392375603</v>
      </c>
      <c r="C331" s="74">
        <v>1199.57778166151</v>
      </c>
      <c r="D331" s="75">
        <v>6.0349702849134303E-2</v>
      </c>
      <c r="E331" s="76">
        <v>5.2238702786210602E-2</v>
      </c>
      <c r="F331" s="49">
        <v>2.5688409811278901E-2</v>
      </c>
      <c r="G331" s="75">
        <f t="shared" si="9"/>
        <v>360.05231355789522</v>
      </c>
      <c r="H331" s="95">
        <f t="shared" si="8"/>
        <v>872095.49328311661</v>
      </c>
      <c r="I331" s="97"/>
      <c r="J331" s="97"/>
      <c r="P331" s="33"/>
    </row>
    <row r="332" spans="1:16" x14ac:dyDescent="0.3">
      <c r="A332" s="86">
        <v>315</v>
      </c>
      <c r="B332" s="73">
        <v>6792.3723027788201</v>
      </c>
      <c r="C332" s="74">
        <v>1199.1252785071999</v>
      </c>
      <c r="D332" s="75">
        <v>6.0437321676974499E-2</v>
      </c>
      <c r="E332" s="76">
        <v>5.2337050450112901E-2</v>
      </c>
      <c r="F332" s="49">
        <v>2.5820732122711101E-2</v>
      </c>
      <c r="G332" s="75">
        <f t="shared" si="9"/>
        <v>361.9069614211341</v>
      </c>
      <c r="H332" s="95">
        <f t="shared" si="8"/>
        <v>870389.44695360342</v>
      </c>
      <c r="I332" s="97"/>
      <c r="J332" s="97"/>
      <c r="P332" s="33"/>
    </row>
    <row r="333" spans="1:16" x14ac:dyDescent="0.3">
      <c r="A333" s="86">
        <v>316</v>
      </c>
      <c r="B333" s="73">
        <v>7094.1092657440504</v>
      </c>
      <c r="C333" s="74">
        <v>1200.26865701318</v>
      </c>
      <c r="D333" s="75">
        <v>5.9927701964026199E-2</v>
      </c>
      <c r="E333" s="76">
        <v>5.2312016499301402E-2</v>
      </c>
      <c r="F333" s="49">
        <v>2.4746060377160602E-2</v>
      </c>
      <c r="G333" s="75">
        <f t="shared" si="9"/>
        <v>346.84421323456212</v>
      </c>
      <c r="H333" s="95">
        <f t="shared" si="8"/>
        <v>911071.8528444845</v>
      </c>
      <c r="I333" s="97"/>
      <c r="J333" s="97"/>
      <c r="P333" s="33"/>
    </row>
    <row r="334" spans="1:16" x14ac:dyDescent="0.3">
      <c r="A334" s="86">
        <v>317</v>
      </c>
      <c r="B334" s="73">
        <v>7085.2633851034398</v>
      </c>
      <c r="C334" s="74">
        <v>1198.85862486269</v>
      </c>
      <c r="D334" s="75">
        <v>6.0154795660673402E-2</v>
      </c>
      <c r="E334" s="76">
        <v>5.2315592777988799E-2</v>
      </c>
      <c r="F334" s="49">
        <v>2.47478485165042E-2</v>
      </c>
      <c r="G334" s="75">
        <f t="shared" si="9"/>
        <v>346.86927604352366</v>
      </c>
      <c r="H334" s="95">
        <f t="shared" si="8"/>
        <v>913888.95440893481</v>
      </c>
      <c r="I334" s="97"/>
      <c r="J334" s="97"/>
      <c r="P334" s="33"/>
    </row>
    <row r="335" spans="1:16" x14ac:dyDescent="0.3">
      <c r="A335" s="86">
        <v>318</v>
      </c>
      <c r="B335" s="73">
        <v>6953.8900328180398</v>
      </c>
      <c r="C335" s="74">
        <v>1200.43430548931</v>
      </c>
      <c r="D335" s="75">
        <v>6.0242414488513599E-2</v>
      </c>
      <c r="E335" s="76">
        <v>5.2996873867930103E-2</v>
      </c>
      <c r="F335" s="49">
        <v>2.52485275327341E-2</v>
      </c>
      <c r="G335" s="75">
        <f t="shared" si="9"/>
        <v>353.88686255307539</v>
      </c>
      <c r="H335" s="95">
        <f t="shared" si="8"/>
        <v>898592.27241674415</v>
      </c>
      <c r="I335" s="97"/>
      <c r="J335" s="97"/>
      <c r="P335" s="33"/>
    </row>
    <row r="336" spans="1:16" x14ac:dyDescent="0.3">
      <c r="A336" s="86">
        <v>319</v>
      </c>
      <c r="B336" s="73">
        <v>7025.4282086281801</v>
      </c>
      <c r="C336" s="74">
        <v>1199.64242496926</v>
      </c>
      <c r="D336" s="75">
        <v>6.0639381422810099E-2</v>
      </c>
      <c r="E336" s="76">
        <v>5.2748322499158902E-2</v>
      </c>
      <c r="F336" s="49">
        <v>2.4974942213151399E-2</v>
      </c>
      <c r="G336" s="75">
        <f t="shared" si="9"/>
        <v>350.05225278178551</v>
      </c>
      <c r="H336" s="95">
        <f t="shared" si="8"/>
        <v>911292.52123070101</v>
      </c>
      <c r="I336" s="97"/>
      <c r="J336" s="97"/>
      <c r="P336" s="33"/>
    </row>
    <row r="337" spans="1:16" x14ac:dyDescent="0.3">
      <c r="A337" s="86">
        <v>320</v>
      </c>
      <c r="B337" s="73">
        <v>7002.9026754496699</v>
      </c>
      <c r="C337" s="74">
        <v>1201.1898241487299</v>
      </c>
      <c r="D337" s="75">
        <v>6.0623288168717003E-2</v>
      </c>
      <c r="E337" s="76">
        <v>5.3020119679397897E-2</v>
      </c>
      <c r="F337" s="49">
        <v>2.5087594991803099E-2</v>
      </c>
      <c r="G337" s="75">
        <f t="shared" si="9"/>
        <v>351.63120974643437</v>
      </c>
      <c r="H337" s="95">
        <f t="shared" si="8"/>
        <v>910044.36219059164</v>
      </c>
      <c r="I337" s="97"/>
      <c r="J337" s="97"/>
      <c r="P337" s="33"/>
    </row>
    <row r="338" spans="1:16" x14ac:dyDescent="0.3">
      <c r="A338" s="86">
        <v>321</v>
      </c>
      <c r="B338" s="73">
        <v>6865.5312755178502</v>
      </c>
      <c r="C338" s="74">
        <v>1199.61818372886</v>
      </c>
      <c r="D338" s="75">
        <v>6.0807466521115801E-2</v>
      </c>
      <c r="E338" s="76">
        <v>5.4048299802012797E-2</v>
      </c>
      <c r="F338" s="49">
        <v>2.55560874998467E-2</v>
      </c>
      <c r="G338" s="75">
        <f t="shared" si="9"/>
        <v>358.19766569465639</v>
      </c>
      <c r="H338" s="95">
        <f t="shared" ref="H338:H401" si="10">A338/G338*10^6</f>
        <v>896153.24370548711</v>
      </c>
      <c r="I338" s="97"/>
      <c r="J338" s="97"/>
      <c r="P338" s="33"/>
    </row>
    <row r="339" spans="1:16" x14ac:dyDescent="0.3">
      <c r="A339" s="86">
        <v>322</v>
      </c>
      <c r="B339" s="73">
        <v>6923.44053092579</v>
      </c>
      <c r="C339" s="74">
        <v>1200.25653639297</v>
      </c>
      <c r="D339" s="75">
        <v>6.1011314406295099E-2</v>
      </c>
      <c r="E339" s="76">
        <v>5.4212808621631199E-2</v>
      </c>
      <c r="F339" s="49">
        <v>2.53558158933548E-2</v>
      </c>
      <c r="G339" s="75">
        <f t="shared" ref="G339:G402" si="11">(2*F339/$B$7)*(1+3*$B$11)/(4+PI()*$B$11-PI())*10^6</f>
        <v>355.39063109083656</v>
      </c>
      <c r="H339" s="95">
        <f t="shared" si="10"/>
        <v>906045.26914975978</v>
      </c>
      <c r="I339" s="97"/>
      <c r="J339" s="97"/>
      <c r="P339" s="33"/>
    </row>
    <row r="340" spans="1:16" x14ac:dyDescent="0.3">
      <c r="A340" s="86">
        <v>323</v>
      </c>
      <c r="B340" s="73">
        <v>6692.1254885095304</v>
      </c>
      <c r="C340" s="74">
        <v>1198.85458465596</v>
      </c>
      <c r="D340" s="75">
        <v>6.1016678824326202E-2</v>
      </c>
      <c r="E340" s="76">
        <v>5.4652690900176E-2</v>
      </c>
      <c r="F340" s="49">
        <v>2.6201605802914502E-2</v>
      </c>
      <c r="G340" s="75">
        <f t="shared" si="11"/>
        <v>367.24533973018509</v>
      </c>
      <c r="H340" s="95">
        <f t="shared" si="10"/>
        <v>879521.03146443702</v>
      </c>
      <c r="I340" s="97"/>
      <c r="J340" s="97"/>
      <c r="P340" s="33"/>
    </row>
    <row r="341" spans="1:16" x14ac:dyDescent="0.3">
      <c r="A341" s="86">
        <v>324</v>
      </c>
      <c r="B341" s="73">
        <v>6554.7749098643299</v>
      </c>
      <c r="C341" s="74">
        <v>1199.8929177868299</v>
      </c>
      <c r="D341" s="75">
        <v>6.1358213438968703E-2</v>
      </c>
      <c r="E341" s="76">
        <v>5.4808259023075998E-2</v>
      </c>
      <c r="F341" s="49">
        <v>2.6773810392891499E-2</v>
      </c>
      <c r="G341" s="75">
        <f t="shared" si="11"/>
        <v>375.26543859824375</v>
      </c>
      <c r="H341" s="95">
        <f t="shared" si="10"/>
        <v>863388.86205524474</v>
      </c>
      <c r="I341" s="97"/>
      <c r="J341" s="97"/>
      <c r="P341" s="33"/>
    </row>
    <row r="342" spans="1:16" x14ac:dyDescent="0.3">
      <c r="A342" s="86">
        <v>325</v>
      </c>
      <c r="B342" s="73">
        <v>6446.3153693863997</v>
      </c>
      <c r="C342" s="74">
        <v>1199.50505794028</v>
      </c>
      <c r="D342" s="75">
        <v>6.1506629004494003E-2</v>
      </c>
      <c r="E342" s="76">
        <v>5.5587887776919601E-2</v>
      </c>
      <c r="F342" s="49">
        <v>2.7215480810779999E-2</v>
      </c>
      <c r="G342" s="75">
        <f t="shared" si="11"/>
        <v>381.45595241202665</v>
      </c>
      <c r="H342" s="95">
        <f t="shared" si="10"/>
        <v>851998.76406425517</v>
      </c>
      <c r="I342" s="97"/>
      <c r="J342" s="97"/>
      <c r="P342" s="33"/>
    </row>
    <row r="343" spans="1:16" x14ac:dyDescent="0.3">
      <c r="A343" s="86">
        <v>326</v>
      </c>
      <c r="B343" s="73">
        <v>6435.2753826673397</v>
      </c>
      <c r="C343" s="74">
        <v>1200.5191498307399</v>
      </c>
      <c r="D343" s="75">
        <v>6.2050223364972103E-2</v>
      </c>
      <c r="E343" s="76">
        <v>5.5278539670463298E-2</v>
      </c>
      <c r="F343" s="49">
        <v>2.7285218245183401E-2</v>
      </c>
      <c r="G343" s="75">
        <f t="shared" si="11"/>
        <v>382.43340196157061</v>
      </c>
      <c r="H343" s="95">
        <f t="shared" si="10"/>
        <v>852436.00147865375</v>
      </c>
      <c r="I343" s="97"/>
      <c r="J343" s="97"/>
      <c r="P343" s="33"/>
    </row>
    <row r="344" spans="1:16" x14ac:dyDescent="0.3">
      <c r="A344" s="86">
        <v>327</v>
      </c>
      <c r="B344" s="73">
        <v>6350.3640684797201</v>
      </c>
      <c r="C344" s="74">
        <v>1200.36158176808</v>
      </c>
      <c r="D344" s="75">
        <v>6.2000155463349103E-2</v>
      </c>
      <c r="E344" s="76">
        <v>5.5814981473566699E-2</v>
      </c>
      <c r="F344" s="49">
        <v>2.7646422392606399E-2</v>
      </c>
      <c r="G344" s="75">
        <f t="shared" si="11"/>
        <v>387.49608937203288</v>
      </c>
      <c r="H344" s="95">
        <f t="shared" si="10"/>
        <v>843879.48412570718</v>
      </c>
      <c r="I344" s="97"/>
      <c r="J344" s="97"/>
      <c r="P344" s="33"/>
    </row>
    <row r="345" spans="1:16" x14ac:dyDescent="0.3">
      <c r="A345" s="86">
        <v>328</v>
      </c>
      <c r="B345" s="73">
        <v>6211.5895634926801</v>
      </c>
      <c r="C345" s="74">
        <v>1199.2666857429199</v>
      </c>
      <c r="D345" s="75">
        <v>6.24024868156767E-2</v>
      </c>
      <c r="E345" s="76">
        <v>5.6465864194665497E-2</v>
      </c>
      <c r="F345" s="49">
        <v>2.82382965153638E-2</v>
      </c>
      <c r="G345" s="75">
        <f t="shared" si="11"/>
        <v>395.79187913868032</v>
      </c>
      <c r="H345" s="95">
        <f t="shared" si="10"/>
        <v>828718.36762742943</v>
      </c>
      <c r="I345" s="97"/>
      <c r="J345" s="97"/>
      <c r="P345" s="33"/>
    </row>
    <row r="346" spans="1:16" x14ac:dyDescent="0.3">
      <c r="A346" s="86">
        <v>329</v>
      </c>
      <c r="B346" s="73">
        <v>6033.3086805754901</v>
      </c>
      <c r="C346" s="74">
        <v>1199.4404146325201</v>
      </c>
      <c r="D346" s="75">
        <v>6.3108801856429503E-2</v>
      </c>
      <c r="E346" s="76">
        <v>5.6791305555214902E-2</v>
      </c>
      <c r="F346" s="49">
        <v>2.9076933867548799E-2</v>
      </c>
      <c r="G346" s="75">
        <f t="shared" si="11"/>
        <v>407.54633654217827</v>
      </c>
      <c r="H346" s="95">
        <f t="shared" si="10"/>
        <v>807270.16905953898</v>
      </c>
      <c r="I346" s="97"/>
      <c r="J346" s="97"/>
      <c r="P346" s="33"/>
    </row>
    <row r="347" spans="1:16" x14ac:dyDescent="0.3">
      <c r="A347" s="86">
        <v>330</v>
      </c>
      <c r="B347" s="73">
        <v>6049.3714710469503</v>
      </c>
      <c r="C347" s="74">
        <v>1200.1191693639801</v>
      </c>
      <c r="D347" s="75">
        <v>6.3275098815391603E-2</v>
      </c>
      <c r="E347" s="76">
        <v>5.7222247137041403E-2</v>
      </c>
      <c r="F347" s="49">
        <v>2.9016137129863801E-2</v>
      </c>
      <c r="G347" s="75">
        <f t="shared" si="11"/>
        <v>406.69420103744784</v>
      </c>
      <c r="H347" s="95">
        <f t="shared" si="10"/>
        <v>811420.47060959705</v>
      </c>
      <c r="I347" s="97"/>
      <c r="J347" s="97"/>
      <c r="P347" s="33"/>
    </row>
    <row r="348" spans="1:16" x14ac:dyDescent="0.3">
      <c r="A348" s="86">
        <v>331</v>
      </c>
      <c r="B348" s="73">
        <v>6091.7224859572098</v>
      </c>
      <c r="C348" s="74">
        <v>1200.17977246501</v>
      </c>
      <c r="D348" s="75">
        <v>6.3203573241644398E-2</v>
      </c>
      <c r="E348" s="76">
        <v>5.7308077825537901E-2</v>
      </c>
      <c r="F348" s="49">
        <v>2.88158655233718E-2</v>
      </c>
      <c r="G348" s="75">
        <f t="shared" si="11"/>
        <v>403.88716643362659</v>
      </c>
      <c r="H348" s="95">
        <f t="shared" si="10"/>
        <v>819535.81967649714</v>
      </c>
      <c r="I348" s="97"/>
      <c r="J348" s="97"/>
      <c r="P348" s="33"/>
    </row>
    <row r="349" spans="1:16" x14ac:dyDescent="0.3">
      <c r="A349" s="86">
        <v>332</v>
      </c>
      <c r="B349" s="73">
        <v>6016.1585511086496</v>
      </c>
      <c r="C349" s="74">
        <v>1200.29693846032</v>
      </c>
      <c r="D349" s="75">
        <v>6.3591599479222605E-2</v>
      </c>
      <c r="E349" s="76">
        <v>5.7778358472925201E-2</v>
      </c>
      <c r="F349" s="49">
        <v>2.9180645949482099E-2</v>
      </c>
      <c r="G349" s="75">
        <f t="shared" si="11"/>
        <v>408.99997946201341</v>
      </c>
      <c r="H349" s="95">
        <f t="shared" si="10"/>
        <v>811735.98208171816</v>
      </c>
      <c r="I349" s="97"/>
      <c r="J349" s="97"/>
      <c r="P349" s="33"/>
    </row>
    <row r="350" spans="1:16" x14ac:dyDescent="0.3">
      <c r="A350" s="86">
        <v>333</v>
      </c>
      <c r="B350" s="73">
        <v>6021.2204768314896</v>
      </c>
      <c r="C350" s="74">
        <v>1199.9818023350001</v>
      </c>
      <c r="D350" s="75">
        <v>6.3768625274246704E-2</v>
      </c>
      <c r="E350" s="76">
        <v>5.7483315481218399E-2</v>
      </c>
      <c r="F350" s="49">
        <v>2.9148459441295901E-2</v>
      </c>
      <c r="G350" s="75">
        <f t="shared" si="11"/>
        <v>408.54884890068524</v>
      </c>
      <c r="H350" s="95">
        <f t="shared" si="10"/>
        <v>815080.0103733727</v>
      </c>
      <c r="I350" s="97"/>
      <c r="J350" s="97"/>
      <c r="P350" s="33"/>
    </row>
    <row r="351" spans="1:16" x14ac:dyDescent="0.3">
      <c r="A351" s="86">
        <v>334</v>
      </c>
      <c r="B351" s="73">
        <v>6044.0256389450196</v>
      </c>
      <c r="C351" s="74">
        <v>1200.46258693645</v>
      </c>
      <c r="D351" s="75">
        <v>6.4040422454485796E-2</v>
      </c>
      <c r="E351" s="76">
        <v>5.7474374784500001E-2</v>
      </c>
      <c r="F351" s="49">
        <v>2.9050111777393601E-2</v>
      </c>
      <c r="G351" s="75">
        <f t="shared" si="11"/>
        <v>407.17039440773766</v>
      </c>
      <c r="H351" s="95">
        <f t="shared" si="10"/>
        <v>820295.39619605709</v>
      </c>
      <c r="I351" s="97"/>
      <c r="J351" s="97"/>
    </row>
    <row r="352" spans="1:16" x14ac:dyDescent="0.3">
      <c r="A352" s="86">
        <v>335</v>
      </c>
      <c r="B352" s="73">
        <v>6056.8069356137203</v>
      </c>
      <c r="C352" s="74">
        <v>1198.4101619151199</v>
      </c>
      <c r="D352" s="75">
        <v>6.3757896438184594E-2</v>
      </c>
      <c r="E352" s="76">
        <v>5.7992935194166602E-2</v>
      </c>
      <c r="F352" s="49">
        <v>2.89392471380856E-2</v>
      </c>
      <c r="G352" s="75">
        <f t="shared" si="11"/>
        <v>405.61650025205188</v>
      </c>
      <c r="H352" s="95">
        <f t="shared" si="10"/>
        <v>825903.28497935738</v>
      </c>
      <c r="I352" s="97"/>
      <c r="J352" s="97"/>
    </row>
    <row r="353" spans="1:10" x14ac:dyDescent="0.3">
      <c r="A353" s="86">
        <v>336</v>
      </c>
      <c r="B353" s="73">
        <v>6012.3645346965604</v>
      </c>
      <c r="C353" s="74">
        <v>1200.0545260562301</v>
      </c>
      <c r="D353" s="75">
        <v>6.4101219192170794E-2</v>
      </c>
      <c r="E353" s="76">
        <v>5.8479309095646997E-2</v>
      </c>
      <c r="F353" s="49">
        <v>2.9193162924887901E-2</v>
      </c>
      <c r="G353" s="75">
        <f t="shared" si="11"/>
        <v>409.17541912475298</v>
      </c>
      <c r="H353" s="95">
        <f t="shared" si="10"/>
        <v>821163.69726881711</v>
      </c>
      <c r="I353" s="97"/>
      <c r="J353" s="97"/>
    </row>
    <row r="354" spans="1:10" x14ac:dyDescent="0.3">
      <c r="A354" s="86">
        <v>337</v>
      </c>
      <c r="B354" s="73">
        <v>5908.8011354804603</v>
      </c>
      <c r="C354" s="74">
        <v>1199.68282703661</v>
      </c>
      <c r="D354" s="75">
        <v>6.4553618446121397E-2</v>
      </c>
      <c r="E354" s="76">
        <v>5.83720207350263E-2</v>
      </c>
      <c r="F354" s="49">
        <v>2.9695630080461399E-2</v>
      </c>
      <c r="G354" s="75">
        <f t="shared" si="11"/>
        <v>416.21806844326625</v>
      </c>
      <c r="H354" s="95">
        <f t="shared" si="10"/>
        <v>809671.72150993661</v>
      </c>
      <c r="I354" s="97"/>
      <c r="J354" s="97"/>
    </row>
    <row r="355" spans="1:10" x14ac:dyDescent="0.3">
      <c r="A355" s="86">
        <v>338</v>
      </c>
      <c r="B355" s="73">
        <v>5872.97381004824</v>
      </c>
      <c r="C355" s="74">
        <v>1200.45046631625</v>
      </c>
      <c r="D355" s="75">
        <v>6.4775347724737406E-2</v>
      </c>
      <c r="E355" s="76">
        <v>5.87117672103252E-2</v>
      </c>
      <c r="F355" s="49">
        <v>2.9895901686953399E-2</v>
      </c>
      <c r="G355" s="75">
        <f t="shared" si="11"/>
        <v>419.0251030470875</v>
      </c>
      <c r="H355" s="95">
        <f t="shared" si="10"/>
        <v>806634.2506501755</v>
      </c>
      <c r="I355" s="97"/>
      <c r="J355" s="97"/>
    </row>
    <row r="356" spans="1:10" x14ac:dyDescent="0.3">
      <c r="A356" s="86">
        <v>339</v>
      </c>
      <c r="B356" s="73">
        <v>5896.2404761753196</v>
      </c>
      <c r="C356" s="74">
        <v>1200.23229515256</v>
      </c>
      <c r="D356" s="75">
        <v>6.4555406585465006E-2</v>
      </c>
      <c r="E356" s="76">
        <v>5.8965682997127497E-2</v>
      </c>
      <c r="F356" s="49">
        <v>2.97725200722396E-2</v>
      </c>
      <c r="G356" s="75">
        <f t="shared" si="11"/>
        <v>417.29576922866227</v>
      </c>
      <c r="H356" s="95">
        <f t="shared" si="10"/>
        <v>812373.44108859356</v>
      </c>
      <c r="I356" s="97"/>
      <c r="J356" s="97"/>
    </row>
    <row r="357" spans="1:10" x14ac:dyDescent="0.3">
      <c r="A357" s="86">
        <v>340</v>
      </c>
      <c r="B357" s="73">
        <v>5943.55730326905</v>
      </c>
      <c r="C357" s="74">
        <v>1199.8363548925399</v>
      </c>
      <c r="D357" s="75">
        <v>6.4730644241145496E-2</v>
      </c>
      <c r="E357" s="76">
        <v>5.88870048660056E-2</v>
      </c>
      <c r="F357" s="49">
        <v>2.9525756842812001E-2</v>
      </c>
      <c r="G357" s="75">
        <f t="shared" si="11"/>
        <v>413.83710159181163</v>
      </c>
      <c r="H357" s="95">
        <f t="shared" si="10"/>
        <v>821579.30908611265</v>
      </c>
      <c r="I357" s="97"/>
      <c r="J357" s="97"/>
    </row>
    <row r="358" spans="1:10" x14ac:dyDescent="0.3">
      <c r="A358" s="92">
        <v>341</v>
      </c>
      <c r="B358" s="99">
        <v>5883.7346162043305</v>
      </c>
      <c r="C358" s="93">
        <v>1199.1252785071999</v>
      </c>
      <c r="D358" s="76">
        <v>6.4786076560799502E-2</v>
      </c>
      <c r="E358" s="76">
        <v>5.9435963644514797E-2</v>
      </c>
      <c r="F358" s="49">
        <v>2.9808282859113099E-2</v>
      </c>
      <c r="G358" s="75">
        <f t="shared" si="11"/>
        <v>417.79702540791499</v>
      </c>
      <c r="H358" s="95">
        <f t="shared" si="10"/>
        <v>816185.80138780444</v>
      </c>
      <c r="I358" s="97"/>
      <c r="J358" s="97"/>
    </row>
    <row r="359" spans="1:10" x14ac:dyDescent="0.3">
      <c r="A359" s="86">
        <v>342</v>
      </c>
      <c r="B359" s="73">
        <v>5970.3875242664599</v>
      </c>
      <c r="C359" s="74">
        <v>1200.21613432562</v>
      </c>
      <c r="D359" s="75">
        <v>6.4526796355966198E-2</v>
      </c>
      <c r="E359" s="76">
        <v>5.9847235693560701E-2</v>
      </c>
      <c r="F359" s="49">
        <v>2.9402375228098201E-2</v>
      </c>
      <c r="G359" s="75">
        <f t="shared" si="11"/>
        <v>412.1077677733864</v>
      </c>
      <c r="H359" s="95">
        <f t="shared" si="10"/>
        <v>829880.01378334151</v>
      </c>
      <c r="I359" s="97"/>
      <c r="J359" s="97"/>
    </row>
    <row r="360" spans="1:10" x14ac:dyDescent="0.3">
      <c r="A360" s="86">
        <v>343</v>
      </c>
      <c r="B360" s="73">
        <v>5895.2257278655698</v>
      </c>
      <c r="C360" s="74">
        <v>1199.52121876722</v>
      </c>
      <c r="D360" s="75">
        <v>6.4948797241074205E-2</v>
      </c>
      <c r="E360" s="76">
        <v>5.97506761690021E-2</v>
      </c>
      <c r="F360" s="49">
        <v>2.9760003096833802E-2</v>
      </c>
      <c r="G360" s="75">
        <f t="shared" si="11"/>
        <v>417.1203295659227</v>
      </c>
      <c r="H360" s="95">
        <f t="shared" si="10"/>
        <v>822304.68209723511</v>
      </c>
      <c r="I360" s="97"/>
      <c r="J360" s="97"/>
    </row>
    <row r="361" spans="1:10" x14ac:dyDescent="0.3">
      <c r="A361" s="86">
        <v>344</v>
      </c>
      <c r="B361" s="73">
        <v>5931.0864712177599</v>
      </c>
      <c r="C361" s="74">
        <v>1199.9292796474399</v>
      </c>
      <c r="D361" s="75">
        <v>6.5084695831193806E-2</v>
      </c>
      <c r="E361" s="76">
        <v>5.9809684767343503E-2</v>
      </c>
      <c r="F361" s="49">
        <v>2.95901298591844E-2</v>
      </c>
      <c r="G361" s="75">
        <f t="shared" si="11"/>
        <v>414.73936271446814</v>
      </c>
      <c r="H361" s="95">
        <f t="shared" si="10"/>
        <v>829436.58337255672</v>
      </c>
      <c r="I361" s="97"/>
      <c r="J361" s="97"/>
    </row>
    <row r="362" spans="1:10" x14ac:dyDescent="0.3">
      <c r="A362" s="86">
        <v>345</v>
      </c>
      <c r="B362" s="73">
        <v>5953.9167619462796</v>
      </c>
      <c r="C362" s="74">
        <v>1199.2343640890399</v>
      </c>
      <c r="D362" s="75">
        <v>6.5156221404940901E-2</v>
      </c>
      <c r="E362" s="76">
        <v>6.0101151480362998E-2</v>
      </c>
      <c r="F362" s="49">
        <v>2.9459595687095899E-2</v>
      </c>
      <c r="G362" s="75">
        <f t="shared" si="11"/>
        <v>412.90977766019228</v>
      </c>
      <c r="H362" s="95">
        <f t="shared" si="10"/>
        <v>835533.61694408895</v>
      </c>
      <c r="I362" s="97"/>
      <c r="J362" s="97"/>
    </row>
    <row r="363" spans="1:10" x14ac:dyDescent="0.3">
      <c r="A363" s="86">
        <v>346</v>
      </c>
      <c r="B363" s="73">
        <v>5868.3868671649097</v>
      </c>
      <c r="C363" s="74">
        <v>1200.0868477101101</v>
      </c>
      <c r="D363" s="75">
        <v>6.55299425277696E-2</v>
      </c>
      <c r="E363" s="76">
        <v>6.0303211226198597E-2</v>
      </c>
      <c r="F363" s="49">
        <v>2.99102068017028E-2</v>
      </c>
      <c r="G363" s="75">
        <f t="shared" si="11"/>
        <v>419.2256055187886</v>
      </c>
      <c r="H363" s="95">
        <f t="shared" si="10"/>
        <v>825331.2666143747</v>
      </c>
      <c r="I363" s="97"/>
      <c r="J363" s="97"/>
    </row>
    <row r="364" spans="1:10" x14ac:dyDescent="0.3">
      <c r="A364" s="86">
        <v>347</v>
      </c>
      <c r="B364" s="73">
        <v>5843.5714637432202</v>
      </c>
      <c r="C364" s="74">
        <v>1199.7272693107</v>
      </c>
      <c r="D364" s="75">
        <v>6.5726637855574199E-2</v>
      </c>
      <c r="E364" s="76">
        <v>6.04605674884423E-2</v>
      </c>
      <c r="F364" s="49">
        <v>3.0028223998385499E-2</v>
      </c>
      <c r="G364" s="75">
        <f t="shared" si="11"/>
        <v>420.87975091032496</v>
      </c>
      <c r="H364" s="95">
        <f t="shared" si="10"/>
        <v>824463.51778499747</v>
      </c>
      <c r="I364" s="97"/>
      <c r="J364" s="97"/>
    </row>
    <row r="365" spans="1:10" x14ac:dyDescent="0.3">
      <c r="A365" s="86">
        <v>348</v>
      </c>
      <c r="B365" s="73">
        <v>5974.4122800928799</v>
      </c>
      <c r="C365" s="74">
        <v>1199.8565559262199</v>
      </c>
      <c r="D365" s="75">
        <v>6.5728425994917794E-2</v>
      </c>
      <c r="E365" s="76">
        <v>6.0415864004850398E-2</v>
      </c>
      <c r="F365" s="49">
        <v>2.9373764998599401E-2</v>
      </c>
      <c r="G365" s="75">
        <f t="shared" si="11"/>
        <v>411.70676282998414</v>
      </c>
      <c r="H365" s="95">
        <f t="shared" si="10"/>
        <v>845261.80140428711</v>
      </c>
      <c r="I365" s="97"/>
      <c r="J365" s="97"/>
    </row>
    <row r="366" spans="1:10" x14ac:dyDescent="0.3">
      <c r="A366" s="86">
        <v>349</v>
      </c>
      <c r="B366" s="73">
        <v>5903.2213396071602</v>
      </c>
      <c r="C366" s="74">
        <v>1199.9211992339699</v>
      </c>
      <c r="D366" s="75">
        <v>6.5833926216194896E-2</v>
      </c>
      <c r="E366" s="76">
        <v>6.07556104801492E-2</v>
      </c>
      <c r="F366" s="49">
        <v>2.9729604727991299E-2</v>
      </c>
      <c r="G366" s="75">
        <f t="shared" si="11"/>
        <v>416.69426181355749</v>
      </c>
      <c r="H366" s="95">
        <f t="shared" si="10"/>
        <v>837544.53080554761</v>
      </c>
      <c r="I366" s="97"/>
      <c r="J366" s="97"/>
    </row>
    <row r="367" spans="1:10" x14ac:dyDescent="0.3">
      <c r="A367" s="86">
        <v>350</v>
      </c>
      <c r="B367" s="73">
        <v>5910.6517649278903</v>
      </c>
      <c r="C367" s="74">
        <v>1200.0585662629601</v>
      </c>
      <c r="D367" s="75">
        <v>6.5774917617853507E-2</v>
      </c>
      <c r="E367" s="76">
        <v>6.1295628561939999E-2</v>
      </c>
      <c r="F367" s="49">
        <v>2.9695630080461399E-2</v>
      </c>
      <c r="G367" s="75">
        <f t="shared" si="11"/>
        <v>416.21806844326625</v>
      </c>
      <c r="H367" s="95">
        <f t="shared" si="10"/>
        <v>840905.34874919232</v>
      </c>
      <c r="I367" s="97"/>
      <c r="J367" s="97"/>
    </row>
    <row r="368" spans="1:10" x14ac:dyDescent="0.3">
      <c r="A368" s="86">
        <v>351</v>
      </c>
      <c r="B368" s="73">
        <v>5906.3115719829102</v>
      </c>
      <c r="C368" s="74">
        <v>1199.68282703661</v>
      </c>
      <c r="D368" s="75">
        <v>6.5909028068629305E-2</v>
      </c>
      <c r="E368" s="76">
        <v>6.1578154578241097E-2</v>
      </c>
      <c r="F368" s="49">
        <v>2.97081470558672E-2</v>
      </c>
      <c r="G368" s="75">
        <f t="shared" si="11"/>
        <v>416.39350810600581</v>
      </c>
      <c r="H368" s="95">
        <f t="shared" si="10"/>
        <v>842952.62334071286</v>
      </c>
      <c r="I368" s="97"/>
      <c r="J368" s="97"/>
    </row>
    <row r="369" spans="1:10" x14ac:dyDescent="0.3">
      <c r="A369" s="86">
        <v>352</v>
      </c>
      <c r="B369" s="73">
        <v>5882.1884126060904</v>
      </c>
      <c r="C369" s="74">
        <v>1199.52929918069</v>
      </c>
      <c r="D369" s="75">
        <v>6.6046714798092501E-2</v>
      </c>
      <c r="E369" s="76">
        <v>6.1722993865078998E-2</v>
      </c>
      <c r="F369" s="49">
        <v>2.98261642525499E-2</v>
      </c>
      <c r="G369" s="75">
        <f t="shared" si="11"/>
        <v>418.04765349754211</v>
      </c>
      <c r="H369" s="95">
        <f t="shared" si="10"/>
        <v>842009.27108437789</v>
      </c>
      <c r="I369" s="97"/>
      <c r="J369" s="97"/>
    </row>
    <row r="370" spans="1:10" x14ac:dyDescent="0.3">
      <c r="A370" s="86">
        <v>353</v>
      </c>
      <c r="B370" s="73">
        <v>5810.5300119181802</v>
      </c>
      <c r="C370" s="74">
        <v>1199.4080929786401</v>
      </c>
      <c r="D370" s="75">
        <v>6.6103935257090199E-2</v>
      </c>
      <c r="E370" s="76">
        <v>6.2069892897752603E-2</v>
      </c>
      <c r="F370" s="49">
        <v>3.0190944678660198E-2</v>
      </c>
      <c r="G370" s="75">
        <f t="shared" si="11"/>
        <v>423.160466525929</v>
      </c>
      <c r="H370" s="95">
        <f t="shared" si="10"/>
        <v>834198.91016300791</v>
      </c>
      <c r="I370" s="97"/>
      <c r="J370" s="97"/>
    </row>
    <row r="371" spans="1:10" x14ac:dyDescent="0.3">
      <c r="A371" s="86">
        <v>354</v>
      </c>
      <c r="B371" s="73">
        <v>5799.4141303046199</v>
      </c>
      <c r="C371" s="74">
        <v>1199.1697207812799</v>
      </c>
      <c r="D371" s="75">
        <v>6.63632154619236E-2</v>
      </c>
      <c r="E371" s="76">
        <v>6.2062740340377801E-2</v>
      </c>
      <c r="F371" s="49">
        <v>3.02428007196269E-2</v>
      </c>
      <c r="G371" s="75">
        <f t="shared" si="11"/>
        <v>423.88728798584731</v>
      </c>
      <c r="H371" s="95">
        <f t="shared" si="10"/>
        <v>835127.66254934098</v>
      </c>
      <c r="I371" s="97"/>
      <c r="J371" s="97"/>
    </row>
    <row r="372" spans="1:10" x14ac:dyDescent="0.3">
      <c r="A372" s="86">
        <v>355</v>
      </c>
      <c r="B372" s="73">
        <v>5922.1579164728</v>
      </c>
      <c r="C372" s="74">
        <v>1199.8605961329499</v>
      </c>
      <c r="D372" s="75">
        <v>6.6454410568451097E-2</v>
      </c>
      <c r="E372" s="76">
        <v>6.1962604537131899E-2</v>
      </c>
      <c r="F372" s="49">
        <v>2.9633045203432701E-2</v>
      </c>
      <c r="G372" s="75">
        <f t="shared" si="11"/>
        <v>415.34087012957286</v>
      </c>
      <c r="H372" s="95">
        <f t="shared" si="10"/>
        <v>854719.64242105896</v>
      </c>
      <c r="I372" s="97"/>
      <c r="J372" s="97"/>
    </row>
    <row r="373" spans="1:10" x14ac:dyDescent="0.3">
      <c r="A373" s="86">
        <v>356</v>
      </c>
      <c r="B373" s="73">
        <v>5831.4925531790004</v>
      </c>
      <c r="C373" s="74">
        <v>1199.1010372667899</v>
      </c>
      <c r="D373" s="75">
        <v>6.6727995888033895E-2</v>
      </c>
      <c r="E373" s="76">
        <v>6.2520504012359396E-2</v>
      </c>
      <c r="F373" s="49">
        <v>3.0074715621321201E-2</v>
      </c>
      <c r="G373" s="75">
        <f t="shared" si="11"/>
        <v>421.53138394335571</v>
      </c>
      <c r="H373" s="95">
        <f t="shared" si="10"/>
        <v>844539.7271958245</v>
      </c>
      <c r="I373" s="97"/>
      <c r="J373" s="97"/>
    </row>
    <row r="374" spans="1:10" x14ac:dyDescent="0.3">
      <c r="A374" s="86">
        <v>357</v>
      </c>
      <c r="B374" s="73">
        <v>5892.2712851276301</v>
      </c>
      <c r="C374" s="74">
        <v>1199.8565559262199</v>
      </c>
      <c r="D374" s="75">
        <v>6.6787004486375298E-2</v>
      </c>
      <c r="E374" s="76">
        <v>6.2685012831977804E-2</v>
      </c>
      <c r="F374" s="49">
        <v>2.9783248908301599E-2</v>
      </c>
      <c r="G374" s="75">
        <f t="shared" si="11"/>
        <v>417.44614608243734</v>
      </c>
      <c r="H374" s="95">
        <f t="shared" si="10"/>
        <v>855200.13383834087</v>
      </c>
      <c r="I374" s="97"/>
      <c r="J374" s="97"/>
    </row>
    <row r="375" spans="1:10" x14ac:dyDescent="0.3">
      <c r="A375" s="86">
        <v>358</v>
      </c>
      <c r="B375" s="73">
        <v>5792.2661782489204</v>
      </c>
      <c r="C375" s="74">
        <v>1199.8161538588699</v>
      </c>
      <c r="D375" s="75">
        <v>6.7117810264955696E-2</v>
      </c>
      <c r="E375" s="76">
        <v>6.3157081618708796E-2</v>
      </c>
      <c r="F375" s="49">
        <v>3.02964448999372E-2</v>
      </c>
      <c r="G375" s="75">
        <f t="shared" si="11"/>
        <v>424.63917225472716</v>
      </c>
      <c r="H375" s="95">
        <f t="shared" si="10"/>
        <v>843068.71195869683</v>
      </c>
      <c r="I375" s="97"/>
      <c r="J375" s="97"/>
    </row>
    <row r="376" spans="1:10" x14ac:dyDescent="0.3">
      <c r="A376" s="86">
        <v>359</v>
      </c>
      <c r="B376" s="73">
        <v>5847.2461994824398</v>
      </c>
      <c r="C376" s="74">
        <v>1198.5515691508399</v>
      </c>
      <c r="D376" s="75">
        <v>6.7239403740325804E-2</v>
      </c>
      <c r="E376" s="76">
        <v>6.3058733954806503E-2</v>
      </c>
      <c r="F376" s="49">
        <v>2.9979944236106199E-2</v>
      </c>
      <c r="G376" s="75">
        <f t="shared" si="11"/>
        <v>420.20305506833267</v>
      </c>
      <c r="H376" s="95">
        <f t="shared" si="10"/>
        <v>854348.8574627809</v>
      </c>
      <c r="I376" s="97"/>
      <c r="J376" s="97"/>
    </row>
    <row r="377" spans="1:10" x14ac:dyDescent="0.3">
      <c r="A377" s="86">
        <v>360</v>
      </c>
      <c r="B377" s="73">
        <v>5815.2967987218099</v>
      </c>
      <c r="C377" s="74">
        <v>1198.89902693004</v>
      </c>
      <c r="D377" s="75">
        <v>6.7271590248511995E-2</v>
      </c>
      <c r="E377" s="76">
        <v>6.3210725799019193E-2</v>
      </c>
      <c r="F377" s="49">
        <v>3.0153393752443001E-2</v>
      </c>
      <c r="G377" s="75">
        <f t="shared" si="11"/>
        <v>422.63414753771326</v>
      </c>
      <c r="H377" s="95">
        <f t="shared" si="10"/>
        <v>851800.55160563148</v>
      </c>
      <c r="I377" s="97"/>
      <c r="J377" s="97"/>
    </row>
    <row r="378" spans="1:10" x14ac:dyDescent="0.3">
      <c r="A378" s="86">
        <v>361</v>
      </c>
      <c r="B378" s="73">
        <v>5863.3247093052296</v>
      </c>
      <c r="C378" s="74">
        <v>1199.2666857429199</v>
      </c>
      <c r="D378" s="75">
        <v>6.7452192322223506E-2</v>
      </c>
      <c r="E378" s="76">
        <v>6.3332319274389301E-2</v>
      </c>
      <c r="F378" s="49">
        <v>2.9915571219733799E-2</v>
      </c>
      <c r="G378" s="75">
        <f t="shared" si="11"/>
        <v>419.30079394567622</v>
      </c>
      <c r="H378" s="95">
        <f t="shared" si="10"/>
        <v>860957.11053380568</v>
      </c>
      <c r="I378" s="97"/>
      <c r="J378" s="97"/>
    </row>
    <row r="379" spans="1:10" x14ac:dyDescent="0.3">
      <c r="A379" s="86">
        <v>362</v>
      </c>
      <c r="B379" s="73">
        <v>5862.8659766759902</v>
      </c>
      <c r="C379" s="74">
        <v>1199.3878919449701</v>
      </c>
      <c r="D379" s="75">
        <v>6.7816972748333801E-2</v>
      </c>
      <c r="E379" s="76">
        <v>6.4027905479079994E-2</v>
      </c>
      <c r="F379" s="49">
        <v>2.9920935637764899E-2</v>
      </c>
      <c r="G379" s="75">
        <f t="shared" si="11"/>
        <v>419.37598237256515</v>
      </c>
      <c r="H379" s="95">
        <f t="shared" si="10"/>
        <v>863187.24775804288</v>
      </c>
      <c r="I379" s="97"/>
      <c r="J379" s="97"/>
    </row>
    <row r="380" spans="1:10" x14ac:dyDescent="0.3">
      <c r="A380" s="86">
        <v>363</v>
      </c>
      <c r="B380" s="73">
        <v>5798.86473627134</v>
      </c>
      <c r="C380" s="74">
        <v>1199.9777621282601</v>
      </c>
      <c r="D380" s="75">
        <v>6.7781209961460295E-2</v>
      </c>
      <c r="E380" s="76">
        <v>6.3836574569306498E-2</v>
      </c>
      <c r="F380" s="49">
        <v>3.0266046531094701E-2</v>
      </c>
      <c r="G380" s="75">
        <f t="shared" si="11"/>
        <v>424.213104502362</v>
      </c>
      <c r="H380" s="95">
        <f t="shared" si="10"/>
        <v>855701.99540589354</v>
      </c>
      <c r="I380" s="97"/>
      <c r="J380" s="97"/>
    </row>
    <row r="381" spans="1:10" x14ac:dyDescent="0.3">
      <c r="A381" s="86">
        <v>364</v>
      </c>
      <c r="B381" s="73">
        <v>5749.0011010584503</v>
      </c>
      <c r="C381" s="74">
        <v>1199.2182032620999</v>
      </c>
      <c r="D381" s="75">
        <v>6.8306922928501601E-2</v>
      </c>
      <c r="E381" s="76">
        <v>6.4748525634582305E-2</v>
      </c>
      <c r="F381" s="49">
        <v>3.0509233481834899E-2</v>
      </c>
      <c r="G381" s="75">
        <f t="shared" si="11"/>
        <v>427.62164652128655</v>
      </c>
      <c r="H381" s="95">
        <f t="shared" si="10"/>
        <v>851219.77093804686</v>
      </c>
      <c r="I381" s="97"/>
      <c r="J381" s="97"/>
    </row>
    <row r="382" spans="1:10" x14ac:dyDescent="0.3">
      <c r="A382" s="86">
        <v>365</v>
      </c>
      <c r="B382" s="73">
        <v>5848.82898057274</v>
      </c>
      <c r="C382" s="74">
        <v>1198.94750941086</v>
      </c>
      <c r="D382" s="75">
        <v>6.8092346207260193E-2</v>
      </c>
      <c r="E382" s="76">
        <v>6.4203143134760499E-2</v>
      </c>
      <c r="F382" s="49">
        <v>2.9981732375449901E-2</v>
      </c>
      <c r="G382" s="75">
        <f t="shared" si="11"/>
        <v>420.22811787729563</v>
      </c>
      <c r="H382" s="95">
        <f t="shared" si="10"/>
        <v>868575.86266176042</v>
      </c>
      <c r="I382" s="97"/>
      <c r="J382" s="97"/>
    </row>
    <row r="383" spans="1:10" x14ac:dyDescent="0.3">
      <c r="A383" s="86">
        <v>366</v>
      </c>
      <c r="B383" s="73">
        <v>5784.3651121938401</v>
      </c>
      <c r="C383" s="74">
        <v>1199.8767569598899</v>
      </c>
      <c r="D383" s="75">
        <v>6.8705678002141807E-2</v>
      </c>
      <c r="E383" s="76">
        <v>6.4730644241145496E-2</v>
      </c>
      <c r="F383" s="49">
        <v>3.0339360244185501E-2</v>
      </c>
      <c r="G383" s="75">
        <f t="shared" si="11"/>
        <v>425.24067966983199</v>
      </c>
      <c r="H383" s="95">
        <f t="shared" si="10"/>
        <v>860689.05798046419</v>
      </c>
      <c r="I383" s="97"/>
      <c r="J383" s="97"/>
    </row>
    <row r="384" spans="1:10" x14ac:dyDescent="0.3">
      <c r="A384" s="86">
        <v>367</v>
      </c>
      <c r="B384" s="73">
        <v>5800.6754447025396</v>
      </c>
      <c r="C384" s="74">
        <v>1199.3596104978201</v>
      </c>
      <c r="D384" s="75">
        <v>6.9206357018371703E-2</v>
      </c>
      <c r="E384" s="76">
        <v>6.4893364921420199E-2</v>
      </c>
      <c r="F384" s="49">
        <v>3.0241012580283201E-2</v>
      </c>
      <c r="G384" s="75">
        <f t="shared" si="11"/>
        <v>423.86222517688429</v>
      </c>
      <c r="H384" s="95">
        <f t="shared" si="10"/>
        <v>865847.38672299753</v>
      </c>
      <c r="I384" s="97"/>
      <c r="J384" s="97"/>
    </row>
    <row r="385" spans="1:10" x14ac:dyDescent="0.3">
      <c r="A385" s="86">
        <v>368</v>
      </c>
      <c r="B385" s="73">
        <v>5749.5398198827597</v>
      </c>
      <c r="C385" s="74">
        <v>1199.8929177868299</v>
      </c>
      <c r="D385" s="75">
        <v>6.9177746788872799E-2</v>
      </c>
      <c r="E385" s="76">
        <v>6.5308213249153493E-2</v>
      </c>
      <c r="F385" s="49">
        <v>3.0523538596584399E-2</v>
      </c>
      <c r="G385" s="75">
        <f t="shared" si="11"/>
        <v>427.82214899298907</v>
      </c>
      <c r="H385" s="95">
        <f t="shared" si="10"/>
        <v>860170.51914259489</v>
      </c>
      <c r="I385" s="97"/>
      <c r="J385" s="97"/>
    </row>
    <row r="386" spans="1:10" x14ac:dyDescent="0.3">
      <c r="A386" s="86">
        <v>369</v>
      </c>
      <c r="B386" s="73">
        <v>5862.0519830387602</v>
      </c>
      <c r="C386" s="74">
        <v>1199.4363744257901</v>
      </c>
      <c r="D386" s="75">
        <v>6.9322586075710693E-2</v>
      </c>
      <c r="E386" s="76">
        <v>6.4823627487016797E-2</v>
      </c>
      <c r="F386" s="49">
        <v>2.9926300055795899E-2</v>
      </c>
      <c r="G386" s="75">
        <f t="shared" si="11"/>
        <v>419.45117079945271</v>
      </c>
      <c r="H386" s="95">
        <f t="shared" si="10"/>
        <v>879720.99183012103</v>
      </c>
      <c r="I386" s="97"/>
      <c r="J386" s="97"/>
    </row>
    <row r="387" spans="1:10" x14ac:dyDescent="0.3">
      <c r="A387" s="86">
        <v>370</v>
      </c>
      <c r="B387" s="73">
        <v>5849.7888575097004</v>
      </c>
      <c r="C387" s="74">
        <v>1199.07275581964</v>
      </c>
      <c r="D387" s="75">
        <v>6.99108839197808E-2</v>
      </c>
      <c r="E387" s="76">
        <v>6.5472722068771902E-2</v>
      </c>
      <c r="F387" s="49">
        <v>2.9979944236106199E-2</v>
      </c>
      <c r="G387" s="75">
        <f t="shared" si="11"/>
        <v>420.20305506833267</v>
      </c>
      <c r="H387" s="95">
        <f t="shared" si="10"/>
        <v>880526.67760787997</v>
      </c>
      <c r="I387" s="97"/>
      <c r="J387" s="97"/>
    </row>
    <row r="388" spans="1:10" x14ac:dyDescent="0.3">
      <c r="A388" s="86">
        <v>371</v>
      </c>
      <c r="B388" s="73">
        <v>5914.1140576766102</v>
      </c>
      <c r="C388" s="74">
        <v>1198.6646949394201</v>
      </c>
      <c r="D388" s="75">
        <v>6.9996714608277402E-2</v>
      </c>
      <c r="E388" s="76">
        <v>6.54798746261466E-2</v>
      </c>
      <c r="F388" s="49">
        <v>2.9643774039494801E-2</v>
      </c>
      <c r="G388" s="75">
        <f t="shared" si="11"/>
        <v>415.49124698334941</v>
      </c>
      <c r="H388" s="95">
        <f t="shared" si="10"/>
        <v>892918.93076839624</v>
      </c>
      <c r="I388" s="97"/>
      <c r="J388" s="97"/>
    </row>
    <row r="389" spans="1:10" x14ac:dyDescent="0.3">
      <c r="A389" s="86">
        <v>372</v>
      </c>
      <c r="B389" s="73">
        <v>5876.2174486306903</v>
      </c>
      <c r="C389" s="74">
        <v>1199.1737609880199</v>
      </c>
      <c r="D389" s="75">
        <v>7.0515275017943996E-2</v>
      </c>
      <c r="E389" s="76">
        <v>6.5812468544070704E-2</v>
      </c>
      <c r="F389" s="49">
        <v>2.9847621924674099E-2</v>
      </c>
      <c r="G389" s="75">
        <f t="shared" si="11"/>
        <v>418.34840720509521</v>
      </c>
      <c r="H389" s="95">
        <f t="shared" si="10"/>
        <v>889210.98680704925</v>
      </c>
      <c r="I389" s="97"/>
      <c r="J389" s="97"/>
    </row>
    <row r="390" spans="1:10" x14ac:dyDescent="0.3">
      <c r="A390" s="86">
        <v>373</v>
      </c>
      <c r="B390" s="73">
        <v>5996.1237093178597</v>
      </c>
      <c r="C390" s="74">
        <v>1199.52525897395</v>
      </c>
      <c r="D390" s="75">
        <v>7.0860385911273902E-2</v>
      </c>
      <c r="E390" s="76">
        <v>6.5554976478581106E-2</v>
      </c>
      <c r="F390" s="49">
        <v>2.9259324080603999E-2</v>
      </c>
      <c r="G390" s="75">
        <f t="shared" si="11"/>
        <v>410.10274305637239</v>
      </c>
      <c r="H390" s="95">
        <f t="shared" si="10"/>
        <v>909528.17633001716</v>
      </c>
      <c r="I390" s="97"/>
      <c r="J390" s="97"/>
    </row>
    <row r="391" spans="1:10" x14ac:dyDescent="0.3">
      <c r="A391" s="86">
        <v>374</v>
      </c>
      <c r="B391" s="73">
        <v>5970.0161843127298</v>
      </c>
      <c r="C391" s="74">
        <v>1199.55758062783</v>
      </c>
      <c r="D391" s="75">
        <v>7.0985555665331296E-2</v>
      </c>
      <c r="E391" s="76">
        <v>6.5837502494882197E-2</v>
      </c>
      <c r="F391" s="49">
        <v>2.9388070113348801E-2</v>
      </c>
      <c r="G391" s="75">
        <f t="shared" si="11"/>
        <v>411.9072653016853</v>
      </c>
      <c r="H391" s="95">
        <f t="shared" si="10"/>
        <v>907971.36031596421</v>
      </c>
      <c r="I391" s="97"/>
      <c r="J391" s="97"/>
    </row>
    <row r="392" spans="1:10" x14ac:dyDescent="0.3">
      <c r="A392" s="86">
        <v>375</v>
      </c>
      <c r="B392" s="73">
        <v>5805.6608985881003</v>
      </c>
      <c r="C392" s="74">
        <v>1200.2484559795</v>
      </c>
      <c r="D392" s="75">
        <v>7.0880055444054305E-2</v>
      </c>
      <c r="E392" s="76">
        <v>6.6409707084859201E-2</v>
      </c>
      <c r="F392" s="49">
        <v>3.0237436301595901E-2</v>
      </c>
      <c r="G392" s="75">
        <f t="shared" si="11"/>
        <v>423.8120995589598</v>
      </c>
      <c r="H392" s="95">
        <f t="shared" si="10"/>
        <v>884826.08304539649</v>
      </c>
      <c r="I392" s="97"/>
      <c r="J392" s="97"/>
    </row>
    <row r="393" spans="1:10" x14ac:dyDescent="0.3">
      <c r="A393" s="86">
        <v>376</v>
      </c>
      <c r="B393" s="73">
        <v>5799.7794820509398</v>
      </c>
      <c r="C393" s="74">
        <v>1199.67070641641</v>
      </c>
      <c r="D393" s="75">
        <v>7.0876479165367004E-2</v>
      </c>
      <c r="E393" s="76">
        <v>6.6651105896255697E-2</v>
      </c>
      <c r="F393" s="49">
        <v>3.0253529555689E-2</v>
      </c>
      <c r="G393" s="75">
        <f t="shared" si="11"/>
        <v>424.03766483962386</v>
      </c>
      <c r="H393" s="95">
        <f t="shared" si="10"/>
        <v>886713.68413041264</v>
      </c>
      <c r="I393" s="97"/>
      <c r="J393" s="97"/>
    </row>
    <row r="394" spans="1:10" x14ac:dyDescent="0.3">
      <c r="A394" s="86">
        <v>377</v>
      </c>
      <c r="B394" s="73">
        <v>5892.1083047973098</v>
      </c>
      <c r="C394" s="74">
        <v>1198.88690630984</v>
      </c>
      <c r="D394" s="75">
        <v>7.1507692353685301E-2</v>
      </c>
      <c r="E394" s="76">
        <v>6.6663622871661499E-2</v>
      </c>
      <c r="F394" s="49">
        <v>2.9760003096833802E-2</v>
      </c>
      <c r="G394" s="75">
        <f t="shared" si="11"/>
        <v>417.1203295659227</v>
      </c>
      <c r="H394" s="95">
        <f t="shared" si="10"/>
        <v>903815.93338384142</v>
      </c>
      <c r="I394" s="97"/>
      <c r="J394" s="97"/>
    </row>
    <row r="395" spans="1:10" x14ac:dyDescent="0.3">
      <c r="A395" s="86">
        <v>378</v>
      </c>
      <c r="B395" s="73">
        <v>5859.3323764094303</v>
      </c>
      <c r="C395" s="74">
        <v>1198.9515496176</v>
      </c>
      <c r="D395" s="75">
        <v>7.1945786492886396E-2</v>
      </c>
      <c r="E395" s="76">
        <v>6.6955089584680993E-2</v>
      </c>
      <c r="F395" s="49">
        <v>2.9928088195139601E-2</v>
      </c>
      <c r="G395" s="75">
        <f t="shared" si="11"/>
        <v>419.47623360841578</v>
      </c>
      <c r="H395" s="95">
        <f t="shared" si="10"/>
        <v>901123.75795017229</v>
      </c>
      <c r="I395" s="97"/>
      <c r="J395" s="97"/>
    </row>
    <row r="396" spans="1:10" x14ac:dyDescent="0.3">
      <c r="A396" s="86">
        <v>379</v>
      </c>
      <c r="B396" s="73">
        <v>5944.8390447428901</v>
      </c>
      <c r="C396" s="74">
        <v>1200.38582300849</v>
      </c>
      <c r="D396" s="75">
        <v>7.1956515328948506E-2</v>
      </c>
      <c r="E396" s="76">
        <v>6.6935420051900493E-2</v>
      </c>
      <c r="F396" s="49">
        <v>2.9532909400186699E-2</v>
      </c>
      <c r="G396" s="75">
        <f t="shared" si="11"/>
        <v>413.93735282766215</v>
      </c>
      <c r="H396" s="95">
        <f t="shared" si="10"/>
        <v>915597.48694095761</v>
      </c>
      <c r="I396" s="97"/>
      <c r="J396" s="97"/>
    </row>
    <row r="397" spans="1:10" x14ac:dyDescent="0.3">
      <c r="A397" s="86">
        <v>380</v>
      </c>
      <c r="B397" s="73">
        <v>5824.7698316987098</v>
      </c>
      <c r="C397" s="74">
        <v>1199.7838322049899</v>
      </c>
      <c r="D397" s="75">
        <v>7.2115659730535894E-2</v>
      </c>
      <c r="E397" s="76">
        <v>6.7534446732032696E-2</v>
      </c>
      <c r="F397" s="49">
        <v>3.0126571662287799E-2</v>
      </c>
      <c r="G397" s="75">
        <f t="shared" si="11"/>
        <v>422.25820540327265</v>
      </c>
      <c r="H397" s="95">
        <f t="shared" si="10"/>
        <v>899923.30554496986</v>
      </c>
      <c r="I397" s="97"/>
      <c r="J397" s="97"/>
    </row>
    <row r="398" spans="1:10" x14ac:dyDescent="0.3">
      <c r="A398" s="86">
        <v>381</v>
      </c>
      <c r="B398" s="73">
        <v>5778.0994835010897</v>
      </c>
      <c r="C398" s="74">
        <v>1199.9898827484701</v>
      </c>
      <c r="D398" s="75">
        <v>7.2450041787803607E-2</v>
      </c>
      <c r="E398" s="76">
        <v>6.76667690434649E-2</v>
      </c>
      <c r="F398" s="49">
        <v>3.03751230310591E-2</v>
      </c>
      <c r="G398" s="75">
        <f t="shared" si="11"/>
        <v>425.74193584908608</v>
      </c>
      <c r="H398" s="95">
        <f t="shared" si="10"/>
        <v>894908.31867465866</v>
      </c>
      <c r="I398" s="97"/>
      <c r="J398" s="97"/>
    </row>
    <row r="399" spans="1:10" x14ac:dyDescent="0.3">
      <c r="A399" s="86">
        <v>382</v>
      </c>
      <c r="B399" s="73">
        <v>5741.10435887723</v>
      </c>
      <c r="C399" s="74">
        <v>1198.83438362228</v>
      </c>
      <c r="D399" s="75">
        <v>7.2469711320584093E-2</v>
      </c>
      <c r="E399" s="76">
        <v>6.8296194092439505E-2</v>
      </c>
      <c r="F399" s="49">
        <v>3.05414199900211E-2</v>
      </c>
      <c r="G399" s="75">
        <f t="shared" si="11"/>
        <v>428.07277708261478</v>
      </c>
      <c r="H399" s="95">
        <f t="shared" si="10"/>
        <v>892371.62569269596</v>
      </c>
      <c r="I399" s="97"/>
      <c r="J399" s="97"/>
    </row>
    <row r="400" spans="1:10" x14ac:dyDescent="0.3">
      <c r="A400" s="86">
        <v>383</v>
      </c>
      <c r="B400" s="73">
        <v>5928.8191899641597</v>
      </c>
      <c r="C400" s="74">
        <v>1198.81822279534</v>
      </c>
      <c r="D400" s="75">
        <v>7.3374509828485202E-2</v>
      </c>
      <c r="E400" s="76">
        <v>6.7879557625362505E-2</v>
      </c>
      <c r="F400" s="49">
        <v>2.9574036605091301E-2</v>
      </c>
      <c r="G400" s="75">
        <f t="shared" si="11"/>
        <v>414.51379743380403</v>
      </c>
      <c r="H400" s="95">
        <f t="shared" si="10"/>
        <v>923974.06882737926</v>
      </c>
      <c r="I400" s="97"/>
      <c r="J400" s="97"/>
    </row>
    <row r="401" spans="1:10" x14ac:dyDescent="0.3">
      <c r="A401" s="86">
        <v>384</v>
      </c>
      <c r="B401" s="73">
        <v>5927.2972362821602</v>
      </c>
      <c r="C401" s="74">
        <v>1199.4525352527201</v>
      </c>
      <c r="D401" s="75">
        <v>7.34746456317312E-2</v>
      </c>
      <c r="E401" s="76">
        <v>6.8074464813823496E-2</v>
      </c>
      <c r="F401" s="49">
        <v>2.9597282416559099E-2</v>
      </c>
      <c r="G401" s="75">
        <f t="shared" si="11"/>
        <v>414.83961395031861</v>
      </c>
      <c r="H401" s="95">
        <f t="shared" si="10"/>
        <v>925658.9464621091</v>
      </c>
      <c r="I401" s="97"/>
      <c r="J401" s="97"/>
    </row>
    <row r="402" spans="1:10" x14ac:dyDescent="0.3">
      <c r="A402" s="86">
        <v>385</v>
      </c>
      <c r="B402" s="73">
        <v>5841.8257540045297</v>
      </c>
      <c r="C402" s="74">
        <v>1199.65454558947</v>
      </c>
      <c r="D402" s="75">
        <v>7.3581933992351897E-2</v>
      </c>
      <c r="E402" s="76">
        <v>6.8169236199038405E-2</v>
      </c>
      <c r="F402" s="49">
        <v>3.0035376555760201E-2</v>
      </c>
      <c r="G402" s="75">
        <f t="shared" si="11"/>
        <v>420.98000214617554</v>
      </c>
      <c r="H402" s="95">
        <f t="shared" ref="H402:H465" si="12">A402/G402*10^6</f>
        <v>914532.75223823509</v>
      </c>
      <c r="I402" s="97"/>
      <c r="J402" s="97"/>
    </row>
    <row r="403" spans="1:10" x14ac:dyDescent="0.3">
      <c r="A403" s="86">
        <v>386</v>
      </c>
      <c r="B403" s="73">
        <v>5905.2789936896897</v>
      </c>
      <c r="C403" s="74">
        <v>1200.6282354125799</v>
      </c>
      <c r="D403" s="75">
        <v>7.3930621164369104E-2</v>
      </c>
      <c r="E403" s="76">
        <v>6.8448185936652195E-2</v>
      </c>
      <c r="F403" s="49">
        <v>2.9736757285366001E-2</v>
      </c>
      <c r="G403" s="75">
        <f t="shared" ref="G403:G466" si="13">(2*F403/$B$7)*(1+3*$B$11)/(4+PI()*$B$11-PI())*10^6</f>
        <v>416.79451304940807</v>
      </c>
      <c r="H403" s="95">
        <f t="shared" si="12"/>
        <v>926115.83865606796</v>
      </c>
      <c r="I403" s="97"/>
      <c r="J403" s="97"/>
    </row>
    <row r="404" spans="1:10" x14ac:dyDescent="0.3">
      <c r="A404" s="86">
        <v>387</v>
      </c>
      <c r="B404" s="73">
        <v>5857.8161450428097</v>
      </c>
      <c r="C404" s="74">
        <v>1200.0020033686701</v>
      </c>
      <c r="D404" s="75">
        <v>7.4356198328164494E-2</v>
      </c>
      <c r="E404" s="76">
        <v>6.8902373329946406E-2</v>
      </c>
      <c r="F404" s="49">
        <v>2.9962062842669401E-2</v>
      </c>
      <c r="G404" s="75">
        <f t="shared" si="13"/>
        <v>419.95242697870555</v>
      </c>
      <c r="H404" s="95">
        <f t="shared" si="12"/>
        <v>921532.9526351887</v>
      </c>
      <c r="I404" s="97"/>
      <c r="J404" s="97"/>
    </row>
    <row r="405" spans="1:10" x14ac:dyDescent="0.3">
      <c r="A405" s="86">
        <v>388</v>
      </c>
      <c r="B405" s="73">
        <v>5794.4105603840699</v>
      </c>
      <c r="C405" s="74">
        <v>1199.3394094641501</v>
      </c>
      <c r="D405" s="75">
        <v>7.4416995065849506E-2</v>
      </c>
      <c r="E405" s="76">
        <v>6.9471001641235999E-2</v>
      </c>
      <c r="F405" s="49">
        <v>3.0273199088469399E-2</v>
      </c>
      <c r="G405" s="75">
        <f t="shared" si="13"/>
        <v>424.31335573821258</v>
      </c>
      <c r="H405" s="95">
        <f t="shared" si="12"/>
        <v>914418.5417519199</v>
      </c>
      <c r="I405" s="97"/>
      <c r="J405" s="97"/>
    </row>
    <row r="406" spans="1:10" x14ac:dyDescent="0.3">
      <c r="A406" s="86">
        <v>389</v>
      </c>
      <c r="B406" s="73">
        <v>5754.9443981460399</v>
      </c>
      <c r="C406" s="74">
        <v>1198.27683509287</v>
      </c>
      <c r="D406" s="75">
        <v>7.4889063852580498E-2</v>
      </c>
      <c r="E406" s="76">
        <v>6.9859027878814206E-2</v>
      </c>
      <c r="F406" s="49">
        <v>3.04538011621809E-2</v>
      </c>
      <c r="G406" s="75">
        <f t="shared" si="13"/>
        <v>426.84469944344369</v>
      </c>
      <c r="H406" s="95">
        <f t="shared" si="12"/>
        <v>911338.48096792854</v>
      </c>
      <c r="I406" s="97"/>
      <c r="J406" s="97"/>
    </row>
    <row r="407" spans="1:10" x14ac:dyDescent="0.3">
      <c r="A407" s="86">
        <v>390</v>
      </c>
      <c r="B407" s="73">
        <v>5865.3936198850297</v>
      </c>
      <c r="C407" s="74">
        <v>1199.0444743725</v>
      </c>
      <c r="D407" s="75">
        <v>7.5391531008154003E-2</v>
      </c>
      <c r="E407" s="76">
        <v>7.0186257378707206E-2</v>
      </c>
      <c r="F407" s="49">
        <v>2.98994779656407E-2</v>
      </c>
      <c r="G407" s="75">
        <f t="shared" si="13"/>
        <v>419.07522866501205</v>
      </c>
      <c r="H407" s="95">
        <f t="shared" si="12"/>
        <v>930620.50277313485</v>
      </c>
      <c r="I407" s="97"/>
      <c r="J407" s="97"/>
    </row>
    <row r="408" spans="1:10" x14ac:dyDescent="0.3">
      <c r="A408" s="86">
        <v>391</v>
      </c>
      <c r="B408" s="73">
        <v>5817.6913073400201</v>
      </c>
      <c r="C408" s="74">
        <v>1199.60606310865</v>
      </c>
      <c r="D408" s="75">
        <v>7.5291395204908101E-2</v>
      </c>
      <c r="E408" s="76">
        <v>7.0073604600055503E-2</v>
      </c>
      <c r="F408" s="49">
        <v>3.0158758170474E-2</v>
      </c>
      <c r="G408" s="75">
        <f t="shared" si="13"/>
        <v>422.70933596460083</v>
      </c>
      <c r="H408" s="95">
        <f t="shared" si="12"/>
        <v>924985.48466585961</v>
      </c>
      <c r="I408" s="97"/>
      <c r="J408" s="97"/>
    </row>
    <row r="409" spans="1:10" x14ac:dyDescent="0.3">
      <c r="A409" s="86">
        <v>392</v>
      </c>
      <c r="B409" s="73">
        <v>5771.1713202294604</v>
      </c>
      <c r="C409" s="74">
        <v>1200.24441577277</v>
      </c>
      <c r="D409" s="75">
        <v>7.5690150278548293E-2</v>
      </c>
      <c r="E409" s="76">
        <v>7.0592165009722194E-2</v>
      </c>
      <c r="F409" s="49">
        <v>3.0418038375307301E-2</v>
      </c>
      <c r="G409" s="75">
        <f t="shared" si="13"/>
        <v>426.34344326418949</v>
      </c>
      <c r="H409" s="95">
        <f t="shared" si="12"/>
        <v>919446.53117860167</v>
      </c>
      <c r="I409" s="97"/>
      <c r="J409" s="97"/>
    </row>
    <row r="410" spans="1:10" x14ac:dyDescent="0.3">
      <c r="A410" s="86">
        <v>393</v>
      </c>
      <c r="B410" s="73">
        <v>5761.3418060803597</v>
      </c>
      <c r="C410" s="74">
        <v>1199.8201940655999</v>
      </c>
      <c r="D410" s="75">
        <v>7.5872540491603399E-2</v>
      </c>
      <c r="E410" s="76">
        <v>7.1073174493171506E-2</v>
      </c>
      <c r="F410" s="49">
        <v>3.0459165580211899E-2</v>
      </c>
      <c r="G410" s="75">
        <f t="shared" si="13"/>
        <v>426.91988787033125</v>
      </c>
      <c r="H410" s="95">
        <f t="shared" si="12"/>
        <v>920547.41689468035</v>
      </c>
      <c r="I410" s="97"/>
      <c r="J410" s="97"/>
    </row>
    <row r="411" spans="1:10" x14ac:dyDescent="0.3">
      <c r="A411" s="86">
        <v>394</v>
      </c>
      <c r="B411" s="73">
        <v>5616.57109703478</v>
      </c>
      <c r="C411" s="74">
        <v>1198.85458465596</v>
      </c>
      <c r="D411" s="75">
        <v>7.59351253686322E-2</v>
      </c>
      <c r="E411" s="76">
        <v>7.1834921853578398E-2</v>
      </c>
      <c r="F411" s="49">
        <v>3.1219124801275099E-2</v>
      </c>
      <c r="G411" s="75">
        <f t="shared" si="13"/>
        <v>437.57158167947165</v>
      </c>
      <c r="H411" s="95">
        <f t="shared" si="12"/>
        <v>900424.1054406761</v>
      </c>
      <c r="I411" s="97"/>
      <c r="J411" s="97"/>
    </row>
    <row r="412" spans="1:10" x14ac:dyDescent="0.3">
      <c r="A412" s="86">
        <v>395</v>
      </c>
      <c r="B412" s="73">
        <v>5687.8801536964802</v>
      </c>
      <c r="C412" s="74">
        <v>1198.84650424249</v>
      </c>
      <c r="D412" s="75">
        <v>7.65323639094206E-2</v>
      </c>
      <c r="E412" s="76">
        <v>7.1740150468363503E-2</v>
      </c>
      <c r="F412" s="49">
        <v>3.0827522285009599E-2</v>
      </c>
      <c r="G412" s="75">
        <f t="shared" si="13"/>
        <v>432.0828265166441</v>
      </c>
      <c r="H412" s="95">
        <f t="shared" si="12"/>
        <v>914176.57856111147</v>
      </c>
      <c r="I412" s="97"/>
      <c r="J412" s="97"/>
    </row>
    <row r="413" spans="1:10" x14ac:dyDescent="0.3">
      <c r="A413" s="86">
        <v>396</v>
      </c>
      <c r="B413" s="73">
        <v>5780.69325533762</v>
      </c>
      <c r="C413" s="74">
        <v>1198.90306713678</v>
      </c>
      <c r="D413" s="75">
        <v>7.6900720614218293E-2</v>
      </c>
      <c r="E413" s="76">
        <v>7.2072744386287593E-2</v>
      </c>
      <c r="F413" s="49">
        <v>3.0333995826154501E-2</v>
      </c>
      <c r="G413" s="75">
        <f t="shared" si="13"/>
        <v>425.16549124294443</v>
      </c>
      <c r="H413" s="95">
        <f t="shared" si="12"/>
        <v>931402.02616707922</v>
      </c>
      <c r="I413" s="97"/>
      <c r="J413" s="97"/>
    </row>
    <row r="414" spans="1:10" x14ac:dyDescent="0.3">
      <c r="A414" s="86">
        <v>397</v>
      </c>
      <c r="B414" s="73">
        <v>5772.9902459590003</v>
      </c>
      <c r="C414" s="74">
        <v>1199.77575179152</v>
      </c>
      <c r="D414" s="75">
        <v>7.6882839220781499E-2</v>
      </c>
      <c r="E414" s="76">
        <v>7.1795582788017495E-2</v>
      </c>
      <c r="F414" s="49">
        <v>3.0396580703183199E-2</v>
      </c>
      <c r="G414" s="75">
        <f t="shared" si="13"/>
        <v>426.04268955663781</v>
      </c>
      <c r="H414" s="95">
        <f t="shared" si="12"/>
        <v>931831.50358274858</v>
      </c>
      <c r="I414" s="97"/>
      <c r="J414" s="97"/>
    </row>
    <row r="415" spans="1:10" x14ac:dyDescent="0.3">
      <c r="A415" s="86">
        <v>398</v>
      </c>
      <c r="B415" s="73">
        <v>5704.9291683002402</v>
      </c>
      <c r="C415" s="74">
        <v>1200.20805391215</v>
      </c>
      <c r="D415" s="75">
        <v>7.6923966425686094E-2</v>
      </c>
      <c r="E415" s="76">
        <v>7.2106719033817504E-2</v>
      </c>
      <c r="F415" s="49">
        <v>3.0770301826011901E-2</v>
      </c>
      <c r="G415" s="75">
        <f t="shared" si="13"/>
        <v>431.28081662983828</v>
      </c>
      <c r="H415" s="95">
        <f t="shared" si="12"/>
        <v>922832.6061661985</v>
      </c>
      <c r="I415" s="97"/>
      <c r="J415" s="97"/>
    </row>
    <row r="416" spans="1:10" x14ac:dyDescent="0.3">
      <c r="A416" s="86">
        <v>399</v>
      </c>
      <c r="B416" s="73">
        <v>5756.1904015037298</v>
      </c>
      <c r="C416" s="74">
        <v>1200.0141239888801</v>
      </c>
      <c r="D416" s="75">
        <v>7.7394247073073505E-2</v>
      </c>
      <c r="E416" s="76">
        <v>7.2473287599271505E-2</v>
      </c>
      <c r="F416" s="49">
        <v>3.0491352088398101E-2</v>
      </c>
      <c r="G416" s="75">
        <f t="shared" si="13"/>
        <v>427.37101843165948</v>
      </c>
      <c r="H416" s="95">
        <f t="shared" si="12"/>
        <v>933615.01550626021</v>
      </c>
      <c r="I416" s="97"/>
      <c r="J416" s="97"/>
    </row>
    <row r="417" spans="1:10" x14ac:dyDescent="0.3">
      <c r="A417" s="86">
        <v>400</v>
      </c>
      <c r="B417" s="73">
        <v>5717.0970632322997</v>
      </c>
      <c r="C417" s="74">
        <v>1198.4344031555299</v>
      </c>
      <c r="D417" s="75">
        <v>7.7873468417179195E-2</v>
      </c>
      <c r="E417" s="76">
        <v>7.2730779664761103E-2</v>
      </c>
      <c r="F417" s="49">
        <v>3.06594371867039E-2</v>
      </c>
      <c r="G417" s="75">
        <f t="shared" si="13"/>
        <v>429.7269224741525</v>
      </c>
      <c r="H417" s="95">
        <f t="shared" si="12"/>
        <v>930823.69076854724</v>
      </c>
      <c r="I417" s="97"/>
      <c r="J417" s="97"/>
    </row>
    <row r="418" spans="1:10" x14ac:dyDescent="0.3">
      <c r="A418" s="86">
        <v>401</v>
      </c>
      <c r="B418" s="73">
        <v>5706.9856394121098</v>
      </c>
      <c r="C418" s="74">
        <v>1198.5475289441099</v>
      </c>
      <c r="D418" s="75">
        <v>7.8222155589196402E-2</v>
      </c>
      <c r="E418" s="76">
        <v>7.3372721689141496E-2</v>
      </c>
      <c r="F418" s="49">
        <v>3.0716657645701601E-2</v>
      </c>
      <c r="G418" s="75">
        <f t="shared" si="13"/>
        <v>430.52893236095838</v>
      </c>
      <c r="H418" s="95">
        <f t="shared" si="12"/>
        <v>931412.43214706611</v>
      </c>
      <c r="I418" s="97"/>
      <c r="J418" s="97"/>
    </row>
    <row r="419" spans="1:10" x14ac:dyDescent="0.3">
      <c r="A419" s="86">
        <v>402</v>
      </c>
      <c r="B419" s="73">
        <v>5675.7632059034904</v>
      </c>
      <c r="C419" s="74">
        <v>1198.7212578337101</v>
      </c>
      <c r="D419" s="75">
        <v>7.8315138835067702E-2</v>
      </c>
      <c r="E419" s="76">
        <v>7.3438882844857598E-2</v>
      </c>
      <c r="F419" s="49">
        <v>3.08901071620384E-2</v>
      </c>
      <c r="G419" s="75">
        <f t="shared" si="13"/>
        <v>432.96002483033891</v>
      </c>
      <c r="H419" s="95">
        <f t="shared" si="12"/>
        <v>928492.18621864449</v>
      </c>
      <c r="I419" s="97"/>
      <c r="J419" s="97"/>
    </row>
    <row r="420" spans="1:10" x14ac:dyDescent="0.3">
      <c r="A420" s="86">
        <v>403</v>
      </c>
      <c r="B420" s="73">
        <v>5808.4058287786902</v>
      </c>
      <c r="C420" s="74">
        <v>1200.38986321522</v>
      </c>
      <c r="D420" s="75">
        <v>7.8472495097311301E-2</v>
      </c>
      <c r="E420" s="76">
        <v>7.3093771951527706E-2</v>
      </c>
      <c r="F420" s="49">
        <v>3.0226707465533801E-2</v>
      </c>
      <c r="G420" s="75">
        <f t="shared" si="13"/>
        <v>423.66172270518319</v>
      </c>
      <c r="H420" s="95">
        <f t="shared" si="12"/>
        <v>951230.61254329735</v>
      </c>
      <c r="I420" s="97"/>
      <c r="J420" s="97"/>
    </row>
    <row r="421" spans="1:10" x14ac:dyDescent="0.3">
      <c r="A421" s="86">
        <v>404</v>
      </c>
      <c r="B421" s="73">
        <v>5895.0195276951699</v>
      </c>
      <c r="C421" s="74">
        <v>1200.19997349868</v>
      </c>
      <c r="D421" s="75">
        <v>7.9033970851226196E-2</v>
      </c>
      <c r="E421" s="76">
        <v>7.3084831254809399E-2</v>
      </c>
      <c r="F421" s="49">
        <v>2.9777884490270599E-2</v>
      </c>
      <c r="G421" s="75">
        <f t="shared" si="13"/>
        <v>417.37095765554983</v>
      </c>
      <c r="H421" s="95">
        <f t="shared" si="12"/>
        <v>967963.85227506736</v>
      </c>
      <c r="I421" s="97"/>
      <c r="J421" s="97"/>
    </row>
    <row r="422" spans="1:10" x14ac:dyDescent="0.3">
      <c r="A422" s="86">
        <v>405</v>
      </c>
      <c r="B422" s="73">
        <v>5712.7293833366202</v>
      </c>
      <c r="C422" s="74">
        <v>1200.1030085370401</v>
      </c>
      <c r="D422" s="75">
        <v>7.9085826892192901E-2</v>
      </c>
      <c r="E422" s="76">
        <v>7.3691010492316203E-2</v>
      </c>
      <c r="F422" s="49">
        <v>3.0725598342419998E-2</v>
      </c>
      <c r="G422" s="75">
        <f t="shared" si="13"/>
        <v>430.65424640577191</v>
      </c>
      <c r="H422" s="95">
        <f t="shared" si="12"/>
        <v>940429.5984078144</v>
      </c>
      <c r="I422" s="97"/>
      <c r="J422" s="97"/>
    </row>
    <row r="423" spans="1:10" x14ac:dyDescent="0.3">
      <c r="A423" s="86">
        <v>406</v>
      </c>
      <c r="B423" s="73">
        <v>5752.6338661700602</v>
      </c>
      <c r="C423" s="74">
        <v>1198.4990464632899</v>
      </c>
      <c r="D423" s="75">
        <v>7.9370141047837697E-2</v>
      </c>
      <c r="E423" s="76">
        <v>7.3932409303712796E-2</v>
      </c>
      <c r="F423" s="49">
        <v>3.0471682555617701E-2</v>
      </c>
      <c r="G423" s="75">
        <f t="shared" si="13"/>
        <v>427.09532753307082</v>
      </c>
      <c r="H423" s="95">
        <f t="shared" si="12"/>
        <v>950607.4495009844</v>
      </c>
      <c r="I423" s="97"/>
      <c r="J423" s="97"/>
    </row>
    <row r="424" spans="1:10" x14ac:dyDescent="0.3">
      <c r="A424" s="86">
        <v>407</v>
      </c>
      <c r="B424" s="73">
        <v>5717.0662262262904</v>
      </c>
      <c r="C424" s="74">
        <v>1198.5677299777799</v>
      </c>
      <c r="D424" s="75">
        <v>7.9770684260821595E-2</v>
      </c>
      <c r="E424" s="76">
        <v>7.4674487131339104E-2</v>
      </c>
      <c r="F424" s="49">
        <v>3.0663013465391201E-2</v>
      </c>
      <c r="G424" s="75">
        <f t="shared" si="13"/>
        <v>429.77704809207711</v>
      </c>
      <c r="H424" s="95">
        <f t="shared" si="12"/>
        <v>947002.64196705713</v>
      </c>
      <c r="I424" s="97"/>
      <c r="J424" s="97"/>
    </row>
    <row r="425" spans="1:10" x14ac:dyDescent="0.3">
      <c r="A425" s="86">
        <v>408</v>
      </c>
      <c r="B425" s="73">
        <v>5885.7512175270504</v>
      </c>
      <c r="C425" s="74">
        <v>1198.6727753528901</v>
      </c>
      <c r="D425" s="75">
        <v>8.0569982547445698E-2</v>
      </c>
      <c r="E425" s="76">
        <v>7.4554681795312702E-2</v>
      </c>
      <c r="F425" s="49">
        <v>2.9786825186989E-2</v>
      </c>
      <c r="G425" s="75">
        <f t="shared" si="13"/>
        <v>417.49627170036331</v>
      </c>
      <c r="H425" s="95">
        <f t="shared" si="12"/>
        <v>977254.23592003051</v>
      </c>
      <c r="I425" s="97"/>
      <c r="J425" s="97"/>
    </row>
    <row r="426" spans="1:10" x14ac:dyDescent="0.3">
      <c r="A426" s="86">
        <v>409</v>
      </c>
      <c r="B426" s="73">
        <v>5906.6394440453096</v>
      </c>
      <c r="C426" s="74">
        <v>1198.8828661031</v>
      </c>
      <c r="D426" s="75">
        <v>8.0550313014665198E-2</v>
      </c>
      <c r="E426" s="76">
        <v>7.4316859262603494E-2</v>
      </c>
      <c r="F426" s="49">
        <v>2.9686689383743001E-2</v>
      </c>
      <c r="G426" s="75">
        <f t="shared" si="13"/>
        <v>416.09275439845271</v>
      </c>
      <c r="H426" s="95">
        <f t="shared" si="12"/>
        <v>982953.91033975885</v>
      </c>
      <c r="I426" s="97"/>
      <c r="J426" s="97"/>
    </row>
    <row r="427" spans="1:10" x14ac:dyDescent="0.3">
      <c r="A427" s="86">
        <v>410</v>
      </c>
      <c r="B427" s="73">
        <v>6002.0029311404896</v>
      </c>
      <c r="C427" s="74">
        <v>1199.74747034437</v>
      </c>
      <c r="D427" s="75">
        <v>8.0865025539152605E-2</v>
      </c>
      <c r="E427" s="76">
        <v>7.3655247705442697E-2</v>
      </c>
      <c r="F427" s="49">
        <v>2.9236078269136202E-2</v>
      </c>
      <c r="G427" s="75">
        <f t="shared" si="13"/>
        <v>409.77692653985781</v>
      </c>
      <c r="H427" s="95">
        <f t="shared" si="12"/>
        <v>1000544.3777960507</v>
      </c>
      <c r="I427" s="97"/>
      <c r="J427" s="97"/>
    </row>
    <row r="428" spans="1:10" x14ac:dyDescent="0.3">
      <c r="A428" s="86">
        <v>411</v>
      </c>
      <c r="B428" s="73">
        <v>5652.5716459011401</v>
      </c>
      <c r="C428" s="74">
        <v>1199.9737219215299</v>
      </c>
      <c r="D428" s="75">
        <v>8.0276727695082498E-2</v>
      </c>
      <c r="E428" s="76">
        <v>7.4661970155933399E-2</v>
      </c>
      <c r="F428" s="49">
        <v>3.1049251563625702E-2</v>
      </c>
      <c r="G428" s="75">
        <f t="shared" si="13"/>
        <v>435.19061482801703</v>
      </c>
      <c r="H428" s="95">
        <f t="shared" si="12"/>
        <v>944413.7488176832</v>
      </c>
      <c r="I428" s="97"/>
      <c r="J428" s="97"/>
    </row>
    <row r="429" spans="1:10" x14ac:dyDescent="0.3">
      <c r="A429" s="86">
        <v>412</v>
      </c>
      <c r="B429" s="73">
        <v>5786.3769209770298</v>
      </c>
      <c r="C429" s="74">
        <v>1198.17178971776</v>
      </c>
      <c r="D429" s="75">
        <v>8.1399679202912301E-2</v>
      </c>
      <c r="E429" s="76">
        <v>7.5475573557306899E-2</v>
      </c>
      <c r="F429" s="49">
        <v>3.0285716063875201E-2</v>
      </c>
      <c r="G429" s="75">
        <f t="shared" si="13"/>
        <v>424.48879540095214</v>
      </c>
      <c r="H429" s="95">
        <f t="shared" si="12"/>
        <v>970579.21072061325</v>
      </c>
      <c r="I429" s="97"/>
      <c r="J429" s="97"/>
    </row>
    <row r="430" spans="1:10" x14ac:dyDescent="0.3">
      <c r="A430" s="86">
        <v>413</v>
      </c>
      <c r="B430" s="73">
        <v>5810.8744156368402</v>
      </c>
      <c r="C430" s="74">
        <v>1197.7031257365099</v>
      </c>
      <c r="D430" s="75">
        <v>8.1633925456934098E-2</v>
      </c>
      <c r="E430" s="76">
        <v>7.5802803057199997E-2</v>
      </c>
      <c r="F430" s="49">
        <v>3.0146241195068299E-2</v>
      </c>
      <c r="G430" s="75">
        <f t="shared" si="13"/>
        <v>422.53389630186268</v>
      </c>
      <c r="H430" s="95">
        <f t="shared" si="12"/>
        <v>977436.37519899325</v>
      </c>
      <c r="I430" s="97"/>
      <c r="J430" s="97"/>
    </row>
    <row r="431" spans="1:10" x14ac:dyDescent="0.3">
      <c r="A431" s="86">
        <v>414</v>
      </c>
      <c r="B431" s="73">
        <v>5835.9042528606196</v>
      </c>
      <c r="C431" s="74">
        <v>1198.6525743192101</v>
      </c>
      <c r="D431" s="75">
        <v>8.1857442874893896E-2</v>
      </c>
      <c r="E431" s="76">
        <v>7.6056718844002294E-2</v>
      </c>
      <c r="F431" s="49">
        <v>3.0040740973791301E-2</v>
      </c>
      <c r="G431" s="75">
        <f t="shared" si="13"/>
        <v>421.05519057306446</v>
      </c>
      <c r="H431" s="95">
        <f t="shared" si="12"/>
        <v>983244.02422527503</v>
      </c>
      <c r="I431" s="97"/>
      <c r="J431" s="97"/>
    </row>
    <row r="432" spans="1:10" x14ac:dyDescent="0.3">
      <c r="A432" s="86">
        <v>415</v>
      </c>
      <c r="B432" s="73">
        <v>5907.8292256852501</v>
      </c>
      <c r="C432" s="74">
        <v>1198.4020815016499</v>
      </c>
      <c r="D432" s="75">
        <v>8.2304477710813395E-2</v>
      </c>
      <c r="E432" s="76">
        <v>7.5606107729395397E-2</v>
      </c>
      <c r="F432" s="49">
        <v>2.96688079903062E-2</v>
      </c>
      <c r="G432" s="75">
        <f t="shared" si="13"/>
        <v>415.84212630882564</v>
      </c>
      <c r="H432" s="95">
        <f t="shared" si="12"/>
        <v>997974.88937376149</v>
      </c>
      <c r="I432" s="97"/>
      <c r="J432" s="97"/>
    </row>
    <row r="433" spans="1:10" x14ac:dyDescent="0.3">
      <c r="A433" s="86">
        <v>416</v>
      </c>
      <c r="B433" s="73">
        <v>5714.2198079719801</v>
      </c>
      <c r="C433" s="74">
        <v>1199.57778166151</v>
      </c>
      <c r="D433" s="75">
        <v>8.20666551781042E-2</v>
      </c>
      <c r="E433" s="76">
        <v>7.5995922106317199E-2</v>
      </c>
      <c r="F433" s="49">
        <v>3.0704140670295799E-2</v>
      </c>
      <c r="G433" s="75">
        <f t="shared" si="13"/>
        <v>430.35349269821882</v>
      </c>
      <c r="H433" s="95">
        <f t="shared" si="12"/>
        <v>966647.2029581411</v>
      </c>
      <c r="I433" s="97"/>
      <c r="J433" s="97"/>
    </row>
    <row r="434" spans="1:10" x14ac:dyDescent="0.3">
      <c r="A434" s="86">
        <v>417</v>
      </c>
      <c r="B434" s="73">
        <v>5716.1552762767897</v>
      </c>
      <c r="C434" s="74">
        <v>1199.1454795408699</v>
      </c>
      <c r="D434" s="75">
        <v>8.2540512104178898E-2</v>
      </c>
      <c r="E434" s="76">
        <v>7.6727271097881494E-2</v>
      </c>
      <c r="F434" s="49">
        <v>3.0682682998171701E-2</v>
      </c>
      <c r="G434" s="75">
        <f t="shared" si="13"/>
        <v>430.05273899066714</v>
      </c>
      <c r="H434" s="95">
        <f t="shared" si="12"/>
        <v>969648.5156185684</v>
      </c>
      <c r="I434" s="97"/>
      <c r="J434" s="97"/>
    </row>
    <row r="435" spans="1:10" x14ac:dyDescent="0.3">
      <c r="A435" s="86">
        <v>418</v>
      </c>
      <c r="B435" s="73">
        <v>5625.3298852110802</v>
      </c>
      <c r="C435" s="74">
        <v>1198.4546041891999</v>
      </c>
      <c r="D435" s="75">
        <v>8.3080530185969698E-2</v>
      </c>
      <c r="E435" s="76">
        <v>7.76124000730022E-2</v>
      </c>
      <c r="F435" s="49">
        <v>3.1160116202933699E-2</v>
      </c>
      <c r="G435" s="75">
        <f t="shared" si="13"/>
        <v>436.74450898370281</v>
      </c>
      <c r="H435" s="95">
        <f t="shared" si="12"/>
        <v>957081.29444530176</v>
      </c>
      <c r="I435" s="97"/>
      <c r="J435" s="97"/>
    </row>
    <row r="436" spans="1:10" x14ac:dyDescent="0.3">
      <c r="A436" s="86">
        <v>419</v>
      </c>
      <c r="B436" s="73">
        <v>5559.9316567175301</v>
      </c>
      <c r="C436" s="74">
        <v>1198.25259385246</v>
      </c>
      <c r="D436" s="75">
        <v>8.3071589489251293E-2</v>
      </c>
      <c r="E436" s="76">
        <v>7.7599883097596398E-2</v>
      </c>
      <c r="F436" s="49">
        <v>3.15213203503567E-2</v>
      </c>
      <c r="G436" s="75">
        <f t="shared" si="13"/>
        <v>441.80719639416515</v>
      </c>
      <c r="H436" s="95">
        <f t="shared" si="12"/>
        <v>948377.49004473584</v>
      </c>
      <c r="I436" s="97"/>
      <c r="J436" s="97"/>
    </row>
    <row r="437" spans="1:10" x14ac:dyDescent="0.3">
      <c r="A437" s="86">
        <v>420</v>
      </c>
      <c r="B437" s="73">
        <v>5624.1326630510202</v>
      </c>
      <c r="C437" s="74">
        <v>1198.6808557663601</v>
      </c>
      <c r="D437" s="75">
        <v>8.3307623882616796E-2</v>
      </c>
      <c r="E437" s="76">
        <v>7.8059434908921699E-2</v>
      </c>
      <c r="F437" s="49">
        <v>3.1172633178339501E-2</v>
      </c>
      <c r="G437" s="75">
        <f t="shared" si="13"/>
        <v>436.91994864644232</v>
      </c>
      <c r="H437" s="95">
        <f t="shared" si="12"/>
        <v>961274.48815541714</v>
      </c>
      <c r="I437" s="97"/>
      <c r="J437" s="97"/>
    </row>
    <row r="438" spans="1:10" x14ac:dyDescent="0.3">
      <c r="A438" s="86">
        <v>421</v>
      </c>
      <c r="B438" s="73">
        <v>5915.6369509091201</v>
      </c>
      <c r="C438" s="74">
        <v>1199.2626455361799</v>
      </c>
      <c r="D438" s="75">
        <v>8.3815455456221294E-2</v>
      </c>
      <c r="E438" s="76">
        <v>7.6698660868382701E-2</v>
      </c>
      <c r="F438" s="49">
        <v>2.9650926596869499E-2</v>
      </c>
      <c r="G438" s="75">
        <f t="shared" si="13"/>
        <v>415.59149821919993</v>
      </c>
      <c r="H438" s="95">
        <f t="shared" si="12"/>
        <v>1013013.9856180296</v>
      </c>
      <c r="I438" s="97"/>
      <c r="J438" s="97"/>
    </row>
    <row r="439" spans="1:10" x14ac:dyDescent="0.3">
      <c r="A439" s="86">
        <v>422</v>
      </c>
      <c r="B439" s="73">
        <v>5734.5283252298505</v>
      </c>
      <c r="C439" s="74">
        <v>1199.4242538055801</v>
      </c>
      <c r="D439" s="75">
        <v>8.3633065243166202E-2</v>
      </c>
      <c r="E439" s="76">
        <v>7.75426626385987E-2</v>
      </c>
      <c r="F439" s="49">
        <v>3.0591487891644099E-2</v>
      </c>
      <c r="G439" s="75">
        <f t="shared" si="13"/>
        <v>428.77453573357013</v>
      </c>
      <c r="H439" s="95">
        <f t="shared" si="12"/>
        <v>984200.23772638477</v>
      </c>
      <c r="I439" s="97"/>
      <c r="J439" s="97"/>
    </row>
    <row r="440" spans="1:10" x14ac:dyDescent="0.3">
      <c r="A440" s="86">
        <v>423</v>
      </c>
      <c r="B440" s="73">
        <v>5535.6108604859301</v>
      </c>
      <c r="C440" s="74">
        <v>1199.71110848376</v>
      </c>
      <c r="D440" s="75">
        <v>8.3892345447999506E-2</v>
      </c>
      <c r="E440" s="76">
        <v>7.8608393687430902E-2</v>
      </c>
      <c r="F440" s="49">
        <v>3.16983461453808E-2</v>
      </c>
      <c r="G440" s="75">
        <f t="shared" si="13"/>
        <v>444.28841448147023</v>
      </c>
      <c r="H440" s="95">
        <f t="shared" si="12"/>
        <v>952084.24575663102</v>
      </c>
      <c r="I440" s="97"/>
      <c r="J440" s="97"/>
    </row>
    <row r="441" spans="1:10" x14ac:dyDescent="0.3">
      <c r="A441" s="86">
        <v>424</v>
      </c>
      <c r="B441" s="73">
        <v>5561.9848644151898</v>
      </c>
      <c r="C441" s="74">
        <v>1199.3070878102701</v>
      </c>
      <c r="D441" s="75">
        <v>8.4680914898561499E-2</v>
      </c>
      <c r="E441" s="76">
        <v>7.9271793383935404E-2</v>
      </c>
      <c r="F441" s="49">
        <v>3.1537413604449803E-2</v>
      </c>
      <c r="G441" s="75">
        <f t="shared" si="13"/>
        <v>442.03276167482926</v>
      </c>
      <c r="H441" s="95">
        <f t="shared" si="12"/>
        <v>959204.92045317078</v>
      </c>
      <c r="I441" s="97"/>
      <c r="J441" s="97"/>
    </row>
    <row r="442" spans="1:10" x14ac:dyDescent="0.3">
      <c r="A442" s="86">
        <v>425</v>
      </c>
      <c r="B442" s="73">
        <v>5633.3936884518598</v>
      </c>
      <c r="C442" s="74">
        <v>1198.3818804679699</v>
      </c>
      <c r="D442" s="75">
        <v>8.52137804229776E-2</v>
      </c>
      <c r="E442" s="76">
        <v>7.9237818736405494E-2</v>
      </c>
      <c r="F442" s="49">
        <v>3.1113624579998101E-2</v>
      </c>
      <c r="G442" s="75">
        <f t="shared" si="13"/>
        <v>436.09287595067349</v>
      </c>
      <c r="H442" s="95">
        <f t="shared" si="12"/>
        <v>974563.04250214761</v>
      </c>
      <c r="I442" s="97"/>
      <c r="J442" s="97"/>
    </row>
    <row r="443" spans="1:10" x14ac:dyDescent="0.3">
      <c r="A443" s="86">
        <v>426</v>
      </c>
      <c r="B443" s="73">
        <v>5846.6397405235502</v>
      </c>
      <c r="C443" s="74">
        <v>1198.7131774202401</v>
      </c>
      <c r="D443" s="75">
        <v>8.5617899914648798E-2</v>
      </c>
      <c r="E443" s="76">
        <v>7.8890919703731993E-2</v>
      </c>
      <c r="F443" s="49">
        <v>2.99870967934809E-2</v>
      </c>
      <c r="G443" s="75">
        <f t="shared" si="13"/>
        <v>420.30330630418314</v>
      </c>
      <c r="H443" s="95">
        <f t="shared" si="12"/>
        <v>1013553.7684580906</v>
      </c>
      <c r="I443" s="97"/>
      <c r="J443" s="97"/>
    </row>
    <row r="444" spans="1:10" x14ac:dyDescent="0.3">
      <c r="A444" s="86">
        <v>427</v>
      </c>
      <c r="B444" s="73">
        <v>5879.1331884179499</v>
      </c>
      <c r="C444" s="74">
        <v>1198.83438362228</v>
      </c>
      <c r="D444" s="75">
        <v>8.5784196873610899E-2</v>
      </c>
      <c r="E444" s="76">
        <v>7.8629851359554997E-2</v>
      </c>
      <c r="F444" s="49">
        <v>2.9824376113206201E-2</v>
      </c>
      <c r="G444" s="75">
        <f t="shared" si="13"/>
        <v>418.02259068857916</v>
      </c>
      <c r="H444" s="95">
        <f t="shared" si="12"/>
        <v>1021475.8951104366</v>
      </c>
      <c r="I444" s="97"/>
      <c r="J444" s="97"/>
    </row>
    <row r="445" spans="1:10" x14ac:dyDescent="0.3">
      <c r="A445" s="86">
        <v>428</v>
      </c>
      <c r="B445" s="73">
        <v>5772.5807528256</v>
      </c>
      <c r="C445" s="74">
        <v>1199.54950021436</v>
      </c>
      <c r="D445" s="75">
        <v>8.57573747834557E-2</v>
      </c>
      <c r="E445" s="76">
        <v>7.9311132449496294E-2</v>
      </c>
      <c r="F445" s="49">
        <v>3.0393004424495901E-2</v>
      </c>
      <c r="G445" s="75">
        <f t="shared" si="13"/>
        <v>425.99256393871332</v>
      </c>
      <c r="H445" s="95">
        <f t="shared" si="12"/>
        <v>1004712.3734807153</v>
      </c>
      <c r="I445" s="97"/>
      <c r="J445" s="97"/>
    </row>
    <row r="446" spans="1:10" x14ac:dyDescent="0.3">
      <c r="A446" s="86">
        <v>429</v>
      </c>
      <c r="B446" s="73">
        <v>5538.0869919408697</v>
      </c>
      <c r="C446" s="74">
        <v>1199.63838476253</v>
      </c>
      <c r="D446" s="75">
        <v>8.5726976414613201E-2</v>
      </c>
      <c r="E446" s="76">
        <v>8.0258846301645703E-2</v>
      </c>
      <c r="F446" s="49">
        <v>3.1682252891287697E-2</v>
      </c>
      <c r="G446" s="75">
        <f t="shared" si="13"/>
        <v>444.06284920080617</v>
      </c>
      <c r="H446" s="95">
        <f t="shared" si="12"/>
        <v>966079.46549026738</v>
      </c>
      <c r="I446" s="97"/>
      <c r="J446" s="97"/>
    </row>
    <row r="447" spans="1:10" x14ac:dyDescent="0.3">
      <c r="A447" s="86">
        <v>430</v>
      </c>
      <c r="B447" s="73">
        <v>5516.7020233100902</v>
      </c>
      <c r="C447" s="74">
        <v>1199.7272693107</v>
      </c>
      <c r="D447" s="75">
        <v>8.6596012135640693E-2</v>
      </c>
      <c r="E447" s="76">
        <v>8.10134411046778E-2</v>
      </c>
      <c r="F447" s="49">
        <v>3.1807422645345203E-2</v>
      </c>
      <c r="G447" s="75">
        <f t="shared" si="13"/>
        <v>445.81724582819447</v>
      </c>
      <c r="H447" s="95">
        <f t="shared" si="12"/>
        <v>964520.78519571223</v>
      </c>
      <c r="I447" s="97"/>
      <c r="J447" s="97"/>
    </row>
    <row r="448" spans="1:10" x14ac:dyDescent="0.3">
      <c r="A448" s="86">
        <v>431</v>
      </c>
      <c r="B448" s="73">
        <v>5482.7245247818901</v>
      </c>
      <c r="C448" s="74">
        <v>1198.90710734351</v>
      </c>
      <c r="D448" s="75">
        <v>8.6901783963409696E-2</v>
      </c>
      <c r="E448" s="76">
        <v>8.13764333914445E-2</v>
      </c>
      <c r="F448" s="49">
        <v>3.1982660301025603E-2</v>
      </c>
      <c r="G448" s="75">
        <f t="shared" si="13"/>
        <v>448.27340110653671</v>
      </c>
      <c r="H448" s="95">
        <f t="shared" si="12"/>
        <v>961466.81675982033</v>
      </c>
      <c r="I448" s="97"/>
      <c r="J448" s="97"/>
    </row>
    <row r="449" spans="1:10" x14ac:dyDescent="0.3">
      <c r="A449" s="86">
        <v>432</v>
      </c>
      <c r="B449" s="73">
        <v>5590.5064879435304</v>
      </c>
      <c r="C449" s="74">
        <v>1199.03235375229</v>
      </c>
      <c r="D449" s="75">
        <v>8.7497234364854501E-2</v>
      </c>
      <c r="E449" s="76">
        <v>8.1251263637386995E-2</v>
      </c>
      <c r="F449" s="49">
        <v>3.1369328506144101E-2</v>
      </c>
      <c r="G449" s="75">
        <f t="shared" si="13"/>
        <v>439.67685763233766</v>
      </c>
      <c r="H449" s="95">
        <f t="shared" si="12"/>
        <v>982539.77324693056</v>
      </c>
      <c r="I449" s="97"/>
      <c r="J449" s="97"/>
    </row>
    <row r="450" spans="1:10" x14ac:dyDescent="0.3">
      <c r="A450" s="86">
        <v>433</v>
      </c>
      <c r="B450" s="73">
        <v>5851.1059609952199</v>
      </c>
      <c r="C450" s="74">
        <v>1199.0565949927</v>
      </c>
      <c r="D450" s="75">
        <v>8.8074803372862498E-2</v>
      </c>
      <c r="E450" s="76">
        <v>8.0768466014593907E-2</v>
      </c>
      <c r="F450" s="49">
        <v>2.99727916787315E-2</v>
      </c>
      <c r="G450" s="75">
        <f t="shared" si="13"/>
        <v>420.10280383248215</v>
      </c>
      <c r="H450" s="95">
        <f t="shared" si="12"/>
        <v>1030700.0954286909</v>
      </c>
      <c r="I450" s="97"/>
      <c r="J450" s="97"/>
    </row>
    <row r="451" spans="1:10" x14ac:dyDescent="0.3">
      <c r="A451" s="86">
        <v>434</v>
      </c>
      <c r="B451" s="73">
        <v>5811.1677854497502</v>
      </c>
      <c r="C451" s="74">
        <v>1199.46869607966</v>
      </c>
      <c r="D451" s="75">
        <v>8.8380575200631403E-2</v>
      </c>
      <c r="E451" s="76">
        <v>8.1294178981635296E-2</v>
      </c>
      <c r="F451" s="49">
        <v>3.01891565393166E-2</v>
      </c>
      <c r="G451" s="75">
        <f t="shared" si="13"/>
        <v>423.13540371696746</v>
      </c>
      <c r="H451" s="95">
        <f t="shared" si="12"/>
        <v>1025676.4056791142</v>
      </c>
      <c r="I451" s="97"/>
      <c r="J451" s="97"/>
    </row>
    <row r="452" spans="1:10" x14ac:dyDescent="0.3">
      <c r="A452" s="86">
        <v>435</v>
      </c>
      <c r="B452" s="73">
        <v>5891.0247657754198</v>
      </c>
      <c r="C452" s="74">
        <v>1199.67474662314</v>
      </c>
      <c r="D452" s="75">
        <v>8.91745090692245E-2</v>
      </c>
      <c r="E452" s="76">
        <v>8.1605315227435304E-2</v>
      </c>
      <c r="F452" s="49">
        <v>2.9785037047645301E-2</v>
      </c>
      <c r="G452" s="75">
        <f t="shared" si="13"/>
        <v>417.47120889140041</v>
      </c>
      <c r="H452" s="95">
        <f t="shared" si="12"/>
        <v>1041988.0239289973</v>
      </c>
      <c r="I452" s="97"/>
      <c r="J452" s="97"/>
    </row>
    <row r="453" spans="1:10" x14ac:dyDescent="0.3">
      <c r="A453" s="86">
        <v>436</v>
      </c>
      <c r="B453" s="73">
        <v>5785.9635467839898</v>
      </c>
      <c r="C453" s="74">
        <v>1199.64242496926</v>
      </c>
      <c r="D453" s="75">
        <v>8.9305043241312998E-2</v>
      </c>
      <c r="E453" s="76">
        <v>8.2168579120693905E-2</v>
      </c>
      <c r="F453" s="49">
        <v>3.0325055129436101E-2</v>
      </c>
      <c r="G453" s="75">
        <f t="shared" si="13"/>
        <v>425.04017719813083</v>
      </c>
      <c r="H453" s="95">
        <f t="shared" si="12"/>
        <v>1025785.3807471012</v>
      </c>
      <c r="I453" s="97"/>
      <c r="J453" s="97"/>
    </row>
    <row r="454" spans="1:10" x14ac:dyDescent="0.3">
      <c r="A454" s="86">
        <v>437</v>
      </c>
      <c r="B454" s="73">
        <v>5632.1485662715304</v>
      </c>
      <c r="C454" s="74">
        <v>1199.01215271862</v>
      </c>
      <c r="D454" s="75">
        <v>8.92245769708475E-2</v>
      </c>
      <c r="E454" s="76">
        <v>8.3143115062998402E-2</v>
      </c>
      <c r="F454" s="49">
        <v>3.1136870391465898E-2</v>
      </c>
      <c r="G454" s="75">
        <f t="shared" si="13"/>
        <v>436.41869246718807</v>
      </c>
      <c r="H454" s="95">
        <f t="shared" si="12"/>
        <v>1001331.9950378974</v>
      </c>
      <c r="I454" s="97"/>
      <c r="J454" s="97"/>
    </row>
    <row r="455" spans="1:10" x14ac:dyDescent="0.3">
      <c r="A455" s="86">
        <v>438</v>
      </c>
      <c r="B455" s="73">
        <v>5656.6642173073396</v>
      </c>
      <c r="C455" s="74">
        <v>1197.8687742126399</v>
      </c>
      <c r="D455" s="75">
        <v>8.9710950872327902E-2</v>
      </c>
      <c r="E455" s="76">
        <v>8.3507895489108697E-2</v>
      </c>
      <c r="F455" s="49">
        <v>3.09723615718475E-2</v>
      </c>
      <c r="G455" s="75">
        <f t="shared" si="13"/>
        <v>434.11291404262113</v>
      </c>
      <c r="H455" s="95">
        <f t="shared" si="12"/>
        <v>1008954.0896657067</v>
      </c>
      <c r="I455" s="97"/>
      <c r="J455" s="97"/>
    </row>
    <row r="456" spans="1:10" x14ac:dyDescent="0.3">
      <c r="A456" s="86">
        <v>439</v>
      </c>
      <c r="B456" s="73">
        <v>5706.8258921603701</v>
      </c>
      <c r="C456" s="74">
        <v>1199.63030434906</v>
      </c>
      <c r="D456" s="75">
        <v>8.9753866216576203E-2</v>
      </c>
      <c r="E456" s="76">
        <v>8.3152055759716806E-2</v>
      </c>
      <c r="F456" s="49">
        <v>3.0745267875200401E-2</v>
      </c>
      <c r="G456" s="75">
        <f t="shared" si="13"/>
        <v>430.92993730436064</v>
      </c>
      <c r="H456" s="95">
        <f t="shared" si="12"/>
        <v>1018727.087623851</v>
      </c>
      <c r="I456" s="97"/>
      <c r="J456" s="97"/>
    </row>
    <row r="457" spans="1:10" x14ac:dyDescent="0.3">
      <c r="A457" s="86">
        <v>440</v>
      </c>
      <c r="B457" s="73">
        <v>5507.1722913416697</v>
      </c>
      <c r="C457" s="74">
        <v>1199.2707259496499</v>
      </c>
      <c r="D457" s="75">
        <v>8.9635849019893396E-2</v>
      </c>
      <c r="E457" s="76">
        <v>8.3488225956328294E-2</v>
      </c>
      <c r="F457" s="49">
        <v>3.1850337989593497E-2</v>
      </c>
      <c r="G457" s="75">
        <f t="shared" si="13"/>
        <v>446.41875324329919</v>
      </c>
      <c r="H457" s="95">
        <f t="shared" si="12"/>
        <v>985621.67651635152</v>
      </c>
      <c r="I457" s="97"/>
      <c r="J457" s="97"/>
    </row>
    <row r="458" spans="1:10" x14ac:dyDescent="0.3">
      <c r="A458" s="86">
        <v>441</v>
      </c>
      <c r="B458" s="73">
        <v>5553.3819015823401</v>
      </c>
      <c r="C458" s="74">
        <v>1199.48889711334</v>
      </c>
      <c r="D458" s="75">
        <v>9.01347398967796E-2</v>
      </c>
      <c r="E458" s="76">
        <v>8.4189176579050104E-2</v>
      </c>
      <c r="F458" s="49">
        <v>3.15910577847602E-2</v>
      </c>
      <c r="G458" s="75">
        <f t="shared" si="13"/>
        <v>442.78464594371053</v>
      </c>
      <c r="H458" s="95">
        <f t="shared" si="12"/>
        <v>995969.49451599224</v>
      </c>
      <c r="I458" s="97"/>
      <c r="J458" s="97"/>
    </row>
    <row r="459" spans="1:10" x14ac:dyDescent="0.3">
      <c r="A459" s="86">
        <v>442</v>
      </c>
      <c r="B459" s="73">
        <v>5496.6498489325604</v>
      </c>
      <c r="C459" s="74">
        <v>1199.3313290506801</v>
      </c>
      <c r="D459" s="75">
        <v>9.1136097929239296E-2</v>
      </c>
      <c r="E459" s="76">
        <v>8.4865093250960394E-2</v>
      </c>
      <c r="F459" s="49">
        <v>3.1912922866622201E-2</v>
      </c>
      <c r="G459" s="75">
        <f t="shared" si="13"/>
        <v>447.29595155699263</v>
      </c>
      <c r="H459" s="95">
        <f t="shared" si="12"/>
        <v>988160.07267993828</v>
      </c>
      <c r="I459" s="97"/>
      <c r="J459" s="97"/>
    </row>
    <row r="460" spans="1:10" x14ac:dyDescent="0.3">
      <c r="A460" s="86">
        <v>443</v>
      </c>
      <c r="B460" s="73">
        <v>5533.4523127765297</v>
      </c>
      <c r="C460" s="74">
        <v>1198.7697403145301</v>
      </c>
      <c r="D460" s="75">
        <v>9.10520553800864E-2</v>
      </c>
      <c r="E460" s="76">
        <v>8.5011720677141994E-2</v>
      </c>
      <c r="F460" s="49">
        <v>3.1685829169975102E-2</v>
      </c>
      <c r="G460" s="75">
        <f t="shared" si="13"/>
        <v>444.1129748187322</v>
      </c>
      <c r="H460" s="95">
        <f t="shared" si="12"/>
        <v>997493.93761984445</v>
      </c>
      <c r="I460" s="97"/>
      <c r="J460" s="97"/>
    </row>
    <row r="461" spans="1:10" x14ac:dyDescent="0.3">
      <c r="A461" s="86">
        <v>444</v>
      </c>
      <c r="B461" s="73">
        <v>5594.8921402153601</v>
      </c>
      <c r="C461" s="74">
        <v>1198.81014238187</v>
      </c>
      <c r="D461" s="75">
        <v>9.15616750930347E-2</v>
      </c>
      <c r="E461" s="76">
        <v>8.5178017636103998E-2</v>
      </c>
      <c r="F461" s="49">
        <v>3.1338930137301498E-2</v>
      </c>
      <c r="G461" s="75">
        <f t="shared" si="13"/>
        <v>439.25078987997091</v>
      </c>
      <c r="H461" s="95">
        <f t="shared" si="12"/>
        <v>1010812.0696181944</v>
      </c>
      <c r="I461" s="97"/>
      <c r="J461" s="97"/>
    </row>
    <row r="462" spans="1:10" x14ac:dyDescent="0.3">
      <c r="A462" s="86">
        <v>445</v>
      </c>
      <c r="B462" s="73">
        <v>5659.3519091115604</v>
      </c>
      <c r="C462" s="74">
        <v>1199.06063519944</v>
      </c>
      <c r="D462" s="75">
        <v>9.1776251814275997E-2</v>
      </c>
      <c r="E462" s="76">
        <v>8.5074305554170698E-2</v>
      </c>
      <c r="F462" s="49">
        <v>3.0988454825940599E-2</v>
      </c>
      <c r="G462" s="75">
        <f t="shared" si="13"/>
        <v>434.33847932328518</v>
      </c>
      <c r="H462" s="95">
        <f t="shared" si="12"/>
        <v>1024546.5718195768</v>
      </c>
      <c r="I462" s="97"/>
      <c r="J462" s="97"/>
    </row>
    <row r="463" spans="1:10" x14ac:dyDescent="0.3">
      <c r="A463" s="86">
        <v>446</v>
      </c>
      <c r="B463" s="73">
        <v>5544.0341369998496</v>
      </c>
      <c r="C463" s="74">
        <v>1199.3676909112901</v>
      </c>
      <c r="D463" s="75">
        <v>9.1545581838941598E-2</v>
      </c>
      <c r="E463" s="76">
        <v>8.5099339504982205E-2</v>
      </c>
      <c r="F463" s="49">
        <v>3.1641125686383102E-2</v>
      </c>
      <c r="G463" s="75">
        <f t="shared" si="13"/>
        <v>443.48640459466446</v>
      </c>
      <c r="H463" s="95">
        <f t="shared" si="12"/>
        <v>1005667.8071284572</v>
      </c>
      <c r="I463" s="97"/>
      <c r="J463" s="97"/>
    </row>
    <row r="464" spans="1:10" x14ac:dyDescent="0.3">
      <c r="A464" s="86">
        <v>447</v>
      </c>
      <c r="B464" s="73">
        <v>5617.4418204650901</v>
      </c>
      <c r="C464" s="74">
        <v>1199.1091176802599</v>
      </c>
      <c r="D464" s="75">
        <v>9.23019647813174E-2</v>
      </c>
      <c r="E464" s="76">
        <v>8.5453391095030404E-2</v>
      </c>
      <c r="F464" s="49">
        <v>3.1220912940618802E-2</v>
      </c>
      <c r="G464" s="75">
        <f t="shared" si="13"/>
        <v>437.59664448843466</v>
      </c>
      <c r="H464" s="95">
        <f t="shared" si="12"/>
        <v>1021488.6371502189</v>
      </c>
      <c r="I464" s="97"/>
      <c r="J464" s="97"/>
    </row>
    <row r="465" spans="1:10" x14ac:dyDescent="0.3">
      <c r="A465" s="86">
        <v>448</v>
      </c>
      <c r="B465" s="73">
        <v>5471.1315107135297</v>
      </c>
      <c r="C465" s="74">
        <v>1199.3151682237401</v>
      </c>
      <c r="D465" s="75">
        <v>9.3036890051569093E-2</v>
      </c>
      <c r="E465" s="76">
        <v>8.6510181447144202E-2</v>
      </c>
      <c r="F465" s="49">
        <v>3.20613384321475E-2</v>
      </c>
      <c r="G465" s="75">
        <f t="shared" si="13"/>
        <v>449.37616470089557</v>
      </c>
      <c r="H465" s="95">
        <f t="shared" si="12"/>
        <v>996937.61082808755</v>
      </c>
      <c r="I465" s="97"/>
      <c r="J465" s="97"/>
    </row>
    <row r="466" spans="1:10" x14ac:dyDescent="0.3">
      <c r="A466" s="86">
        <v>449</v>
      </c>
      <c r="B466" s="73">
        <v>5547.8746095207998</v>
      </c>
      <c r="C466" s="74">
        <v>1198.16370930429</v>
      </c>
      <c r="D466" s="75">
        <v>9.34392214038966E-2</v>
      </c>
      <c r="E466" s="76">
        <v>8.6796283742132704E-2</v>
      </c>
      <c r="F466" s="49">
        <v>3.1587481506072802E-2</v>
      </c>
      <c r="G466" s="75">
        <f t="shared" si="13"/>
        <v>442.73452032578462</v>
      </c>
      <c r="H466" s="95">
        <f t="shared" ref="H466:H529" si="14">A466/G466*10^6</f>
        <v>1014151.7758082314</v>
      </c>
      <c r="I466" s="97"/>
      <c r="J466" s="97"/>
    </row>
    <row r="467" spans="1:10" x14ac:dyDescent="0.3">
      <c r="A467" s="86">
        <v>450</v>
      </c>
      <c r="B467" s="73">
        <v>5616.79751893508</v>
      </c>
      <c r="C467" s="74">
        <v>1198.14754847735</v>
      </c>
      <c r="D467" s="75">
        <v>9.36055183628587E-2</v>
      </c>
      <c r="E467" s="76">
        <v>8.6939334889626907E-2</v>
      </c>
      <c r="F467" s="49">
        <v>3.11994552684947E-2</v>
      </c>
      <c r="G467" s="75">
        <f t="shared" ref="G467:G530" si="15">(2*F467/$B$7)*(1+3*$B$11)/(4+PI()*$B$11-PI())*10^6</f>
        <v>437.29589078088293</v>
      </c>
      <c r="H467" s="95">
        <f t="shared" si="14"/>
        <v>1029051.5174895222</v>
      </c>
      <c r="I467" s="97"/>
      <c r="J467" s="97"/>
    </row>
    <row r="468" spans="1:10" x14ac:dyDescent="0.3">
      <c r="A468" s="86">
        <v>451</v>
      </c>
      <c r="B468" s="73">
        <v>5787.7031690675703</v>
      </c>
      <c r="C468" s="74">
        <v>1198.5879310114501</v>
      </c>
      <c r="D468" s="75">
        <v>9.4082951567620698E-2</v>
      </c>
      <c r="E468" s="76">
        <v>8.6113214512847605E-2</v>
      </c>
      <c r="F468" s="49">
        <v>3.0289292342562502E-2</v>
      </c>
      <c r="G468" s="75">
        <f t="shared" si="15"/>
        <v>424.53892101887669</v>
      </c>
      <c r="H468" s="95">
        <f t="shared" si="14"/>
        <v>1062328.9825055799</v>
      </c>
      <c r="I468" s="97"/>
      <c r="J468" s="97"/>
    </row>
    <row r="469" spans="1:10" x14ac:dyDescent="0.3">
      <c r="A469" s="86">
        <v>452</v>
      </c>
      <c r="B469" s="73">
        <v>5593.7934222897802</v>
      </c>
      <c r="C469" s="74">
        <v>1199.2586053294499</v>
      </c>
      <c r="D469" s="75">
        <v>9.3593001387452898E-2</v>
      </c>
      <c r="E469" s="76">
        <v>8.6601376553671797E-2</v>
      </c>
      <c r="F469" s="49">
        <v>3.1356811530738299E-2</v>
      </c>
      <c r="G469" s="75">
        <f t="shared" si="15"/>
        <v>439.50141796959815</v>
      </c>
      <c r="H469" s="95">
        <f t="shared" si="14"/>
        <v>1028438.0926190013</v>
      </c>
      <c r="I469" s="97"/>
      <c r="J469" s="97"/>
    </row>
    <row r="470" spans="1:10" x14ac:dyDescent="0.3">
      <c r="A470" s="86">
        <v>453</v>
      </c>
      <c r="B470" s="73">
        <v>5613.8669329131799</v>
      </c>
      <c r="C470" s="74">
        <v>1199.03235375229</v>
      </c>
      <c r="D470" s="75">
        <v>9.4322562239673599E-2</v>
      </c>
      <c r="E470" s="76">
        <v>8.7323784848517702E-2</v>
      </c>
      <c r="F470" s="49">
        <v>3.1238794334055599E-2</v>
      </c>
      <c r="G470" s="75">
        <f t="shared" si="15"/>
        <v>437.84727257806173</v>
      </c>
      <c r="H470" s="95">
        <f t="shared" si="14"/>
        <v>1034607.33541337</v>
      </c>
      <c r="I470" s="97"/>
      <c r="J470" s="97"/>
    </row>
    <row r="471" spans="1:10" x14ac:dyDescent="0.3">
      <c r="A471" s="86">
        <v>454</v>
      </c>
      <c r="B471" s="73">
        <v>5398.9995072422098</v>
      </c>
      <c r="C471" s="74">
        <v>1198.8828661031</v>
      </c>
      <c r="D471" s="75">
        <v>9.5027089141082696E-2</v>
      </c>
      <c r="E471" s="76">
        <v>8.9349746724904894E-2</v>
      </c>
      <c r="F471" s="49">
        <v>3.24779748992245E-2</v>
      </c>
      <c r="G471" s="75">
        <f t="shared" si="15"/>
        <v>455.21579918920077</v>
      </c>
      <c r="H471" s="95">
        <f t="shared" si="14"/>
        <v>997329.18059661752</v>
      </c>
      <c r="I471" s="97"/>
      <c r="J471" s="97"/>
    </row>
    <row r="472" spans="1:10" x14ac:dyDescent="0.3">
      <c r="A472" s="86">
        <v>455</v>
      </c>
      <c r="B472" s="73">
        <v>5277.7491845390296</v>
      </c>
      <c r="C472" s="74">
        <v>1198.0263422753001</v>
      </c>
      <c r="D472" s="75">
        <v>9.4760656378874694E-2</v>
      </c>
      <c r="E472" s="76">
        <v>8.9634060880549704E-2</v>
      </c>
      <c r="F472" s="49">
        <v>3.3200383194070399E-2</v>
      </c>
      <c r="G472" s="75">
        <f t="shared" si="15"/>
        <v>465.34117401012401</v>
      </c>
      <c r="H472" s="95">
        <f t="shared" si="14"/>
        <v>977777.22112787084</v>
      </c>
      <c r="I472" s="97"/>
      <c r="J472" s="97"/>
    </row>
    <row r="473" spans="1:10" x14ac:dyDescent="0.3">
      <c r="A473" s="86">
        <v>456</v>
      </c>
      <c r="B473" s="73">
        <v>5390.36311523327</v>
      </c>
      <c r="C473" s="74">
        <v>1197.9536185540701</v>
      </c>
      <c r="D473" s="75">
        <v>9.5175504706608002E-2</v>
      </c>
      <c r="E473" s="76">
        <v>8.8891983052923298E-2</v>
      </c>
      <c r="F473" s="49">
        <v>3.2504796989379602E-2</v>
      </c>
      <c r="G473" s="75">
        <f t="shared" si="15"/>
        <v>455.59174132364012</v>
      </c>
      <c r="H473" s="95">
        <f t="shared" si="14"/>
        <v>1000896.1064025739</v>
      </c>
      <c r="I473" s="97"/>
      <c r="J473" s="97"/>
    </row>
    <row r="474" spans="1:10" x14ac:dyDescent="0.3">
      <c r="A474" s="86">
        <v>457</v>
      </c>
      <c r="B474" s="73">
        <v>5677.4079768150596</v>
      </c>
      <c r="C474" s="74">
        <v>1198.30511654001</v>
      </c>
      <c r="D474" s="75">
        <v>9.5817446730988395E-2</v>
      </c>
      <c r="E474" s="76">
        <v>8.7921023389306199E-2</v>
      </c>
      <c r="F474" s="49">
        <v>3.08704376292579E-2</v>
      </c>
      <c r="G474" s="75">
        <f t="shared" si="15"/>
        <v>432.68433393174888</v>
      </c>
      <c r="H474" s="95">
        <f t="shared" si="14"/>
        <v>1056197.2416410313</v>
      </c>
      <c r="I474" s="97"/>
      <c r="J474" s="97"/>
    </row>
    <row r="475" spans="1:10" x14ac:dyDescent="0.3">
      <c r="A475" s="86">
        <v>458</v>
      </c>
      <c r="B475" s="73">
        <v>5639.9891210629603</v>
      </c>
      <c r="C475" s="74">
        <v>1198.4748052228799</v>
      </c>
      <c r="D475" s="75">
        <v>9.6185803435786102E-2</v>
      </c>
      <c r="E475" s="76">
        <v>8.8505744954688895E-2</v>
      </c>
      <c r="F475" s="49">
        <v>3.1079649932468201E-2</v>
      </c>
      <c r="G475" s="75">
        <f t="shared" si="15"/>
        <v>435.6166825803823</v>
      </c>
      <c r="H475" s="95">
        <f t="shared" si="14"/>
        <v>1051383.0583508185</v>
      </c>
      <c r="I475" s="97"/>
      <c r="J475" s="97"/>
    </row>
    <row r="476" spans="1:10" x14ac:dyDescent="0.3">
      <c r="A476" s="86">
        <v>459</v>
      </c>
      <c r="B476" s="73">
        <v>5371.3461540575499</v>
      </c>
      <c r="C476" s="74">
        <v>1199.1778011947499</v>
      </c>
      <c r="D476" s="75">
        <v>9.6378922484903304E-2</v>
      </c>
      <c r="E476" s="76">
        <v>9.0218782445932497E-2</v>
      </c>
      <c r="F476" s="49">
        <v>3.2653212554904901E-2</v>
      </c>
      <c r="G476" s="75">
        <f t="shared" si="15"/>
        <v>457.671954467543</v>
      </c>
      <c r="H476" s="95">
        <f t="shared" si="14"/>
        <v>1002901.7411259165</v>
      </c>
      <c r="I476" s="97"/>
      <c r="J476" s="97"/>
    </row>
    <row r="477" spans="1:10" x14ac:dyDescent="0.3">
      <c r="A477" s="86">
        <v>460</v>
      </c>
      <c r="B477" s="73">
        <v>5345.9607295475698</v>
      </c>
      <c r="C477" s="74">
        <v>1199.3272888439401</v>
      </c>
      <c r="D477" s="75">
        <v>9.7054839156813594E-2</v>
      </c>
      <c r="E477" s="76">
        <v>9.1096758863678406E-2</v>
      </c>
      <c r="F477" s="49">
        <v>3.2812356956492303E-2</v>
      </c>
      <c r="G477" s="75">
        <f t="shared" si="15"/>
        <v>459.90254446522255</v>
      </c>
      <c r="H477" s="95">
        <f t="shared" si="14"/>
        <v>1000211.9047523226</v>
      </c>
      <c r="I477" s="97"/>
      <c r="J477" s="97"/>
    </row>
    <row r="478" spans="1:10" x14ac:dyDescent="0.3">
      <c r="A478" s="86">
        <v>461</v>
      </c>
      <c r="B478" s="73">
        <v>5267.1671509377102</v>
      </c>
      <c r="C478" s="74">
        <v>1198.2000711649</v>
      </c>
      <c r="D478" s="75">
        <v>9.7065567992875704E-2</v>
      </c>
      <c r="E478" s="76">
        <v>9.14883613799439E-2</v>
      </c>
      <c r="F478" s="49">
        <v>3.32719087678175E-2</v>
      </c>
      <c r="G478" s="75">
        <f t="shared" si="15"/>
        <v>466.34368636863104</v>
      </c>
      <c r="H478" s="95">
        <f t="shared" si="14"/>
        <v>988541.31293115218</v>
      </c>
      <c r="I478" s="97"/>
      <c r="J478" s="97"/>
    </row>
    <row r="479" spans="1:10" x14ac:dyDescent="0.3">
      <c r="A479" s="86">
        <v>462</v>
      </c>
      <c r="B479" s="73">
        <v>5265.6360804097103</v>
      </c>
      <c r="C479" s="74">
        <v>1198.6242928720701</v>
      </c>
      <c r="D479" s="75">
        <v>9.6718668960202203E-2</v>
      </c>
      <c r="E479" s="76">
        <v>9.1348886511136998E-2</v>
      </c>
      <c r="F479" s="49">
        <v>3.3293366439941699E-2</v>
      </c>
      <c r="G479" s="75">
        <f t="shared" si="15"/>
        <v>466.64444007618408</v>
      </c>
      <c r="H479" s="95">
        <f t="shared" si="14"/>
        <v>990047.15436998277</v>
      </c>
      <c r="I479" s="97"/>
      <c r="J479" s="97"/>
    </row>
    <row r="480" spans="1:10" x14ac:dyDescent="0.3">
      <c r="A480" s="86">
        <v>463</v>
      </c>
      <c r="B480" s="73">
        <v>5574.25618684653</v>
      </c>
      <c r="C480" s="74">
        <v>1198.81822279534</v>
      </c>
      <c r="D480" s="75">
        <v>9.7541213058294093E-2</v>
      </c>
      <c r="E480" s="76">
        <v>8.9764595052638202E-2</v>
      </c>
      <c r="F480" s="49">
        <v>3.1455159194640599E-2</v>
      </c>
      <c r="G480" s="75">
        <f t="shared" si="15"/>
        <v>440.87987246254568</v>
      </c>
      <c r="H480" s="95">
        <f t="shared" si="14"/>
        <v>1050172.6863009231</v>
      </c>
      <c r="I480" s="97"/>
      <c r="J480" s="97"/>
    </row>
    <row r="481" spans="1:10" x14ac:dyDescent="0.3">
      <c r="A481" s="86">
        <v>464</v>
      </c>
      <c r="B481" s="73">
        <v>5470.7546834257701</v>
      </c>
      <c r="C481" s="74">
        <v>1199.1656805745499</v>
      </c>
      <c r="D481" s="75">
        <v>9.7360610984582596E-2</v>
      </c>
      <c r="E481" s="76">
        <v>9.0510249158952005E-2</v>
      </c>
      <c r="F481" s="49">
        <v>3.2059550292803801E-2</v>
      </c>
      <c r="G481" s="75">
        <f t="shared" si="15"/>
        <v>449.35110189193261</v>
      </c>
      <c r="H481" s="95">
        <f t="shared" si="14"/>
        <v>1032600.1161372258</v>
      </c>
      <c r="I481" s="97"/>
      <c r="J481" s="97"/>
    </row>
    <row r="482" spans="1:10" x14ac:dyDescent="0.3">
      <c r="A482" s="86">
        <v>465</v>
      </c>
      <c r="B482" s="73">
        <v>5480.1179590225202</v>
      </c>
      <c r="C482" s="74">
        <v>1199.61010331539</v>
      </c>
      <c r="D482" s="75">
        <v>9.80901718368032E-2</v>
      </c>
      <c r="E482" s="76">
        <v>9.0878605863749698E-2</v>
      </c>
      <c r="F482" s="49">
        <v>3.20166349485555E-2</v>
      </c>
      <c r="G482" s="75">
        <f t="shared" si="15"/>
        <v>448.74959447682789</v>
      </c>
      <c r="H482" s="95">
        <f t="shared" si="14"/>
        <v>1036212.6355615264</v>
      </c>
      <c r="I482" s="97"/>
      <c r="J482" s="97"/>
    </row>
    <row r="483" spans="1:10" x14ac:dyDescent="0.3">
      <c r="A483" s="86">
        <v>466</v>
      </c>
      <c r="B483" s="73">
        <v>5539.9189912984202</v>
      </c>
      <c r="C483" s="74">
        <v>1198.9515496176</v>
      </c>
      <c r="D483" s="75">
        <v>9.8716020607090602E-2</v>
      </c>
      <c r="E483" s="76">
        <v>9.1112852117771495E-2</v>
      </c>
      <c r="F483" s="49">
        <v>3.1653642661788897E-2</v>
      </c>
      <c r="G483" s="75">
        <f t="shared" si="15"/>
        <v>443.66184425740386</v>
      </c>
      <c r="H483" s="95">
        <f t="shared" si="14"/>
        <v>1050349.5083738505</v>
      </c>
      <c r="I483" s="97"/>
      <c r="J483" s="97"/>
    </row>
    <row r="484" spans="1:10" x14ac:dyDescent="0.3">
      <c r="A484" s="86">
        <v>467</v>
      </c>
      <c r="B484" s="73">
        <v>5610.2583247862203</v>
      </c>
      <c r="C484" s="74">
        <v>1198.94750941086</v>
      </c>
      <c r="D484" s="75">
        <v>9.9658370041208894E-2</v>
      </c>
      <c r="E484" s="76">
        <v>9.1636776945469206E-2</v>
      </c>
      <c r="F484" s="49">
        <v>3.1256675727492397E-2</v>
      </c>
      <c r="G484" s="75">
        <f t="shared" si="15"/>
        <v>438.09790066768886</v>
      </c>
      <c r="H484" s="95">
        <f t="shared" si="14"/>
        <v>1065971.7823077047</v>
      </c>
      <c r="I484" s="97"/>
      <c r="J484" s="97"/>
    </row>
    <row r="485" spans="1:10" x14ac:dyDescent="0.3">
      <c r="A485" s="86">
        <v>468</v>
      </c>
      <c r="B485" s="73">
        <v>5627.56819033188</v>
      </c>
      <c r="C485" s="74">
        <v>1198.86266506943</v>
      </c>
      <c r="D485" s="75">
        <v>0.100167989754157</v>
      </c>
      <c r="E485" s="76">
        <v>9.2087388060076006E-2</v>
      </c>
      <c r="F485" s="49">
        <v>3.1158328063590101E-2</v>
      </c>
      <c r="G485" s="75">
        <f t="shared" si="15"/>
        <v>436.71944617474122</v>
      </c>
      <c r="H485" s="95">
        <f t="shared" si="14"/>
        <v>1071626.1986940301</v>
      </c>
      <c r="I485" s="97"/>
      <c r="J485" s="97"/>
    </row>
    <row r="486" spans="1:10" x14ac:dyDescent="0.3">
      <c r="A486" s="86">
        <v>469</v>
      </c>
      <c r="B486" s="73">
        <v>5615.5105650044297</v>
      </c>
      <c r="C486" s="74">
        <v>1198.35359902083</v>
      </c>
      <c r="D486" s="75">
        <v>0.100185871147594</v>
      </c>
      <c r="E486" s="76">
        <v>9.22089815354461E-2</v>
      </c>
      <c r="F486" s="49">
        <v>3.1211972243900401E-2</v>
      </c>
      <c r="G486" s="75">
        <f t="shared" si="15"/>
        <v>437.47133044362113</v>
      </c>
      <c r="H486" s="95">
        <f t="shared" si="14"/>
        <v>1072070.2532081518</v>
      </c>
      <c r="I486" s="97"/>
      <c r="J486" s="97"/>
    </row>
    <row r="487" spans="1:10" x14ac:dyDescent="0.3">
      <c r="A487" s="86">
        <v>470</v>
      </c>
      <c r="B487" s="73">
        <v>5603.8992425118904</v>
      </c>
      <c r="C487" s="74">
        <v>1198.6162124586001</v>
      </c>
      <c r="D487" s="75">
        <v>0.100069642090255</v>
      </c>
      <c r="E487" s="76">
        <v>9.2060565969920793E-2</v>
      </c>
      <c r="F487" s="49">
        <v>3.1283497817647499E-2</v>
      </c>
      <c r="G487" s="75">
        <f t="shared" si="15"/>
        <v>438.4738428021281</v>
      </c>
      <c r="H487" s="95">
        <f t="shared" si="14"/>
        <v>1071899.7443414174</v>
      </c>
      <c r="I487" s="97"/>
      <c r="J487" s="97"/>
    </row>
    <row r="488" spans="1:10" x14ac:dyDescent="0.3">
      <c r="A488" s="86">
        <v>471</v>
      </c>
      <c r="B488" s="73">
        <v>5560.5143983021899</v>
      </c>
      <c r="C488" s="74">
        <v>1199.1939620216899</v>
      </c>
      <c r="D488" s="75">
        <v>0.10026276113937201</v>
      </c>
      <c r="E488" s="76">
        <v>9.2090964338763404E-2</v>
      </c>
      <c r="F488" s="49">
        <v>3.1542778022480802E-2</v>
      </c>
      <c r="G488" s="75">
        <f t="shared" si="15"/>
        <v>442.10795010171682</v>
      </c>
      <c r="H488" s="95">
        <f t="shared" si="14"/>
        <v>1065350.6680701759</v>
      </c>
      <c r="I488" s="97"/>
      <c r="J488" s="97"/>
    </row>
    <row r="489" spans="1:10" x14ac:dyDescent="0.3">
      <c r="A489" s="86">
        <v>472</v>
      </c>
      <c r="B489" s="73">
        <v>5427.0431075137003</v>
      </c>
      <c r="C489" s="74">
        <v>1199.4040527719101</v>
      </c>
      <c r="D489" s="75">
        <v>0.10094583036865699</v>
      </c>
      <c r="E489" s="76">
        <v>9.3677043936605794E-2</v>
      </c>
      <c r="F489" s="49">
        <v>3.2324194915668202E-2</v>
      </c>
      <c r="G489" s="75">
        <f t="shared" si="15"/>
        <v>453.06039761841032</v>
      </c>
      <c r="H489" s="95">
        <f t="shared" si="14"/>
        <v>1041803.703173239</v>
      </c>
      <c r="I489" s="97"/>
      <c r="J489" s="97"/>
    </row>
    <row r="490" spans="1:10" x14ac:dyDescent="0.3">
      <c r="A490" s="86">
        <v>473</v>
      </c>
      <c r="B490" s="73">
        <v>5359.95191987412</v>
      </c>
      <c r="C490" s="74">
        <v>1200.1070487437801</v>
      </c>
      <c r="D490" s="75">
        <v>0.101587772393038</v>
      </c>
      <c r="E490" s="76">
        <v>9.4242095969208101E-2</v>
      </c>
      <c r="F490" s="49">
        <v>3.27479839401199E-2</v>
      </c>
      <c r="G490" s="75">
        <f t="shared" si="15"/>
        <v>459.00028334256598</v>
      </c>
      <c r="H490" s="95">
        <f t="shared" si="14"/>
        <v>1030500.4531924997</v>
      </c>
      <c r="I490" s="97"/>
      <c r="J490" s="97"/>
    </row>
    <row r="491" spans="1:10" x14ac:dyDescent="0.3">
      <c r="A491" s="86">
        <v>474</v>
      </c>
      <c r="B491" s="73">
        <v>5308.0878586551898</v>
      </c>
      <c r="C491" s="74">
        <v>1199.1373991273999</v>
      </c>
      <c r="D491" s="75">
        <v>0.10158240797500601</v>
      </c>
      <c r="E491" s="76">
        <v>9.5188021682013804E-2</v>
      </c>
      <c r="F491" s="49">
        <v>3.3041238792483101E-2</v>
      </c>
      <c r="G491" s="75">
        <f t="shared" si="15"/>
        <v>463.11058401244588</v>
      </c>
      <c r="H491" s="95">
        <f t="shared" si="14"/>
        <v>1023513.6409390753</v>
      </c>
      <c r="I491" s="97"/>
      <c r="J491" s="97"/>
    </row>
    <row r="492" spans="1:10" x14ac:dyDescent="0.3">
      <c r="A492" s="86">
        <v>475</v>
      </c>
      <c r="B492" s="73">
        <v>5341.9692178564201</v>
      </c>
      <c r="C492" s="74">
        <v>1199.47677649313</v>
      </c>
      <c r="D492" s="75">
        <v>0.10215282442564</v>
      </c>
      <c r="E492" s="76">
        <v>9.5025301001739101E-2</v>
      </c>
      <c r="F492" s="49">
        <v>3.2840967185991103E-2</v>
      </c>
      <c r="G492" s="75">
        <f t="shared" si="15"/>
        <v>460.30354940862469</v>
      </c>
      <c r="H492" s="95">
        <f t="shared" si="14"/>
        <v>1031927.7368385636</v>
      </c>
      <c r="I492" s="97"/>
      <c r="J492" s="97"/>
    </row>
    <row r="493" spans="1:10" x14ac:dyDescent="0.3">
      <c r="A493" s="86">
        <v>476</v>
      </c>
      <c r="B493" s="73">
        <v>5457.1693220397601</v>
      </c>
      <c r="C493" s="74">
        <v>1198.92326817045</v>
      </c>
      <c r="D493" s="75">
        <v>0.102739334130366</v>
      </c>
      <c r="E493" s="76">
        <v>9.4767808936249406E-2</v>
      </c>
      <c r="F493" s="49">
        <v>3.2132864005894601E-2</v>
      </c>
      <c r="G493" s="75">
        <f t="shared" si="15"/>
        <v>450.37867705940261</v>
      </c>
      <c r="H493" s="95">
        <f t="shared" si="14"/>
        <v>1056888.4013512437</v>
      </c>
      <c r="I493" s="97"/>
      <c r="J493" s="97"/>
    </row>
    <row r="494" spans="1:10" x14ac:dyDescent="0.3">
      <c r="A494" s="86">
        <v>477</v>
      </c>
      <c r="B494" s="73">
        <v>5324.6261205013398</v>
      </c>
      <c r="C494" s="74">
        <v>1199.5535404211</v>
      </c>
      <c r="D494" s="75">
        <v>0.102419257187848</v>
      </c>
      <c r="E494" s="76">
        <v>9.5536708854030997E-2</v>
      </c>
      <c r="F494" s="49">
        <v>3.2950043685955499E-2</v>
      </c>
      <c r="G494" s="75">
        <f t="shared" si="15"/>
        <v>461.83238075534882</v>
      </c>
      <c r="H494" s="95">
        <f t="shared" si="14"/>
        <v>1032842.2602586763</v>
      </c>
      <c r="I494" s="97"/>
      <c r="J494" s="97"/>
    </row>
    <row r="495" spans="1:10" x14ac:dyDescent="0.3">
      <c r="A495" s="86">
        <v>478</v>
      </c>
      <c r="B495" s="73">
        <v>5298.0168810472496</v>
      </c>
      <c r="C495" s="74">
        <v>1199.1293187139299</v>
      </c>
      <c r="D495" s="75">
        <v>0.102556943917311</v>
      </c>
      <c r="E495" s="76">
        <v>9.5427632354066594E-2</v>
      </c>
      <c r="F495" s="49">
        <v>3.3103823669511798E-2</v>
      </c>
      <c r="G495" s="75">
        <f t="shared" si="15"/>
        <v>463.98778232613932</v>
      </c>
      <c r="H495" s="95">
        <f t="shared" si="14"/>
        <v>1030199.5401767096</v>
      </c>
      <c r="I495" s="97"/>
      <c r="J495" s="97"/>
    </row>
    <row r="496" spans="1:10" x14ac:dyDescent="0.3">
      <c r="A496" s="86">
        <v>479</v>
      </c>
      <c r="B496" s="73">
        <v>5419.1683525708304</v>
      </c>
      <c r="C496" s="74">
        <v>1199.4525352527201</v>
      </c>
      <c r="D496" s="75">
        <v>0.103409886384245</v>
      </c>
      <c r="E496" s="76">
        <v>9.6010565780105694E-2</v>
      </c>
      <c r="F496" s="49">
        <v>3.2372474677947502E-2</v>
      </c>
      <c r="G496" s="75">
        <f t="shared" si="15"/>
        <v>453.7370934604026</v>
      </c>
      <c r="H496" s="95">
        <f t="shared" si="14"/>
        <v>1055677.4107819379</v>
      </c>
      <c r="I496" s="97"/>
      <c r="J496" s="97"/>
    </row>
    <row r="497" spans="1:10" x14ac:dyDescent="0.3">
      <c r="A497" s="86">
        <v>480</v>
      </c>
      <c r="B497" s="73">
        <v>5378.6998055538297</v>
      </c>
      <c r="C497" s="74">
        <v>1199.3070878102701</v>
      </c>
      <c r="D497" s="75">
        <v>0.104016065621752</v>
      </c>
      <c r="E497" s="76">
        <v>9.6377134345559695E-2</v>
      </c>
      <c r="F497" s="49">
        <v>3.2612085350000299E-2</v>
      </c>
      <c r="G497" s="75">
        <f t="shared" si="15"/>
        <v>457.09550986140124</v>
      </c>
      <c r="H497" s="95">
        <f t="shared" si="14"/>
        <v>1050108.7620518166</v>
      </c>
      <c r="I497" s="97"/>
      <c r="J497" s="97"/>
    </row>
    <row r="498" spans="1:10" x14ac:dyDescent="0.3">
      <c r="A498" s="86">
        <v>481</v>
      </c>
      <c r="B498" s="73">
        <v>5395.4467130134999</v>
      </c>
      <c r="C498" s="74">
        <v>1198.7535794875901</v>
      </c>
      <c r="D498" s="75">
        <v>0.104436278367517</v>
      </c>
      <c r="E498" s="76">
        <v>9.6709728263483799E-2</v>
      </c>
      <c r="F498" s="49">
        <v>3.2495856292661197E-2</v>
      </c>
      <c r="G498" s="75">
        <f t="shared" si="15"/>
        <v>455.46642727882642</v>
      </c>
      <c r="H498" s="95">
        <f t="shared" si="14"/>
        <v>1056060.2740222223</v>
      </c>
      <c r="I498" s="97"/>
      <c r="J498" s="97"/>
    </row>
    <row r="499" spans="1:10" x14ac:dyDescent="0.3">
      <c r="A499" s="86">
        <v>482</v>
      </c>
      <c r="B499" s="73">
        <v>5427.7550304241404</v>
      </c>
      <c r="C499" s="74">
        <v>1198.6323732855401</v>
      </c>
      <c r="D499" s="75">
        <v>0.10473668577725501</v>
      </c>
      <c r="E499" s="76">
        <v>9.6734762214295306E-2</v>
      </c>
      <c r="F499" s="49">
        <v>3.2299160964856702E-2</v>
      </c>
      <c r="G499" s="75">
        <f t="shared" si="15"/>
        <v>452.70951829293261</v>
      </c>
      <c r="H499" s="95">
        <f t="shared" si="14"/>
        <v>1064700.3884908701</v>
      </c>
      <c r="I499" s="97"/>
      <c r="J499" s="97"/>
    </row>
    <row r="500" spans="1:10" x14ac:dyDescent="0.3">
      <c r="A500" s="86">
        <v>483</v>
      </c>
      <c r="B500" s="73">
        <v>5486.4201565281701</v>
      </c>
      <c r="C500" s="74">
        <v>1199.0444743725</v>
      </c>
      <c r="D500" s="75">
        <v>0.104951262498496</v>
      </c>
      <c r="E500" s="76">
        <v>9.6657872222517094E-2</v>
      </c>
      <c r="F500" s="49">
        <v>3.1964778907588899E-2</v>
      </c>
      <c r="G500" s="75">
        <f t="shared" si="15"/>
        <v>448.02277301691095</v>
      </c>
      <c r="H500" s="95">
        <f t="shared" si="14"/>
        <v>1078070.1988596655</v>
      </c>
      <c r="I500" s="97"/>
      <c r="J500" s="97"/>
    </row>
    <row r="501" spans="1:10" x14ac:dyDescent="0.3">
      <c r="A501" s="86">
        <v>484</v>
      </c>
      <c r="B501" s="73">
        <v>5495.7795662538201</v>
      </c>
      <c r="C501" s="74">
        <v>1199.1414393341399</v>
      </c>
      <c r="D501" s="75">
        <v>0.10551095011306701</v>
      </c>
      <c r="E501" s="76">
        <v>9.7133517287935497E-2</v>
      </c>
      <c r="F501" s="49">
        <v>3.1912922866622201E-2</v>
      </c>
      <c r="G501" s="75">
        <f t="shared" si="15"/>
        <v>447.29595155699263</v>
      </c>
      <c r="H501" s="95">
        <f t="shared" si="14"/>
        <v>1082057.6361472628</v>
      </c>
      <c r="I501" s="97"/>
      <c r="J501" s="97"/>
    </row>
    <row r="502" spans="1:10" x14ac:dyDescent="0.3">
      <c r="A502" s="86">
        <v>485</v>
      </c>
      <c r="B502" s="73">
        <v>5458.1048016140203</v>
      </c>
      <c r="C502" s="74">
        <v>1199.66262600294</v>
      </c>
      <c r="D502" s="75">
        <v>0.10569691660481</v>
      </c>
      <c r="E502" s="76">
        <v>9.7138881705966504E-2</v>
      </c>
      <c r="F502" s="49">
        <v>3.2147169120643998E-2</v>
      </c>
      <c r="G502" s="75">
        <f t="shared" si="15"/>
        <v>450.5791795311037</v>
      </c>
      <c r="H502" s="95">
        <f t="shared" si="14"/>
        <v>1076392.3901337748</v>
      </c>
      <c r="I502" s="97"/>
      <c r="J502" s="97"/>
    </row>
    <row r="503" spans="1:10" x14ac:dyDescent="0.3">
      <c r="A503" s="86">
        <v>486</v>
      </c>
      <c r="B503" s="73">
        <v>5393.5822179720999</v>
      </c>
      <c r="C503" s="74">
        <v>1199.06467540617</v>
      </c>
      <c r="D503" s="75">
        <v>0.106465816522591</v>
      </c>
      <c r="E503" s="76">
        <v>9.8412036918665305E-2</v>
      </c>
      <c r="F503" s="49">
        <v>3.2515525825441698E-2</v>
      </c>
      <c r="G503" s="75">
        <f t="shared" si="15"/>
        <v>455.7421181774165</v>
      </c>
      <c r="H503" s="95">
        <f t="shared" si="14"/>
        <v>1066392.5509970188</v>
      </c>
      <c r="I503" s="97"/>
      <c r="J503" s="97"/>
    </row>
    <row r="504" spans="1:10" x14ac:dyDescent="0.3">
      <c r="A504" s="86">
        <v>487</v>
      </c>
      <c r="B504" s="73">
        <v>5430.9701783990804</v>
      </c>
      <c r="C504" s="74">
        <v>1199.07679602638</v>
      </c>
      <c r="D504" s="75">
        <v>0.10690927507982299</v>
      </c>
      <c r="E504" s="76">
        <v>9.8696351074310101E-2</v>
      </c>
      <c r="F504" s="49">
        <v>3.2292008407481899E-2</v>
      </c>
      <c r="G504" s="75">
        <f t="shared" si="15"/>
        <v>452.60926705708067</v>
      </c>
      <c r="H504" s="95">
        <f t="shared" si="14"/>
        <v>1075983.2717666873</v>
      </c>
      <c r="I504" s="97"/>
      <c r="J504" s="97"/>
    </row>
    <row r="505" spans="1:10" x14ac:dyDescent="0.3">
      <c r="A505" s="86">
        <v>488</v>
      </c>
      <c r="B505" s="73">
        <v>5445.0690566254398</v>
      </c>
      <c r="C505" s="74">
        <v>1199.1939620216899</v>
      </c>
      <c r="D505" s="75">
        <v>0.10734021666165</v>
      </c>
      <c r="E505" s="76">
        <v>9.8982453369298604E-2</v>
      </c>
      <c r="F505" s="49">
        <v>3.2211542137016401E-2</v>
      </c>
      <c r="G505" s="75">
        <f t="shared" si="15"/>
        <v>451.48144065376016</v>
      </c>
      <c r="H505" s="95">
        <f t="shared" si="14"/>
        <v>1080886.0698534136</v>
      </c>
      <c r="I505" s="97"/>
      <c r="J505" s="97"/>
    </row>
    <row r="506" spans="1:10" x14ac:dyDescent="0.3">
      <c r="A506" s="86">
        <v>489</v>
      </c>
      <c r="B506" s="73">
        <v>5494.6083207960601</v>
      </c>
      <c r="C506" s="74">
        <v>1199.02023313209</v>
      </c>
      <c r="D506" s="75">
        <v>0.107706785227104</v>
      </c>
      <c r="E506" s="76">
        <v>9.8921656631613494E-2</v>
      </c>
      <c r="F506" s="49">
        <v>3.1916499145309599E-2</v>
      </c>
      <c r="G506" s="75">
        <f t="shared" si="15"/>
        <v>447.34607717491861</v>
      </c>
      <c r="H506" s="95">
        <f t="shared" si="14"/>
        <v>1093113.4192304411</v>
      </c>
      <c r="I506" s="97"/>
      <c r="J506" s="97"/>
    </row>
    <row r="507" spans="1:10" x14ac:dyDescent="0.3">
      <c r="A507" s="86">
        <v>490</v>
      </c>
      <c r="B507" s="73">
        <v>5448.1579183604199</v>
      </c>
      <c r="C507" s="74">
        <v>1199.2747661563899</v>
      </c>
      <c r="D507" s="75">
        <v>0.108300447489205</v>
      </c>
      <c r="E507" s="76">
        <v>9.9619030975648004E-2</v>
      </c>
      <c r="F507" s="49">
        <v>3.2195448882923298E-2</v>
      </c>
      <c r="G507" s="75">
        <f t="shared" si="15"/>
        <v>451.25587537309605</v>
      </c>
      <c r="H507" s="95">
        <f t="shared" si="14"/>
        <v>1085858.4380643698</v>
      </c>
      <c r="I507" s="97"/>
      <c r="J507" s="97"/>
    </row>
    <row r="508" spans="1:10" x14ac:dyDescent="0.3">
      <c r="A508" s="86">
        <v>491</v>
      </c>
      <c r="B508" s="73">
        <v>5373.7822065423697</v>
      </c>
      <c r="C508" s="74">
        <v>1199.06467540617</v>
      </c>
      <c r="D508" s="75">
        <v>0.10832726957935999</v>
      </c>
      <c r="E508" s="76">
        <v>0.100275278114778</v>
      </c>
      <c r="F508" s="49">
        <v>3.2635331161468099E-2</v>
      </c>
      <c r="G508" s="75">
        <f t="shared" si="15"/>
        <v>457.42132637791588</v>
      </c>
      <c r="H508" s="95">
        <f t="shared" si="14"/>
        <v>1073408.6315738191</v>
      </c>
      <c r="I508" s="97"/>
      <c r="J508" s="97"/>
    </row>
    <row r="509" spans="1:10" x14ac:dyDescent="0.3">
      <c r="A509" s="86">
        <v>492</v>
      </c>
      <c r="B509" s="73">
        <v>5407.9963749484004</v>
      </c>
      <c r="C509" s="74">
        <v>1199.1616403678099</v>
      </c>
      <c r="D509" s="75">
        <v>0.10901749136602</v>
      </c>
      <c r="E509" s="76">
        <v>0.10045051577045799</v>
      </c>
      <c r="F509" s="49">
        <v>3.2431483276288801E-2</v>
      </c>
      <c r="G509" s="75">
        <f t="shared" si="15"/>
        <v>454.56416615617007</v>
      </c>
      <c r="H509" s="95">
        <f t="shared" si="14"/>
        <v>1082355.4442497969</v>
      </c>
      <c r="I509" s="97"/>
      <c r="J509" s="97"/>
    </row>
    <row r="510" spans="1:10" x14ac:dyDescent="0.3">
      <c r="A510" s="86">
        <v>493</v>
      </c>
      <c r="B510" s="73">
        <v>5335.3239501301196</v>
      </c>
      <c r="C510" s="74">
        <v>1199.02831354556</v>
      </c>
      <c r="D510" s="75">
        <v>0.109114050890578</v>
      </c>
      <c r="E510" s="76">
        <v>0.101210474991521</v>
      </c>
      <c r="F510" s="49">
        <v>3.2869577415490001E-2</v>
      </c>
      <c r="G510" s="75">
        <f t="shared" si="15"/>
        <v>460.70455435202837</v>
      </c>
      <c r="H510" s="95">
        <f t="shared" si="14"/>
        <v>1070100.1223949143</v>
      </c>
      <c r="I510" s="97"/>
      <c r="J510" s="97"/>
    </row>
    <row r="511" spans="1:10" x14ac:dyDescent="0.3">
      <c r="A511" s="86">
        <v>494</v>
      </c>
      <c r="B511" s="73">
        <v>5323.6394930063798</v>
      </c>
      <c r="C511" s="74">
        <v>1198.7454990741201</v>
      </c>
      <c r="D511" s="75">
        <v>0.109709501292023</v>
      </c>
      <c r="E511" s="76">
        <v>0.10154128077010199</v>
      </c>
      <c r="F511" s="49">
        <v>3.2933950431862397E-2</v>
      </c>
      <c r="G511" s="75">
        <f t="shared" si="15"/>
        <v>461.60681547468471</v>
      </c>
      <c r="H511" s="95">
        <f t="shared" si="14"/>
        <v>1070174.8402306503</v>
      </c>
      <c r="I511" s="97"/>
      <c r="J511" s="97"/>
    </row>
    <row r="512" spans="1:10" x14ac:dyDescent="0.3">
      <c r="A512" s="86">
        <v>495</v>
      </c>
      <c r="B512" s="73">
        <v>5331.5114798843297</v>
      </c>
      <c r="C512" s="74">
        <v>1198.6929763865601</v>
      </c>
      <c r="D512" s="75">
        <v>0.10989546778376599</v>
      </c>
      <c r="E512" s="76">
        <v>0.101494789147166</v>
      </c>
      <c r="F512" s="49">
        <v>3.2883882530239397E-2</v>
      </c>
      <c r="G512" s="75">
        <f t="shared" si="15"/>
        <v>460.90505682372935</v>
      </c>
      <c r="H512" s="95">
        <f t="shared" si="14"/>
        <v>1073973.8969479566</v>
      </c>
      <c r="I512" s="97"/>
      <c r="J512" s="97"/>
    </row>
    <row r="513" spans="1:10" x14ac:dyDescent="0.3">
      <c r="A513" s="86">
        <v>496</v>
      </c>
      <c r="B513" s="73">
        <v>5445.8028563399603</v>
      </c>
      <c r="C513" s="74">
        <v>1199.3555702910901</v>
      </c>
      <c r="D513" s="75">
        <v>0.110537409808146</v>
      </c>
      <c r="E513" s="76">
        <v>0.10155022146682</v>
      </c>
      <c r="F513" s="49">
        <v>3.2211542137016401E-2</v>
      </c>
      <c r="G513" s="75">
        <f t="shared" si="15"/>
        <v>451.48144065376016</v>
      </c>
      <c r="H513" s="95">
        <f t="shared" si="14"/>
        <v>1098605.5136215023</v>
      </c>
      <c r="I513" s="97"/>
      <c r="J513" s="97"/>
    </row>
    <row r="514" spans="1:10" x14ac:dyDescent="0.3">
      <c r="A514" s="86">
        <v>497</v>
      </c>
      <c r="B514" s="73">
        <v>5297.2991426204599</v>
      </c>
      <c r="C514" s="74">
        <v>1199.4202135988501</v>
      </c>
      <c r="D514" s="75">
        <v>0.110886096980163</v>
      </c>
      <c r="E514" s="76">
        <v>0.10232448580263299</v>
      </c>
      <c r="F514" s="49">
        <v>3.3116340644917502E-2</v>
      </c>
      <c r="G514" s="75">
        <f t="shared" si="15"/>
        <v>464.16322198887752</v>
      </c>
      <c r="H514" s="95">
        <f t="shared" si="14"/>
        <v>1070744.0323910655</v>
      </c>
      <c r="I514" s="97"/>
      <c r="J514" s="97"/>
    </row>
    <row r="515" spans="1:10" x14ac:dyDescent="0.3">
      <c r="A515" s="86">
        <v>498</v>
      </c>
      <c r="B515" s="73">
        <v>5321.4908627183204</v>
      </c>
      <c r="C515" s="74">
        <v>1199.3676909112901</v>
      </c>
      <c r="D515" s="75">
        <v>0.11158168318485399</v>
      </c>
      <c r="E515" s="76">
        <v>0.103104114556477</v>
      </c>
      <c r="F515" s="49">
        <v>3.2964348800704903E-2</v>
      </c>
      <c r="G515" s="75">
        <f t="shared" si="15"/>
        <v>462.03288322705004</v>
      </c>
      <c r="H515" s="95">
        <f t="shared" si="14"/>
        <v>1077845.3613988233</v>
      </c>
      <c r="I515" s="97"/>
      <c r="J515" s="97"/>
    </row>
    <row r="516" spans="1:10" x14ac:dyDescent="0.3">
      <c r="A516" s="86">
        <v>499</v>
      </c>
      <c r="B516" s="73">
        <v>5270.4313918007801</v>
      </c>
      <c r="C516" s="74">
        <v>1198.6848959730901</v>
      </c>
      <c r="D516" s="75">
        <v>0.111844539668375</v>
      </c>
      <c r="E516" s="76">
        <v>0.103656649613673</v>
      </c>
      <c r="F516" s="49">
        <v>3.3264756210442802E-2</v>
      </c>
      <c r="G516" s="75">
        <f t="shared" si="15"/>
        <v>466.24343513278046</v>
      </c>
      <c r="H516" s="95">
        <f t="shared" si="14"/>
        <v>1070256.3562270659</v>
      </c>
      <c r="I516" s="97"/>
      <c r="J516" s="97"/>
    </row>
    <row r="517" spans="1:10" x14ac:dyDescent="0.3">
      <c r="A517" s="86">
        <v>500</v>
      </c>
      <c r="B517" s="73">
        <v>5417.3266989493204</v>
      </c>
      <c r="C517" s="74">
        <v>1198.18391033796</v>
      </c>
      <c r="D517" s="75">
        <v>0.112826228168054</v>
      </c>
      <c r="E517" s="76">
        <v>0.103429555917026</v>
      </c>
      <c r="F517" s="49">
        <v>3.2349228866479597E-2</v>
      </c>
      <c r="G517" s="75">
        <f t="shared" si="15"/>
        <v>453.41127694388649</v>
      </c>
      <c r="H517" s="95">
        <f t="shared" si="14"/>
        <v>1102751.5755014608</v>
      </c>
      <c r="I517" s="97"/>
      <c r="J517" s="97"/>
    </row>
    <row r="518" spans="1:10" x14ac:dyDescent="0.3">
      <c r="A518" s="86">
        <v>501</v>
      </c>
      <c r="B518" s="73">
        <v>5263.5849045433397</v>
      </c>
      <c r="C518" s="74">
        <v>1198.5434887373699</v>
      </c>
      <c r="D518" s="75">
        <v>0.112840533282803</v>
      </c>
      <c r="E518" s="76">
        <v>0.10415196421187201</v>
      </c>
      <c r="F518" s="49">
        <v>3.3304095276003698E-2</v>
      </c>
      <c r="G518" s="75">
        <f t="shared" si="15"/>
        <v>466.79481692995915</v>
      </c>
      <c r="H518" s="95">
        <f t="shared" si="14"/>
        <v>1073276.6985182124</v>
      </c>
      <c r="I518" s="97"/>
      <c r="J518" s="97"/>
    </row>
    <row r="519" spans="1:10" x14ac:dyDescent="0.3">
      <c r="A519" s="86">
        <v>502</v>
      </c>
      <c r="B519" s="73">
        <v>5227.1661664329604</v>
      </c>
      <c r="C519" s="74">
        <v>1198.81418258861</v>
      </c>
      <c r="D519" s="75">
        <v>0.112760067012338</v>
      </c>
      <c r="E519" s="76">
        <v>0.104246735597087</v>
      </c>
      <c r="F519" s="49">
        <v>3.3543705948056599E-2</v>
      </c>
      <c r="G519" s="75">
        <f t="shared" si="15"/>
        <v>470.15323333095921</v>
      </c>
      <c r="H519" s="95">
        <f t="shared" si="14"/>
        <v>1067736.9938379698</v>
      </c>
      <c r="I519" s="97"/>
      <c r="J519" s="97"/>
    </row>
    <row r="520" spans="1:10" x14ac:dyDescent="0.3">
      <c r="A520" s="86">
        <v>503</v>
      </c>
      <c r="B520" s="73">
        <v>5315.9495546438002</v>
      </c>
      <c r="C520" s="74">
        <v>1198.9636702378</v>
      </c>
      <c r="D520" s="75">
        <v>0.113484263446528</v>
      </c>
      <c r="E520" s="76">
        <v>0.10498344900668199</v>
      </c>
      <c r="F520" s="49">
        <v>3.2987594612172703E-2</v>
      </c>
      <c r="G520" s="75">
        <f t="shared" si="15"/>
        <v>462.35869974356461</v>
      </c>
      <c r="H520" s="95">
        <f t="shared" si="14"/>
        <v>1087899.93630265</v>
      </c>
      <c r="I520" s="97"/>
      <c r="J520" s="97"/>
    </row>
    <row r="521" spans="1:10" x14ac:dyDescent="0.3">
      <c r="A521" s="86">
        <v>504</v>
      </c>
      <c r="B521" s="73">
        <v>5161.9504167254099</v>
      </c>
      <c r="C521" s="74">
        <v>1198.81418258861</v>
      </c>
      <c r="D521" s="75">
        <v>0.114120841052877</v>
      </c>
      <c r="E521" s="76">
        <v>0.106013417268641</v>
      </c>
      <c r="F521" s="49">
        <v>3.3967494972508297E-2</v>
      </c>
      <c r="G521" s="75">
        <f t="shared" si="15"/>
        <v>476.09311905511493</v>
      </c>
      <c r="H521" s="95">
        <f t="shared" si="14"/>
        <v>1058616.4341132904</v>
      </c>
      <c r="I521" s="97"/>
      <c r="J521" s="97"/>
    </row>
    <row r="522" spans="1:10" x14ac:dyDescent="0.3">
      <c r="A522" s="86">
        <v>505</v>
      </c>
      <c r="B522" s="73">
        <v>5150.2023134474603</v>
      </c>
      <c r="C522" s="74">
        <v>1198.91922796372</v>
      </c>
      <c r="D522" s="75">
        <v>0.11454820635601599</v>
      </c>
      <c r="E522" s="76">
        <v>0.10644257071112299</v>
      </c>
      <c r="F522" s="49">
        <v>3.4047961242973802E-2</v>
      </c>
      <c r="G522" s="75">
        <f t="shared" si="15"/>
        <v>477.22094545843561</v>
      </c>
      <c r="H522" s="95">
        <f t="shared" si="14"/>
        <v>1058210.0488378163</v>
      </c>
      <c r="I522" s="97"/>
      <c r="J522" s="97"/>
    </row>
    <row r="523" spans="1:10" x14ac:dyDescent="0.3">
      <c r="A523" s="86">
        <v>506</v>
      </c>
      <c r="B523" s="73">
        <v>5184.5555911720603</v>
      </c>
      <c r="C523" s="74">
        <v>1199.0565949927</v>
      </c>
      <c r="D523" s="75">
        <v>0.115177631404991</v>
      </c>
      <c r="E523" s="76">
        <v>0.106678605104489</v>
      </c>
      <c r="F523" s="49">
        <v>3.3826231964357703E-2</v>
      </c>
      <c r="G523" s="75">
        <f t="shared" si="15"/>
        <v>474.11315714706262</v>
      </c>
      <c r="H523" s="95">
        <f t="shared" si="14"/>
        <v>1067255.7645200437</v>
      </c>
      <c r="I523" s="97"/>
      <c r="J523" s="97"/>
    </row>
    <row r="524" spans="1:10" x14ac:dyDescent="0.3">
      <c r="A524" s="86">
        <v>507</v>
      </c>
      <c r="B524" s="73">
        <v>5088.9092827228897</v>
      </c>
      <c r="C524" s="74">
        <v>1198.4626846026699</v>
      </c>
      <c r="D524" s="75">
        <v>0.114980936077186</v>
      </c>
      <c r="E524" s="76">
        <v>0.10732591154689999</v>
      </c>
      <c r="F524" s="49">
        <v>3.4444928177270302E-2</v>
      </c>
      <c r="G524" s="75">
        <f t="shared" si="15"/>
        <v>482.78488904815055</v>
      </c>
      <c r="H524" s="95">
        <f t="shared" si="14"/>
        <v>1050157.1434839054</v>
      </c>
      <c r="I524" s="97"/>
      <c r="J524" s="97"/>
    </row>
    <row r="525" spans="1:10" x14ac:dyDescent="0.3">
      <c r="A525" s="86">
        <v>508</v>
      </c>
      <c r="B525" s="73">
        <v>5138.2549256203101</v>
      </c>
      <c r="C525" s="74">
        <v>1198.5879310114501</v>
      </c>
      <c r="D525" s="75">
        <v>0.115606784847473</v>
      </c>
      <c r="E525" s="76">
        <v>0.10748505594848801</v>
      </c>
      <c r="F525" s="49">
        <v>3.4117698677377198E-2</v>
      </c>
      <c r="G525" s="75">
        <f t="shared" si="15"/>
        <v>478.19839500797951</v>
      </c>
      <c r="H525" s="95">
        <f t="shared" si="14"/>
        <v>1062320.5876538402</v>
      </c>
      <c r="I525" s="97"/>
      <c r="J525" s="97"/>
    </row>
    <row r="526" spans="1:10" x14ac:dyDescent="0.3">
      <c r="A526" s="86">
        <v>509</v>
      </c>
      <c r="B526" s="73">
        <v>5040.7980418899697</v>
      </c>
      <c r="C526" s="74">
        <v>1198.6566145259501</v>
      </c>
      <c r="D526" s="75">
        <v>0.115765929249061</v>
      </c>
      <c r="E526" s="76">
        <v>0.108112692858119</v>
      </c>
      <c r="F526" s="49">
        <v>3.4779310234538098E-2</v>
      </c>
      <c r="G526" s="75">
        <f t="shared" si="15"/>
        <v>487.47163432417227</v>
      </c>
      <c r="H526" s="95">
        <f t="shared" si="14"/>
        <v>1044163.3197912623</v>
      </c>
      <c r="I526" s="97"/>
      <c r="J526" s="97"/>
    </row>
    <row r="527" spans="1:10" x14ac:dyDescent="0.3">
      <c r="A527" s="86">
        <v>510</v>
      </c>
      <c r="B527" s="73">
        <v>5022.8636539792697</v>
      </c>
      <c r="C527" s="74">
        <v>1198.87478568963</v>
      </c>
      <c r="D527" s="75">
        <v>0.11649012568325</v>
      </c>
      <c r="E527" s="76">
        <v>0.108996033693896</v>
      </c>
      <c r="F527" s="49">
        <v>3.4909844406626603E-2</v>
      </c>
      <c r="G527" s="75">
        <f t="shared" si="15"/>
        <v>489.3012193784482</v>
      </c>
      <c r="H527" s="95">
        <f t="shared" si="14"/>
        <v>1042302.7366411331</v>
      </c>
      <c r="I527" s="97"/>
      <c r="J527" s="97"/>
    </row>
    <row r="528" spans="1:10" x14ac:dyDescent="0.3">
      <c r="A528" s="86">
        <v>511</v>
      </c>
      <c r="B528" s="73">
        <v>5071.2357134409704</v>
      </c>
      <c r="C528" s="74">
        <v>1198.6404536990101</v>
      </c>
      <c r="D528" s="75">
        <v>0.116550922420935</v>
      </c>
      <c r="E528" s="76">
        <v>0.108806490923466</v>
      </c>
      <c r="F528" s="49">
        <v>3.4570097931327801E-2</v>
      </c>
      <c r="G528" s="75">
        <f t="shared" si="15"/>
        <v>484.53928567553891</v>
      </c>
      <c r="H528" s="95">
        <f t="shared" si="14"/>
        <v>1054610.0493947975</v>
      </c>
      <c r="I528" s="97"/>
      <c r="J528" s="97"/>
    </row>
    <row r="529" spans="1:10" x14ac:dyDescent="0.3">
      <c r="A529" s="86">
        <v>512</v>
      </c>
      <c r="B529" s="73">
        <v>5244.0731412098003</v>
      </c>
      <c r="C529" s="74">
        <v>1198.6525743192101</v>
      </c>
      <c r="D529" s="75">
        <v>0.11797070505981599</v>
      </c>
      <c r="E529" s="76">
        <v>0.108568668390757</v>
      </c>
      <c r="F529" s="49">
        <v>3.3431053169404902E-2</v>
      </c>
      <c r="G529" s="75">
        <f t="shared" si="15"/>
        <v>468.57427636631053</v>
      </c>
      <c r="H529" s="95">
        <f t="shared" si="14"/>
        <v>1092676.285967822</v>
      </c>
      <c r="I529" s="97"/>
      <c r="J529" s="97"/>
    </row>
    <row r="530" spans="1:10" x14ac:dyDescent="0.3">
      <c r="A530" s="86">
        <v>513</v>
      </c>
      <c r="B530" s="73">
        <v>5175.3813460572201</v>
      </c>
      <c r="C530" s="74">
        <v>1198.7697403145301</v>
      </c>
      <c r="D530" s="75">
        <v>0.11789023878935</v>
      </c>
      <c r="E530" s="76">
        <v>0.108667016054659</v>
      </c>
      <c r="F530" s="49">
        <v>3.3878088005324401E-2</v>
      </c>
      <c r="G530" s="75">
        <f t="shared" si="15"/>
        <v>474.83997860698088</v>
      </c>
      <c r="H530" s="95">
        <f t="shared" ref="H530:H593" si="16">A530/G530*10^6</f>
        <v>1080363.960728344</v>
      </c>
      <c r="I530" s="97"/>
      <c r="J530" s="97"/>
    </row>
    <row r="531" spans="1:10" x14ac:dyDescent="0.3">
      <c r="A531" s="86">
        <v>514</v>
      </c>
      <c r="B531" s="73">
        <v>5192.7406684563703</v>
      </c>
      <c r="C531" s="74">
        <v>1198.85458465596</v>
      </c>
      <c r="D531" s="75">
        <v>0.118376612690831</v>
      </c>
      <c r="E531" s="76">
        <v>0.109335780169195</v>
      </c>
      <c r="F531" s="49">
        <v>3.37672233660163E-2</v>
      </c>
      <c r="G531" s="75">
        <f t="shared" ref="G531:G594" si="17">(2*F531/$B$7)*(1+3*$B$11)/(4+PI()*$B$11-PI())*10^6</f>
        <v>473.28608445129373</v>
      </c>
      <c r="H531" s="95">
        <f t="shared" si="16"/>
        <v>1086023.9015814466</v>
      </c>
      <c r="I531" s="97"/>
      <c r="J531" s="97"/>
    </row>
    <row r="532" spans="1:10" x14ac:dyDescent="0.3">
      <c r="A532" s="86">
        <v>515</v>
      </c>
      <c r="B532" s="73">
        <v>5222.2189759756202</v>
      </c>
      <c r="C532" s="74">
        <v>1198.3818804679699</v>
      </c>
      <c r="D532" s="75">
        <v>0.118902325657872</v>
      </c>
      <c r="E532" s="76">
        <v>0.109743475939553</v>
      </c>
      <c r="F532" s="49">
        <v>3.3563375480837002E-2</v>
      </c>
      <c r="G532" s="75">
        <f t="shared" si="17"/>
        <v>470.42892422954787</v>
      </c>
      <c r="H532" s="95">
        <f t="shared" si="16"/>
        <v>1094745.6108134701</v>
      </c>
      <c r="I532" s="97"/>
      <c r="J532" s="97"/>
    </row>
    <row r="533" spans="1:10" x14ac:dyDescent="0.3">
      <c r="A533" s="86">
        <v>516</v>
      </c>
      <c r="B533" s="73">
        <v>5146.2772763270204</v>
      </c>
      <c r="C533" s="74">
        <v>1198.5717701845099</v>
      </c>
      <c r="D533" s="75">
        <v>0.119208097485641</v>
      </c>
      <c r="E533" s="76">
        <v>0.11016368868531699</v>
      </c>
      <c r="F533" s="49">
        <v>3.4064054497066898E-2</v>
      </c>
      <c r="G533" s="75">
        <f t="shared" si="17"/>
        <v>477.44651073909961</v>
      </c>
      <c r="H533" s="95">
        <f t="shared" si="16"/>
        <v>1080749.3371377217</v>
      </c>
      <c r="I533" s="97"/>
      <c r="J533" s="97"/>
    </row>
    <row r="534" spans="1:10" x14ac:dyDescent="0.3">
      <c r="A534" s="86">
        <v>517</v>
      </c>
      <c r="B534" s="73">
        <v>5091.1357652103898</v>
      </c>
      <c r="C534" s="74">
        <v>1199.1737609880199</v>
      </c>
      <c r="D534" s="75">
        <v>0.119749903706775</v>
      </c>
      <c r="E534" s="76">
        <v>0.110773444201512</v>
      </c>
      <c r="F534" s="49">
        <v>3.4450292595301399E-2</v>
      </c>
      <c r="G534" s="75">
        <f t="shared" si="17"/>
        <v>482.86007747503959</v>
      </c>
      <c r="H534" s="95">
        <f t="shared" si="16"/>
        <v>1070703.5518518824</v>
      </c>
      <c r="I534" s="97"/>
      <c r="J534" s="97"/>
    </row>
    <row r="535" spans="1:10" x14ac:dyDescent="0.3">
      <c r="A535" s="86">
        <v>518</v>
      </c>
      <c r="B535" s="73">
        <v>5136.4887215564604</v>
      </c>
      <c r="C535" s="74">
        <v>1198.86670527616</v>
      </c>
      <c r="D535" s="75">
        <v>0.120247006444318</v>
      </c>
      <c r="E535" s="76">
        <v>0.111000537898159</v>
      </c>
      <c r="F535" s="49">
        <v>3.4137368210157698E-2</v>
      </c>
      <c r="G535" s="75">
        <f t="shared" si="17"/>
        <v>478.47408590656954</v>
      </c>
      <c r="H535" s="95">
        <f t="shared" si="16"/>
        <v>1082608.265019286</v>
      </c>
      <c r="I535" s="97"/>
      <c r="J535" s="97"/>
    </row>
    <row r="536" spans="1:10" x14ac:dyDescent="0.3">
      <c r="A536" s="86">
        <v>519</v>
      </c>
      <c r="B536" s="73">
        <v>5117.2268009888703</v>
      </c>
      <c r="C536" s="74">
        <v>1199.50101773354</v>
      </c>
      <c r="D536" s="75">
        <v>0.12031137946069</v>
      </c>
      <c r="E536" s="76">
        <v>0.111372470881644</v>
      </c>
      <c r="F536" s="49">
        <v>3.4283995636339298E-2</v>
      </c>
      <c r="G536" s="75">
        <f t="shared" si="17"/>
        <v>480.52923624150952</v>
      </c>
      <c r="H536" s="95">
        <f t="shared" si="16"/>
        <v>1080059.1532356949</v>
      </c>
      <c r="I536" s="97"/>
      <c r="J536" s="97"/>
    </row>
    <row r="537" spans="1:10" x14ac:dyDescent="0.3">
      <c r="A537" s="86">
        <v>520</v>
      </c>
      <c r="B537" s="73">
        <v>5022.3694213694598</v>
      </c>
      <c r="C537" s="74">
        <v>1198.81822279534</v>
      </c>
      <c r="D537" s="75">
        <v>0.12094795706703999</v>
      </c>
      <c r="E537" s="76">
        <v>0.11237561705344699</v>
      </c>
      <c r="F537" s="49">
        <v>3.4911632545970302E-2</v>
      </c>
      <c r="G537" s="75">
        <f t="shared" si="17"/>
        <v>489.32628218741115</v>
      </c>
      <c r="H537" s="95">
        <f t="shared" si="16"/>
        <v>1062685.6127070666</v>
      </c>
      <c r="I537" s="97"/>
      <c r="J537" s="97"/>
    </row>
    <row r="538" spans="1:10" x14ac:dyDescent="0.3">
      <c r="A538" s="86">
        <v>521</v>
      </c>
      <c r="B538" s="73">
        <v>5092.8489495265603</v>
      </c>
      <c r="C538" s="74">
        <v>1199.1414393341399</v>
      </c>
      <c r="D538" s="75">
        <v>0.12154340746848501</v>
      </c>
      <c r="E538" s="76">
        <v>0.112579464938627</v>
      </c>
      <c r="F538" s="49">
        <v>3.4437775619895597E-2</v>
      </c>
      <c r="G538" s="75">
        <f t="shared" si="17"/>
        <v>482.68463781230002</v>
      </c>
      <c r="H538" s="95">
        <f t="shared" si="16"/>
        <v>1079379.700918925</v>
      </c>
      <c r="I538" s="97"/>
      <c r="J538" s="97"/>
    </row>
    <row r="539" spans="1:10" x14ac:dyDescent="0.3">
      <c r="A539" s="86">
        <v>522</v>
      </c>
      <c r="B539" s="73">
        <v>4990.7483803455898</v>
      </c>
      <c r="C539" s="74">
        <v>1199.1414393341399</v>
      </c>
      <c r="D539" s="75">
        <v>0.12172222140285199</v>
      </c>
      <c r="E539" s="76">
        <v>0.112840533282803</v>
      </c>
      <c r="F539" s="49">
        <v>3.5142302521304798E-2</v>
      </c>
      <c r="G539" s="75">
        <f t="shared" si="17"/>
        <v>492.55938454359756</v>
      </c>
      <c r="H539" s="95">
        <f t="shared" si="16"/>
        <v>1059770.6923880496</v>
      </c>
      <c r="I539" s="97"/>
      <c r="J539" s="97"/>
    </row>
    <row r="540" spans="1:10" x14ac:dyDescent="0.3">
      <c r="A540" s="86">
        <v>523</v>
      </c>
      <c r="B540" s="73">
        <v>5043.3873769868796</v>
      </c>
      <c r="C540" s="74">
        <v>1198.4707650161399</v>
      </c>
      <c r="D540" s="75">
        <v>0.121897459058533</v>
      </c>
      <c r="E540" s="76">
        <v>0.11291205885655101</v>
      </c>
      <c r="F540" s="49">
        <v>3.4756064423070297E-2</v>
      </c>
      <c r="G540" s="75">
        <f t="shared" si="17"/>
        <v>487.14581780765758</v>
      </c>
      <c r="H540" s="95">
        <f t="shared" si="16"/>
        <v>1073600.5131968493</v>
      </c>
      <c r="I540" s="97"/>
      <c r="J540" s="97"/>
    </row>
    <row r="541" spans="1:10" x14ac:dyDescent="0.3">
      <c r="A541" s="86">
        <v>524</v>
      </c>
      <c r="B541" s="73">
        <v>5020.7724224686099</v>
      </c>
      <c r="C541" s="74">
        <v>1198.86670527616</v>
      </c>
      <c r="D541" s="75">
        <v>0.122151374845335</v>
      </c>
      <c r="E541" s="76">
        <v>0.113326907184284</v>
      </c>
      <c r="F541" s="49">
        <v>3.4924149521375999E-2</v>
      </c>
      <c r="G541" s="75">
        <f t="shared" si="17"/>
        <v>489.50172185014924</v>
      </c>
      <c r="H541" s="95">
        <f t="shared" si="16"/>
        <v>1070476.3162414611</v>
      </c>
      <c r="I541" s="97"/>
      <c r="J541" s="97"/>
    </row>
    <row r="542" spans="1:10" x14ac:dyDescent="0.3">
      <c r="A542" s="86">
        <v>525</v>
      </c>
      <c r="B542" s="73">
        <v>5021.5107067483596</v>
      </c>
      <c r="C542" s="74">
        <v>1199.4727362864</v>
      </c>
      <c r="D542" s="75">
        <v>0.12316167357451301</v>
      </c>
      <c r="E542" s="76">
        <v>0.114127993610252</v>
      </c>
      <c r="F542" s="49">
        <v>3.4936666496781801E-2</v>
      </c>
      <c r="G542" s="75">
        <f t="shared" si="17"/>
        <v>489.6771615128888</v>
      </c>
      <c r="H542" s="95">
        <f t="shared" si="16"/>
        <v>1072134.9518894837</v>
      </c>
      <c r="I542" s="97"/>
      <c r="J542" s="97"/>
    </row>
    <row r="543" spans="1:10" x14ac:dyDescent="0.3">
      <c r="A543" s="86">
        <v>526</v>
      </c>
      <c r="B543" s="73">
        <v>5074.8399025966501</v>
      </c>
      <c r="C543" s="74">
        <v>1198.99599189168</v>
      </c>
      <c r="D543" s="75">
        <v>0.123615860967807</v>
      </c>
      <c r="E543" s="76">
        <v>0.113958120372602</v>
      </c>
      <c r="F543" s="49">
        <v>3.4555792816578397E-2</v>
      </c>
      <c r="G543" s="75">
        <f t="shared" si="17"/>
        <v>484.33878320383775</v>
      </c>
      <c r="H543" s="95">
        <f t="shared" si="16"/>
        <v>1086016.6855121094</v>
      </c>
      <c r="I543" s="97"/>
      <c r="J543" s="97"/>
    </row>
    <row r="544" spans="1:10" x14ac:dyDescent="0.3">
      <c r="A544" s="86">
        <v>527</v>
      </c>
      <c r="B544" s="73">
        <v>5123.9778965118103</v>
      </c>
      <c r="C544" s="74">
        <v>1198.89094651657</v>
      </c>
      <c r="D544" s="75">
        <v>0.123932361631638</v>
      </c>
      <c r="E544" s="76">
        <v>0.113847255733294</v>
      </c>
      <c r="F544" s="49">
        <v>3.4221410759310601E-2</v>
      </c>
      <c r="G544" s="75">
        <f t="shared" si="17"/>
        <v>479.65203792781614</v>
      </c>
      <c r="H544" s="95">
        <f t="shared" si="16"/>
        <v>1098713.1468819263</v>
      </c>
      <c r="I544" s="97"/>
      <c r="J544" s="97"/>
    </row>
    <row r="545" spans="1:10" x14ac:dyDescent="0.3">
      <c r="A545" s="86">
        <v>528</v>
      </c>
      <c r="B545" s="73">
        <v>5038.0094063656497</v>
      </c>
      <c r="C545" s="74">
        <v>1199.53333938742</v>
      </c>
      <c r="D545" s="75">
        <v>0.123732090025147</v>
      </c>
      <c r="E545" s="76">
        <v>0.114067196872567</v>
      </c>
      <c r="F545" s="49">
        <v>3.4824013718130098E-2</v>
      </c>
      <c r="G545" s="75">
        <f t="shared" si="17"/>
        <v>488.09820454824001</v>
      </c>
      <c r="H545" s="95">
        <f t="shared" si="16"/>
        <v>1081749.5231081443</v>
      </c>
      <c r="I545" s="97"/>
      <c r="J545" s="97"/>
    </row>
    <row r="546" spans="1:10" x14ac:dyDescent="0.3">
      <c r="A546" s="86">
        <v>529</v>
      </c>
      <c r="B546" s="73">
        <v>5069.7978181912104</v>
      </c>
      <c r="C546" s="74">
        <v>1199.2303238822999</v>
      </c>
      <c r="D546" s="75">
        <v>0.124606490164205</v>
      </c>
      <c r="E546" s="76">
        <v>0.114446282413426</v>
      </c>
      <c r="F546" s="49">
        <v>3.4596920021482999E-2</v>
      </c>
      <c r="G546" s="75">
        <f t="shared" si="17"/>
        <v>484.91522780997951</v>
      </c>
      <c r="H546" s="95">
        <f t="shared" si="16"/>
        <v>1090912.3278910427</v>
      </c>
      <c r="I546" s="97"/>
      <c r="J546" s="97"/>
    </row>
    <row r="547" spans="1:10" x14ac:dyDescent="0.3">
      <c r="A547" s="86">
        <v>530</v>
      </c>
      <c r="B547" s="73">
        <v>4918.6658540144899</v>
      </c>
      <c r="C547" s="74">
        <v>1199.56162083457</v>
      </c>
      <c r="D547" s="75">
        <v>0.124794244795291</v>
      </c>
      <c r="E547" s="76">
        <v>0.115513801601602</v>
      </c>
      <c r="F547" s="49">
        <v>3.5669803627689803E-2</v>
      </c>
      <c r="G547" s="75">
        <f t="shared" si="17"/>
        <v>499.95291318758859</v>
      </c>
      <c r="H547" s="95">
        <f t="shared" si="16"/>
        <v>1060099.8334439895</v>
      </c>
      <c r="I547" s="97"/>
      <c r="J547" s="97"/>
    </row>
    <row r="548" spans="1:10" x14ac:dyDescent="0.3">
      <c r="A548" s="86">
        <v>531</v>
      </c>
      <c r="B548" s="73">
        <v>4883.52324127473</v>
      </c>
      <c r="C548" s="74">
        <v>1198.6929763865601</v>
      </c>
      <c r="D548" s="75">
        <v>0.12534141543445701</v>
      </c>
      <c r="E548" s="76">
        <v>0.116599202183215</v>
      </c>
      <c r="F548" s="49">
        <v>3.5900473603024299E-2</v>
      </c>
      <c r="G548" s="75">
        <f t="shared" si="17"/>
        <v>503.186015543775</v>
      </c>
      <c r="H548" s="95">
        <f t="shared" si="16"/>
        <v>1055275.7501143338</v>
      </c>
      <c r="I548" s="97"/>
      <c r="J548" s="97"/>
    </row>
    <row r="549" spans="1:10" x14ac:dyDescent="0.3">
      <c r="A549" s="86">
        <v>532</v>
      </c>
      <c r="B549" s="73">
        <v>4839.2281608548301</v>
      </c>
      <c r="C549" s="74">
        <v>1199.59394248845</v>
      </c>
      <c r="D549" s="75">
        <v>0.125833153753968</v>
      </c>
      <c r="E549" s="76">
        <v>0.11729657652724899</v>
      </c>
      <c r="F549" s="49">
        <v>3.6256313332416197E-2</v>
      </c>
      <c r="G549" s="75">
        <f t="shared" si="17"/>
        <v>508.17351452734823</v>
      </c>
      <c r="H549" s="95">
        <f t="shared" si="16"/>
        <v>1046886.5157107073</v>
      </c>
      <c r="I549" s="97"/>
      <c r="J549" s="97"/>
    </row>
    <row r="550" spans="1:10" x14ac:dyDescent="0.3">
      <c r="A550" s="86">
        <v>533</v>
      </c>
      <c r="B550" s="73">
        <v>4880.4315759036899</v>
      </c>
      <c r="C550" s="74">
        <v>1199.00811251188</v>
      </c>
      <c r="D550" s="75">
        <v>0.12683808806511501</v>
      </c>
      <c r="E550" s="76">
        <v>0.11781334879757201</v>
      </c>
      <c r="F550" s="49">
        <v>3.5932660111210497E-2</v>
      </c>
      <c r="G550" s="75">
        <f t="shared" si="17"/>
        <v>503.63714610510317</v>
      </c>
      <c r="H550" s="95">
        <f t="shared" si="16"/>
        <v>1058301.6048795758</v>
      </c>
      <c r="I550" s="97"/>
      <c r="J550" s="97"/>
    </row>
    <row r="551" spans="1:10" x14ac:dyDescent="0.3">
      <c r="A551" s="86">
        <v>534</v>
      </c>
      <c r="B551" s="73">
        <v>4856.1455011564403</v>
      </c>
      <c r="C551" s="74">
        <v>1198.91922796372</v>
      </c>
      <c r="D551" s="75">
        <v>0.12752652171243101</v>
      </c>
      <c r="E551" s="76">
        <v>0.118807554272657</v>
      </c>
      <c r="F551" s="49">
        <v>3.6109685906234597E-2</v>
      </c>
      <c r="G551" s="75">
        <f t="shared" si="17"/>
        <v>506.11836419240836</v>
      </c>
      <c r="H551" s="95">
        <f t="shared" si="16"/>
        <v>1055089.160520941</v>
      </c>
      <c r="I551" s="97"/>
      <c r="J551" s="97"/>
    </row>
    <row r="552" spans="1:10" x14ac:dyDescent="0.3">
      <c r="A552" s="86">
        <v>535</v>
      </c>
      <c r="B552" s="73">
        <v>4783.5711839734504</v>
      </c>
      <c r="C552" s="74">
        <v>1199.07275581964</v>
      </c>
      <c r="D552" s="75">
        <v>0.12796282771228901</v>
      </c>
      <c r="E552" s="76">
        <v>0.119313597706918</v>
      </c>
      <c r="F552" s="49">
        <v>3.6662220963431101E-2</v>
      </c>
      <c r="G552" s="75">
        <f t="shared" si="17"/>
        <v>513.86277216187705</v>
      </c>
      <c r="H552" s="95">
        <f t="shared" si="16"/>
        <v>1041133.9933212058</v>
      </c>
      <c r="I552" s="97"/>
      <c r="J552" s="97"/>
    </row>
    <row r="553" spans="1:10" x14ac:dyDescent="0.3">
      <c r="A553" s="86">
        <v>536</v>
      </c>
      <c r="B553" s="73">
        <v>4663.4724020912099</v>
      </c>
      <c r="C553" s="74">
        <v>1198.6727753528901</v>
      </c>
      <c r="D553" s="75">
        <v>0.12795209887622699</v>
      </c>
      <c r="E553" s="76">
        <v>0.120087862042731</v>
      </c>
      <c r="F553" s="49">
        <v>3.7593841561487401E-2</v>
      </c>
      <c r="G553" s="75">
        <f t="shared" si="17"/>
        <v>526.92049563143507</v>
      </c>
      <c r="H553" s="95">
        <f t="shared" si="16"/>
        <v>1017231.2605864466</v>
      </c>
      <c r="I553" s="97"/>
      <c r="J553" s="97"/>
    </row>
    <row r="554" spans="1:10" x14ac:dyDescent="0.3">
      <c r="A554" s="86">
        <v>537</v>
      </c>
      <c r="B554" s="73">
        <v>4578.6392013117702</v>
      </c>
      <c r="C554" s="74">
        <v>1199.65050538273</v>
      </c>
      <c r="D554" s="75">
        <v>0.12772858145826699</v>
      </c>
      <c r="E554" s="76">
        <v>0.120770931272016</v>
      </c>
      <c r="F554" s="49">
        <v>3.8321614274364299E-2</v>
      </c>
      <c r="G554" s="75">
        <f t="shared" si="17"/>
        <v>537.12105887924577</v>
      </c>
      <c r="H554" s="95">
        <f t="shared" si="16"/>
        <v>999774.61528040178</v>
      </c>
      <c r="I554" s="97"/>
      <c r="J554" s="97"/>
    </row>
    <row r="555" spans="1:10" x14ac:dyDescent="0.3">
      <c r="A555" s="86">
        <v>538</v>
      </c>
      <c r="B555" s="73">
        <v>4563.0351483374998</v>
      </c>
      <c r="C555" s="74">
        <v>1199.3555702910901</v>
      </c>
      <c r="D555" s="75">
        <v>0.12815058234337501</v>
      </c>
      <c r="E555" s="76">
        <v>0.121268034009558</v>
      </c>
      <c r="F555" s="49">
        <v>3.84432077497344E-2</v>
      </c>
      <c r="G555" s="75">
        <f t="shared" si="17"/>
        <v>538.82532988870821</v>
      </c>
      <c r="H555" s="95">
        <f t="shared" si="16"/>
        <v>998468.2793422523</v>
      </c>
      <c r="I555" s="97"/>
      <c r="J555" s="97"/>
    </row>
    <row r="556" spans="1:10" x14ac:dyDescent="0.3">
      <c r="A556" s="86">
        <v>539</v>
      </c>
      <c r="B556" s="73">
        <v>4508.6629588272599</v>
      </c>
      <c r="C556" s="74">
        <v>1199.3959723584401</v>
      </c>
      <c r="D556" s="75">
        <v>0.128467083007206</v>
      </c>
      <c r="E556" s="76">
        <v>0.12147367003408099</v>
      </c>
      <c r="F556" s="49">
        <v>3.89081239790907E-2</v>
      </c>
      <c r="G556" s="75">
        <f t="shared" si="17"/>
        <v>545.34166021900558</v>
      </c>
      <c r="H556" s="95">
        <f t="shared" si="16"/>
        <v>988371.21628217667</v>
      </c>
      <c r="I556" s="97"/>
      <c r="J556" s="97"/>
    </row>
    <row r="557" spans="1:10" x14ac:dyDescent="0.3">
      <c r="A557" s="86">
        <v>540</v>
      </c>
      <c r="B557" s="73">
        <v>4547.2150703237703</v>
      </c>
      <c r="C557" s="74">
        <v>1199.0889166465799</v>
      </c>
      <c r="D557" s="75">
        <v>0.128772854834975</v>
      </c>
      <c r="E557" s="76">
        <v>0.122094154386337</v>
      </c>
      <c r="F557" s="49">
        <v>3.8568377503791898E-2</v>
      </c>
      <c r="G557" s="75">
        <f t="shared" si="17"/>
        <v>540.57972651609634</v>
      </c>
      <c r="H557" s="95">
        <f t="shared" si="16"/>
        <v>998927.58368902851</v>
      </c>
      <c r="I557" s="97"/>
      <c r="J557" s="97"/>
    </row>
    <row r="558" spans="1:10" x14ac:dyDescent="0.3">
      <c r="A558" s="86">
        <v>541</v>
      </c>
      <c r="B558" s="73">
        <v>4477.9701354323297</v>
      </c>
      <c r="C558" s="74">
        <v>1199.2788063631201</v>
      </c>
      <c r="D558" s="75">
        <v>0.12935221198232699</v>
      </c>
      <c r="E558" s="76">
        <v>0.12274682524678</v>
      </c>
      <c r="F558" s="49">
        <v>3.9170980462611402E-2</v>
      </c>
      <c r="G558" s="75">
        <f t="shared" si="17"/>
        <v>549.02589313652027</v>
      </c>
      <c r="H558" s="95">
        <f t="shared" si="16"/>
        <v>985381.57628473721</v>
      </c>
      <c r="I558" s="97"/>
      <c r="J558" s="97"/>
    </row>
    <row r="559" spans="1:10" x14ac:dyDescent="0.3">
      <c r="A559" s="86">
        <v>542</v>
      </c>
      <c r="B559" s="73">
        <v>4451.6584832847602</v>
      </c>
      <c r="C559" s="74">
        <v>1199.4161733921101</v>
      </c>
      <c r="D559" s="75">
        <v>0.130012035400144</v>
      </c>
      <c r="E559" s="76">
        <v>0.12333512309085</v>
      </c>
      <c r="F559" s="49">
        <v>3.9407014855976898E-2</v>
      </c>
      <c r="G559" s="75">
        <f t="shared" si="17"/>
        <v>552.33418391959435</v>
      </c>
      <c r="H559" s="95">
        <f t="shared" si="16"/>
        <v>981289.97947174183</v>
      </c>
      <c r="I559" s="97"/>
      <c r="J559" s="97"/>
    </row>
    <row r="560" spans="1:10" x14ac:dyDescent="0.3">
      <c r="A560" s="86">
        <v>543</v>
      </c>
      <c r="B560" s="73">
        <v>4389.4463745901303</v>
      </c>
      <c r="C560" s="74">
        <v>1198.7535794875901</v>
      </c>
      <c r="D560" s="75">
        <v>0.12986719611330599</v>
      </c>
      <c r="E560" s="76">
        <v>0.12386620047592201</v>
      </c>
      <c r="F560" s="49">
        <v>3.9943456659080299E-2</v>
      </c>
      <c r="G560" s="75">
        <f t="shared" si="17"/>
        <v>559.85302660839886</v>
      </c>
      <c r="H560" s="95">
        <f t="shared" si="16"/>
        <v>969897.40912807989</v>
      </c>
      <c r="I560" s="97"/>
      <c r="J560" s="97"/>
    </row>
    <row r="561" spans="1:10" x14ac:dyDescent="0.3">
      <c r="A561" s="86">
        <v>544</v>
      </c>
      <c r="B561" s="73">
        <v>4391.6697431924904</v>
      </c>
      <c r="C561" s="74">
        <v>1199.3070878102701</v>
      </c>
      <c r="D561" s="75">
        <v>0.13017475608041901</v>
      </c>
      <c r="E561" s="76">
        <v>0.124075412779133</v>
      </c>
      <c r="F561" s="49">
        <v>3.9941668519736698E-2</v>
      </c>
      <c r="G561" s="75">
        <f t="shared" si="17"/>
        <v>559.82796379943727</v>
      </c>
      <c r="H561" s="95">
        <f t="shared" si="16"/>
        <v>971727.09328055684</v>
      </c>
      <c r="I561" s="97"/>
      <c r="J561" s="97"/>
    </row>
    <row r="562" spans="1:10" x14ac:dyDescent="0.3">
      <c r="A562" s="86">
        <v>545</v>
      </c>
      <c r="B562" s="73">
        <v>4341.2744015952903</v>
      </c>
      <c r="C562" s="74">
        <v>1198.86670527616</v>
      </c>
      <c r="D562" s="75">
        <v>0.130239129096791</v>
      </c>
      <c r="E562" s="76">
        <v>0.124456286459336</v>
      </c>
      <c r="F562" s="49">
        <v>4.0390491494999799E-2</v>
      </c>
      <c r="G562" s="75">
        <f t="shared" si="17"/>
        <v>566.11872884906916</v>
      </c>
      <c r="H562" s="95">
        <f t="shared" si="16"/>
        <v>962695.58350064838</v>
      </c>
      <c r="I562" s="97"/>
      <c r="J562" s="97"/>
    </row>
    <row r="563" spans="1:10" x14ac:dyDescent="0.3">
      <c r="A563" s="86">
        <v>546</v>
      </c>
      <c r="B563" s="73">
        <v>4240.7441216791303</v>
      </c>
      <c r="C563" s="74">
        <v>1199.4646558729301</v>
      </c>
      <c r="D563" s="75">
        <v>0.12942552569541699</v>
      </c>
      <c r="E563" s="76">
        <v>0.124685168295327</v>
      </c>
      <c r="F563" s="49">
        <v>4.13686037159917E-2</v>
      </c>
      <c r="G563" s="75">
        <f t="shared" si="17"/>
        <v>579.82808535165657</v>
      </c>
      <c r="H563" s="95">
        <f t="shared" si="16"/>
        <v>941658.42220088327</v>
      </c>
      <c r="I563" s="97"/>
      <c r="J563" s="97"/>
    </row>
    <row r="564" spans="1:10" x14ac:dyDescent="0.3">
      <c r="A564" s="86">
        <v>547</v>
      </c>
      <c r="B564" s="73">
        <v>4192.9322384482903</v>
      </c>
      <c r="C564" s="74">
        <v>1199.2182032620999</v>
      </c>
      <c r="D564" s="75">
        <v>0.129627585441253</v>
      </c>
      <c r="E564" s="76">
        <v>0.12505710127881201</v>
      </c>
      <c r="F564" s="49">
        <v>4.1831731806004399E-2</v>
      </c>
      <c r="G564" s="75">
        <f t="shared" si="17"/>
        <v>586.31935287299257</v>
      </c>
      <c r="H564" s="95">
        <f t="shared" si="16"/>
        <v>932938.67466539203</v>
      </c>
      <c r="I564" s="97"/>
      <c r="J564" s="97"/>
    </row>
    <row r="565" spans="1:10" x14ac:dyDescent="0.3">
      <c r="A565" s="86">
        <v>548</v>
      </c>
      <c r="B565" s="73">
        <v>4191.2670876757602</v>
      </c>
      <c r="C565" s="74">
        <v>1199.4080929786401</v>
      </c>
      <c r="D565" s="75">
        <v>0.13011574748207699</v>
      </c>
      <c r="E565" s="76">
        <v>0.125518441229481</v>
      </c>
      <c r="F565" s="49">
        <v>4.18549776174722E-2</v>
      </c>
      <c r="G565" s="75">
        <f t="shared" si="17"/>
        <v>586.64516938950726</v>
      </c>
      <c r="H565" s="95">
        <f t="shared" si="16"/>
        <v>934125.13831874996</v>
      </c>
      <c r="I565" s="97"/>
      <c r="J565" s="97"/>
    </row>
    <row r="566" spans="1:10" x14ac:dyDescent="0.3">
      <c r="A566" s="86">
        <v>549</v>
      </c>
      <c r="B566" s="73">
        <v>4181.2636372683201</v>
      </c>
      <c r="C566" s="74">
        <v>1199.4080929786401</v>
      </c>
      <c r="D566" s="75">
        <v>0.13069868090811601</v>
      </c>
      <c r="E566" s="76">
        <v>0.12571156027859801</v>
      </c>
      <c r="F566" s="49">
        <v>4.1955113420718101E-2</v>
      </c>
      <c r="G566" s="75">
        <f t="shared" si="17"/>
        <v>588.04868669141638</v>
      </c>
      <c r="H566" s="95">
        <f t="shared" si="16"/>
        <v>933596.16716241813</v>
      </c>
      <c r="I566" s="97"/>
      <c r="J566" s="97"/>
    </row>
    <row r="567" spans="1:10" x14ac:dyDescent="0.3">
      <c r="A567" s="86">
        <v>550</v>
      </c>
      <c r="B567" s="73">
        <v>4114.5357352999599</v>
      </c>
      <c r="C567" s="74">
        <v>1198.97983106474</v>
      </c>
      <c r="D567" s="75">
        <v>0.13037502768691001</v>
      </c>
      <c r="E567" s="76">
        <v>0.12591362002443399</v>
      </c>
      <c r="F567" s="49">
        <v>4.2620301256566399E-2</v>
      </c>
      <c r="G567" s="75">
        <f t="shared" si="17"/>
        <v>597.37205162553505</v>
      </c>
      <c r="H567" s="95">
        <f t="shared" si="16"/>
        <v>920699.25016306189</v>
      </c>
      <c r="I567" s="97"/>
      <c r="J567" s="97"/>
    </row>
    <row r="568" spans="1:10" x14ac:dyDescent="0.3">
      <c r="A568" s="86">
        <v>551</v>
      </c>
      <c r="B568" s="73">
        <v>4287.1992127479098</v>
      </c>
      <c r="C568" s="74">
        <v>1199.2909269833301</v>
      </c>
      <c r="D568" s="75">
        <v>0.132320523292832</v>
      </c>
      <c r="E568" s="76">
        <v>0.12636780741772799</v>
      </c>
      <c r="F568" s="49">
        <v>4.0914416322697503E-2</v>
      </c>
      <c r="G568" s="75">
        <f t="shared" si="17"/>
        <v>573.4621318751357</v>
      </c>
      <c r="H568" s="95">
        <f t="shared" si="16"/>
        <v>960830.66234611196</v>
      </c>
      <c r="I568" s="97"/>
      <c r="J568" s="97"/>
    </row>
    <row r="569" spans="1:10" x14ac:dyDescent="0.3">
      <c r="A569" s="86">
        <v>552</v>
      </c>
      <c r="B569" s="73">
        <v>4118.3498404115799</v>
      </c>
      <c r="C569" s="74">
        <v>1198.8828661031</v>
      </c>
      <c r="D569" s="75">
        <v>0.13124048712925099</v>
      </c>
      <c r="E569" s="76">
        <v>0.12671113017171401</v>
      </c>
      <c r="F569" s="49">
        <v>4.2577385912318098E-2</v>
      </c>
      <c r="G569" s="75">
        <f t="shared" si="17"/>
        <v>596.77054421043044</v>
      </c>
      <c r="H569" s="95">
        <f t="shared" si="16"/>
        <v>924978.62931612169</v>
      </c>
      <c r="I569" s="97"/>
      <c r="J569" s="97"/>
    </row>
    <row r="570" spans="1:10" x14ac:dyDescent="0.3">
      <c r="A570" s="86">
        <v>553</v>
      </c>
      <c r="B570" s="73">
        <v>4140.6625259390203</v>
      </c>
      <c r="C570" s="74">
        <v>1199.1010372667899</v>
      </c>
      <c r="D570" s="75">
        <v>0.132681727440255</v>
      </c>
      <c r="E570" s="76">
        <v>0.12769818308942399</v>
      </c>
      <c r="F570" s="49">
        <v>4.2355656633701999E-2</v>
      </c>
      <c r="G570" s="75">
        <f t="shared" si="17"/>
        <v>593.6627558990574</v>
      </c>
      <c r="H570" s="95">
        <f t="shared" si="16"/>
        <v>931505.29404952016</v>
      </c>
      <c r="I570" s="97"/>
      <c r="J570" s="97"/>
    </row>
    <row r="571" spans="1:10" x14ac:dyDescent="0.3">
      <c r="A571" s="86">
        <v>554</v>
      </c>
      <c r="B571" s="73">
        <v>3772.74450849197</v>
      </c>
      <c r="C571" s="74">
        <v>1199.3798115315001</v>
      </c>
      <c r="D571" s="75">
        <v>0.12905359271193201</v>
      </c>
      <c r="E571" s="76">
        <v>0.12814342978599999</v>
      </c>
      <c r="F571" s="49">
        <v>4.6496987353660403E-2</v>
      </c>
      <c r="G571" s="75">
        <f t="shared" si="17"/>
        <v>651.70822145663033</v>
      </c>
      <c r="H571" s="95">
        <f t="shared" si="16"/>
        <v>850073.67064014776</v>
      </c>
      <c r="I571" s="97"/>
      <c r="J571" s="97"/>
    </row>
    <row r="572" spans="1:10" x14ac:dyDescent="0.3">
      <c r="A572" s="86">
        <v>555</v>
      </c>
      <c r="B572" s="73">
        <v>3819.7847044386899</v>
      </c>
      <c r="C572" s="74">
        <v>1198.92326817045</v>
      </c>
      <c r="D572" s="75">
        <v>0.13030171397382001</v>
      </c>
      <c r="E572" s="76">
        <v>0.12838304045805299</v>
      </c>
      <c r="F572" s="49">
        <v>4.5906901370246597E-2</v>
      </c>
      <c r="G572" s="75">
        <f t="shared" si="17"/>
        <v>643.4374944989446</v>
      </c>
      <c r="H572" s="95">
        <f t="shared" si="16"/>
        <v>862554.64554826368</v>
      </c>
      <c r="I572" s="97"/>
      <c r="J572" s="97"/>
    </row>
    <row r="573" spans="1:10" x14ac:dyDescent="0.3">
      <c r="A573" s="86">
        <v>556</v>
      </c>
      <c r="B573" s="73">
        <v>3809.7734074380701</v>
      </c>
      <c r="C573" s="74">
        <v>1199.4606156661901</v>
      </c>
      <c r="D573" s="75">
        <v>0.129969120055896</v>
      </c>
      <c r="E573" s="76">
        <v>0.128427743941645</v>
      </c>
      <c r="F573" s="49">
        <v>4.6048164378397198E-2</v>
      </c>
      <c r="G573" s="75">
        <f t="shared" si="17"/>
        <v>645.41745640699696</v>
      </c>
      <c r="H573" s="95">
        <f t="shared" si="16"/>
        <v>861457.95171890932</v>
      </c>
      <c r="I573" s="97"/>
      <c r="J573" s="97"/>
    </row>
    <row r="574" spans="1:10" x14ac:dyDescent="0.3">
      <c r="A574" s="86">
        <v>557</v>
      </c>
      <c r="B574" s="73">
        <v>3902.2812354221101</v>
      </c>
      <c r="C574" s="74">
        <v>1199.1495197476099</v>
      </c>
      <c r="D574" s="75">
        <v>0.131176114112878</v>
      </c>
      <c r="E574" s="76">
        <v>0.12862801554813699</v>
      </c>
      <c r="F574" s="49">
        <v>4.4944882403347798E-2</v>
      </c>
      <c r="G574" s="75">
        <f t="shared" si="17"/>
        <v>629.95370327702142</v>
      </c>
      <c r="H574" s="95">
        <f t="shared" si="16"/>
        <v>884191.96061946137</v>
      </c>
      <c r="I574" s="97"/>
      <c r="J574" s="97"/>
    </row>
    <row r="575" spans="1:10" x14ac:dyDescent="0.3">
      <c r="A575" s="86">
        <v>558</v>
      </c>
      <c r="B575" s="73">
        <v>3940.3269355397601</v>
      </c>
      <c r="C575" s="74">
        <v>1199.3272888439401</v>
      </c>
      <c r="D575" s="75">
        <v>0.13209164145684099</v>
      </c>
      <c r="E575" s="76">
        <v>0.12885510924478399</v>
      </c>
      <c r="F575" s="49">
        <v>4.4517517100208799E-2</v>
      </c>
      <c r="G575" s="75">
        <f t="shared" si="17"/>
        <v>623.96369193494093</v>
      </c>
      <c r="H575" s="95">
        <f t="shared" si="16"/>
        <v>894282.80397151888</v>
      </c>
      <c r="I575" s="97"/>
      <c r="J575" s="97"/>
    </row>
    <row r="576" spans="1:10" x14ac:dyDescent="0.3">
      <c r="A576" s="86">
        <v>559</v>
      </c>
      <c r="B576" s="73">
        <v>3793.0902313771799</v>
      </c>
      <c r="C576" s="74">
        <v>1199.3555702910901</v>
      </c>
      <c r="D576" s="75">
        <v>0.13170719149795099</v>
      </c>
      <c r="E576" s="76">
        <v>0.129681229621563</v>
      </c>
      <c r="F576" s="49">
        <v>4.6246647845545497E-2</v>
      </c>
      <c r="G576" s="75">
        <f t="shared" si="17"/>
        <v>648.1994282018552</v>
      </c>
      <c r="H576" s="95">
        <f t="shared" si="16"/>
        <v>862388.9125460973</v>
      </c>
      <c r="I576" s="97"/>
      <c r="J576" s="97"/>
    </row>
    <row r="577" spans="1:10" x14ac:dyDescent="0.3">
      <c r="A577" s="86">
        <v>560</v>
      </c>
      <c r="B577" s="73">
        <v>3702.4519307493601</v>
      </c>
      <c r="C577" s="74">
        <v>1199.2586053294499</v>
      </c>
      <c r="D577" s="75">
        <v>0.13098299506376099</v>
      </c>
      <c r="E577" s="76">
        <v>0.13012468817879599</v>
      </c>
      <c r="F577" s="49">
        <v>4.7374963771406299E-2</v>
      </c>
      <c r="G577" s="75">
        <f t="shared" si="17"/>
        <v>664.01406065730703</v>
      </c>
      <c r="H577" s="95">
        <f t="shared" si="16"/>
        <v>843355.63533949328</v>
      </c>
      <c r="I577" s="97"/>
      <c r="J577" s="97"/>
    </row>
    <row r="578" spans="1:10" x14ac:dyDescent="0.3">
      <c r="A578" s="86">
        <v>561</v>
      </c>
      <c r="B578" s="73">
        <v>3991.1481542240099</v>
      </c>
      <c r="C578" s="74">
        <v>1199.2303238822999</v>
      </c>
      <c r="D578" s="75">
        <v>0.13524055484105801</v>
      </c>
      <c r="E578" s="76">
        <v>0.130736231834333</v>
      </c>
      <c r="F578" s="49">
        <v>4.39471006495755E-2</v>
      </c>
      <c r="G578" s="75">
        <f t="shared" si="17"/>
        <v>615.96865587584523</v>
      </c>
      <c r="H578" s="95">
        <f t="shared" si="16"/>
        <v>910760.62823734863</v>
      </c>
      <c r="I578" s="97"/>
      <c r="J578" s="97"/>
    </row>
    <row r="579" spans="1:10" x14ac:dyDescent="0.3">
      <c r="A579" s="86">
        <v>562</v>
      </c>
      <c r="B579" s="73">
        <v>3834.1551103770798</v>
      </c>
      <c r="C579" s="74">
        <v>1199.3555702910901</v>
      </c>
      <c r="D579" s="75">
        <v>0.13426244262006701</v>
      </c>
      <c r="E579" s="76">
        <v>0.131548047096363</v>
      </c>
      <c r="F579" s="49">
        <v>4.57513332473466E-2</v>
      </c>
      <c r="G579" s="75">
        <f t="shared" si="17"/>
        <v>641.25703011919097</v>
      </c>
      <c r="H579" s="95">
        <f t="shared" si="16"/>
        <v>876403.64721699909</v>
      </c>
      <c r="I579" s="97"/>
      <c r="J579" s="97"/>
    </row>
    <row r="580" spans="1:10" x14ac:dyDescent="0.3">
      <c r="A580" s="86">
        <v>563</v>
      </c>
      <c r="B580" s="73">
        <v>3795.7941287768599</v>
      </c>
      <c r="C580" s="74">
        <v>1198.91114755025</v>
      </c>
      <c r="D580" s="75">
        <v>0.13430178168562701</v>
      </c>
      <c r="E580" s="76">
        <v>0.13171434405532501</v>
      </c>
      <c r="F580" s="49">
        <v>4.6196579943922497E-2</v>
      </c>
      <c r="G580" s="75">
        <f t="shared" si="17"/>
        <v>647.49766955089979</v>
      </c>
      <c r="H580" s="95">
        <f t="shared" si="16"/>
        <v>869501.19896260498</v>
      </c>
      <c r="I580" s="97"/>
      <c r="J580" s="97"/>
    </row>
    <row r="581" spans="1:10" x14ac:dyDescent="0.3">
      <c r="A581" s="86">
        <v>564</v>
      </c>
      <c r="B581" s="73">
        <v>3888.10860200464</v>
      </c>
      <c r="C581" s="74">
        <v>1199.2626455361799</v>
      </c>
      <c r="D581" s="75">
        <v>0.13568043711960301</v>
      </c>
      <c r="E581" s="76">
        <v>0.13179838660447801</v>
      </c>
      <c r="F581" s="49">
        <v>4.5112967501653597E-2</v>
      </c>
      <c r="G581" s="75">
        <f t="shared" si="17"/>
        <v>632.30960731951427</v>
      </c>
      <c r="H581" s="95">
        <f t="shared" si="16"/>
        <v>891968.10149842221</v>
      </c>
      <c r="I581" s="97"/>
      <c r="J581" s="97"/>
    </row>
    <row r="582" spans="1:10" x14ac:dyDescent="0.3">
      <c r="A582" s="86">
        <v>565</v>
      </c>
      <c r="B582" s="73">
        <v>3858.41359395176</v>
      </c>
      <c r="C582" s="74">
        <v>1198.97175065127</v>
      </c>
      <c r="D582" s="75">
        <v>0.13629555705382901</v>
      </c>
      <c r="E582" s="76">
        <v>0.13240993026001599</v>
      </c>
      <c r="F582" s="49">
        <v>4.5449137698265099E-2</v>
      </c>
      <c r="G582" s="75">
        <f t="shared" si="17"/>
        <v>637.02141540449895</v>
      </c>
      <c r="H582" s="95">
        <f t="shared" si="16"/>
        <v>886940.35449535644</v>
      </c>
      <c r="I582" s="97"/>
      <c r="J582" s="97"/>
    </row>
    <row r="583" spans="1:10" x14ac:dyDescent="0.3">
      <c r="A583" s="86">
        <v>566</v>
      </c>
      <c r="B583" s="73">
        <v>3878.2153853462801</v>
      </c>
      <c r="C583" s="74">
        <v>1199.3878919449701</v>
      </c>
      <c r="D583" s="75">
        <v>0.13721287253713499</v>
      </c>
      <c r="E583" s="76">
        <v>0.13307154181717701</v>
      </c>
      <c r="F583" s="49">
        <v>4.5232772837679999E-2</v>
      </c>
      <c r="G583" s="75">
        <f t="shared" si="17"/>
        <v>633.98881552001365</v>
      </c>
      <c r="H583" s="95">
        <f t="shared" si="16"/>
        <v>892760.22879954521</v>
      </c>
      <c r="I583" s="97"/>
      <c r="J583" s="97"/>
    </row>
    <row r="584" spans="1:10" x14ac:dyDescent="0.3">
      <c r="A584" s="86">
        <v>567</v>
      </c>
      <c r="B584" s="73">
        <v>3889.04052915594</v>
      </c>
      <c r="C584" s="74">
        <v>1199.1697207812799</v>
      </c>
      <c r="D584" s="75">
        <v>0.13789415362707699</v>
      </c>
      <c r="E584" s="76">
        <v>0.13360798362028001</v>
      </c>
      <c r="F584" s="49">
        <v>4.5098662386904201E-2</v>
      </c>
      <c r="G584" s="75">
        <f t="shared" si="17"/>
        <v>632.10910484781323</v>
      </c>
      <c r="H584" s="95">
        <f t="shared" si="16"/>
        <v>896997.04631926015</v>
      </c>
      <c r="I584" s="97"/>
      <c r="J584" s="97"/>
    </row>
    <row r="585" spans="1:10" x14ac:dyDescent="0.3">
      <c r="A585" s="86">
        <v>568</v>
      </c>
      <c r="B585" s="73">
        <v>3725.5497467600399</v>
      </c>
      <c r="C585" s="74">
        <v>1198.9515496176</v>
      </c>
      <c r="D585" s="75">
        <v>0.13655304911931801</v>
      </c>
      <c r="E585" s="76">
        <v>0.13402283194801401</v>
      </c>
      <c r="F585" s="49">
        <v>4.7069191943637401E-2</v>
      </c>
      <c r="G585" s="75">
        <f t="shared" si="17"/>
        <v>659.72832032468898</v>
      </c>
      <c r="H585" s="95">
        <f t="shared" si="16"/>
        <v>860960.46281665703</v>
      </c>
      <c r="I585" s="97"/>
      <c r="J585" s="97"/>
    </row>
    <row r="586" spans="1:10" x14ac:dyDescent="0.3">
      <c r="A586" s="86">
        <v>569</v>
      </c>
      <c r="B586" s="73">
        <v>3905.9679220845901</v>
      </c>
      <c r="C586" s="74">
        <v>1198.8020619684</v>
      </c>
      <c r="D586" s="75">
        <v>0.13919413092993099</v>
      </c>
      <c r="E586" s="76">
        <v>0.13449490073474499</v>
      </c>
      <c r="F586" s="49">
        <v>4.4889450083693799E-2</v>
      </c>
      <c r="G586" s="75">
        <f t="shared" si="17"/>
        <v>629.1767561991785</v>
      </c>
      <c r="H586" s="95">
        <f t="shared" si="16"/>
        <v>904356.3583583365</v>
      </c>
      <c r="I586" s="97"/>
      <c r="J586" s="97"/>
    </row>
    <row r="587" spans="1:10" x14ac:dyDescent="0.3">
      <c r="A587" s="86">
        <v>570</v>
      </c>
      <c r="B587" s="73">
        <v>4039.4247530447201</v>
      </c>
      <c r="C587" s="74">
        <v>1198.6242928720701</v>
      </c>
      <c r="D587" s="75">
        <v>0.14048874381475401</v>
      </c>
      <c r="E587" s="76">
        <v>0.13421058657910001</v>
      </c>
      <c r="F587" s="49">
        <v>4.3399930010410002E-2</v>
      </c>
      <c r="G587" s="75">
        <f t="shared" si="17"/>
        <v>608.29943633326434</v>
      </c>
      <c r="H587" s="95">
        <f t="shared" si="16"/>
        <v>937038.51418287109</v>
      </c>
      <c r="I587" s="97"/>
      <c r="J587" s="97"/>
    </row>
    <row r="588" spans="1:10" x14ac:dyDescent="0.3">
      <c r="A588" s="86">
        <v>571</v>
      </c>
      <c r="B588" s="73">
        <v>4765.5010343164804</v>
      </c>
      <c r="C588" s="74">
        <v>1198.85458465596</v>
      </c>
      <c r="D588" s="75">
        <v>0.14895558360706901</v>
      </c>
      <c r="E588" s="76">
        <v>0.13576090339006899</v>
      </c>
      <c r="F588" s="49">
        <v>3.6794543274863298E-2</v>
      </c>
      <c r="G588" s="75">
        <f t="shared" si="17"/>
        <v>515.71742002511576</v>
      </c>
      <c r="H588" s="95">
        <f t="shared" si="16"/>
        <v>1107195.4869629806</v>
      </c>
      <c r="I588" s="97"/>
      <c r="J588" s="97"/>
    </row>
    <row r="589" spans="1:10" x14ac:dyDescent="0.3">
      <c r="A589" s="86">
        <v>572</v>
      </c>
      <c r="B589" s="73">
        <v>4660.5510653580004</v>
      </c>
      <c r="C589" s="74">
        <v>1198.94750941086</v>
      </c>
      <c r="D589" s="75">
        <v>0.149652957951104</v>
      </c>
      <c r="E589" s="76">
        <v>0.13675332072581001</v>
      </c>
      <c r="F589" s="49">
        <v>3.7626028069673599E-2</v>
      </c>
      <c r="G589" s="75">
        <f t="shared" si="17"/>
        <v>527.37162619276319</v>
      </c>
      <c r="H589" s="95">
        <f t="shared" si="16"/>
        <v>1084624.1465992795</v>
      </c>
      <c r="I589" s="97"/>
      <c r="J589" s="97"/>
    </row>
    <row r="590" spans="1:10" x14ac:dyDescent="0.3">
      <c r="A590" s="86">
        <v>573</v>
      </c>
      <c r="B590" s="73">
        <v>4666.0188064686999</v>
      </c>
      <c r="C590" s="74">
        <v>1199.3272888439401</v>
      </c>
      <c r="D590" s="75">
        <v>0.15137314799972201</v>
      </c>
      <c r="E590" s="76">
        <v>0.138384103807244</v>
      </c>
      <c r="F590" s="49">
        <v>3.7593841561487401E-2</v>
      </c>
      <c r="G590" s="75">
        <f t="shared" si="17"/>
        <v>526.92049563143507</v>
      </c>
      <c r="H590" s="95">
        <f t="shared" si="16"/>
        <v>1087450.5826791679</v>
      </c>
      <c r="I590" s="97"/>
      <c r="J590" s="97"/>
    </row>
    <row r="591" spans="1:10" x14ac:dyDescent="0.3">
      <c r="A591" s="86">
        <v>574</v>
      </c>
      <c r="B591" s="73">
        <v>4721.8301584886503</v>
      </c>
      <c r="C591" s="74">
        <v>1199.1252785071999</v>
      </c>
      <c r="D591" s="75">
        <v>0.15234947208137001</v>
      </c>
      <c r="E591" s="76">
        <v>0.13847708705311601</v>
      </c>
      <c r="F591" s="49">
        <v>3.7143230446880497E-2</v>
      </c>
      <c r="G591" s="75">
        <f t="shared" si="17"/>
        <v>520.60466777283852</v>
      </c>
      <c r="H591" s="95">
        <f t="shared" si="16"/>
        <v>1102564.0673864647</v>
      </c>
      <c r="I591" s="97"/>
      <c r="J591" s="97"/>
    </row>
    <row r="592" spans="1:10" x14ac:dyDescent="0.3">
      <c r="A592" s="86">
        <v>575</v>
      </c>
      <c r="B592" s="73">
        <v>4528.8737390066999</v>
      </c>
      <c r="C592" s="74">
        <v>1199.2909269833301</v>
      </c>
      <c r="D592" s="75">
        <v>0.15157520774555699</v>
      </c>
      <c r="E592" s="76">
        <v>0.13901531699556299</v>
      </c>
      <c r="F592" s="49">
        <v>3.8731098184066601E-2</v>
      </c>
      <c r="G592" s="75">
        <f t="shared" si="17"/>
        <v>542.86044213170044</v>
      </c>
      <c r="H592" s="95">
        <f t="shared" si="16"/>
        <v>1059204.088885339</v>
      </c>
      <c r="I592" s="97"/>
      <c r="J592" s="97"/>
    </row>
    <row r="593" spans="1:10" x14ac:dyDescent="0.3">
      <c r="A593" s="86">
        <v>576</v>
      </c>
      <c r="B593" s="73">
        <v>4467.5294446964399</v>
      </c>
      <c r="C593" s="74">
        <v>1199.65050538273</v>
      </c>
      <c r="D593" s="75">
        <v>0.152719616925511</v>
      </c>
      <c r="E593" s="76">
        <v>0.140774846109742</v>
      </c>
      <c r="F593" s="49">
        <v>3.9274692544544701E-2</v>
      </c>
      <c r="G593" s="75">
        <f t="shared" si="17"/>
        <v>550.47953605635553</v>
      </c>
      <c r="H593" s="95">
        <f t="shared" si="16"/>
        <v>1046360.4226352781</v>
      </c>
      <c r="I593" s="97"/>
      <c r="J593" s="97"/>
    </row>
    <row r="594" spans="1:10" x14ac:dyDescent="0.3">
      <c r="A594" s="86">
        <v>577</v>
      </c>
      <c r="B594" s="73">
        <v>4416.0380866626101</v>
      </c>
      <c r="C594" s="74">
        <v>1199.69898786355</v>
      </c>
      <c r="D594" s="75">
        <v>0.15231192115515299</v>
      </c>
      <c r="E594" s="76">
        <v>0.14067649844583999</v>
      </c>
      <c r="F594" s="49">
        <v>3.9734244355870002E-2</v>
      </c>
      <c r="G594" s="75">
        <f t="shared" si="17"/>
        <v>556.92067795976538</v>
      </c>
      <c r="H594" s="95">
        <f t="shared" ref="H594:H657" si="18">A594/G594*10^6</f>
        <v>1036054.1865922337</v>
      </c>
      <c r="I594" s="97"/>
      <c r="J594" s="97"/>
    </row>
    <row r="595" spans="1:10" x14ac:dyDescent="0.3">
      <c r="A595" s="86">
        <v>578</v>
      </c>
      <c r="B595" s="73">
        <v>4409.4612446012497</v>
      </c>
      <c r="C595" s="74">
        <v>1199.2060826418999</v>
      </c>
      <c r="D595" s="75">
        <v>0.152977108991001</v>
      </c>
      <c r="E595" s="76">
        <v>0.141166448626008</v>
      </c>
      <c r="F595" s="49">
        <v>3.9777159700118303E-2</v>
      </c>
      <c r="G595" s="75">
        <f t="shared" ref="G595:G658" si="19">(2*F595/$B$7)*(1+3*$B$11)/(4+PI()*$B$11-PI())*10^6</f>
        <v>557.52218537487022</v>
      </c>
      <c r="H595" s="95">
        <f t="shared" si="18"/>
        <v>1036730.0444041716</v>
      </c>
      <c r="I595" s="97"/>
      <c r="J595" s="97"/>
    </row>
    <row r="596" spans="1:10" x14ac:dyDescent="0.3">
      <c r="A596" s="86">
        <v>579</v>
      </c>
      <c r="B596" s="73">
        <v>4352.2247629425501</v>
      </c>
      <c r="C596" s="74">
        <v>1199.54950021436</v>
      </c>
      <c r="D596" s="75">
        <v>0.153989195859523</v>
      </c>
      <c r="E596" s="76">
        <v>0.14226973060105699</v>
      </c>
      <c r="F596" s="49">
        <v>4.0311813363877999E-2</v>
      </c>
      <c r="G596" s="75">
        <f t="shared" si="19"/>
        <v>565.01596525471166</v>
      </c>
      <c r="H596" s="95">
        <f t="shared" si="18"/>
        <v>1024749.8046165551</v>
      </c>
      <c r="I596" s="97"/>
      <c r="J596" s="97"/>
    </row>
    <row r="597" spans="1:10" x14ac:dyDescent="0.3">
      <c r="A597" s="86">
        <v>580</v>
      </c>
      <c r="B597" s="73">
        <v>4310.3809548540803</v>
      </c>
      <c r="C597" s="74">
        <v>1199.61010331539</v>
      </c>
      <c r="D597" s="75">
        <v>0.15352964404819799</v>
      </c>
      <c r="E597" s="76">
        <v>0.14224290851090199</v>
      </c>
      <c r="F597" s="49">
        <v>4.0705204019487198E-2</v>
      </c>
      <c r="G597" s="75">
        <f t="shared" si="19"/>
        <v>570.52978322650233</v>
      </c>
      <c r="H597" s="95">
        <f t="shared" si="18"/>
        <v>1016598.9875584426</v>
      </c>
      <c r="I597" s="97"/>
      <c r="J597" s="97"/>
    </row>
    <row r="598" spans="1:10" x14ac:dyDescent="0.3">
      <c r="A598" s="86">
        <v>581</v>
      </c>
      <c r="B598" s="73">
        <v>3999.8326181155298</v>
      </c>
      <c r="C598" s="74">
        <v>1199.54141980089</v>
      </c>
      <c r="D598" s="75">
        <v>0.15186131004054601</v>
      </c>
      <c r="E598" s="76">
        <v>0.143235325846643</v>
      </c>
      <c r="F598" s="49">
        <v>4.3863058100422597E-2</v>
      </c>
      <c r="G598" s="75">
        <f t="shared" si="19"/>
        <v>614.79070385459863</v>
      </c>
      <c r="H598" s="95">
        <f t="shared" si="18"/>
        <v>945037.06116123986</v>
      </c>
      <c r="I598" s="97"/>
      <c r="J598" s="97"/>
    </row>
    <row r="599" spans="1:10" x14ac:dyDescent="0.3">
      <c r="A599" s="86">
        <v>582</v>
      </c>
      <c r="B599" s="73">
        <v>3906.6317452898802</v>
      </c>
      <c r="C599" s="74">
        <v>1199.3878919449701</v>
      </c>
      <c r="D599" s="75">
        <v>0.151580572163589</v>
      </c>
      <c r="E599" s="76">
        <v>0.14355540278916101</v>
      </c>
      <c r="F599" s="49">
        <v>4.49037551984433E-2</v>
      </c>
      <c r="G599" s="75">
        <f t="shared" si="19"/>
        <v>629.37725867088091</v>
      </c>
      <c r="H599" s="95">
        <f t="shared" si="18"/>
        <v>924723.59301489184</v>
      </c>
      <c r="I599" s="97"/>
      <c r="J599" s="97"/>
    </row>
    <row r="600" spans="1:10" x14ac:dyDescent="0.3">
      <c r="A600" s="86">
        <v>583</v>
      </c>
      <c r="B600" s="73">
        <v>3907.0566905845899</v>
      </c>
      <c r="C600" s="74">
        <v>1199.3272888439401</v>
      </c>
      <c r="D600" s="75">
        <v>0.15219211581912601</v>
      </c>
      <c r="E600" s="76">
        <v>0.14419555667419801</v>
      </c>
      <c r="F600" s="49">
        <v>4.4896602641068498E-2</v>
      </c>
      <c r="G600" s="75">
        <f t="shared" si="19"/>
        <v>629.27700743502896</v>
      </c>
      <c r="H600" s="95">
        <f t="shared" si="18"/>
        <v>926460.03764914791</v>
      </c>
      <c r="I600" s="97"/>
      <c r="J600" s="97"/>
    </row>
    <row r="601" spans="1:10" x14ac:dyDescent="0.3">
      <c r="A601" s="86">
        <v>584</v>
      </c>
      <c r="B601" s="73">
        <v>3961.0902926353301</v>
      </c>
      <c r="C601" s="74">
        <v>1199.3515300843501</v>
      </c>
      <c r="D601" s="75">
        <v>0.15384256843334099</v>
      </c>
      <c r="E601" s="76">
        <v>0.14498412612476</v>
      </c>
      <c r="F601" s="49">
        <v>4.4285058985530597E-2</v>
      </c>
      <c r="G601" s="75">
        <f t="shared" si="19"/>
        <v>620.7055267697915</v>
      </c>
      <c r="H601" s="95">
        <f t="shared" si="18"/>
        <v>940864.83012192522</v>
      </c>
      <c r="I601" s="97"/>
      <c r="J601" s="97"/>
    </row>
    <row r="602" spans="1:10" x14ac:dyDescent="0.3">
      <c r="A602" s="86">
        <v>585</v>
      </c>
      <c r="B602" s="73">
        <v>3837.7929019007101</v>
      </c>
      <c r="C602" s="74">
        <v>1199.60202290192</v>
      </c>
      <c r="D602" s="75">
        <v>0.15365481380225501</v>
      </c>
      <c r="E602" s="76">
        <v>0.14590322974741099</v>
      </c>
      <c r="F602" s="49">
        <v>4.57173585998168E-2</v>
      </c>
      <c r="G602" s="75">
        <f t="shared" si="19"/>
        <v>640.78083674890127</v>
      </c>
      <c r="H602" s="95">
        <f t="shared" si="18"/>
        <v>912948.65022506949</v>
      </c>
      <c r="I602" s="97"/>
      <c r="J602" s="97"/>
    </row>
    <row r="603" spans="1:10" x14ac:dyDescent="0.3">
      <c r="A603" s="86">
        <v>586</v>
      </c>
      <c r="B603" s="73">
        <v>3446.23920929517</v>
      </c>
      <c r="C603" s="74">
        <v>1199.2707259496499</v>
      </c>
      <c r="D603" s="75">
        <v>0.149041414295566</v>
      </c>
      <c r="E603" s="76">
        <v>0.14640927318167199</v>
      </c>
      <c r="F603" s="49">
        <v>5.0897598278452097E-2</v>
      </c>
      <c r="G603" s="75">
        <f t="shared" si="19"/>
        <v>713.38779431379169</v>
      </c>
      <c r="H603" s="95">
        <f t="shared" si="18"/>
        <v>821432.61304838257</v>
      </c>
      <c r="I603" s="97"/>
      <c r="J603" s="97"/>
    </row>
    <row r="604" spans="1:10" x14ac:dyDescent="0.3">
      <c r="A604" s="86">
        <v>587</v>
      </c>
      <c r="B604" s="73">
        <v>2902.67512540901</v>
      </c>
      <c r="C604" s="74">
        <v>1199.54546000763</v>
      </c>
      <c r="D604" s="75">
        <v>0.145359635386933</v>
      </c>
      <c r="E604" s="76">
        <v>0.14635026458333</v>
      </c>
      <c r="F604" s="49">
        <v>6.0442686095005499E-2</v>
      </c>
      <c r="G604" s="75">
        <f t="shared" si="19"/>
        <v>847.1730685565899</v>
      </c>
      <c r="H604" s="95">
        <f t="shared" si="18"/>
        <v>692892.65887562768</v>
      </c>
      <c r="I604" s="97"/>
      <c r="J604" s="97"/>
    </row>
    <row r="605" spans="1:10" x14ac:dyDescent="0.3">
      <c r="A605" s="86">
        <v>588</v>
      </c>
      <c r="B605" s="73">
        <v>3853.9385379312898</v>
      </c>
      <c r="C605" s="74">
        <v>1199.0889166465799</v>
      </c>
      <c r="D605" s="75">
        <v>0.15610277656374999</v>
      </c>
      <c r="E605" s="76">
        <v>0.14748930934525301</v>
      </c>
      <c r="F605" s="49">
        <v>4.5506358157262797E-2</v>
      </c>
      <c r="G605" s="75">
        <f t="shared" si="19"/>
        <v>637.82342529130483</v>
      </c>
      <c r="H605" s="95">
        <f t="shared" si="18"/>
        <v>921885.23764465121</v>
      </c>
      <c r="I605" s="97"/>
      <c r="J605" s="97"/>
    </row>
    <row r="606" spans="1:10" x14ac:dyDescent="0.3">
      <c r="A606" s="86">
        <v>589</v>
      </c>
      <c r="B606" s="73">
        <v>3391.8279638700901</v>
      </c>
      <c r="C606" s="74">
        <v>1199.4525352527201</v>
      </c>
      <c r="D606" s="75">
        <v>0.15115141872110599</v>
      </c>
      <c r="E606" s="76">
        <v>0.14856040481211599</v>
      </c>
      <c r="F606" s="49">
        <v>5.17219305158877E-2</v>
      </c>
      <c r="G606" s="75">
        <f t="shared" si="19"/>
        <v>724.94174924558877</v>
      </c>
      <c r="H606" s="95">
        <f t="shared" si="18"/>
        <v>812479.07243987988</v>
      </c>
      <c r="I606" s="97"/>
      <c r="J606" s="97"/>
    </row>
    <row r="607" spans="1:10" x14ac:dyDescent="0.3">
      <c r="A607" s="86">
        <v>590</v>
      </c>
      <c r="B607" s="73">
        <v>3830.7923979213001</v>
      </c>
      <c r="C607" s="74">
        <v>1199.75555075784</v>
      </c>
      <c r="D607" s="75">
        <v>0.15810012821063901</v>
      </c>
      <c r="E607" s="76">
        <v>0.149207711254528</v>
      </c>
      <c r="F607" s="49">
        <v>4.5806765567000703E-2</v>
      </c>
      <c r="G607" s="75">
        <f t="shared" si="19"/>
        <v>642.03397719703526</v>
      </c>
      <c r="H607" s="95">
        <f t="shared" si="18"/>
        <v>918954.4805335647</v>
      </c>
      <c r="I607" s="97"/>
      <c r="J607" s="97"/>
    </row>
    <row r="608" spans="1:10" x14ac:dyDescent="0.3">
      <c r="A608" s="86">
        <v>591</v>
      </c>
      <c r="B608" s="73">
        <v>3550.9139945830998</v>
      </c>
      <c r="C608" s="74">
        <v>1199.2303238822999</v>
      </c>
      <c r="D608" s="75">
        <v>0.15519440177716201</v>
      </c>
      <c r="E608" s="76">
        <v>0.14955818656588901</v>
      </c>
      <c r="F608" s="49">
        <v>4.9395561229762498E-2</v>
      </c>
      <c r="G608" s="75">
        <f t="shared" si="19"/>
        <v>692.33503478513819</v>
      </c>
      <c r="H608" s="95">
        <f t="shared" si="18"/>
        <v>853632.95269812993</v>
      </c>
      <c r="I608" s="97"/>
      <c r="J608" s="97"/>
    </row>
    <row r="609" spans="1:10" x14ac:dyDescent="0.3">
      <c r="A609" s="86">
        <v>592</v>
      </c>
      <c r="B609" s="73">
        <v>3346.8899953637901</v>
      </c>
      <c r="C609" s="74">
        <v>1199.3555702910901</v>
      </c>
      <c r="D609" s="75">
        <v>0.15326678756467699</v>
      </c>
      <c r="E609" s="76">
        <v>0.15082240108186901</v>
      </c>
      <c r="F609" s="49">
        <v>5.24121523025474E-2</v>
      </c>
      <c r="G609" s="75">
        <f t="shared" si="19"/>
        <v>734.61599350518372</v>
      </c>
      <c r="H609" s="95">
        <f t="shared" si="18"/>
        <v>805863.20640162134</v>
      </c>
      <c r="I609" s="97"/>
      <c r="J609" s="97"/>
    </row>
    <row r="610" spans="1:10" x14ac:dyDescent="0.3">
      <c r="A610" s="86">
        <v>593</v>
      </c>
      <c r="B610" s="73">
        <v>2941.7075750702602</v>
      </c>
      <c r="C610" s="74">
        <v>1199.3838517382301</v>
      </c>
      <c r="D610" s="75">
        <v>0.14901280406606701</v>
      </c>
      <c r="E610" s="76">
        <v>0.15069186690978101</v>
      </c>
      <c r="F610" s="49">
        <v>5.9632658972319397E-2</v>
      </c>
      <c r="G610" s="75">
        <f t="shared" si="19"/>
        <v>835.81961609649557</v>
      </c>
      <c r="H610" s="95">
        <f t="shared" si="18"/>
        <v>709483.22889270168</v>
      </c>
      <c r="I610" s="97"/>
      <c r="J610" s="97"/>
    </row>
    <row r="611" spans="1:10" x14ac:dyDescent="0.3">
      <c r="A611" s="86">
        <v>594</v>
      </c>
      <c r="B611" s="73">
        <v>3599.2529500074802</v>
      </c>
      <c r="C611" s="74">
        <v>1199.62626414233</v>
      </c>
      <c r="D611" s="75">
        <v>0.158962011374292</v>
      </c>
      <c r="E611" s="76">
        <v>0.15222787860600001</v>
      </c>
      <c r="F611" s="49">
        <v>4.8748254787351099E-2</v>
      </c>
      <c r="G611" s="75">
        <f t="shared" si="19"/>
        <v>683.26229794064784</v>
      </c>
      <c r="H611" s="95">
        <f t="shared" si="18"/>
        <v>869358.66619644559</v>
      </c>
      <c r="I611" s="97"/>
      <c r="J611" s="97"/>
    </row>
    <row r="612" spans="1:10" x14ac:dyDescent="0.3">
      <c r="A612" s="86">
        <v>595</v>
      </c>
      <c r="B612" s="73">
        <v>3441.24074935299</v>
      </c>
      <c r="C612" s="74">
        <v>1199.2141630553599</v>
      </c>
      <c r="D612" s="75">
        <v>0.157914161718896</v>
      </c>
      <c r="E612" s="76">
        <v>0.15311837199915199</v>
      </c>
      <c r="F612" s="49">
        <v>5.0969123852199198E-2</v>
      </c>
      <c r="G612" s="75">
        <f t="shared" si="19"/>
        <v>714.39030667229883</v>
      </c>
      <c r="H612" s="95">
        <f t="shared" si="18"/>
        <v>832878.0422169629</v>
      </c>
      <c r="I612" s="97"/>
      <c r="J612" s="97"/>
    </row>
    <row r="613" spans="1:10" x14ac:dyDescent="0.3">
      <c r="A613" s="86">
        <v>596</v>
      </c>
      <c r="B613" s="73">
        <v>3333.4983991087902</v>
      </c>
      <c r="C613" s="74">
        <v>1200.0585662629601</v>
      </c>
      <c r="D613" s="75">
        <v>0.15793919566970799</v>
      </c>
      <c r="E613" s="76">
        <v>0.15401244167099101</v>
      </c>
      <c r="F613" s="49">
        <v>5.2653551113943903E-2</v>
      </c>
      <c r="G613" s="75">
        <f t="shared" si="19"/>
        <v>737.99947271514543</v>
      </c>
      <c r="H613" s="95">
        <f t="shared" si="18"/>
        <v>807588.65288518346</v>
      </c>
      <c r="I613" s="97"/>
      <c r="J613" s="97"/>
    </row>
    <row r="614" spans="1:10" x14ac:dyDescent="0.3">
      <c r="A614" s="86">
        <v>597</v>
      </c>
      <c r="B614" s="73">
        <v>3376.1881342730499</v>
      </c>
      <c r="C614" s="74">
        <v>1199.2464847092399</v>
      </c>
      <c r="D614" s="75">
        <v>0.16000807289034299</v>
      </c>
      <c r="E614" s="76">
        <v>0.155162215268976</v>
      </c>
      <c r="F614" s="49">
        <v>5.1952600491222099E-2</v>
      </c>
      <c r="G614" s="75">
        <f t="shared" si="19"/>
        <v>728.17485160177375</v>
      </c>
      <c r="H614" s="95">
        <f t="shared" si="18"/>
        <v>819858.03092042101</v>
      </c>
      <c r="I614" s="97"/>
      <c r="J614" s="97"/>
    </row>
    <row r="615" spans="1:10" x14ac:dyDescent="0.3">
      <c r="A615" s="86">
        <v>598</v>
      </c>
      <c r="B615" s="73">
        <v>3001.9675648889802</v>
      </c>
      <c r="C615" s="74">
        <v>1199.4363744257901</v>
      </c>
      <c r="D615" s="75">
        <v>0.15402138236770899</v>
      </c>
      <c r="E615" s="76">
        <v>0.15544295314593301</v>
      </c>
      <c r="F615" s="49">
        <v>5.8438181890742402E-2</v>
      </c>
      <c r="G615" s="75">
        <f t="shared" si="19"/>
        <v>819.07765970942296</v>
      </c>
      <c r="H615" s="95">
        <f t="shared" si="18"/>
        <v>730089.50117397564</v>
      </c>
      <c r="I615" s="97"/>
      <c r="J615" s="97"/>
    </row>
    <row r="616" spans="1:10" x14ac:dyDescent="0.3">
      <c r="A616" s="86">
        <v>599</v>
      </c>
      <c r="B616" s="73">
        <v>3385.8670780809298</v>
      </c>
      <c r="C616" s="74">
        <v>1199.8282744790699</v>
      </c>
      <c r="D616" s="75">
        <v>0.162552595176397</v>
      </c>
      <c r="E616" s="76">
        <v>0.157243609465017</v>
      </c>
      <c r="F616" s="49">
        <v>5.18292188765083E-2</v>
      </c>
      <c r="G616" s="75">
        <f t="shared" si="19"/>
        <v>726.44551778334858</v>
      </c>
      <c r="H616" s="95">
        <f t="shared" si="18"/>
        <v>824562.86856551678</v>
      </c>
      <c r="I616" s="97"/>
      <c r="J616" s="97"/>
    </row>
    <row r="617" spans="1:10" x14ac:dyDescent="0.3">
      <c r="A617" s="86">
        <v>600</v>
      </c>
      <c r="B617" s="73">
        <v>2930.2735892662399</v>
      </c>
      <c r="C617" s="74">
        <v>1199.8807971666199</v>
      </c>
      <c r="D617" s="75">
        <v>0.15501022342476301</v>
      </c>
      <c r="E617" s="76">
        <v>0.15754759315344199</v>
      </c>
      <c r="F617" s="49">
        <v>5.9890151037809002E-2</v>
      </c>
      <c r="G617" s="75">
        <f t="shared" si="19"/>
        <v>839.42866058712139</v>
      </c>
      <c r="H617" s="95">
        <f t="shared" si="18"/>
        <v>714771.87779166631</v>
      </c>
      <c r="I617" s="97"/>
      <c r="J617" s="97"/>
    </row>
    <row r="618" spans="1:10" x14ac:dyDescent="0.3">
      <c r="A618" s="86">
        <v>601</v>
      </c>
      <c r="B618" s="73">
        <v>3020.29396952353</v>
      </c>
      <c r="C618" s="74">
        <v>1199.7797919982499</v>
      </c>
      <c r="D618" s="75">
        <v>0.158622264898993</v>
      </c>
      <c r="E618" s="76">
        <v>0.15857219699736999</v>
      </c>
      <c r="F618" s="49">
        <v>5.8100223554787299E-2</v>
      </c>
      <c r="G618" s="75">
        <f t="shared" si="19"/>
        <v>814.34078881547669</v>
      </c>
      <c r="H618" s="95">
        <f t="shared" si="18"/>
        <v>738020.25915243942</v>
      </c>
      <c r="I618" s="97"/>
      <c r="J618" s="97"/>
    </row>
    <row r="619" spans="1:10" x14ac:dyDescent="0.3">
      <c r="A619" s="86">
        <v>602</v>
      </c>
      <c r="B619" s="73">
        <v>3232.4869891707099</v>
      </c>
      <c r="C619" s="74">
        <v>1199.4202135988501</v>
      </c>
      <c r="D619" s="75">
        <v>0.163882970848094</v>
      </c>
      <c r="E619" s="76">
        <v>0.160074234046059</v>
      </c>
      <c r="F619" s="49">
        <v>5.4270029080628897E-2</v>
      </c>
      <c r="G619" s="75">
        <f t="shared" si="19"/>
        <v>760.65625201741068</v>
      </c>
      <c r="H619" s="95">
        <f t="shared" si="18"/>
        <v>791421.87867828214</v>
      </c>
      <c r="I619" s="97"/>
      <c r="J619" s="97"/>
    </row>
    <row r="620" spans="1:10" x14ac:dyDescent="0.3">
      <c r="A620" s="86">
        <v>603</v>
      </c>
      <c r="B620" s="73">
        <v>3116.9147273926801</v>
      </c>
      <c r="C620" s="74">
        <v>1199.52121876722</v>
      </c>
      <c r="D620" s="75">
        <v>0.16283869747138599</v>
      </c>
      <c r="E620" s="76">
        <v>0.16085743907858999</v>
      </c>
      <c r="F620" s="49">
        <v>5.6287050260297698E-2</v>
      </c>
      <c r="G620" s="75">
        <f t="shared" si="19"/>
        <v>788.92710052731593</v>
      </c>
      <c r="H620" s="95">
        <f t="shared" si="18"/>
        <v>764329.17515060271</v>
      </c>
      <c r="I620" s="97"/>
      <c r="J620" s="97"/>
    </row>
    <row r="621" spans="1:10" x14ac:dyDescent="0.3">
      <c r="A621" s="86">
        <v>604</v>
      </c>
      <c r="B621" s="73">
        <v>3445.5793250212801</v>
      </c>
      <c r="C621" s="74">
        <v>1199.4202135988501</v>
      </c>
      <c r="D621" s="75">
        <v>0.16981065277238599</v>
      </c>
      <c r="E621" s="76">
        <v>0.16184806827498799</v>
      </c>
      <c r="F621" s="49">
        <v>5.0913691532545199E-2</v>
      </c>
      <c r="G621" s="75">
        <f t="shared" si="19"/>
        <v>713.61335959445603</v>
      </c>
      <c r="H621" s="95">
        <f t="shared" si="18"/>
        <v>846396.71031838737</v>
      </c>
      <c r="I621" s="97"/>
      <c r="J621" s="97"/>
    </row>
    <row r="622" spans="1:10" x14ac:dyDescent="0.3">
      <c r="A622" s="86">
        <v>605</v>
      </c>
      <c r="B622" s="73">
        <v>3509.9395635628698</v>
      </c>
      <c r="C622" s="74">
        <v>1199.76767137805</v>
      </c>
      <c r="D622" s="75">
        <v>0.172512531320684</v>
      </c>
      <c r="E622" s="76">
        <v>0.16299426559428601</v>
      </c>
      <c r="F622" s="49">
        <v>4.9994587909894701E-2</v>
      </c>
      <c r="G622" s="75">
        <f t="shared" si="19"/>
        <v>700.73107578763756</v>
      </c>
      <c r="H622" s="95">
        <f t="shared" si="18"/>
        <v>863384.0012303812</v>
      </c>
      <c r="I622" s="97"/>
      <c r="J622" s="97"/>
    </row>
    <row r="623" spans="1:10" x14ac:dyDescent="0.3">
      <c r="A623" s="86">
        <v>606</v>
      </c>
      <c r="B623" s="73">
        <v>3407.21575500364</v>
      </c>
      <c r="C623" s="74">
        <v>1199.8121136521299</v>
      </c>
      <c r="D623" s="75">
        <v>0.17241239551743801</v>
      </c>
      <c r="E623" s="76">
        <v>0.16419231895455</v>
      </c>
      <c r="F623" s="49">
        <v>5.1503777515958901E-2</v>
      </c>
      <c r="G623" s="75">
        <f t="shared" si="19"/>
        <v>721.8840865521405</v>
      </c>
      <c r="H623" s="95">
        <f t="shared" si="18"/>
        <v>839469.95270996273</v>
      </c>
      <c r="I623" s="97"/>
      <c r="J623" s="97"/>
    </row>
    <row r="624" spans="1:10" x14ac:dyDescent="0.3">
      <c r="A624" s="86">
        <v>607</v>
      </c>
      <c r="B624" s="73">
        <v>3470.8120940690901</v>
      </c>
      <c r="C624" s="74">
        <v>1199.67474662314</v>
      </c>
      <c r="D624" s="75">
        <v>0.17461359504950499</v>
      </c>
      <c r="E624" s="76">
        <v>0.16520798210175899</v>
      </c>
      <c r="F624" s="49">
        <v>5.0554275524465897E-2</v>
      </c>
      <c r="G624" s="75">
        <f t="shared" si="19"/>
        <v>708.57573499295665</v>
      </c>
      <c r="H624" s="95">
        <f t="shared" si="18"/>
        <v>856648.01943300199</v>
      </c>
      <c r="I624" s="97"/>
      <c r="J624" s="97"/>
    </row>
    <row r="625" spans="1:10" x14ac:dyDescent="0.3">
      <c r="A625" s="86">
        <v>608</v>
      </c>
      <c r="B625" s="73">
        <v>3303.8881890358998</v>
      </c>
      <c r="C625" s="74">
        <v>1199.7393899309</v>
      </c>
      <c r="D625" s="75">
        <v>0.17404139045952899</v>
      </c>
      <c r="E625" s="76">
        <v>0.16682088378975701</v>
      </c>
      <c r="F625" s="49">
        <v>5.3111314785925498E-2</v>
      </c>
      <c r="G625" s="75">
        <f t="shared" si="19"/>
        <v>744.41555180959233</v>
      </c>
      <c r="H625" s="95">
        <f t="shared" si="18"/>
        <v>816748.11672327213</v>
      </c>
      <c r="I625" s="97"/>
      <c r="J625" s="97"/>
    </row>
    <row r="626" spans="1:10" x14ac:dyDescent="0.3">
      <c r="A626" s="86">
        <v>609</v>
      </c>
      <c r="B626" s="73">
        <v>2709.40520756145</v>
      </c>
      <c r="C626" s="74">
        <v>1199.1414393341399</v>
      </c>
      <c r="D626" s="75">
        <v>0.16568720344586499</v>
      </c>
      <c r="E626" s="76">
        <v>0.16686916355203599</v>
      </c>
      <c r="F626" s="49">
        <v>6.4732432380489202E-2</v>
      </c>
      <c r="G626" s="75">
        <f t="shared" si="19"/>
        <v>907.29874725806565</v>
      </c>
      <c r="H626" s="95">
        <f t="shared" si="18"/>
        <v>671223.23472885869</v>
      </c>
      <c r="I626" s="97"/>
      <c r="J626" s="97"/>
    </row>
    <row r="627" spans="1:10" x14ac:dyDescent="0.3">
      <c r="A627" s="86">
        <v>610</v>
      </c>
      <c r="B627" s="73">
        <v>3563.7080601521302</v>
      </c>
      <c r="C627" s="74">
        <v>1199.4121331853801</v>
      </c>
      <c r="D627" s="75">
        <v>0.180703997654073</v>
      </c>
      <c r="E627" s="76">
        <v>0.168550014535093</v>
      </c>
      <c r="F627" s="49">
        <v>4.9225687992113097E-2</v>
      </c>
      <c r="G627" s="75">
        <f t="shared" si="19"/>
        <v>689.95406793368352</v>
      </c>
      <c r="H627" s="95">
        <f t="shared" si="18"/>
        <v>884116.82509078493</v>
      </c>
      <c r="I627" s="97"/>
      <c r="J627" s="97"/>
    </row>
    <row r="628" spans="1:10" x14ac:dyDescent="0.3">
      <c r="A628" s="86">
        <v>611</v>
      </c>
      <c r="B628" s="73">
        <v>3314.7369769970501</v>
      </c>
      <c r="C628" s="74">
        <v>1199.58586207498</v>
      </c>
      <c r="D628" s="75">
        <v>0.17882287506452399</v>
      </c>
      <c r="E628" s="76">
        <v>0.17015933994440299</v>
      </c>
      <c r="F628" s="49">
        <v>5.2930712712214001E-2</v>
      </c>
      <c r="G628" s="75">
        <f t="shared" si="19"/>
        <v>741.88420810436105</v>
      </c>
      <c r="H628" s="95">
        <f t="shared" si="18"/>
        <v>823578.65732336824</v>
      </c>
      <c r="I628" s="97"/>
      <c r="J628" s="97"/>
    </row>
    <row r="629" spans="1:10" x14ac:dyDescent="0.3">
      <c r="A629" s="86">
        <v>612</v>
      </c>
      <c r="B629" s="73">
        <v>3064.37169236717</v>
      </c>
      <c r="C629" s="74">
        <v>1199.60606310865</v>
      </c>
      <c r="D629" s="75">
        <v>0.17579019073764601</v>
      </c>
      <c r="E629" s="76">
        <v>0.17076909546059801</v>
      </c>
      <c r="F629" s="49">
        <v>5.7256221784571203E-2</v>
      </c>
      <c r="G629" s="75">
        <f t="shared" si="19"/>
        <v>802.5111429850898</v>
      </c>
      <c r="H629" s="95">
        <f t="shared" si="18"/>
        <v>762606.23338331713</v>
      </c>
      <c r="I629" s="97"/>
      <c r="J629" s="97"/>
    </row>
    <row r="630" spans="1:10" x14ac:dyDescent="0.3">
      <c r="A630" s="86">
        <v>613</v>
      </c>
      <c r="B630" s="73">
        <v>3114.8909417289501</v>
      </c>
      <c r="C630" s="74">
        <v>1199.8848373733599</v>
      </c>
      <c r="D630" s="75">
        <v>0.17806291584346001</v>
      </c>
      <c r="E630" s="76">
        <v>0.171600580255408</v>
      </c>
      <c r="F630" s="49">
        <v>5.6340694440608102E-2</v>
      </c>
      <c r="G630" s="75">
        <f t="shared" si="19"/>
        <v>789.67898479619726</v>
      </c>
      <c r="H630" s="95">
        <f t="shared" si="18"/>
        <v>776264.80101683957</v>
      </c>
      <c r="I630" s="97"/>
      <c r="J630" s="97"/>
    </row>
    <row r="631" spans="1:10" x14ac:dyDescent="0.3">
      <c r="A631" s="86">
        <v>614</v>
      </c>
      <c r="B631" s="73">
        <v>3128.60982836733</v>
      </c>
      <c r="C631" s="74">
        <v>1199.9292796474399</v>
      </c>
      <c r="D631" s="75">
        <v>0.17955958847411899</v>
      </c>
      <c r="E631" s="76">
        <v>0.172394514124001</v>
      </c>
      <c r="F631" s="49">
        <v>5.6095719350524202E-2</v>
      </c>
      <c r="G631" s="75">
        <f t="shared" si="19"/>
        <v>786.24537996830963</v>
      </c>
      <c r="H631" s="95">
        <f t="shared" si="18"/>
        <v>780926.68732088176</v>
      </c>
      <c r="I631" s="97"/>
      <c r="J631" s="97"/>
    </row>
    <row r="632" spans="1:10" x14ac:dyDescent="0.3">
      <c r="A632" s="86">
        <v>615</v>
      </c>
      <c r="B632" s="73">
        <v>3246.9058886911298</v>
      </c>
      <c r="C632" s="74">
        <v>1199.3717311180301</v>
      </c>
      <c r="D632" s="75">
        <v>0.18341660503843299</v>
      </c>
      <c r="E632" s="76">
        <v>0.17361760143507701</v>
      </c>
      <c r="F632" s="49">
        <v>5.4026842129888702E-2</v>
      </c>
      <c r="G632" s="75">
        <f t="shared" si="19"/>
        <v>757.24770999848624</v>
      </c>
      <c r="H632" s="95">
        <f t="shared" si="18"/>
        <v>812151.68019620609</v>
      </c>
      <c r="I632" s="97"/>
      <c r="J632" s="97"/>
    </row>
    <row r="633" spans="1:10" x14ac:dyDescent="0.3">
      <c r="A633" s="86">
        <v>616</v>
      </c>
      <c r="B633" s="73">
        <v>3246.7325899657499</v>
      </c>
      <c r="C633" s="74">
        <v>1200.0222044023501</v>
      </c>
      <c r="D633" s="75">
        <v>0.18515110020180001</v>
      </c>
      <c r="E633" s="76">
        <v>0.17469048504128401</v>
      </c>
      <c r="F633" s="49">
        <v>5.40590286380749E-2</v>
      </c>
      <c r="G633" s="75">
        <f t="shared" si="19"/>
        <v>757.69884055981447</v>
      </c>
      <c r="H633" s="95">
        <f t="shared" si="18"/>
        <v>812987.91422839917</v>
      </c>
      <c r="I633" s="97"/>
      <c r="J633" s="97"/>
    </row>
    <row r="634" spans="1:10" x14ac:dyDescent="0.3">
      <c r="A634" s="86">
        <v>617</v>
      </c>
      <c r="B634" s="73">
        <v>3387.4263191331302</v>
      </c>
      <c r="C634" s="74">
        <v>1199.4282940123201</v>
      </c>
      <c r="D634" s="75">
        <v>0.18910110001198499</v>
      </c>
      <c r="E634" s="76">
        <v>0.17626583580306401</v>
      </c>
      <c r="F634" s="49">
        <v>5.1788091671603802E-2</v>
      </c>
      <c r="G634" s="75">
        <f t="shared" si="19"/>
        <v>725.86907317720818</v>
      </c>
      <c r="H634" s="95">
        <f t="shared" si="18"/>
        <v>850015.55073744035</v>
      </c>
      <c r="I634" s="97"/>
      <c r="J634" s="97"/>
    </row>
    <row r="635" spans="1:10" x14ac:dyDescent="0.3">
      <c r="A635" s="86">
        <v>618</v>
      </c>
      <c r="B635" s="73">
        <v>3301.2876454851098</v>
      </c>
      <c r="C635" s="74">
        <v>1199.8444353060099</v>
      </c>
      <c r="D635" s="75">
        <v>0.18960714344624599</v>
      </c>
      <c r="E635" s="76">
        <v>0.177594423335417</v>
      </c>
      <c r="F635" s="49">
        <v>5.31578064088611E-2</v>
      </c>
      <c r="G635" s="75">
        <f t="shared" si="19"/>
        <v>745.06718484262149</v>
      </c>
      <c r="H635" s="95">
        <f t="shared" si="18"/>
        <v>829455.40022748208</v>
      </c>
      <c r="I635" s="97"/>
      <c r="J635" s="97"/>
    </row>
    <row r="636" spans="1:10" x14ac:dyDescent="0.3">
      <c r="A636" s="86">
        <v>619</v>
      </c>
      <c r="B636" s="73">
        <v>3285.7439972441198</v>
      </c>
      <c r="C636" s="74">
        <v>1199.61818372886</v>
      </c>
      <c r="D636" s="75">
        <v>0.19239842896172701</v>
      </c>
      <c r="E636" s="76">
        <v>0.180237293285373</v>
      </c>
      <c r="F636" s="49">
        <v>5.3399205220257699E-2</v>
      </c>
      <c r="G636" s="75">
        <f t="shared" si="19"/>
        <v>748.45066405258467</v>
      </c>
      <c r="H636" s="95">
        <f t="shared" si="18"/>
        <v>827041.82083070511</v>
      </c>
      <c r="I636" s="97"/>
      <c r="J636" s="97"/>
    </row>
    <row r="637" spans="1:10" x14ac:dyDescent="0.3">
      <c r="A637" s="86">
        <v>620</v>
      </c>
      <c r="B637" s="73">
        <v>2556.29967490943</v>
      </c>
      <c r="C637" s="74">
        <v>1199.54141980089</v>
      </c>
      <c r="D637" s="75">
        <v>0.180112123531316</v>
      </c>
      <c r="E637" s="76">
        <v>0.181227922481771</v>
      </c>
      <c r="F637" s="49">
        <v>6.8632364289051007E-2</v>
      </c>
      <c r="G637" s="75">
        <f t="shared" si="19"/>
        <v>961.96073360567561</v>
      </c>
      <c r="H637" s="95">
        <f t="shared" si="18"/>
        <v>644516.95203408238</v>
      </c>
      <c r="I637" s="97"/>
      <c r="J637" s="97"/>
    </row>
    <row r="638" spans="1:10" x14ac:dyDescent="0.3">
      <c r="A638" s="86">
        <v>621</v>
      </c>
      <c r="B638" s="73">
        <v>2444.4046206633002</v>
      </c>
      <c r="C638" s="74">
        <v>1199.4525352527201</v>
      </c>
      <c r="D638" s="75">
        <v>0.18554806713609701</v>
      </c>
      <c r="E638" s="76">
        <v>0.18145322803907399</v>
      </c>
      <c r="F638" s="49">
        <v>7.1768760697862297E-2</v>
      </c>
      <c r="G638" s="75">
        <f t="shared" si="19"/>
        <v>1005.9209005262204</v>
      </c>
      <c r="H638" s="95">
        <f t="shared" si="18"/>
        <v>617344.76306749426</v>
      </c>
      <c r="I638" s="97"/>
      <c r="J638" s="97"/>
    </row>
    <row r="639" spans="1:10" x14ac:dyDescent="0.3">
      <c r="A639" s="86">
        <v>622</v>
      </c>
      <c r="B639" s="73">
        <v>2743.5581488497301</v>
      </c>
      <c r="C639" s="74">
        <v>1199.9009982002999</v>
      </c>
      <c r="D639" s="75">
        <v>0.18625974659488101</v>
      </c>
      <c r="E639" s="76">
        <v>0.18269598488293001</v>
      </c>
      <c r="F639" s="49">
        <v>6.3967108741394996E-2</v>
      </c>
      <c r="G639" s="75">
        <f t="shared" si="19"/>
        <v>896.57186502203774</v>
      </c>
      <c r="H639" s="95">
        <f t="shared" si="18"/>
        <v>693753.64570994128</v>
      </c>
      <c r="I639" s="97"/>
      <c r="J639" s="97"/>
    </row>
    <row r="640" spans="1:10" x14ac:dyDescent="0.3">
      <c r="A640" s="86">
        <v>623</v>
      </c>
      <c r="B640" s="73">
        <v>2932.47471928814</v>
      </c>
      <c r="C640" s="74">
        <v>1199.67070641641</v>
      </c>
      <c r="D640" s="75">
        <v>0.19221067433064101</v>
      </c>
      <c r="E640" s="76">
        <v>0.18388152126778901</v>
      </c>
      <c r="F640" s="49">
        <v>5.9834718718155003E-2</v>
      </c>
      <c r="G640" s="75">
        <f t="shared" si="19"/>
        <v>838.65171350927847</v>
      </c>
      <c r="H640" s="95">
        <f t="shared" si="18"/>
        <v>742859.03190145618</v>
      </c>
      <c r="I640" s="97"/>
      <c r="J640" s="97"/>
    </row>
    <row r="641" spans="1:10" x14ac:dyDescent="0.3">
      <c r="A641" s="86">
        <v>624</v>
      </c>
      <c r="B641" s="73">
        <v>2913.1960558398901</v>
      </c>
      <c r="C641" s="74">
        <v>1199.8686765464199</v>
      </c>
      <c r="D641" s="75">
        <v>0.193469524428591</v>
      </c>
      <c r="E641" s="76">
        <v>0.185067057652647</v>
      </c>
      <c r="F641" s="49">
        <v>6.02406263491699E-2</v>
      </c>
      <c r="G641" s="75">
        <f t="shared" si="19"/>
        <v>844.34097114380688</v>
      </c>
      <c r="H641" s="95">
        <f t="shared" si="18"/>
        <v>739037.9258212276</v>
      </c>
      <c r="I641" s="97"/>
      <c r="J641" s="97"/>
    </row>
    <row r="642" spans="1:10" x14ac:dyDescent="0.3">
      <c r="A642" s="86">
        <v>625</v>
      </c>
      <c r="B642" s="73">
        <v>2893.4223779246299</v>
      </c>
      <c r="C642" s="74">
        <v>1200.0020033686701</v>
      </c>
      <c r="D642" s="75">
        <v>0.195018053100216</v>
      </c>
      <c r="E642" s="76">
        <v>0.18650472168496501</v>
      </c>
      <c r="F642" s="49">
        <v>6.0659050955590599E-2</v>
      </c>
      <c r="G642" s="75">
        <f t="shared" si="19"/>
        <v>850.2056684410752</v>
      </c>
      <c r="H642" s="95">
        <f t="shared" si="18"/>
        <v>735116.24680883507</v>
      </c>
      <c r="I642" s="97"/>
      <c r="J642" s="97"/>
    </row>
    <row r="643" spans="1:10" x14ac:dyDescent="0.3">
      <c r="A643" s="86">
        <v>626</v>
      </c>
      <c r="B643" s="73">
        <v>2999.3233352754701</v>
      </c>
      <c r="C643" s="74">
        <v>1200.0666466764301</v>
      </c>
      <c r="D643" s="75">
        <v>0.19875347618915901</v>
      </c>
      <c r="E643" s="76">
        <v>0.18765091900426201</v>
      </c>
      <c r="F643" s="49">
        <v>5.85204363005516E-2</v>
      </c>
      <c r="G643" s="75">
        <f t="shared" si="19"/>
        <v>820.23054892170626</v>
      </c>
      <c r="H643" s="95">
        <f t="shared" si="18"/>
        <v>763200.05493937503</v>
      </c>
      <c r="I643" s="97"/>
      <c r="J643" s="97"/>
    </row>
    <row r="644" spans="1:10" x14ac:dyDescent="0.3">
      <c r="A644" s="86">
        <v>627</v>
      </c>
      <c r="B644" s="73">
        <v>3187.6824248021799</v>
      </c>
      <c r="C644" s="74">
        <v>1199.4363744257801</v>
      </c>
      <c r="D644" s="75">
        <v>0.203953385400575</v>
      </c>
      <c r="E644" s="76">
        <v>0.18857359890559999</v>
      </c>
      <c r="F644" s="49">
        <v>5.5033564580379397E-2</v>
      </c>
      <c r="G644" s="75">
        <f t="shared" si="19"/>
        <v>771.35807144447563</v>
      </c>
      <c r="H644" s="95">
        <f t="shared" si="18"/>
        <v>812852.06340792554</v>
      </c>
      <c r="I644" s="97"/>
      <c r="J644" s="97"/>
    </row>
    <row r="645" spans="1:10" x14ac:dyDescent="0.3">
      <c r="A645" s="86">
        <v>628</v>
      </c>
      <c r="B645" s="73">
        <v>3251.2846898901198</v>
      </c>
      <c r="C645" s="74">
        <v>1199.59798269518</v>
      </c>
      <c r="D645" s="75">
        <v>0.20735800271093799</v>
      </c>
      <c r="E645" s="76">
        <v>0.190572738691832</v>
      </c>
      <c r="F645" s="49">
        <v>5.3964257252859901E-2</v>
      </c>
      <c r="G645" s="75">
        <f t="shared" si="19"/>
        <v>756.3705116847915</v>
      </c>
      <c r="H645" s="95">
        <f t="shared" si="18"/>
        <v>830280.9143116246</v>
      </c>
      <c r="I645" s="97"/>
      <c r="J645" s="97"/>
    </row>
    <row r="646" spans="1:10" x14ac:dyDescent="0.3">
      <c r="A646" s="86">
        <v>629</v>
      </c>
      <c r="B646" s="73">
        <v>3236.7599112983798</v>
      </c>
      <c r="C646" s="74">
        <v>1199.7393899309</v>
      </c>
      <c r="D646" s="75">
        <v>0.209092497874306</v>
      </c>
      <c r="E646" s="76">
        <v>0.191794037863564</v>
      </c>
      <c r="F646" s="49">
        <v>5.4212808621631199E-2</v>
      </c>
      <c r="G646" s="75">
        <f t="shared" si="19"/>
        <v>759.85424213060492</v>
      </c>
      <c r="H646" s="95">
        <f t="shared" si="18"/>
        <v>827790.33809998329</v>
      </c>
      <c r="I646" s="97"/>
      <c r="J646" s="97"/>
    </row>
    <row r="647" spans="1:10" x14ac:dyDescent="0.3">
      <c r="A647" s="86">
        <v>630</v>
      </c>
      <c r="B647" s="73">
        <v>3268.0108697792798</v>
      </c>
      <c r="C647" s="74">
        <v>1199.4565754594601</v>
      </c>
      <c r="D647" s="75">
        <v>0.21161556248823499</v>
      </c>
      <c r="E647" s="76">
        <v>0.19343554978106101</v>
      </c>
      <c r="F647" s="49">
        <v>5.3681731236558797E-2</v>
      </c>
      <c r="G647" s="75">
        <f t="shared" si="19"/>
        <v>752.41058786868791</v>
      </c>
      <c r="H647" s="95">
        <f t="shared" si="18"/>
        <v>837308.79144665727</v>
      </c>
      <c r="I647" s="97"/>
      <c r="J647" s="97"/>
    </row>
    <row r="648" spans="1:10" x14ac:dyDescent="0.3">
      <c r="A648" s="86">
        <v>631</v>
      </c>
      <c r="B648" s="73">
        <v>3210.1830936813199</v>
      </c>
      <c r="C648" s="74">
        <v>1199.7393899309</v>
      </c>
      <c r="D648" s="75">
        <v>0.21272242074197201</v>
      </c>
      <c r="E648" s="76">
        <v>0.194742679641289</v>
      </c>
      <c r="F648" s="49">
        <v>5.4661631596894397E-2</v>
      </c>
      <c r="G648" s="75">
        <f t="shared" si="19"/>
        <v>766.14500718023839</v>
      </c>
      <c r="H648" s="95">
        <f t="shared" si="18"/>
        <v>823603.87927393347</v>
      </c>
      <c r="I648" s="97"/>
      <c r="J648" s="97"/>
    </row>
    <row r="649" spans="1:10" x14ac:dyDescent="0.3">
      <c r="A649" s="86">
        <v>632</v>
      </c>
      <c r="B649" s="73">
        <v>3187.8529260237401</v>
      </c>
      <c r="C649" s="74">
        <v>1199.2666857429199</v>
      </c>
      <c r="D649" s="75">
        <v>0.21512210374118801</v>
      </c>
      <c r="E649" s="76">
        <v>0.19688844685370299</v>
      </c>
      <c r="F649" s="49">
        <v>5.5022835744317301E-2</v>
      </c>
      <c r="G649" s="75">
        <f t="shared" si="19"/>
        <v>771.20769459069925</v>
      </c>
      <c r="H649" s="95">
        <f t="shared" si="18"/>
        <v>819493.89824931591</v>
      </c>
      <c r="I649" s="97"/>
      <c r="J649" s="97"/>
    </row>
    <row r="650" spans="1:10" x14ac:dyDescent="0.3">
      <c r="A650" s="86">
        <v>633</v>
      </c>
      <c r="B650" s="73">
        <v>3105.4310289083501</v>
      </c>
      <c r="C650" s="74">
        <v>1199.58182186824</v>
      </c>
      <c r="D650" s="75">
        <v>0.216071605732681</v>
      </c>
      <c r="E650" s="76">
        <v>0.19855499272201099</v>
      </c>
      <c r="F650" s="49">
        <v>5.6498050702851701E-2</v>
      </c>
      <c r="G650" s="75">
        <f t="shared" si="19"/>
        <v>791.88451198491236</v>
      </c>
      <c r="H650" s="95">
        <f t="shared" si="18"/>
        <v>799358.98533151322</v>
      </c>
      <c r="I650" s="97"/>
      <c r="J650" s="97"/>
    </row>
    <row r="651" spans="1:10" x14ac:dyDescent="0.3">
      <c r="A651" s="86">
        <v>634</v>
      </c>
      <c r="B651" s="73">
        <v>3036.2893595990199</v>
      </c>
      <c r="C651" s="74">
        <v>1199.67474662314</v>
      </c>
      <c r="D651" s="75">
        <v>0.21764874463380501</v>
      </c>
      <c r="E651" s="76">
        <v>0.20043969159024799</v>
      </c>
      <c r="F651" s="49">
        <v>5.7789087308987297E-2</v>
      </c>
      <c r="G651" s="75">
        <f t="shared" si="19"/>
        <v>809.97986005596954</v>
      </c>
      <c r="H651" s="95">
        <f t="shared" si="18"/>
        <v>782735.5114190008</v>
      </c>
      <c r="I651" s="97"/>
      <c r="J651" s="97"/>
    </row>
    <row r="652" spans="1:10" x14ac:dyDescent="0.3">
      <c r="A652" s="86">
        <v>635</v>
      </c>
      <c r="B652" s="73">
        <v>2997.2253769260601</v>
      </c>
      <c r="C652" s="74">
        <v>1199.63030434906</v>
      </c>
      <c r="D652" s="75">
        <v>0.21870374684657501</v>
      </c>
      <c r="E652" s="76">
        <v>0.20163059239313699</v>
      </c>
      <c r="F652" s="49">
        <v>5.85401058333321E-2</v>
      </c>
      <c r="G652" s="75">
        <f t="shared" si="19"/>
        <v>820.50623982029651</v>
      </c>
      <c r="H652" s="95">
        <f t="shared" si="18"/>
        <v>773912.4569474021</v>
      </c>
      <c r="I652" s="97"/>
      <c r="J652" s="97"/>
    </row>
    <row r="653" spans="1:10" x14ac:dyDescent="0.3">
      <c r="A653" s="86">
        <v>636</v>
      </c>
      <c r="B653" s="73">
        <v>3140.98393329792</v>
      </c>
      <c r="C653" s="74">
        <v>1199.2222434688299</v>
      </c>
      <c r="D653" s="75">
        <v>0.223980546049769</v>
      </c>
      <c r="E653" s="76">
        <v>0.203647613572806</v>
      </c>
      <c r="F653" s="49">
        <v>5.5841803563721898E-2</v>
      </c>
      <c r="G653" s="75">
        <f t="shared" si="19"/>
        <v>782.68646109560837</v>
      </c>
      <c r="H653" s="95">
        <f t="shared" si="18"/>
        <v>812585.92247746827</v>
      </c>
      <c r="I653" s="97"/>
      <c r="J653" s="97"/>
    </row>
    <row r="654" spans="1:10" x14ac:dyDescent="0.3">
      <c r="A654" s="86">
        <v>637</v>
      </c>
      <c r="B654" s="73">
        <v>3061.2954294625201</v>
      </c>
      <c r="C654" s="74">
        <v>1199.9737219215299</v>
      </c>
      <c r="D654" s="75">
        <v>0.22511422639366099</v>
      </c>
      <c r="E654" s="76">
        <v>0.20558774476069699</v>
      </c>
      <c r="F654" s="49">
        <v>5.7331323637005702E-2</v>
      </c>
      <c r="G654" s="75">
        <f t="shared" si="19"/>
        <v>803.56378096152275</v>
      </c>
      <c r="H654" s="95">
        <f t="shared" si="18"/>
        <v>792718.65543489647</v>
      </c>
      <c r="I654" s="97"/>
      <c r="J654" s="97"/>
    </row>
    <row r="655" spans="1:10" x14ac:dyDescent="0.3">
      <c r="A655" s="86">
        <v>638</v>
      </c>
      <c r="B655" s="73">
        <v>3021.0245705192001</v>
      </c>
      <c r="C655" s="74">
        <v>1199.3313290506801</v>
      </c>
      <c r="D655" s="75">
        <v>0.22741556172897501</v>
      </c>
      <c r="E655" s="76">
        <v>0.20782113080095099</v>
      </c>
      <c r="F655" s="49">
        <v>5.8064460767913703E-2</v>
      </c>
      <c r="G655" s="75">
        <f t="shared" si="19"/>
        <v>813.83953263622243</v>
      </c>
      <c r="H655" s="95">
        <f t="shared" si="18"/>
        <v>783938.3249586859</v>
      </c>
      <c r="I655" s="97"/>
      <c r="J655" s="97"/>
    </row>
    <row r="656" spans="1:10" x14ac:dyDescent="0.3">
      <c r="A656" s="86">
        <v>639</v>
      </c>
      <c r="B656" s="73">
        <v>2869.3769324692098</v>
      </c>
      <c r="C656" s="74">
        <v>1199.3959723584401</v>
      </c>
      <c r="D656" s="75">
        <v>0.22687196736849699</v>
      </c>
      <c r="E656" s="76">
        <v>0.20951271062006999</v>
      </c>
      <c r="F656" s="49">
        <v>6.1136484160352597E-2</v>
      </c>
      <c r="G656" s="75">
        <f t="shared" si="19"/>
        <v>856.89743843411088</v>
      </c>
      <c r="H656" s="95">
        <f t="shared" si="18"/>
        <v>745713.51405566651</v>
      </c>
      <c r="I656" s="97"/>
      <c r="J656" s="97"/>
    </row>
    <row r="657" spans="1:10" x14ac:dyDescent="0.3">
      <c r="A657" s="86">
        <v>640</v>
      </c>
      <c r="B657" s="73">
        <v>2863.8195905716202</v>
      </c>
      <c r="C657" s="74">
        <v>1199.06871561291</v>
      </c>
      <c r="D657" s="75">
        <v>0.229355692916865</v>
      </c>
      <c r="E657" s="76">
        <v>0.211347341586684</v>
      </c>
      <c r="F657" s="49">
        <v>6.1238408102942302E-2</v>
      </c>
      <c r="G657" s="75">
        <f t="shared" si="19"/>
        <v>858.32601854498455</v>
      </c>
      <c r="H657" s="95">
        <f t="shared" si="18"/>
        <v>745637.42234554875</v>
      </c>
      <c r="I657" s="97"/>
      <c r="J657" s="97"/>
    </row>
    <row r="658" spans="1:10" x14ac:dyDescent="0.3">
      <c r="A658" s="86">
        <v>641</v>
      </c>
      <c r="B658" s="73">
        <v>2769.0881966294501</v>
      </c>
      <c r="C658" s="74">
        <v>1199.3192084304701</v>
      </c>
      <c r="D658" s="75">
        <v>0.22990286355603101</v>
      </c>
      <c r="E658" s="76">
        <v>0.21333396439751001</v>
      </c>
      <c r="F658" s="49">
        <v>6.3346624389138698E-2</v>
      </c>
      <c r="G658" s="75">
        <f t="shared" si="19"/>
        <v>887.87507031198663</v>
      </c>
      <c r="H658" s="95">
        <f t="shared" ref="H658:H721" si="20">A658/G658*10^6</f>
        <v>721948.41530437581</v>
      </c>
      <c r="I658" s="97"/>
      <c r="J658" s="97"/>
    </row>
    <row r="659" spans="1:10" x14ac:dyDescent="0.3">
      <c r="A659" s="86">
        <v>642</v>
      </c>
      <c r="B659" s="73">
        <v>2790.2076442703701</v>
      </c>
      <c r="C659" s="74">
        <v>1199.1535599543399</v>
      </c>
      <c r="D659" s="75">
        <v>0.23356318479254001</v>
      </c>
      <c r="E659" s="76">
        <v>0.215522646954172</v>
      </c>
      <c r="F659" s="49">
        <v>6.2858462348314603E-2</v>
      </c>
      <c r="G659" s="75">
        <f t="shared" ref="G659:G722" si="21">(2*F659/$B$7)*(1+3*$B$11)/(4+PI()*$B$11-PI())*10^6</f>
        <v>881.03292346517458</v>
      </c>
      <c r="H659" s="95">
        <f t="shared" si="20"/>
        <v>728690.13506891602</v>
      </c>
      <c r="I659" s="97"/>
      <c r="J659" s="97"/>
    </row>
    <row r="660" spans="1:10" x14ac:dyDescent="0.3">
      <c r="A660" s="86">
        <v>643</v>
      </c>
      <c r="B660" s="73">
        <v>2791.13731013496</v>
      </c>
      <c r="C660" s="74">
        <v>1199.4848569066</v>
      </c>
      <c r="D660" s="75">
        <v>0.23550510411977399</v>
      </c>
      <c r="E660" s="76">
        <v>0.21678149705212099</v>
      </c>
      <c r="F660" s="49">
        <v>6.2854886069627205E-2</v>
      </c>
      <c r="G660" s="75">
        <f t="shared" si="21"/>
        <v>880.98279784724855</v>
      </c>
      <c r="H660" s="95">
        <f t="shared" si="20"/>
        <v>729866.69157584186</v>
      </c>
      <c r="I660" s="97"/>
      <c r="J660" s="97"/>
    </row>
    <row r="661" spans="1:10" x14ac:dyDescent="0.3">
      <c r="A661" s="86">
        <v>644</v>
      </c>
      <c r="B661" s="73">
        <v>2744.39842631088</v>
      </c>
      <c r="C661" s="74">
        <v>1199.8323146858099</v>
      </c>
      <c r="D661" s="75">
        <v>0.23716986184873801</v>
      </c>
      <c r="E661" s="76">
        <v>0.21856963639579899</v>
      </c>
      <c r="F661" s="49">
        <v>6.3943862929927195E-2</v>
      </c>
      <c r="G661" s="75">
        <f t="shared" si="21"/>
        <v>896.24604850552305</v>
      </c>
      <c r="H661" s="95">
        <f t="shared" si="20"/>
        <v>718552.67989617412</v>
      </c>
      <c r="I661" s="97"/>
      <c r="J661" s="97"/>
    </row>
    <row r="662" spans="1:10" x14ac:dyDescent="0.3">
      <c r="A662" s="86">
        <v>645</v>
      </c>
      <c r="B662" s="73">
        <v>2809.88973629066</v>
      </c>
      <c r="C662" s="74">
        <v>1199.50505794028</v>
      </c>
      <c r="D662" s="75">
        <v>0.241906642970142</v>
      </c>
      <c r="E662" s="76">
        <v>0.22080123429671</v>
      </c>
      <c r="F662" s="49">
        <v>6.2436461463206597E-2</v>
      </c>
      <c r="G662" s="75">
        <f t="shared" si="21"/>
        <v>875.1181005499817</v>
      </c>
      <c r="H662" s="95">
        <f t="shared" si="20"/>
        <v>737043.37688209116</v>
      </c>
      <c r="I662" s="97"/>
      <c r="J662" s="97"/>
    </row>
    <row r="663" spans="1:10" x14ac:dyDescent="0.3">
      <c r="A663" s="86">
        <v>646</v>
      </c>
      <c r="B663" s="73">
        <v>2409.8315391306101</v>
      </c>
      <c r="C663" s="74">
        <v>1199.9292796474399</v>
      </c>
      <c r="D663" s="75">
        <v>0.23443937307094201</v>
      </c>
      <c r="E663" s="76">
        <v>0.222780704550161</v>
      </c>
      <c r="F663" s="49">
        <v>7.2827339189319704E-2</v>
      </c>
      <c r="G663" s="75">
        <f t="shared" si="21"/>
        <v>1020.7580834321283</v>
      </c>
      <c r="H663" s="95">
        <f t="shared" si="20"/>
        <v>632862.97751170688</v>
      </c>
      <c r="I663" s="97"/>
      <c r="J663" s="97"/>
    </row>
    <row r="664" spans="1:10" x14ac:dyDescent="0.3">
      <c r="A664" s="86">
        <v>647</v>
      </c>
      <c r="B664" s="73">
        <v>2695.7940561651299</v>
      </c>
      <c r="C664" s="74">
        <v>1199.61010331539</v>
      </c>
      <c r="D664" s="75">
        <v>0.24510204797729401</v>
      </c>
      <c r="E664" s="76">
        <v>0.224928259901919</v>
      </c>
      <c r="F664" s="49">
        <v>6.5084695831193806E-2</v>
      </c>
      <c r="G664" s="75">
        <f t="shared" si="21"/>
        <v>912.23612062371444</v>
      </c>
      <c r="H664" s="95">
        <f t="shared" si="20"/>
        <v>709246.19774717197</v>
      </c>
      <c r="I664" s="97"/>
      <c r="J664" s="97"/>
    </row>
    <row r="665" spans="1:10" x14ac:dyDescent="0.3">
      <c r="A665" s="86">
        <v>648</v>
      </c>
      <c r="B665" s="73">
        <v>2731.5109543347398</v>
      </c>
      <c r="C665" s="74">
        <v>1199.67474662314</v>
      </c>
      <c r="D665" s="75">
        <v>0.24900197988585601</v>
      </c>
      <c r="E665" s="76">
        <v>0.22701859479467801</v>
      </c>
      <c r="F665" s="49">
        <v>6.4237117782290395E-2</v>
      </c>
      <c r="G665" s="75">
        <f t="shared" si="21"/>
        <v>900.3563491754029</v>
      </c>
      <c r="H665" s="95">
        <f t="shared" si="20"/>
        <v>719715.033490323</v>
      </c>
      <c r="I665" s="97"/>
      <c r="J665" s="97"/>
    </row>
    <row r="666" spans="1:10" x14ac:dyDescent="0.3">
      <c r="A666" s="86">
        <v>649</v>
      </c>
      <c r="B666" s="73">
        <v>2617.3237782521701</v>
      </c>
      <c r="C666" s="74">
        <v>1199.60202290192</v>
      </c>
      <c r="D666" s="75">
        <v>0.24896621709898301</v>
      </c>
      <c r="E666" s="76">
        <v>0.22906243806450199</v>
      </c>
      <c r="F666" s="49">
        <v>6.7035555855146506E-2</v>
      </c>
      <c r="G666" s="75">
        <f t="shared" si="21"/>
        <v>939.57964520200017</v>
      </c>
      <c r="H666" s="95">
        <f t="shared" si="20"/>
        <v>690734.4186457675</v>
      </c>
      <c r="I666" s="97"/>
      <c r="J666" s="97"/>
    </row>
    <row r="667" spans="1:10" x14ac:dyDescent="0.3">
      <c r="A667" s="86">
        <v>650</v>
      </c>
      <c r="B667" s="73">
        <v>2303.0231867257098</v>
      </c>
      <c r="C667" s="74">
        <v>1199.9050384070299</v>
      </c>
      <c r="D667" s="75">
        <v>0.24194955831439</v>
      </c>
      <c r="E667" s="76">
        <v>0.23019075399036301</v>
      </c>
      <c r="F667" s="49">
        <v>7.6203346270183894E-2</v>
      </c>
      <c r="G667" s="75">
        <f t="shared" si="21"/>
        <v>1068.076666753673</v>
      </c>
      <c r="H667" s="95">
        <f t="shared" si="20"/>
        <v>608570.54576018313</v>
      </c>
      <c r="I667" s="97"/>
      <c r="J667" s="97"/>
    </row>
    <row r="668" spans="1:10" x14ac:dyDescent="0.3">
      <c r="A668" s="86">
        <v>651</v>
      </c>
      <c r="B668" s="73">
        <v>2499.43419376971</v>
      </c>
      <c r="C668" s="74">
        <v>1200.17573225827</v>
      </c>
      <c r="D668" s="75">
        <v>0.25212228304057399</v>
      </c>
      <c r="E668" s="76">
        <v>0.233482718522074</v>
      </c>
      <c r="F668" s="49">
        <v>7.0230960862299199E-2</v>
      </c>
      <c r="G668" s="75">
        <f t="shared" si="21"/>
        <v>984.36688481831391</v>
      </c>
      <c r="H668" s="95">
        <f t="shared" si="20"/>
        <v>661338.78540637426</v>
      </c>
      <c r="I668" s="97"/>
      <c r="J668" s="97"/>
    </row>
    <row r="669" spans="1:10" x14ac:dyDescent="0.3">
      <c r="A669" s="86">
        <v>652</v>
      </c>
      <c r="B669" s="73">
        <v>2503.7735256349501</v>
      </c>
      <c r="C669" s="74">
        <v>1199.5656610413</v>
      </c>
      <c r="D669" s="75">
        <v>0.25508165365436197</v>
      </c>
      <c r="E669" s="76">
        <v>0.235497951562399</v>
      </c>
      <c r="F669" s="49">
        <v>7.0073604600055503E-2</v>
      </c>
      <c r="G669" s="75">
        <f t="shared" si="21"/>
        <v>982.16135762959743</v>
      </c>
      <c r="H669" s="95">
        <f t="shared" si="20"/>
        <v>663842.04075547517</v>
      </c>
      <c r="I669" s="97"/>
      <c r="J669" s="97"/>
    </row>
    <row r="670" spans="1:10" x14ac:dyDescent="0.3">
      <c r="A670" s="86">
        <v>653</v>
      </c>
      <c r="B670" s="73">
        <v>2438.2542166483399</v>
      </c>
      <c r="C670" s="74">
        <v>1199.74343013764</v>
      </c>
      <c r="D670" s="75">
        <v>0.25716125971105902</v>
      </c>
      <c r="E670" s="76">
        <v>0.23820877080741501</v>
      </c>
      <c r="F670" s="49">
        <v>7.1967244165010602E-2</v>
      </c>
      <c r="G670" s="75">
        <f t="shared" si="21"/>
        <v>1008.7028723210786</v>
      </c>
      <c r="H670" s="95">
        <f t="shared" si="20"/>
        <v>647366.05587075662</v>
      </c>
      <c r="I670" s="97"/>
      <c r="J670" s="97"/>
    </row>
    <row r="671" spans="1:10" x14ac:dyDescent="0.3">
      <c r="A671" s="86">
        <v>654</v>
      </c>
      <c r="B671" s="73">
        <v>2550.8188392452798</v>
      </c>
      <c r="C671" s="74">
        <v>1199.9009982002999</v>
      </c>
      <c r="D671" s="75">
        <v>0.26342868811065101</v>
      </c>
      <c r="E671" s="76">
        <v>0.24051189428207301</v>
      </c>
      <c r="F671" s="49">
        <v>6.8800449387356702E-2</v>
      </c>
      <c r="G671" s="75">
        <f t="shared" si="21"/>
        <v>964.3166376481671</v>
      </c>
      <c r="H671" s="95">
        <f t="shared" si="20"/>
        <v>678200.47323357838</v>
      </c>
      <c r="I671" s="97"/>
      <c r="J671" s="97"/>
    </row>
    <row r="672" spans="1:10" x14ac:dyDescent="0.3">
      <c r="A672" s="86">
        <v>655</v>
      </c>
      <c r="B672" s="73">
        <v>2664.26328328299</v>
      </c>
      <c r="C672" s="74">
        <v>1199.65050538273</v>
      </c>
      <c r="D672" s="75">
        <v>0.26986241346920398</v>
      </c>
      <c r="E672" s="76">
        <v>0.242682695445298</v>
      </c>
      <c r="F672" s="49">
        <v>6.5857172027662697E-2</v>
      </c>
      <c r="G672" s="75">
        <f t="shared" si="21"/>
        <v>923.06325409559292</v>
      </c>
      <c r="H672" s="95">
        <f t="shared" si="20"/>
        <v>709593.84104371234</v>
      </c>
      <c r="I672" s="97"/>
      <c r="J672" s="97"/>
    </row>
    <row r="673" spans="1:10" x14ac:dyDescent="0.3">
      <c r="A673" s="86">
        <v>656</v>
      </c>
      <c r="B673" s="73">
        <v>2540.9012165429599</v>
      </c>
      <c r="C673" s="74">
        <v>1199.9575610945899</v>
      </c>
      <c r="D673" s="75">
        <v>0.27038633829690201</v>
      </c>
      <c r="E673" s="76">
        <v>0.245588421878775</v>
      </c>
      <c r="F673" s="49">
        <v>6.9072246567595794E-2</v>
      </c>
      <c r="G673" s="75">
        <f t="shared" si="21"/>
        <v>968.12618461049522</v>
      </c>
      <c r="H673" s="95">
        <f t="shared" si="20"/>
        <v>677597.62149592873</v>
      </c>
      <c r="I673" s="97"/>
      <c r="J673" s="97"/>
    </row>
    <row r="674" spans="1:10" x14ac:dyDescent="0.3">
      <c r="A674" s="86">
        <v>657</v>
      </c>
      <c r="B674" s="73">
        <v>2519.61024034093</v>
      </c>
      <c r="C674" s="74">
        <v>1199.60606310865</v>
      </c>
      <c r="D674" s="75">
        <v>0.273404717509031</v>
      </c>
      <c r="E674" s="76">
        <v>0.247879028378026</v>
      </c>
      <c r="F674" s="49">
        <v>6.9635510460854394E-2</v>
      </c>
      <c r="G674" s="75">
        <f t="shared" si="21"/>
        <v>976.02096943374045</v>
      </c>
      <c r="H674" s="95">
        <f t="shared" si="20"/>
        <v>673141.27521376172</v>
      </c>
      <c r="I674" s="97"/>
      <c r="J674" s="97"/>
    </row>
    <row r="675" spans="1:10" x14ac:dyDescent="0.3">
      <c r="A675" s="86">
        <v>658</v>
      </c>
      <c r="B675" s="73">
        <v>2562.4696102319899</v>
      </c>
      <c r="C675" s="74">
        <v>1199.71110848376</v>
      </c>
      <c r="D675" s="75">
        <v>0.27841150767132899</v>
      </c>
      <c r="E675" s="76">
        <v>0.25086164480328099</v>
      </c>
      <c r="F675" s="49">
        <v>6.8476796166151002E-2</v>
      </c>
      <c r="G675" s="75">
        <f t="shared" si="21"/>
        <v>959.78026922592198</v>
      </c>
      <c r="H675" s="95">
        <f t="shared" si="20"/>
        <v>685573.5850151279</v>
      </c>
      <c r="I675" s="97"/>
      <c r="J675" s="97"/>
    </row>
    <row r="676" spans="1:10" x14ac:dyDescent="0.3">
      <c r="A676" s="86">
        <v>659</v>
      </c>
      <c r="B676" s="73">
        <v>2552.8810594211</v>
      </c>
      <c r="C676" s="74">
        <v>1199.74747034437</v>
      </c>
      <c r="D676" s="75">
        <v>0.28189122683412698</v>
      </c>
      <c r="E676" s="76">
        <v>0.253205895482843</v>
      </c>
      <c r="F676" s="49">
        <v>6.8736076370984306E-2</v>
      </c>
      <c r="G676" s="75">
        <f t="shared" si="21"/>
        <v>963.41437652551076</v>
      </c>
      <c r="H676" s="95">
        <f t="shared" si="20"/>
        <v>684025.49936678261</v>
      </c>
      <c r="I676" s="97"/>
      <c r="J676" s="97"/>
    </row>
    <row r="677" spans="1:10" x14ac:dyDescent="0.3">
      <c r="A677" s="86">
        <v>660</v>
      </c>
      <c r="B677" s="73">
        <v>2491.33697267761</v>
      </c>
      <c r="C677" s="74">
        <v>1200.0949281235801</v>
      </c>
      <c r="D677" s="75">
        <v>0.28417646891534698</v>
      </c>
      <c r="E677" s="76">
        <v>0.25619745260481702</v>
      </c>
      <c r="F677" s="49">
        <v>7.04544782802589E-2</v>
      </c>
      <c r="G677" s="75">
        <f t="shared" si="21"/>
        <v>987.49973593864854</v>
      </c>
      <c r="H677" s="95">
        <f t="shared" si="20"/>
        <v>668354.60910037602</v>
      </c>
      <c r="I677" s="97"/>
      <c r="J677" s="97"/>
    </row>
    <row r="678" spans="1:10" x14ac:dyDescent="0.3">
      <c r="A678" s="86">
        <v>661</v>
      </c>
      <c r="B678" s="73">
        <v>2511.3846017160699</v>
      </c>
      <c r="C678" s="74">
        <v>1200.1110889505101</v>
      </c>
      <c r="D678" s="75">
        <v>0.28851091868442302</v>
      </c>
      <c r="E678" s="76">
        <v>0.25871872907940302</v>
      </c>
      <c r="F678" s="49">
        <v>6.9893002526344006E-2</v>
      </c>
      <c r="G678" s="75">
        <f t="shared" si="21"/>
        <v>979.63001392436627</v>
      </c>
      <c r="H678" s="95">
        <f t="shared" si="20"/>
        <v>674744.53681962576</v>
      </c>
      <c r="I678" s="97"/>
      <c r="J678" s="97"/>
    </row>
    <row r="679" spans="1:10" x14ac:dyDescent="0.3">
      <c r="A679" s="86">
        <v>662</v>
      </c>
      <c r="B679" s="73">
        <v>2619.0742867511099</v>
      </c>
      <c r="C679" s="74">
        <v>1199.7959528251899</v>
      </c>
      <c r="D679" s="75">
        <v>0.29489994055938401</v>
      </c>
      <c r="E679" s="76">
        <v>0.26165127760303503</v>
      </c>
      <c r="F679" s="49">
        <v>6.7001581207616706E-2</v>
      </c>
      <c r="G679" s="75">
        <f t="shared" si="21"/>
        <v>939.10345183171046</v>
      </c>
      <c r="H679" s="95">
        <f t="shared" si="20"/>
        <v>704927.66128031653</v>
      </c>
      <c r="I679" s="97"/>
      <c r="J679" s="97"/>
    </row>
    <row r="680" spans="1:10" x14ac:dyDescent="0.3">
      <c r="A680" s="86">
        <v>663</v>
      </c>
      <c r="B680" s="73">
        <v>2590.6101164322999</v>
      </c>
      <c r="C680" s="74">
        <v>1199.67878682988</v>
      </c>
      <c r="D680" s="75">
        <v>0.29790937907479498</v>
      </c>
      <c r="E680" s="76">
        <v>0.26366293436467197</v>
      </c>
      <c r="F680" s="49">
        <v>6.7731142059837296E-2</v>
      </c>
      <c r="G680" s="75">
        <f t="shared" si="21"/>
        <v>949.32907788848411</v>
      </c>
      <c r="H680" s="95">
        <f t="shared" si="20"/>
        <v>698387.96202751668</v>
      </c>
      <c r="I680" s="97"/>
      <c r="J680" s="97"/>
    </row>
    <row r="681" spans="1:10" x14ac:dyDescent="0.3">
      <c r="A681" s="86">
        <v>664</v>
      </c>
      <c r="B681" s="73">
        <v>2690.87451421682</v>
      </c>
      <c r="C681" s="74">
        <v>1199.4606156661901</v>
      </c>
      <c r="D681" s="75">
        <v>0.30318081385995699</v>
      </c>
      <c r="E681" s="76">
        <v>0.26559412485584499</v>
      </c>
      <c r="F681" s="49">
        <v>6.5195560470501804E-2</v>
      </c>
      <c r="G681" s="75">
        <f t="shared" si="21"/>
        <v>913.79001477940028</v>
      </c>
      <c r="H681" s="95">
        <f t="shared" si="20"/>
        <v>726643.96552888304</v>
      </c>
      <c r="I681" s="97"/>
      <c r="J681" s="97"/>
    </row>
    <row r="682" spans="1:10" x14ac:dyDescent="0.3">
      <c r="A682" s="86">
        <v>665</v>
      </c>
      <c r="B682" s="73">
        <v>2865.25408014086</v>
      </c>
      <c r="C682" s="74">
        <v>1199.7393899309</v>
      </c>
      <c r="D682" s="75">
        <v>0.30485272414629599</v>
      </c>
      <c r="E682" s="76">
        <v>0.26207149034879901</v>
      </c>
      <c r="F682" s="49">
        <v>6.1241984381629602E-2</v>
      </c>
      <c r="G682" s="75">
        <f t="shared" si="21"/>
        <v>858.3761441629091</v>
      </c>
      <c r="H682" s="95">
        <f t="shared" si="20"/>
        <v>774718.64114829281</v>
      </c>
      <c r="I682" s="97"/>
      <c r="J682" s="97"/>
    </row>
    <row r="683" spans="1:10" x14ac:dyDescent="0.3">
      <c r="A683" s="86">
        <v>666</v>
      </c>
      <c r="B683" s="73">
        <v>2944.4121003635501</v>
      </c>
      <c r="C683" s="74">
        <v>1199.6585857962</v>
      </c>
      <c r="D683" s="75">
        <v>0.30285894877809499</v>
      </c>
      <c r="E683" s="76">
        <v>0.25725066667824298</v>
      </c>
      <c r="F683" s="49">
        <v>5.9591531767414802E-2</v>
      </c>
      <c r="G683" s="75">
        <f t="shared" si="21"/>
        <v>835.24317149035392</v>
      </c>
      <c r="H683" s="95">
        <f t="shared" si="20"/>
        <v>797372.57691270032</v>
      </c>
      <c r="I683" s="97"/>
      <c r="J683" s="97"/>
    </row>
    <row r="684" spans="1:10" x14ac:dyDescent="0.3">
      <c r="A684" s="86">
        <v>667</v>
      </c>
      <c r="B684" s="73">
        <v>3052.5084966558802</v>
      </c>
      <c r="C684" s="74">
        <v>1200.0747270899001</v>
      </c>
      <c r="D684" s="75">
        <v>0.299094915459653</v>
      </c>
      <c r="E684" s="76">
        <v>0.25037705904114499</v>
      </c>
      <c r="F684" s="49">
        <v>5.7501196874655103E-2</v>
      </c>
      <c r="G684" s="75">
        <f t="shared" si="21"/>
        <v>805.94474781297731</v>
      </c>
      <c r="H684" s="95">
        <f t="shared" si="20"/>
        <v>827600.15721918945</v>
      </c>
      <c r="I684" s="97"/>
      <c r="J684" s="97"/>
    </row>
    <row r="685" spans="1:10" x14ac:dyDescent="0.3">
      <c r="A685" s="86">
        <v>668</v>
      </c>
      <c r="B685" s="73">
        <v>2609.2935234807301</v>
      </c>
      <c r="C685" s="74">
        <v>1199.9090786137699</v>
      </c>
      <c r="D685" s="75">
        <v>0.32100498683773998</v>
      </c>
      <c r="E685" s="76">
        <v>0.253745913564634</v>
      </c>
      <c r="F685" s="49">
        <v>6.7259073273106304E-2</v>
      </c>
      <c r="G685" s="75">
        <f t="shared" si="21"/>
        <v>942.71249632233605</v>
      </c>
      <c r="H685" s="95">
        <f t="shared" si="20"/>
        <v>708593.55594199605</v>
      </c>
      <c r="I685" s="97"/>
      <c r="J685" s="97"/>
    </row>
    <row r="686" spans="1:10" x14ac:dyDescent="0.3">
      <c r="A686" s="86">
        <v>669</v>
      </c>
      <c r="B686" s="73">
        <v>2659.9500878041999</v>
      </c>
      <c r="C686" s="74">
        <v>1199.49697752681</v>
      </c>
      <c r="D686" s="75">
        <v>0.303064584802618</v>
      </c>
      <c r="E686" s="76">
        <v>0.253981947958</v>
      </c>
      <c r="F686" s="49">
        <v>6.5955519691565004E-2</v>
      </c>
      <c r="G686" s="75">
        <f t="shared" si="21"/>
        <v>924.44170858854056</v>
      </c>
      <c r="H686" s="95">
        <f t="shared" si="20"/>
        <v>723680.02631712169</v>
      </c>
      <c r="I686" s="97"/>
      <c r="J686" s="97"/>
    </row>
    <row r="687" spans="1:10" x14ac:dyDescent="0.3">
      <c r="A687" s="86">
        <v>670</v>
      </c>
      <c r="B687" s="73">
        <v>2453.8660712812102</v>
      </c>
      <c r="C687" s="74">
        <v>1199.71514869049</v>
      </c>
      <c r="D687" s="75">
        <v>0.32636404045074302</v>
      </c>
      <c r="E687" s="76">
        <v>0.25485634809705798</v>
      </c>
      <c r="F687" s="49">
        <v>7.1507692353685301E-2</v>
      </c>
      <c r="G687" s="75">
        <f t="shared" si="21"/>
        <v>1002.2617304176688</v>
      </c>
      <c r="H687" s="95">
        <f t="shared" si="20"/>
        <v>668488.06022035121</v>
      </c>
      <c r="I687" s="97"/>
      <c r="J687" s="97"/>
    </row>
    <row r="688" spans="1:10" x14ac:dyDescent="0.3">
      <c r="A688" s="86">
        <v>671</v>
      </c>
      <c r="B688" s="73">
        <v>2402.42197396353</v>
      </c>
      <c r="C688" s="74">
        <v>1199.8525157194799</v>
      </c>
      <c r="D688" s="75">
        <v>0.32967209823654797</v>
      </c>
      <c r="E688" s="76">
        <v>0.25662481790795599</v>
      </c>
      <c r="F688" s="49">
        <v>7.3047280328592104E-2</v>
      </c>
      <c r="G688" s="75">
        <f t="shared" si="21"/>
        <v>1023.8408089345381</v>
      </c>
      <c r="H688" s="95">
        <f t="shared" si="20"/>
        <v>655375.32216387964</v>
      </c>
      <c r="I688" s="97"/>
      <c r="J688" s="97"/>
    </row>
    <row r="689" spans="1:10" x14ac:dyDescent="0.3">
      <c r="A689" s="86">
        <v>672</v>
      </c>
      <c r="B689" s="73">
        <v>2373.6737700039298</v>
      </c>
      <c r="C689" s="74">
        <v>1199.4242538055801</v>
      </c>
      <c r="D689" s="75">
        <v>0.33322334297309197</v>
      </c>
      <c r="E689" s="76">
        <v>0.25931775575953497</v>
      </c>
      <c r="F689" s="49">
        <v>7.3905587213557597E-2</v>
      </c>
      <c r="G689" s="75">
        <f t="shared" si="21"/>
        <v>1035.8709572366261</v>
      </c>
      <c r="H689" s="95">
        <f t="shared" si="20"/>
        <v>648729.45351482974</v>
      </c>
      <c r="I689" s="97"/>
      <c r="J689" s="97"/>
    </row>
    <row r="690" spans="1:10" x14ac:dyDescent="0.3">
      <c r="A690" s="86">
        <v>673</v>
      </c>
      <c r="B690" s="73">
        <v>2353.1368854536399</v>
      </c>
      <c r="C690" s="74">
        <v>1199.66262600294</v>
      </c>
      <c r="D690" s="75">
        <v>0.33704280861118902</v>
      </c>
      <c r="E690" s="76">
        <v>0.26247739797981401</v>
      </c>
      <c r="F690" s="49">
        <v>7.4565410631374798E-2</v>
      </c>
      <c r="G690" s="75">
        <f t="shared" si="21"/>
        <v>1045.1191337438563</v>
      </c>
      <c r="H690" s="95">
        <f t="shared" si="20"/>
        <v>643945.72663612012</v>
      </c>
      <c r="I690" s="97"/>
      <c r="J690" s="97"/>
    </row>
    <row r="691" spans="1:10" x14ac:dyDescent="0.3">
      <c r="A691" s="86">
        <v>674</v>
      </c>
      <c r="B691" s="73">
        <v>2331.4974430151201</v>
      </c>
      <c r="C691" s="74">
        <v>1199.2626455361799</v>
      </c>
      <c r="D691" s="75">
        <v>0.34077644356078901</v>
      </c>
      <c r="E691" s="76">
        <v>0.26554405695422201</v>
      </c>
      <c r="F691" s="49">
        <v>7.5232386606566698E-2</v>
      </c>
      <c r="G691" s="75">
        <f t="shared" si="21"/>
        <v>1054.4675614869366</v>
      </c>
      <c r="H691" s="95">
        <f t="shared" si="20"/>
        <v>639185.14387448039</v>
      </c>
      <c r="I691" s="97"/>
      <c r="J691" s="97"/>
    </row>
    <row r="692" spans="1:10" x14ac:dyDescent="0.3">
      <c r="A692" s="86">
        <v>675</v>
      </c>
      <c r="B692" s="73">
        <v>2308.73336444612</v>
      </c>
      <c r="C692" s="74">
        <v>1199.52121876722</v>
      </c>
      <c r="D692" s="75">
        <v>0.34382522114176001</v>
      </c>
      <c r="E692" s="76">
        <v>0.26783466345347301</v>
      </c>
      <c r="F692" s="49">
        <v>7.5990557688286206E-2</v>
      </c>
      <c r="G692" s="75">
        <f t="shared" si="21"/>
        <v>1065.0941924871136</v>
      </c>
      <c r="H692" s="95">
        <f t="shared" si="20"/>
        <v>633746.76602432679</v>
      </c>
      <c r="I692" s="97"/>
      <c r="J692" s="97"/>
    </row>
    <row r="693" spans="1:10" x14ac:dyDescent="0.3">
      <c r="A693" s="86">
        <v>676</v>
      </c>
      <c r="B693" s="73">
        <v>2290.0026466607801</v>
      </c>
      <c r="C693" s="74">
        <v>1199.4484950459901</v>
      </c>
      <c r="D693" s="75">
        <v>0.34627318390325501</v>
      </c>
      <c r="E693" s="76">
        <v>0.269708633485648</v>
      </c>
      <c r="F693" s="49">
        <v>7.6607465761855106E-2</v>
      </c>
      <c r="G693" s="75">
        <f t="shared" si="21"/>
        <v>1073.7408615792388</v>
      </c>
      <c r="H693" s="95">
        <f t="shared" si="20"/>
        <v>629574.62474302354</v>
      </c>
      <c r="I693" s="97"/>
      <c r="J693" s="97"/>
    </row>
    <row r="694" spans="1:10" x14ac:dyDescent="0.3">
      <c r="A694" s="86">
        <v>677</v>
      </c>
      <c r="B694" s="73">
        <v>2278.93858779935</v>
      </c>
      <c r="C694" s="74">
        <v>1199.7272693107</v>
      </c>
      <c r="D694" s="75">
        <v>0.34999609001679299</v>
      </c>
      <c r="E694" s="76">
        <v>0.27398228651703799</v>
      </c>
      <c r="F694" s="49">
        <v>7.6997280138776894E-2</v>
      </c>
      <c r="G694" s="75">
        <f t="shared" si="21"/>
        <v>1079.2045539331034</v>
      </c>
      <c r="H694" s="95">
        <f t="shared" si="20"/>
        <v>627313.88366803085</v>
      </c>
      <c r="I694" s="97"/>
      <c r="J694" s="97"/>
    </row>
    <row r="695" spans="1:10" x14ac:dyDescent="0.3">
      <c r="A695" s="86">
        <v>678</v>
      </c>
      <c r="B695" s="73">
        <v>2239.0180312851098</v>
      </c>
      <c r="C695" s="74">
        <v>1199.70706827702</v>
      </c>
      <c r="D695" s="75">
        <v>0.353844165884388</v>
      </c>
      <c r="E695" s="76">
        <v>0.27898371226130603</v>
      </c>
      <c r="F695" s="49">
        <v>7.8368783015378002E-2</v>
      </c>
      <c r="G695" s="75">
        <f t="shared" si="21"/>
        <v>1098.4277284074813</v>
      </c>
      <c r="H695" s="95">
        <f t="shared" si="20"/>
        <v>617245.88925206359</v>
      </c>
      <c r="I695" s="97"/>
      <c r="J695" s="97"/>
    </row>
    <row r="696" spans="1:10" x14ac:dyDescent="0.3">
      <c r="A696" s="86">
        <v>679</v>
      </c>
      <c r="B696" s="73">
        <v>2216.8947887634399</v>
      </c>
      <c r="C696" s="74">
        <v>1199.56162083457</v>
      </c>
      <c r="D696" s="75">
        <v>0.35756170757989397</v>
      </c>
      <c r="E696" s="76">
        <v>0.28404593474325901</v>
      </c>
      <c r="F696" s="49">
        <v>7.9141259211846907E-2</v>
      </c>
      <c r="G696" s="75">
        <f t="shared" si="21"/>
        <v>1109.2548618793599</v>
      </c>
      <c r="H696" s="95">
        <f t="shared" si="20"/>
        <v>612122.62694039615</v>
      </c>
      <c r="I696" s="97"/>
      <c r="J696" s="97"/>
    </row>
    <row r="697" spans="1:10" x14ac:dyDescent="0.3">
      <c r="A697" s="86">
        <v>680</v>
      </c>
      <c r="B697" s="73">
        <v>2184.8722531939602</v>
      </c>
      <c r="C697" s="74">
        <v>1199.7838322049899</v>
      </c>
      <c r="D697" s="75">
        <v>0.36156535157038999</v>
      </c>
      <c r="E697" s="76">
        <v>0.28961777693815899</v>
      </c>
      <c r="F697" s="49">
        <v>8.0316066760643401E-2</v>
      </c>
      <c r="G697" s="75">
        <f t="shared" si="21"/>
        <v>1125.7211273678422</v>
      </c>
      <c r="H697" s="95">
        <f t="shared" si="20"/>
        <v>604057.24248062575</v>
      </c>
      <c r="I697" s="97"/>
      <c r="J697" s="97"/>
    </row>
    <row r="698" spans="1:10" x14ac:dyDescent="0.3">
      <c r="A698" s="86">
        <v>681</v>
      </c>
      <c r="B698" s="73">
        <v>2160.03512797536</v>
      </c>
      <c r="C698" s="74">
        <v>1200.1676518448</v>
      </c>
      <c r="D698" s="75">
        <v>0.36574244507722098</v>
      </c>
      <c r="E698" s="76">
        <v>0.294955372879038</v>
      </c>
      <c r="F698" s="49">
        <v>8.1265568752136405E-2</v>
      </c>
      <c r="G698" s="75">
        <f t="shared" si="21"/>
        <v>1139.0294789270263</v>
      </c>
      <c r="H698" s="95">
        <f t="shared" si="20"/>
        <v>597877.41458764242</v>
      </c>
      <c r="I698" s="97"/>
      <c r="J698" s="97"/>
    </row>
    <row r="699" spans="1:10" x14ac:dyDescent="0.3">
      <c r="A699" s="86">
        <v>682</v>
      </c>
      <c r="B699" s="73">
        <v>2141.1730207026098</v>
      </c>
      <c r="C699" s="74">
        <v>1199.7919126184599</v>
      </c>
      <c r="D699" s="75">
        <v>0.36947429188747799</v>
      </c>
      <c r="E699" s="76">
        <v>0.30046820647559802</v>
      </c>
      <c r="F699" s="49">
        <v>8.1955790538796203E-2</v>
      </c>
      <c r="G699" s="75">
        <f t="shared" si="21"/>
        <v>1148.7037231866225</v>
      </c>
      <c r="H699" s="95">
        <f t="shared" si="20"/>
        <v>593712.7095819466</v>
      </c>
      <c r="I699" s="97"/>
      <c r="J699" s="97"/>
    </row>
    <row r="700" spans="1:10" x14ac:dyDescent="0.3">
      <c r="A700" s="86">
        <v>683</v>
      </c>
      <c r="B700" s="73">
        <v>2156.7755458050901</v>
      </c>
      <c r="C700" s="74">
        <v>1199.62222393559</v>
      </c>
      <c r="D700" s="75">
        <v>0.372194051829212</v>
      </c>
      <c r="E700" s="76">
        <v>0.306306481432707</v>
      </c>
      <c r="F700" s="49">
        <v>8.1351399440632993E-2</v>
      </c>
      <c r="G700" s="75">
        <f t="shared" si="21"/>
        <v>1140.2324937572355</v>
      </c>
      <c r="H700" s="95">
        <f t="shared" si="20"/>
        <v>599000.64569236536</v>
      </c>
      <c r="I700" s="97"/>
      <c r="J700" s="97"/>
    </row>
    <row r="701" spans="1:10" x14ac:dyDescent="0.3">
      <c r="A701" s="86">
        <v>684</v>
      </c>
      <c r="B701" s="73">
        <v>2116.6420025892498</v>
      </c>
      <c r="C701" s="74">
        <v>1199.73534972417</v>
      </c>
      <c r="D701" s="75">
        <v>0.37566840657397799</v>
      </c>
      <c r="E701" s="76">
        <v>0.31364500529916101</v>
      </c>
      <c r="F701" s="49">
        <v>8.2901716251601906E-2</v>
      </c>
      <c r="G701" s="75">
        <f t="shared" si="21"/>
        <v>1161.9619491278818</v>
      </c>
      <c r="H701" s="95">
        <f t="shared" si="20"/>
        <v>588659.55164313316</v>
      </c>
      <c r="I701" s="97"/>
      <c r="J701" s="97"/>
    </row>
    <row r="702" spans="1:10" x14ac:dyDescent="0.3">
      <c r="A702" s="86">
        <v>685</v>
      </c>
      <c r="B702" s="73">
        <v>2079.5047440947001</v>
      </c>
      <c r="C702" s="74">
        <v>1199.4565754594601</v>
      </c>
      <c r="D702" s="75">
        <v>0.37852406510583197</v>
      </c>
      <c r="E702" s="76">
        <v>0.32165586955883901</v>
      </c>
      <c r="F702" s="49">
        <v>8.4362626095386903E-2</v>
      </c>
      <c r="G702" s="75">
        <f t="shared" si="21"/>
        <v>1182.4382640503936</v>
      </c>
      <c r="H702" s="95">
        <f t="shared" si="20"/>
        <v>579311.42861832015</v>
      </c>
      <c r="I702" s="97"/>
      <c r="J702" s="97"/>
    </row>
    <row r="703" spans="1:10" x14ac:dyDescent="0.3">
      <c r="A703" s="86">
        <v>686</v>
      </c>
      <c r="B703" s="73">
        <v>2049.9675639431398</v>
      </c>
      <c r="C703" s="74">
        <v>1199.9131188204999</v>
      </c>
      <c r="D703" s="75">
        <v>0.38197875031781803</v>
      </c>
      <c r="E703" s="76">
        <v>0.32952725894971002</v>
      </c>
      <c r="F703" s="49">
        <v>8.56107473572741E-2</v>
      </c>
      <c r="G703" s="75">
        <f t="shared" si="21"/>
        <v>1199.9321047063447</v>
      </c>
      <c r="H703" s="95">
        <f t="shared" si="20"/>
        <v>571699.01306031179</v>
      </c>
      <c r="I703" s="97"/>
      <c r="J703" s="97"/>
    </row>
    <row r="704" spans="1:10" x14ac:dyDescent="0.3">
      <c r="A704" s="86">
        <v>687</v>
      </c>
      <c r="B704" s="73">
        <v>1966.8212059059699</v>
      </c>
      <c r="C704" s="74">
        <v>1199.9858425417301</v>
      </c>
      <c r="D704" s="75">
        <v>0.38603425034928002</v>
      </c>
      <c r="E704" s="76">
        <v>0.33981800087257702</v>
      </c>
      <c r="F704" s="49">
        <v>8.9235305806909498E-2</v>
      </c>
      <c r="G704" s="75">
        <f t="shared" si="21"/>
        <v>1250.7344184737017</v>
      </c>
      <c r="H704" s="95">
        <f t="shared" si="20"/>
        <v>549277.28049441625</v>
      </c>
      <c r="I704" s="97"/>
      <c r="J704" s="97"/>
    </row>
    <row r="705" spans="1:10" x14ac:dyDescent="0.3">
      <c r="A705" s="86">
        <v>688</v>
      </c>
      <c r="B705" s="73">
        <v>1870.66362269552</v>
      </c>
      <c r="C705" s="74">
        <v>1199.2262836755699</v>
      </c>
      <c r="D705" s="75">
        <v>0.39745152005866402</v>
      </c>
      <c r="E705" s="76">
        <v>0.356528163039248</v>
      </c>
      <c r="F705" s="49">
        <v>9.3762874625102396E-2</v>
      </c>
      <c r="G705" s="75">
        <f t="shared" si="21"/>
        <v>1314.1934507672147</v>
      </c>
      <c r="H705" s="95">
        <f t="shared" si="20"/>
        <v>523515.01188683568</v>
      </c>
      <c r="I705" s="97"/>
      <c r="J705" s="97"/>
    </row>
    <row r="706" spans="1:10" x14ac:dyDescent="0.3">
      <c r="A706" s="86">
        <v>689</v>
      </c>
      <c r="B706" s="73">
        <v>1884.9238761305401</v>
      </c>
      <c r="C706" s="74">
        <v>1199.8646363396899</v>
      </c>
      <c r="D706" s="75">
        <v>0.41212856779157397</v>
      </c>
      <c r="E706" s="76">
        <v>0.368964672174529</v>
      </c>
      <c r="F706" s="49">
        <v>9.3103051207285195E-2</v>
      </c>
      <c r="G706" s="75">
        <f t="shared" si="21"/>
        <v>1304.9452742599847</v>
      </c>
      <c r="H706" s="95">
        <f t="shared" si="20"/>
        <v>527991.49021074595</v>
      </c>
      <c r="I706" s="97"/>
      <c r="J706" s="97"/>
    </row>
    <row r="707" spans="1:10" x14ac:dyDescent="0.3">
      <c r="A707" s="86">
        <v>690</v>
      </c>
      <c r="B707" s="73">
        <v>1852.04350401376</v>
      </c>
      <c r="C707" s="74">
        <v>1199.3353692574101</v>
      </c>
      <c r="D707" s="75">
        <v>0.42572379122155801</v>
      </c>
      <c r="E707" s="76">
        <v>0.38253664979304602</v>
      </c>
      <c r="F707" s="49">
        <v>9.4714164755939106E-2</v>
      </c>
      <c r="G707" s="75">
        <f t="shared" si="21"/>
        <v>1327.5268651353615</v>
      </c>
      <c r="H707" s="95">
        <f t="shared" si="20"/>
        <v>519763.49264287326</v>
      </c>
      <c r="I707" s="97"/>
      <c r="J707" s="97"/>
    </row>
    <row r="708" spans="1:10" x14ac:dyDescent="0.3">
      <c r="A708" s="86">
        <v>691</v>
      </c>
      <c r="B708" s="73">
        <v>1813.6652475442199</v>
      </c>
      <c r="C708" s="74">
        <v>1199.1616403678099</v>
      </c>
      <c r="D708" s="75">
        <v>0.43957829485637601</v>
      </c>
      <c r="E708" s="76">
        <v>0.39658248433763699</v>
      </c>
      <c r="F708" s="49">
        <v>9.6704363845452695E-2</v>
      </c>
      <c r="G708" s="75">
        <f t="shared" si="21"/>
        <v>1355.4217715108259</v>
      </c>
      <c r="H708" s="95">
        <f t="shared" si="20"/>
        <v>509804.41256286914</v>
      </c>
      <c r="I708" s="97"/>
      <c r="J708" s="97"/>
    </row>
    <row r="709" spans="1:10" x14ac:dyDescent="0.3">
      <c r="A709" s="86">
        <v>692</v>
      </c>
      <c r="B709" s="73">
        <v>1780.1464254800201</v>
      </c>
      <c r="C709" s="74">
        <v>1199.4161733921101</v>
      </c>
      <c r="D709" s="75">
        <v>0.45141935359021201</v>
      </c>
      <c r="E709" s="76">
        <v>0.40848433980915799</v>
      </c>
      <c r="F709" s="49">
        <v>9.8546147369441103E-2</v>
      </c>
      <c r="G709" s="75">
        <f t="shared" si="21"/>
        <v>1381.236464742389</v>
      </c>
      <c r="H709" s="95">
        <f t="shared" si="20"/>
        <v>501000.38455693627</v>
      </c>
      <c r="I709" s="97"/>
      <c r="J709" s="97"/>
    </row>
    <row r="710" spans="1:10" x14ac:dyDescent="0.3">
      <c r="A710" s="86">
        <v>693</v>
      </c>
      <c r="B710" s="73">
        <v>1752.65238543383</v>
      </c>
      <c r="C710" s="74">
        <v>1199.53333938742</v>
      </c>
      <c r="D710" s="75">
        <v>0.46222865592274598</v>
      </c>
      <c r="E710" s="76">
        <v>0.41903972635489001</v>
      </c>
      <c r="F710" s="49">
        <v>0.100101828598441</v>
      </c>
      <c r="G710" s="75">
        <f t="shared" si="21"/>
        <v>1403.0411085399223</v>
      </c>
      <c r="H710" s="95">
        <f t="shared" si="20"/>
        <v>493927.08152448357</v>
      </c>
      <c r="I710" s="97"/>
      <c r="J710" s="97"/>
    </row>
    <row r="711" spans="1:10" x14ac:dyDescent="0.3">
      <c r="A711" s="86">
        <v>694</v>
      </c>
      <c r="B711" s="73">
        <v>1743.95164390324</v>
      </c>
      <c r="C711" s="74">
        <v>1199.56970124804</v>
      </c>
      <c r="D711" s="75">
        <v>0.472632050624264</v>
      </c>
      <c r="E711" s="76">
        <v>0.42824327955680003</v>
      </c>
      <c r="F711" s="49">
        <v>0.100604295754015</v>
      </c>
      <c r="G711" s="75">
        <f t="shared" si="21"/>
        <v>1410.0837578584428</v>
      </c>
      <c r="H711" s="95">
        <f t="shared" si="20"/>
        <v>492169.34535435599</v>
      </c>
      <c r="I711" s="97"/>
      <c r="J711" s="97"/>
    </row>
    <row r="712" spans="1:10" x14ac:dyDescent="0.3">
      <c r="A712" s="86">
        <v>695</v>
      </c>
      <c r="B712" s="73">
        <v>1680.0851255145899</v>
      </c>
      <c r="C712" s="74">
        <v>1199.2464847092399</v>
      </c>
      <c r="D712" s="75">
        <v>0.48267245303901701</v>
      </c>
      <c r="E712" s="76">
        <v>0.440227389438131</v>
      </c>
      <c r="F712" s="49">
        <v>0.10440051558064301</v>
      </c>
      <c r="G712" s="75">
        <f t="shared" si="21"/>
        <v>1463.2921012862103</v>
      </c>
      <c r="H712" s="95">
        <f t="shared" si="20"/>
        <v>474956.43514313112</v>
      </c>
      <c r="I712" s="97"/>
      <c r="J712" s="97"/>
    </row>
    <row r="713" spans="1:10" x14ac:dyDescent="0.3">
      <c r="A713" s="86">
        <v>696</v>
      </c>
      <c r="B713" s="73">
        <v>1669.60895128571</v>
      </c>
      <c r="C713" s="74">
        <v>1199.1373991273999</v>
      </c>
      <c r="D713" s="75">
        <v>0.49641609203452602</v>
      </c>
      <c r="E713" s="76">
        <v>0.45268535624553602</v>
      </c>
      <c r="F713" s="49">
        <v>0.105046033883711</v>
      </c>
      <c r="G713" s="75">
        <f t="shared" si="21"/>
        <v>1472.3397753217416</v>
      </c>
      <c r="H713" s="95">
        <f t="shared" si="20"/>
        <v>472716.97176550655</v>
      </c>
      <c r="I713" s="97"/>
      <c r="J713" s="97"/>
    </row>
    <row r="714" spans="1:10" x14ac:dyDescent="0.3">
      <c r="A714" s="86">
        <v>697</v>
      </c>
      <c r="B714" s="73">
        <v>1633.98587428516</v>
      </c>
      <c r="C714" s="74">
        <v>1198.5232877036999</v>
      </c>
      <c r="D714" s="75">
        <v>0.50771713268657104</v>
      </c>
      <c r="E714" s="76">
        <v>0.46419024478276</v>
      </c>
      <c r="F714" s="49">
        <v>0.107281208063308</v>
      </c>
      <c r="G714" s="75">
        <f t="shared" si="21"/>
        <v>1503.6682865250868</v>
      </c>
      <c r="H714" s="95">
        <f t="shared" si="20"/>
        <v>463533.08521970443</v>
      </c>
      <c r="I714" s="97"/>
      <c r="J714" s="97"/>
    </row>
    <row r="715" spans="1:10" x14ac:dyDescent="0.3">
      <c r="A715" s="86">
        <v>698</v>
      </c>
      <c r="B715" s="73">
        <v>1585.2772586030001</v>
      </c>
      <c r="C715" s="74">
        <v>1198.6121722518601</v>
      </c>
      <c r="D715" s="75">
        <v>0.51942050469094403</v>
      </c>
      <c r="E715" s="76">
        <v>0.47671258460653798</v>
      </c>
      <c r="F715" s="49">
        <v>0.110585689570425</v>
      </c>
      <c r="G715" s="75">
        <f t="shared" si="21"/>
        <v>1549.9843574881231</v>
      </c>
      <c r="H715" s="95">
        <f t="shared" si="20"/>
        <v>450327.12532090727</v>
      </c>
      <c r="I715" s="97"/>
      <c r="J715" s="97"/>
    </row>
    <row r="716" spans="1:10" x14ac:dyDescent="0.3">
      <c r="A716" s="86">
        <v>699</v>
      </c>
      <c r="B716" s="73">
        <v>1586.4379551049899</v>
      </c>
      <c r="C716" s="74">
        <v>1199.02427333882</v>
      </c>
      <c r="D716" s="75">
        <v>0.53296744835864895</v>
      </c>
      <c r="E716" s="76">
        <v>0.48817455779951402</v>
      </c>
      <c r="F716" s="49">
        <v>0.110542774226177</v>
      </c>
      <c r="G716" s="75">
        <f t="shared" si="21"/>
        <v>1549.3828500730228</v>
      </c>
      <c r="H716" s="95">
        <f t="shared" si="20"/>
        <v>451147.37133372552</v>
      </c>
      <c r="I716" s="97"/>
      <c r="J716" s="97"/>
    </row>
    <row r="717" spans="1:10" x14ac:dyDescent="0.3">
      <c r="A717" s="86">
        <v>700</v>
      </c>
      <c r="B717" s="73">
        <v>1500.3829378200101</v>
      </c>
      <c r="C717" s="74">
        <v>1198.8828661031</v>
      </c>
      <c r="D717" s="75">
        <v>0.54295957101112202</v>
      </c>
      <c r="E717" s="76">
        <v>0.50246179115550205</v>
      </c>
      <c r="F717" s="49">
        <v>0.11686921122411</v>
      </c>
      <c r="G717" s="75">
        <f t="shared" si="21"/>
        <v>1638.0550681829941</v>
      </c>
      <c r="H717" s="95">
        <f t="shared" si="20"/>
        <v>427336.0606713132</v>
      </c>
      <c r="I717" s="97"/>
      <c r="J717" s="97"/>
    </row>
    <row r="718" spans="1:10" x14ac:dyDescent="0.3">
      <c r="A718" s="86">
        <v>701</v>
      </c>
      <c r="B718" s="73">
        <v>1491.77602686041</v>
      </c>
      <c r="C718" s="74">
        <v>1199.3919321517001</v>
      </c>
      <c r="D718" s="75">
        <v>0.55696785462949605</v>
      </c>
      <c r="E718" s="76">
        <v>0.51509499561858696</v>
      </c>
      <c r="F718" s="49">
        <v>0.11759340765829999</v>
      </c>
      <c r="G718" s="75">
        <f t="shared" si="21"/>
        <v>1648.2055058128856</v>
      </c>
      <c r="H718" s="95">
        <f t="shared" si="20"/>
        <v>425311.0413281084</v>
      </c>
      <c r="I718" s="97"/>
      <c r="J718" s="97"/>
    </row>
    <row r="719" spans="1:10" x14ac:dyDescent="0.3">
      <c r="A719" s="86">
        <v>702</v>
      </c>
      <c r="B719" s="73">
        <v>1467.2341873026301</v>
      </c>
      <c r="C719" s="74">
        <v>1199.1050774735199</v>
      </c>
      <c r="D719" s="75">
        <v>0.57082414640365697</v>
      </c>
      <c r="E719" s="76">
        <v>0.52805721772090897</v>
      </c>
      <c r="F719" s="49">
        <v>0.119531750706847</v>
      </c>
      <c r="G719" s="75">
        <f t="shared" si="21"/>
        <v>1675.3735907284333</v>
      </c>
      <c r="H719" s="95">
        <f t="shared" si="20"/>
        <v>419011.02171174751</v>
      </c>
      <c r="I719" s="97"/>
      <c r="J719" s="97"/>
    </row>
    <row r="720" spans="1:10" x14ac:dyDescent="0.3">
      <c r="A720" s="86">
        <v>703</v>
      </c>
      <c r="B720" s="73">
        <v>1427.17423893711</v>
      </c>
      <c r="C720" s="74">
        <v>1198.85458465596</v>
      </c>
      <c r="D720" s="75">
        <v>0.58755934252113995</v>
      </c>
      <c r="E720" s="76">
        <v>0.54564356816598303</v>
      </c>
      <c r="F720" s="49">
        <v>0.122861266164775</v>
      </c>
      <c r="G720" s="75">
        <f t="shared" si="21"/>
        <v>1722.0405410169403</v>
      </c>
      <c r="H720" s="95">
        <f t="shared" si="20"/>
        <v>408236.61421167688</v>
      </c>
      <c r="I720" s="97"/>
      <c r="J720" s="97"/>
    </row>
    <row r="721" spans="1:10" x14ac:dyDescent="0.3">
      <c r="A721" s="86">
        <v>704</v>
      </c>
      <c r="B721" s="73">
        <v>1448.14968136619</v>
      </c>
      <c r="C721" s="74">
        <v>1199.1414393341399</v>
      </c>
      <c r="D721" s="75">
        <v>0.60747563853102604</v>
      </c>
      <c r="E721" s="76">
        <v>0.56094825280852301</v>
      </c>
      <c r="F721" s="49">
        <v>0.121110677747314</v>
      </c>
      <c r="G721" s="75">
        <f t="shared" si="21"/>
        <v>1697.5040510424715</v>
      </c>
      <c r="H721" s="95">
        <f t="shared" si="20"/>
        <v>414726.55076590797</v>
      </c>
      <c r="I721" s="97"/>
      <c r="J721" s="97"/>
    </row>
    <row r="722" spans="1:10" x14ac:dyDescent="0.3">
      <c r="A722" s="86">
        <v>705</v>
      </c>
      <c r="B722" s="73">
        <v>1422.4921836323999</v>
      </c>
      <c r="C722" s="74">
        <v>1199.06063519944</v>
      </c>
      <c r="D722" s="75">
        <v>0.61706006541314096</v>
      </c>
      <c r="E722" s="76">
        <v>0.57001590742031505</v>
      </c>
      <c r="F722" s="49">
        <v>0.123286843328571</v>
      </c>
      <c r="G722" s="75">
        <f t="shared" si="21"/>
        <v>1728.0054895500673</v>
      </c>
      <c r="H722" s="95">
        <f t="shared" ref="H722:H739" si="22">A722/G722*10^6</f>
        <v>407984.81501558528</v>
      </c>
      <c r="I722" s="97"/>
      <c r="J722" s="97"/>
    </row>
    <row r="723" spans="1:10" x14ac:dyDescent="0.3">
      <c r="A723" s="86">
        <v>706</v>
      </c>
      <c r="B723" s="73">
        <v>1358.36267146203</v>
      </c>
      <c r="C723" s="74">
        <v>1199.54141980089</v>
      </c>
      <c r="D723" s="75">
        <v>0.62347769751760096</v>
      </c>
      <c r="E723" s="76">
        <v>0.57924091829434998</v>
      </c>
      <c r="F723" s="49">
        <v>0.12915909293320901</v>
      </c>
      <c r="G723" s="75">
        <f t="shared" ref="G723:G739" si="23">(2*F723/$B$7)*(1+3*$B$11)/(4+PI()*$B$11-PI())*10^6</f>
        <v>1810.3117541835065</v>
      </c>
      <c r="H723" s="95">
        <f t="shared" si="22"/>
        <v>389988.0771190279</v>
      </c>
      <c r="I723" s="97"/>
      <c r="J723" s="97"/>
    </row>
    <row r="724" spans="1:10" x14ac:dyDescent="0.3">
      <c r="A724" s="86">
        <v>707</v>
      </c>
      <c r="B724" s="73">
        <v>1324.1732692467599</v>
      </c>
      <c r="C724" s="74">
        <v>1199.2020424351599</v>
      </c>
      <c r="D724" s="75">
        <v>0.63757538810315895</v>
      </c>
      <c r="E724" s="76">
        <v>0.59403598322394202</v>
      </c>
      <c r="F724" s="49">
        <v>0.13245642188295201</v>
      </c>
      <c r="G724" s="75">
        <f t="shared" si="23"/>
        <v>1856.5275739107021</v>
      </c>
      <c r="H724" s="95">
        <f t="shared" si="22"/>
        <v>380818.47527356265</v>
      </c>
      <c r="I724" s="97"/>
      <c r="J724" s="97"/>
    </row>
    <row r="725" spans="1:10" x14ac:dyDescent="0.3">
      <c r="A725" s="86">
        <v>708</v>
      </c>
      <c r="B725" s="73">
        <v>1331.06809873464</v>
      </c>
      <c r="C725" s="74">
        <v>1199.8969579935599</v>
      </c>
      <c r="D725" s="75">
        <v>0.65112233177086398</v>
      </c>
      <c r="E725" s="76">
        <v>0.60414433493375397</v>
      </c>
      <c r="F725" s="49">
        <v>0.13184666636675699</v>
      </c>
      <c r="G725" s="75">
        <f t="shared" si="23"/>
        <v>1847.9811560544163</v>
      </c>
      <c r="H725" s="95">
        <f t="shared" si="22"/>
        <v>383120.78977668536</v>
      </c>
      <c r="I725" s="97"/>
      <c r="J725" s="97"/>
    </row>
    <row r="726" spans="1:10" x14ac:dyDescent="0.3">
      <c r="A726" s="86">
        <v>709</v>
      </c>
      <c r="B726" s="73">
        <v>1281.3628884642601</v>
      </c>
      <c r="C726" s="74">
        <v>1198.6404536990101</v>
      </c>
      <c r="D726" s="75">
        <v>0.662974119340762</v>
      </c>
      <c r="E726" s="76">
        <v>0.61813831343737902</v>
      </c>
      <c r="F726" s="49">
        <v>0.136817693742183</v>
      </c>
      <c r="G726" s="75">
        <f t="shared" si="23"/>
        <v>1917.6557649706876</v>
      </c>
      <c r="H726" s="95">
        <f t="shared" si="22"/>
        <v>369722.24783567316</v>
      </c>
      <c r="I726" s="97"/>
      <c r="J726" s="97"/>
    </row>
    <row r="727" spans="1:10" x14ac:dyDescent="0.3">
      <c r="A727" s="86">
        <v>710</v>
      </c>
      <c r="B727" s="73">
        <v>1269.98347795477</v>
      </c>
      <c r="C727" s="74">
        <v>1198.5071268767599</v>
      </c>
      <c r="D727" s="75">
        <v>0.67694485203291899</v>
      </c>
      <c r="E727" s="76">
        <v>0.63073754325293396</v>
      </c>
      <c r="F727" s="49">
        <v>0.13802826407785301</v>
      </c>
      <c r="G727" s="75">
        <f t="shared" si="23"/>
        <v>1934.6232866384232</v>
      </c>
      <c r="H727" s="95">
        <f t="shared" si="22"/>
        <v>366996.51291476336</v>
      </c>
      <c r="I727" s="97"/>
      <c r="J727" s="97"/>
    </row>
    <row r="728" spans="1:10" x14ac:dyDescent="0.3">
      <c r="A728" s="86">
        <v>711</v>
      </c>
      <c r="B728" s="73">
        <v>1197.09612926403</v>
      </c>
      <c r="C728" s="74">
        <v>1198.17178971776</v>
      </c>
      <c r="D728" s="75">
        <v>0.69029331223347501</v>
      </c>
      <c r="E728" s="76">
        <v>0.64665913596904401</v>
      </c>
      <c r="F728" s="49">
        <v>0.14639139178823499</v>
      </c>
      <c r="G728" s="75">
        <f t="shared" si="23"/>
        <v>2051.8420441568851</v>
      </c>
      <c r="H728" s="95">
        <f t="shared" si="22"/>
        <v>346517.90181644046</v>
      </c>
      <c r="I728" s="97"/>
      <c r="J728" s="97"/>
    </row>
    <row r="729" spans="1:10" x14ac:dyDescent="0.3">
      <c r="A729" s="86">
        <v>712</v>
      </c>
      <c r="B729" s="73">
        <v>1171.0600143384399</v>
      </c>
      <c r="C729" s="74">
        <v>1198.5273279104299</v>
      </c>
      <c r="D729" s="75">
        <v>0.70477724091726801</v>
      </c>
      <c r="E729" s="76">
        <v>0.66012203708759598</v>
      </c>
      <c r="F729" s="49">
        <v>0.14969050887732099</v>
      </c>
      <c r="G729" s="75">
        <f t="shared" si="23"/>
        <v>2098.0829266930336</v>
      </c>
      <c r="H729" s="95">
        <f t="shared" si="22"/>
        <v>339357.41573486972</v>
      </c>
      <c r="I729" s="97"/>
      <c r="J729" s="97"/>
    </row>
    <row r="730" spans="1:10" x14ac:dyDescent="0.3">
      <c r="A730" s="86">
        <v>713</v>
      </c>
      <c r="B730" s="73">
        <v>1176.8765869935</v>
      </c>
      <c r="C730" s="74">
        <v>1199.4444548392501</v>
      </c>
      <c r="D730" s="75">
        <v>0.71286499516872304</v>
      </c>
      <c r="E730" s="76">
        <v>0.66868543640446998</v>
      </c>
      <c r="F730" s="49">
        <v>0.14906466010703301</v>
      </c>
      <c r="G730" s="75">
        <f t="shared" si="23"/>
        <v>2089.3109435560855</v>
      </c>
      <c r="H730" s="95">
        <f t="shared" si="22"/>
        <v>341260.83635327511</v>
      </c>
      <c r="I730" s="97"/>
      <c r="J730" s="97"/>
    </row>
    <row r="731" spans="1:10" x14ac:dyDescent="0.3">
      <c r="A731" s="86">
        <v>714</v>
      </c>
      <c r="B731" s="73">
        <v>1137.3298754684799</v>
      </c>
      <c r="C731" s="74">
        <v>1198.6566145259501</v>
      </c>
      <c r="D731" s="75">
        <v>0.723638534714384</v>
      </c>
      <c r="E731" s="76">
        <v>0.68101465717913001</v>
      </c>
      <c r="F731" s="49">
        <v>0.15414655212176701</v>
      </c>
      <c r="G731" s="75">
        <f t="shared" si="23"/>
        <v>2160.5394466280427</v>
      </c>
      <c r="H731" s="95">
        <f t="shared" si="22"/>
        <v>330473.02196418628</v>
      </c>
      <c r="I731" s="97"/>
      <c r="J731" s="97"/>
    </row>
    <row r="732" spans="1:10" x14ac:dyDescent="0.3">
      <c r="A732" s="86">
        <v>715</v>
      </c>
      <c r="B732" s="73">
        <v>1097.99245486463</v>
      </c>
      <c r="C732" s="74">
        <v>1196.00623890785</v>
      </c>
      <c r="D732" s="75">
        <v>0.73607146757097697</v>
      </c>
      <c r="E732" s="76">
        <v>0.69472253338776602</v>
      </c>
      <c r="F732" s="49">
        <v>0.15931606296434001</v>
      </c>
      <c r="G732" s="75">
        <f t="shared" si="23"/>
        <v>2232.9960273391539</v>
      </c>
      <c r="H732" s="95">
        <f t="shared" si="22"/>
        <v>320197.61398859118</v>
      </c>
      <c r="I732" s="97"/>
      <c r="J732" s="97"/>
    </row>
    <row r="733" spans="1:10" x14ac:dyDescent="0.3">
      <c r="A733" s="86">
        <v>716</v>
      </c>
      <c r="B733" s="73">
        <v>1051.82075134447</v>
      </c>
      <c r="C733" s="74">
        <v>1196.5072245429801</v>
      </c>
      <c r="D733" s="75">
        <v>0.74954509752559095</v>
      </c>
      <c r="E733" s="76">
        <v>0.70964813248944703</v>
      </c>
      <c r="F733" s="49">
        <v>0.16637921337186801</v>
      </c>
      <c r="G733" s="75">
        <f t="shared" si="23"/>
        <v>2331.9941227417453</v>
      </c>
      <c r="H733" s="95">
        <f t="shared" si="22"/>
        <v>307033.36385693494</v>
      </c>
      <c r="I733" s="97"/>
      <c r="J733" s="97"/>
    </row>
    <row r="734" spans="1:10" x14ac:dyDescent="0.3">
      <c r="A734" s="86">
        <v>717</v>
      </c>
      <c r="B734" s="73">
        <v>1021.5566434590399</v>
      </c>
      <c r="C734" s="74">
        <v>1196.86276273565</v>
      </c>
      <c r="D734" s="75">
        <v>0.78270614165410102</v>
      </c>
      <c r="E734" s="76">
        <v>0.72282671945235399</v>
      </c>
      <c r="F734" s="49">
        <v>0.17135918144401099</v>
      </c>
      <c r="G734" s="75">
        <f t="shared" si="23"/>
        <v>2401.7940457028099</v>
      </c>
      <c r="H734" s="95">
        <f t="shared" si="22"/>
        <v>298526.84549819189</v>
      </c>
      <c r="I734" s="97"/>
      <c r="J734" s="97"/>
    </row>
    <row r="735" spans="1:10" x14ac:dyDescent="0.3">
      <c r="A735" s="86">
        <v>718</v>
      </c>
      <c r="B735" s="73">
        <v>996.63721982218499</v>
      </c>
      <c r="C735" s="74">
        <v>1196.3496564803199</v>
      </c>
      <c r="D735" s="75">
        <v>0.846347809034946</v>
      </c>
      <c r="E735" s="76">
        <v>0.73429048078467396</v>
      </c>
      <c r="F735" s="49">
        <v>0.17556846145902999</v>
      </c>
      <c r="G735" s="75">
        <f t="shared" si="23"/>
        <v>2460.7918980009763</v>
      </c>
      <c r="H735" s="95">
        <f t="shared" si="22"/>
        <v>291775.99316027784</v>
      </c>
      <c r="I735" s="97"/>
      <c r="J735" s="97"/>
    </row>
    <row r="736" spans="1:10" x14ac:dyDescent="0.3">
      <c r="A736" s="86">
        <v>719</v>
      </c>
      <c r="B736" s="73">
        <v>937.03584567728001</v>
      </c>
      <c r="C736" s="74">
        <v>1193.8043262373201</v>
      </c>
      <c r="D736" s="75">
        <v>0.932312607982269</v>
      </c>
      <c r="E736" s="76">
        <v>0.75016915815653495</v>
      </c>
      <c r="F736" s="49">
        <v>0.18633842472600301</v>
      </c>
      <c r="G736" s="75">
        <f t="shared" si="23"/>
        <v>2611.7451963832145</v>
      </c>
      <c r="H736" s="95">
        <f t="shared" si="22"/>
        <v>275294.84920492338</v>
      </c>
      <c r="I736" s="97"/>
      <c r="J736" s="97"/>
    </row>
    <row r="737" spans="1:13" x14ac:dyDescent="0.3">
      <c r="A737" s="86">
        <v>720</v>
      </c>
      <c r="B737" s="73">
        <v>876.72058412100898</v>
      </c>
      <c r="C737" s="74">
        <v>1185.4208972623901</v>
      </c>
      <c r="D737" s="75">
        <v>1.0472005608135799</v>
      </c>
      <c r="E737" s="76">
        <v>0.84944129009950897</v>
      </c>
      <c r="F737" s="49">
        <v>0.19775927071407401</v>
      </c>
      <c r="G737" s="75">
        <f t="shared" si="23"/>
        <v>2771.8213572278569</v>
      </c>
      <c r="H737" s="95">
        <f t="shared" si="22"/>
        <v>259756.99989557898</v>
      </c>
      <c r="I737" s="97"/>
      <c r="J737" s="97"/>
    </row>
    <row r="738" spans="1:13" x14ac:dyDescent="0.3">
      <c r="A738" s="86">
        <v>721</v>
      </c>
      <c r="B738" s="73">
        <v>967.34889835651802</v>
      </c>
      <c r="C738" s="74">
        <v>1173.07806568725</v>
      </c>
      <c r="D738" s="75">
        <v>1.1886441710378599</v>
      </c>
      <c r="E738" s="76">
        <v>1.0112786295384399</v>
      </c>
      <c r="F738" s="49">
        <v>0.17736554149942599</v>
      </c>
      <c r="G738" s="75">
        <f t="shared" si="23"/>
        <v>2485.9800210084663</v>
      </c>
      <c r="H738" s="95">
        <f t="shared" si="22"/>
        <v>290026.465984034</v>
      </c>
      <c r="I738" s="97"/>
      <c r="J738" s="97"/>
    </row>
    <row r="739" spans="1:13" ht="14.4" thickBot="1" x14ac:dyDescent="0.35">
      <c r="A739" s="88">
        <v>722</v>
      </c>
      <c r="B739" s="89">
        <v>889.83914398651496</v>
      </c>
      <c r="C739" s="90">
        <v>1148.6550159747301</v>
      </c>
      <c r="D739" s="87">
        <v>1.43970608744763</v>
      </c>
      <c r="E739" s="91">
        <v>1.2509053948453901</v>
      </c>
      <c r="F739" s="53">
        <v>0.18880069260224699</v>
      </c>
      <c r="G739" s="87">
        <f t="shared" si="23"/>
        <v>2646.2566843248183</v>
      </c>
      <c r="H739" s="96">
        <f t="shared" si="22"/>
        <v>272838.23382545949</v>
      </c>
      <c r="I739" s="97"/>
      <c r="J739" s="97"/>
    </row>
    <row r="740" spans="1:13" x14ac:dyDescent="0.3">
      <c r="A740" s="43"/>
      <c r="B740" s="44"/>
      <c r="C740" s="44"/>
      <c r="D740" s="77"/>
      <c r="E740" s="78"/>
      <c r="F740" s="79"/>
      <c r="G740" s="80"/>
      <c r="H740" s="80"/>
      <c r="I740" s="78"/>
      <c r="J740" s="79"/>
      <c r="K740" s="79"/>
      <c r="L740" s="80"/>
      <c r="M740" s="79"/>
    </row>
    <row r="741" spans="1:13" x14ac:dyDescent="0.3">
      <c r="A741" s="43"/>
      <c r="B741" s="44"/>
      <c r="C741" s="44"/>
      <c r="D741" s="45"/>
      <c r="E741" s="35"/>
      <c r="F741" s="25"/>
      <c r="G741" s="36"/>
      <c r="H741" s="35"/>
      <c r="I741" s="35"/>
      <c r="J741" s="32"/>
      <c r="K741" s="32"/>
      <c r="L741" s="46"/>
      <c r="M741" s="47"/>
    </row>
    <row r="742" spans="1:13" x14ac:dyDescent="0.3">
      <c r="A742" s="43"/>
      <c r="B742" s="44"/>
      <c r="C742" s="44"/>
      <c r="D742" s="45"/>
      <c r="E742" s="35"/>
      <c r="F742" s="25"/>
      <c r="G742" s="36"/>
      <c r="H742" s="35"/>
      <c r="I742" s="35"/>
      <c r="J742" s="32"/>
      <c r="K742" s="32"/>
      <c r="L742" s="46"/>
      <c r="M742" s="47"/>
    </row>
    <row r="743" spans="1:13" x14ac:dyDescent="0.3">
      <c r="A743" s="43"/>
      <c r="B743" s="44"/>
      <c r="C743" s="44"/>
      <c r="D743" s="45"/>
      <c r="E743" s="35"/>
      <c r="F743" s="25"/>
      <c r="G743" s="36"/>
      <c r="H743" s="35"/>
      <c r="I743" s="35"/>
      <c r="J743" s="32"/>
      <c r="K743" s="32"/>
      <c r="L743" s="46"/>
      <c r="M743" s="47"/>
    </row>
    <row r="744" spans="1:13" x14ac:dyDescent="0.3">
      <c r="A744" s="43"/>
      <c r="B744" s="44"/>
      <c r="C744" s="44"/>
      <c r="D744" s="45"/>
      <c r="E744" s="35"/>
      <c r="F744" s="25"/>
      <c r="G744" s="36"/>
      <c r="H744" s="35"/>
      <c r="I744" s="35"/>
      <c r="J744" s="32"/>
      <c r="K744" s="32"/>
      <c r="L744" s="46"/>
      <c r="M744" s="47"/>
    </row>
    <row r="745" spans="1:13" x14ac:dyDescent="0.3">
      <c r="A745" s="43"/>
      <c r="B745" s="44"/>
      <c r="C745" s="44"/>
      <c r="D745" s="45"/>
      <c r="E745" s="35"/>
      <c r="F745" s="25"/>
      <c r="G745" s="36"/>
      <c r="H745" s="35"/>
      <c r="I745" s="35"/>
      <c r="J745" s="32"/>
      <c r="K745" s="32"/>
      <c r="L745" s="46"/>
      <c r="M745" s="47"/>
    </row>
    <row r="746" spans="1:13" x14ac:dyDescent="0.3">
      <c r="A746" s="43"/>
      <c r="B746" s="44"/>
      <c r="C746" s="44"/>
      <c r="D746" s="45"/>
      <c r="E746" s="35"/>
      <c r="F746" s="25"/>
      <c r="G746" s="36"/>
      <c r="H746" s="35"/>
      <c r="I746" s="35"/>
      <c r="J746" s="32"/>
      <c r="K746" s="32"/>
      <c r="L746" s="46"/>
      <c r="M746" s="47"/>
    </row>
    <row r="747" spans="1:13" x14ac:dyDescent="0.3">
      <c r="A747" s="43"/>
      <c r="B747" s="44"/>
      <c r="C747" s="44"/>
      <c r="D747" s="45"/>
      <c r="E747" s="35"/>
      <c r="F747" s="25"/>
      <c r="G747" s="36"/>
      <c r="H747" s="35"/>
      <c r="I747" s="35"/>
      <c r="J747" s="32"/>
      <c r="K747" s="32"/>
      <c r="L747" s="46"/>
      <c r="M747" s="47"/>
    </row>
    <row r="748" spans="1:13" x14ac:dyDescent="0.3">
      <c r="A748" s="43"/>
      <c r="B748" s="44"/>
      <c r="C748" s="44"/>
      <c r="D748" s="45"/>
      <c r="E748" s="35"/>
      <c r="F748" s="25"/>
      <c r="G748" s="36"/>
      <c r="H748" s="35"/>
      <c r="I748" s="35"/>
      <c r="J748" s="32"/>
      <c r="K748" s="32"/>
      <c r="L748" s="46"/>
      <c r="M748" s="47"/>
    </row>
    <row r="749" spans="1:13" x14ac:dyDescent="0.3">
      <c r="A749" s="43"/>
      <c r="B749" s="44"/>
      <c r="C749" s="44"/>
      <c r="D749" s="45"/>
      <c r="E749" s="35"/>
      <c r="F749" s="25"/>
      <c r="G749" s="36"/>
      <c r="H749" s="35"/>
      <c r="I749" s="35"/>
      <c r="J749" s="32"/>
      <c r="K749" s="32"/>
      <c r="L749" s="46"/>
      <c r="M749" s="47"/>
    </row>
    <row r="750" spans="1:13" x14ac:dyDescent="0.3">
      <c r="A750" s="43"/>
      <c r="B750" s="44"/>
      <c r="C750" s="44"/>
      <c r="D750" s="45"/>
      <c r="E750" s="35"/>
      <c r="F750" s="25"/>
      <c r="G750" s="36"/>
      <c r="H750" s="35"/>
      <c r="I750" s="35"/>
      <c r="J750" s="32"/>
      <c r="K750" s="32"/>
      <c r="L750" s="46"/>
      <c r="M750" s="47"/>
    </row>
    <row r="751" spans="1:13" x14ac:dyDescent="0.3">
      <c r="A751" s="43"/>
      <c r="B751" s="44"/>
      <c r="C751" s="44"/>
      <c r="D751" s="45"/>
      <c r="E751" s="35"/>
      <c r="F751" s="25"/>
      <c r="G751" s="36"/>
      <c r="H751" s="35"/>
      <c r="I751" s="35"/>
      <c r="J751" s="32"/>
      <c r="K751" s="32"/>
      <c r="L751" s="46"/>
      <c r="M751" s="47"/>
    </row>
    <row r="752" spans="1:13" x14ac:dyDescent="0.3">
      <c r="A752" s="43"/>
      <c r="B752" s="44"/>
      <c r="C752" s="44"/>
      <c r="D752" s="45"/>
      <c r="E752" s="35"/>
      <c r="F752" s="25"/>
      <c r="G752" s="36"/>
      <c r="H752" s="35"/>
      <c r="I752" s="35"/>
      <c r="J752" s="32"/>
      <c r="K752" s="32"/>
      <c r="L752" s="46"/>
      <c r="M752" s="47"/>
    </row>
    <row r="753" spans="1:13" x14ac:dyDescent="0.3">
      <c r="A753" s="43"/>
      <c r="B753" s="44"/>
      <c r="C753" s="44"/>
      <c r="D753" s="45"/>
      <c r="E753" s="35"/>
      <c r="F753" s="25"/>
      <c r="G753" s="36"/>
      <c r="H753" s="35"/>
      <c r="I753" s="35"/>
      <c r="J753" s="32"/>
      <c r="K753" s="32"/>
      <c r="L753" s="46"/>
      <c r="M753" s="47"/>
    </row>
    <row r="754" spans="1:13" x14ac:dyDescent="0.3">
      <c r="A754" s="43"/>
      <c r="B754" s="44"/>
      <c r="C754" s="44"/>
      <c r="D754" s="45"/>
      <c r="E754" s="35"/>
      <c r="F754" s="25"/>
      <c r="G754" s="36"/>
      <c r="H754" s="35"/>
      <c r="I754" s="35"/>
      <c r="J754" s="32"/>
      <c r="K754" s="32"/>
      <c r="L754" s="46"/>
      <c r="M754" s="47"/>
    </row>
    <row r="755" spans="1:13" x14ac:dyDescent="0.3">
      <c r="A755" s="43"/>
      <c r="B755" s="44"/>
      <c r="C755" s="44"/>
      <c r="D755" s="45"/>
      <c r="E755" s="35"/>
      <c r="F755" s="25"/>
      <c r="G755" s="36"/>
      <c r="H755" s="35"/>
      <c r="I755" s="35"/>
      <c r="J755" s="32"/>
      <c r="K755" s="32"/>
      <c r="L755" s="46"/>
      <c r="M755" s="47"/>
    </row>
    <row r="756" spans="1:13" x14ac:dyDescent="0.3">
      <c r="A756" s="43"/>
      <c r="B756" s="44"/>
      <c r="C756" s="44"/>
      <c r="D756" s="45"/>
      <c r="E756" s="35"/>
      <c r="F756" s="25"/>
      <c r="G756" s="36"/>
      <c r="H756" s="35"/>
      <c r="I756" s="35"/>
      <c r="J756" s="32"/>
      <c r="K756" s="32"/>
      <c r="L756" s="46"/>
      <c r="M756" s="47"/>
    </row>
    <row r="757" spans="1:13" x14ac:dyDescent="0.3">
      <c r="A757" s="43"/>
      <c r="B757" s="44"/>
      <c r="C757" s="44"/>
      <c r="D757" s="45"/>
      <c r="E757" s="35"/>
      <c r="F757" s="25"/>
      <c r="G757" s="36"/>
      <c r="H757" s="35"/>
      <c r="I757" s="35"/>
      <c r="J757" s="32"/>
      <c r="K757" s="32"/>
      <c r="L757" s="46"/>
      <c r="M757" s="47"/>
    </row>
    <row r="758" spans="1:13" x14ac:dyDescent="0.3">
      <c r="A758" s="43"/>
      <c r="B758" s="44"/>
      <c r="C758" s="44"/>
      <c r="D758" s="45"/>
      <c r="E758" s="35"/>
      <c r="F758" s="25"/>
      <c r="G758" s="36"/>
      <c r="H758" s="35"/>
      <c r="I758" s="35"/>
      <c r="J758" s="32"/>
      <c r="K758" s="32"/>
      <c r="L758" s="46"/>
      <c r="M758" s="47"/>
    </row>
    <row r="759" spans="1:13" x14ac:dyDescent="0.3">
      <c r="A759" s="43"/>
      <c r="B759" s="44"/>
      <c r="C759" s="44"/>
      <c r="D759" s="45"/>
      <c r="E759" s="35"/>
      <c r="F759" s="25"/>
      <c r="G759" s="36"/>
      <c r="H759" s="35"/>
      <c r="I759" s="35"/>
      <c r="J759" s="32"/>
      <c r="K759" s="32"/>
      <c r="L759" s="46"/>
      <c r="M759" s="47"/>
    </row>
    <row r="760" spans="1:13" x14ac:dyDescent="0.3">
      <c r="A760" s="43"/>
      <c r="B760" s="44"/>
      <c r="C760" s="44"/>
      <c r="D760" s="45"/>
      <c r="E760" s="35"/>
      <c r="F760" s="25"/>
      <c r="G760" s="36"/>
      <c r="H760" s="35"/>
      <c r="I760" s="35"/>
      <c r="J760" s="32"/>
      <c r="K760" s="32"/>
      <c r="L760" s="46"/>
      <c r="M760" s="47"/>
    </row>
    <row r="761" spans="1:13" x14ac:dyDescent="0.3">
      <c r="A761" s="43"/>
      <c r="B761" s="44"/>
      <c r="C761" s="44"/>
      <c r="D761" s="45"/>
      <c r="E761" s="35"/>
      <c r="F761" s="25"/>
      <c r="G761" s="36"/>
      <c r="H761" s="35"/>
      <c r="I761" s="35"/>
      <c r="J761" s="32"/>
      <c r="K761" s="32"/>
      <c r="L761" s="46"/>
      <c r="M761" s="47"/>
    </row>
    <row r="762" spans="1:13" x14ac:dyDescent="0.3">
      <c r="A762" s="43"/>
      <c r="B762" s="44"/>
      <c r="C762" s="44"/>
      <c r="D762" s="45"/>
      <c r="E762" s="35"/>
      <c r="F762" s="25"/>
      <c r="G762" s="36"/>
      <c r="H762" s="35"/>
      <c r="I762" s="35"/>
      <c r="J762" s="32"/>
      <c r="K762" s="32"/>
      <c r="L762" s="46"/>
      <c r="M762" s="47"/>
    </row>
    <row r="763" spans="1:13" x14ac:dyDescent="0.3">
      <c r="A763" s="43"/>
      <c r="B763" s="44"/>
      <c r="C763" s="44"/>
      <c r="D763" s="45"/>
      <c r="E763" s="35"/>
      <c r="F763" s="25"/>
      <c r="G763" s="36"/>
      <c r="H763" s="35"/>
      <c r="I763" s="35"/>
      <c r="J763" s="32"/>
      <c r="K763" s="32"/>
      <c r="L763" s="46"/>
      <c r="M763" s="47"/>
    </row>
    <row r="764" spans="1:13" x14ac:dyDescent="0.3">
      <c r="A764" s="43"/>
      <c r="B764" s="44"/>
      <c r="C764" s="44"/>
      <c r="D764" s="45"/>
      <c r="E764" s="35"/>
      <c r="F764" s="25"/>
      <c r="G764" s="36"/>
      <c r="H764" s="35"/>
      <c r="I764" s="35"/>
      <c r="J764" s="32"/>
      <c r="K764" s="32"/>
      <c r="L764" s="46"/>
      <c r="M764" s="47"/>
    </row>
    <row r="765" spans="1:13" x14ac:dyDescent="0.3">
      <c r="A765" s="43"/>
      <c r="B765" s="44"/>
      <c r="C765" s="44"/>
      <c r="D765" s="45"/>
      <c r="E765" s="35"/>
      <c r="F765" s="25"/>
      <c r="G765" s="36"/>
      <c r="H765" s="35"/>
      <c r="I765" s="35"/>
      <c r="J765" s="32"/>
      <c r="K765" s="32"/>
      <c r="L765" s="46"/>
      <c r="M765" s="47"/>
    </row>
    <row r="766" spans="1:13" x14ac:dyDescent="0.3">
      <c r="A766" s="43"/>
      <c r="B766" s="44"/>
      <c r="C766" s="44"/>
      <c r="D766" s="45"/>
      <c r="E766" s="35"/>
      <c r="F766" s="25"/>
      <c r="G766" s="36"/>
      <c r="H766" s="35"/>
      <c r="I766" s="35"/>
      <c r="J766" s="32"/>
      <c r="K766" s="32"/>
      <c r="L766" s="46"/>
      <c r="M766" s="47"/>
    </row>
    <row r="767" spans="1:13" x14ac:dyDescent="0.3">
      <c r="A767" s="43"/>
      <c r="B767" s="44"/>
      <c r="C767" s="44"/>
      <c r="D767" s="45"/>
      <c r="E767" s="35"/>
      <c r="F767" s="25"/>
      <c r="G767" s="36"/>
      <c r="H767" s="35"/>
      <c r="I767" s="35"/>
      <c r="J767" s="32"/>
      <c r="K767" s="32"/>
      <c r="L767" s="46"/>
      <c r="M767" s="47"/>
    </row>
    <row r="768" spans="1:13" x14ac:dyDescent="0.3">
      <c r="A768" s="43"/>
      <c r="B768" s="44"/>
      <c r="C768" s="44"/>
      <c r="D768" s="45"/>
      <c r="E768" s="35"/>
      <c r="F768" s="25"/>
      <c r="G768" s="36"/>
      <c r="H768" s="35"/>
      <c r="I768" s="35"/>
      <c r="J768" s="32"/>
      <c r="K768" s="32"/>
      <c r="L768" s="46"/>
      <c r="M768" s="47"/>
    </row>
    <row r="769" spans="1:13" x14ac:dyDescent="0.3">
      <c r="A769" s="43"/>
      <c r="B769" s="44"/>
      <c r="C769" s="44"/>
      <c r="D769" s="45"/>
      <c r="E769" s="35"/>
      <c r="F769" s="25"/>
      <c r="G769" s="36"/>
      <c r="H769" s="35"/>
      <c r="I769" s="35"/>
      <c r="J769" s="32"/>
      <c r="K769" s="32"/>
      <c r="L769" s="46"/>
      <c r="M769" s="47"/>
    </row>
    <row r="770" spans="1:13" x14ac:dyDescent="0.3">
      <c r="A770" s="43"/>
      <c r="B770" s="44"/>
      <c r="C770" s="44"/>
      <c r="D770" s="45"/>
      <c r="E770" s="35"/>
      <c r="F770" s="25"/>
      <c r="G770" s="36"/>
      <c r="H770" s="35"/>
      <c r="I770" s="35"/>
      <c r="J770" s="32"/>
      <c r="K770" s="32"/>
      <c r="L770" s="46"/>
      <c r="M770" s="47"/>
    </row>
    <row r="771" spans="1:13" x14ac:dyDescent="0.3">
      <c r="A771" s="43"/>
      <c r="B771" s="44"/>
      <c r="C771" s="44"/>
      <c r="D771" s="45"/>
      <c r="E771" s="35"/>
      <c r="F771" s="25"/>
      <c r="G771" s="36"/>
      <c r="H771" s="35"/>
      <c r="I771" s="35"/>
      <c r="J771" s="32"/>
      <c r="K771" s="32"/>
      <c r="L771" s="46"/>
      <c r="M771" s="47"/>
    </row>
    <row r="772" spans="1:13" x14ac:dyDescent="0.3">
      <c r="A772" s="43"/>
      <c r="B772" s="44"/>
      <c r="C772" s="44"/>
      <c r="D772" s="45"/>
      <c r="E772" s="35"/>
      <c r="F772" s="25"/>
      <c r="G772" s="36"/>
      <c r="H772" s="35"/>
      <c r="I772" s="35"/>
      <c r="J772" s="32"/>
      <c r="K772" s="32"/>
      <c r="L772" s="46"/>
      <c r="M772" s="47"/>
    </row>
    <row r="773" spans="1:13" x14ac:dyDescent="0.3">
      <c r="A773" s="43"/>
      <c r="B773" s="44"/>
      <c r="C773" s="44"/>
      <c r="D773" s="45"/>
      <c r="E773" s="35"/>
      <c r="F773" s="25"/>
      <c r="G773" s="36"/>
      <c r="H773" s="35"/>
      <c r="I773" s="35"/>
      <c r="J773" s="32"/>
      <c r="K773" s="32"/>
      <c r="L773" s="46"/>
      <c r="M773" s="47"/>
    </row>
    <row r="774" spans="1:13" x14ac:dyDescent="0.3">
      <c r="A774" s="43"/>
      <c r="B774" s="44"/>
      <c r="C774" s="44"/>
      <c r="D774" s="45"/>
      <c r="E774" s="35"/>
      <c r="F774" s="25"/>
      <c r="G774" s="36"/>
      <c r="H774" s="35"/>
      <c r="I774" s="35"/>
      <c r="J774" s="32"/>
      <c r="K774" s="32"/>
      <c r="L774" s="46"/>
      <c r="M774" s="47"/>
    </row>
    <row r="775" spans="1:13" x14ac:dyDescent="0.3">
      <c r="A775" s="43"/>
      <c r="B775" s="44"/>
      <c r="C775" s="44"/>
      <c r="D775" s="45"/>
      <c r="E775" s="35"/>
      <c r="F775" s="25"/>
      <c r="G775" s="36"/>
      <c r="H775" s="35"/>
      <c r="I775" s="35"/>
      <c r="J775" s="32"/>
      <c r="K775" s="32"/>
      <c r="L775" s="46"/>
      <c r="M775" s="47"/>
    </row>
    <row r="776" spans="1:13" x14ac:dyDescent="0.3">
      <c r="A776" s="43"/>
      <c r="B776" s="44"/>
      <c r="C776" s="44"/>
      <c r="D776" s="45"/>
      <c r="E776" s="35"/>
      <c r="F776" s="25"/>
      <c r="G776" s="36"/>
      <c r="H776" s="35"/>
      <c r="I776" s="35"/>
      <c r="J776" s="32"/>
      <c r="K776" s="32"/>
      <c r="L776" s="46"/>
      <c r="M776" s="47"/>
    </row>
    <row r="777" spans="1:13" x14ac:dyDescent="0.3">
      <c r="A777" s="43"/>
      <c r="B777" s="44"/>
      <c r="C777" s="44"/>
      <c r="D777" s="45"/>
      <c r="E777" s="35"/>
      <c r="F777" s="25"/>
      <c r="G777" s="36"/>
      <c r="H777" s="35"/>
      <c r="I777" s="35"/>
      <c r="J777" s="32"/>
      <c r="K777" s="32"/>
      <c r="L777" s="46"/>
      <c r="M777" s="47"/>
    </row>
    <row r="778" spans="1:13" x14ac:dyDescent="0.3">
      <c r="A778" s="43"/>
      <c r="B778" s="44"/>
      <c r="C778" s="44"/>
      <c r="D778" s="45"/>
      <c r="E778" s="35"/>
      <c r="F778" s="25"/>
      <c r="G778" s="36"/>
      <c r="H778" s="35"/>
      <c r="I778" s="35"/>
      <c r="J778" s="32"/>
      <c r="K778" s="32"/>
      <c r="L778" s="46"/>
      <c r="M778" s="47"/>
    </row>
    <row r="779" spans="1:13" x14ac:dyDescent="0.3">
      <c r="A779" s="43"/>
      <c r="B779" s="44"/>
      <c r="C779" s="44"/>
      <c r="D779" s="45"/>
      <c r="E779" s="35"/>
      <c r="F779" s="25"/>
      <c r="G779" s="36"/>
      <c r="H779" s="35"/>
      <c r="I779" s="35"/>
      <c r="J779" s="32"/>
      <c r="K779" s="32"/>
      <c r="L779" s="46"/>
      <c r="M779" s="47"/>
    </row>
    <row r="780" spans="1:13" x14ac:dyDescent="0.3">
      <c r="A780" s="43"/>
      <c r="B780" s="44"/>
      <c r="C780" s="44"/>
      <c r="D780" s="45"/>
      <c r="E780" s="35"/>
      <c r="F780" s="25"/>
      <c r="G780" s="36"/>
      <c r="H780" s="35"/>
      <c r="I780" s="35"/>
      <c r="J780" s="32"/>
      <c r="K780" s="32"/>
      <c r="L780" s="46"/>
      <c r="M780" s="47"/>
    </row>
    <row r="781" spans="1:13" x14ac:dyDescent="0.3">
      <c r="A781" s="43"/>
      <c r="B781" s="44"/>
      <c r="C781" s="44"/>
      <c r="D781" s="45"/>
      <c r="E781" s="35"/>
      <c r="F781" s="25"/>
      <c r="G781" s="36"/>
      <c r="H781" s="35"/>
      <c r="I781" s="35"/>
      <c r="J781" s="32"/>
      <c r="K781" s="32"/>
      <c r="L781" s="46"/>
      <c r="M781" s="47"/>
    </row>
    <row r="782" spans="1:13" x14ac:dyDescent="0.3">
      <c r="A782" s="43"/>
      <c r="B782" s="44"/>
      <c r="C782" s="44"/>
      <c r="D782" s="45"/>
      <c r="E782" s="35"/>
      <c r="F782" s="25"/>
      <c r="G782" s="36"/>
      <c r="H782" s="35"/>
      <c r="I782" s="35"/>
      <c r="J782" s="32"/>
      <c r="K782" s="32"/>
      <c r="L782" s="46"/>
      <c r="M782" s="47"/>
    </row>
    <row r="783" spans="1:13" x14ac:dyDescent="0.3">
      <c r="A783" s="43"/>
      <c r="B783" s="44"/>
      <c r="C783" s="44"/>
      <c r="D783" s="45"/>
      <c r="E783" s="35"/>
      <c r="F783" s="25"/>
      <c r="G783" s="36"/>
      <c r="H783" s="35"/>
      <c r="I783" s="35"/>
      <c r="J783" s="32"/>
      <c r="K783" s="32"/>
      <c r="L783" s="46"/>
      <c r="M783" s="47"/>
    </row>
    <row r="784" spans="1:13" x14ac:dyDescent="0.3">
      <c r="A784" s="43"/>
      <c r="B784" s="44"/>
      <c r="C784" s="44"/>
      <c r="D784" s="45"/>
      <c r="E784" s="35"/>
      <c r="F784" s="25"/>
      <c r="G784" s="36"/>
      <c r="H784" s="35"/>
      <c r="I784" s="35"/>
      <c r="J784" s="32"/>
      <c r="K784" s="32"/>
      <c r="L784" s="46"/>
      <c r="M784" s="47"/>
    </row>
    <row r="785" spans="1:13" x14ac:dyDescent="0.3">
      <c r="A785" s="43"/>
      <c r="B785" s="44"/>
      <c r="C785" s="44"/>
      <c r="D785" s="45"/>
      <c r="E785" s="35"/>
      <c r="F785" s="25"/>
      <c r="G785" s="36"/>
      <c r="H785" s="35"/>
      <c r="I785" s="35"/>
      <c r="J785" s="32"/>
      <c r="K785" s="32"/>
      <c r="L785" s="46"/>
      <c r="M785" s="47"/>
    </row>
    <row r="786" spans="1:13" x14ac:dyDescent="0.3">
      <c r="A786" s="43"/>
      <c r="B786" s="44"/>
      <c r="C786" s="44"/>
      <c r="D786" s="45"/>
      <c r="E786" s="35"/>
      <c r="F786" s="25"/>
      <c r="G786" s="36"/>
      <c r="H786" s="35"/>
      <c r="I786" s="35"/>
      <c r="J786" s="32"/>
      <c r="K786" s="32"/>
      <c r="L786" s="46"/>
      <c r="M786" s="47"/>
    </row>
    <row r="787" spans="1:13" x14ac:dyDescent="0.3">
      <c r="A787" s="43"/>
      <c r="B787" s="44"/>
      <c r="C787" s="44"/>
      <c r="D787" s="45"/>
      <c r="E787" s="35"/>
      <c r="F787" s="25"/>
      <c r="G787" s="36"/>
      <c r="H787" s="35"/>
      <c r="I787" s="35"/>
      <c r="J787" s="32"/>
      <c r="K787" s="32"/>
      <c r="L787" s="46"/>
      <c r="M787" s="47"/>
    </row>
    <row r="788" spans="1:13" x14ac:dyDescent="0.3">
      <c r="A788" s="43"/>
      <c r="B788" s="44"/>
      <c r="C788" s="44"/>
      <c r="D788" s="45"/>
      <c r="E788" s="35"/>
      <c r="F788" s="25"/>
      <c r="G788" s="36"/>
      <c r="H788" s="35"/>
      <c r="I788" s="35"/>
      <c r="J788" s="32"/>
      <c r="K788" s="32"/>
      <c r="L788" s="46"/>
      <c r="M788" s="47"/>
    </row>
    <row r="789" spans="1:13" x14ac:dyDescent="0.3">
      <c r="A789" s="43"/>
      <c r="B789" s="44"/>
      <c r="C789" s="44"/>
      <c r="D789" s="45"/>
      <c r="E789" s="35"/>
      <c r="F789" s="25"/>
      <c r="G789" s="36"/>
      <c r="H789" s="35"/>
      <c r="I789" s="35"/>
      <c r="J789" s="32"/>
      <c r="K789" s="32"/>
      <c r="L789" s="46"/>
      <c r="M789" s="47"/>
    </row>
    <row r="790" spans="1:13" x14ac:dyDescent="0.3">
      <c r="A790" s="43"/>
      <c r="B790" s="44"/>
      <c r="C790" s="44"/>
      <c r="D790" s="45"/>
      <c r="E790" s="35"/>
      <c r="F790" s="25"/>
      <c r="G790" s="36"/>
      <c r="H790" s="35"/>
      <c r="I790" s="35"/>
      <c r="J790" s="32"/>
      <c r="K790" s="32"/>
      <c r="L790" s="46"/>
      <c r="M790" s="47"/>
    </row>
    <row r="791" spans="1:13" x14ac:dyDescent="0.3">
      <c r="A791" s="43"/>
      <c r="B791" s="44"/>
      <c r="C791" s="44"/>
      <c r="D791" s="45"/>
      <c r="E791" s="35"/>
      <c r="F791" s="25"/>
      <c r="G791" s="36"/>
      <c r="H791" s="35"/>
      <c r="I791" s="35"/>
      <c r="J791" s="32"/>
      <c r="K791" s="32"/>
      <c r="L791" s="46"/>
      <c r="M791" s="47"/>
    </row>
    <row r="792" spans="1:13" x14ac:dyDescent="0.3">
      <c r="A792" s="43"/>
      <c r="B792" s="44"/>
      <c r="C792" s="44"/>
      <c r="D792" s="45"/>
      <c r="E792" s="35"/>
      <c r="F792" s="25"/>
      <c r="G792" s="36"/>
      <c r="H792" s="35"/>
      <c r="I792" s="35"/>
      <c r="J792" s="32"/>
      <c r="K792" s="32"/>
      <c r="L792" s="46"/>
      <c r="M792" s="47"/>
    </row>
    <row r="793" spans="1:13" x14ac:dyDescent="0.3">
      <c r="A793" s="43"/>
      <c r="B793" s="44"/>
      <c r="C793" s="44"/>
      <c r="D793" s="45"/>
      <c r="E793" s="35"/>
      <c r="F793" s="25"/>
      <c r="G793" s="36"/>
      <c r="H793" s="35"/>
      <c r="I793" s="35"/>
      <c r="J793" s="32"/>
      <c r="K793" s="32"/>
      <c r="L793" s="46"/>
      <c r="M793" s="47"/>
    </row>
    <row r="794" spans="1:13" x14ac:dyDescent="0.3">
      <c r="A794" s="43"/>
      <c r="B794" s="44"/>
      <c r="C794" s="44"/>
      <c r="D794" s="45"/>
      <c r="E794" s="35"/>
      <c r="F794" s="25"/>
      <c r="G794" s="36"/>
      <c r="H794" s="35"/>
      <c r="I794" s="35"/>
      <c r="J794" s="32"/>
      <c r="K794" s="32"/>
      <c r="L794" s="46"/>
      <c r="M794" s="47"/>
    </row>
    <row r="795" spans="1:13" x14ac:dyDescent="0.3">
      <c r="A795" s="43"/>
      <c r="B795" s="44"/>
      <c r="C795" s="44"/>
      <c r="D795" s="45"/>
      <c r="E795" s="35"/>
      <c r="F795" s="25"/>
      <c r="G795" s="36"/>
      <c r="H795" s="35"/>
      <c r="I795" s="35"/>
      <c r="J795" s="32"/>
      <c r="K795" s="32"/>
      <c r="L795" s="46"/>
      <c r="M795" s="47"/>
    </row>
    <row r="796" spans="1:13" x14ac:dyDescent="0.3">
      <c r="A796" s="43"/>
      <c r="B796" s="44"/>
      <c r="C796" s="44"/>
      <c r="D796" s="45"/>
      <c r="E796" s="35"/>
      <c r="F796" s="25"/>
      <c r="G796" s="36"/>
      <c r="H796" s="35"/>
      <c r="I796" s="35"/>
      <c r="J796" s="32"/>
      <c r="K796" s="32"/>
      <c r="L796" s="46"/>
      <c r="M796" s="47"/>
    </row>
    <row r="797" spans="1:13" x14ac:dyDescent="0.3">
      <c r="A797" s="43"/>
      <c r="B797" s="44"/>
      <c r="C797" s="44"/>
      <c r="D797" s="45"/>
      <c r="E797" s="35"/>
      <c r="F797" s="25"/>
      <c r="G797" s="36"/>
      <c r="H797" s="35"/>
      <c r="I797" s="35"/>
      <c r="J797" s="32"/>
      <c r="K797" s="32"/>
      <c r="L797" s="46"/>
      <c r="M797" s="47"/>
    </row>
    <row r="798" spans="1:13" x14ac:dyDescent="0.3">
      <c r="A798" s="43"/>
      <c r="B798" s="44"/>
      <c r="C798" s="44"/>
      <c r="D798" s="45"/>
      <c r="E798" s="35"/>
      <c r="F798" s="25"/>
      <c r="G798" s="36"/>
      <c r="H798" s="35"/>
      <c r="I798" s="35"/>
      <c r="J798" s="32"/>
      <c r="K798" s="32"/>
      <c r="L798" s="46"/>
      <c r="M798" s="47"/>
    </row>
    <row r="799" spans="1:13" x14ac:dyDescent="0.3">
      <c r="A799" s="43"/>
      <c r="B799" s="44"/>
      <c r="C799" s="44"/>
      <c r="D799" s="45"/>
      <c r="E799" s="35"/>
      <c r="F799" s="25"/>
      <c r="G799" s="36"/>
      <c r="H799" s="35"/>
      <c r="I799" s="35"/>
      <c r="J799" s="32"/>
      <c r="K799" s="32"/>
      <c r="L799" s="46"/>
      <c r="M799" s="47"/>
    </row>
    <row r="800" spans="1:13" x14ac:dyDescent="0.3">
      <c r="A800" s="43"/>
      <c r="B800" s="44"/>
      <c r="C800" s="44"/>
      <c r="D800" s="45"/>
      <c r="E800" s="35"/>
      <c r="F800" s="25"/>
      <c r="G800" s="36"/>
      <c r="H800" s="35"/>
      <c r="I800" s="35"/>
      <c r="J800" s="32"/>
      <c r="K800" s="32"/>
      <c r="L800" s="46"/>
      <c r="M800" s="47"/>
    </row>
    <row r="801" spans="1:13" x14ac:dyDescent="0.3">
      <c r="A801" s="43"/>
      <c r="B801" s="44"/>
      <c r="C801" s="44"/>
      <c r="D801" s="45"/>
      <c r="E801" s="35"/>
      <c r="F801" s="25"/>
      <c r="G801" s="36"/>
      <c r="H801" s="35"/>
      <c r="I801" s="35"/>
      <c r="J801" s="32"/>
      <c r="K801" s="32"/>
      <c r="L801" s="46"/>
      <c r="M801" s="47"/>
    </row>
    <row r="802" spans="1:13" x14ac:dyDescent="0.3">
      <c r="A802" s="43"/>
      <c r="B802" s="44"/>
      <c r="C802" s="44"/>
      <c r="D802" s="45"/>
      <c r="E802" s="35"/>
      <c r="F802" s="25"/>
      <c r="G802" s="36"/>
      <c r="H802" s="35"/>
      <c r="I802" s="35"/>
      <c r="J802" s="32"/>
      <c r="K802" s="32"/>
      <c r="L802" s="46"/>
      <c r="M802" s="47"/>
    </row>
    <row r="803" spans="1:13" x14ac:dyDescent="0.3">
      <c r="A803" s="43"/>
      <c r="B803" s="44"/>
      <c r="C803" s="44"/>
      <c r="D803" s="45"/>
      <c r="E803" s="35"/>
      <c r="F803" s="25"/>
      <c r="G803" s="36"/>
      <c r="H803" s="35"/>
      <c r="I803" s="35"/>
      <c r="J803" s="32"/>
      <c r="K803" s="32"/>
      <c r="L803" s="46"/>
      <c r="M803" s="47"/>
    </row>
    <row r="804" spans="1:13" x14ac:dyDescent="0.3">
      <c r="A804" s="43"/>
      <c r="B804" s="44"/>
      <c r="C804" s="44"/>
      <c r="D804" s="45"/>
      <c r="E804" s="35"/>
      <c r="F804" s="25"/>
      <c r="G804" s="36"/>
      <c r="H804" s="35"/>
      <c r="I804" s="35"/>
      <c r="J804" s="32"/>
      <c r="K804" s="32"/>
      <c r="L804" s="46"/>
      <c r="M804" s="47"/>
    </row>
    <row r="805" spans="1:13" x14ac:dyDescent="0.3">
      <c r="A805" s="43"/>
      <c r="B805" s="44"/>
      <c r="C805" s="44"/>
      <c r="D805" s="45"/>
      <c r="E805" s="35"/>
      <c r="F805" s="25"/>
      <c r="G805" s="36"/>
      <c r="H805" s="35"/>
      <c r="I805" s="35"/>
      <c r="J805" s="32"/>
      <c r="K805" s="32"/>
      <c r="L805" s="46"/>
      <c r="M805" s="47"/>
    </row>
    <row r="806" spans="1:13" x14ac:dyDescent="0.3">
      <c r="A806" s="43"/>
      <c r="B806" s="44"/>
      <c r="C806" s="44"/>
      <c r="D806" s="45"/>
      <c r="E806" s="35"/>
      <c r="F806" s="25"/>
      <c r="G806" s="36"/>
      <c r="H806" s="35"/>
      <c r="I806" s="35"/>
      <c r="J806" s="32"/>
      <c r="K806" s="32"/>
      <c r="L806" s="46"/>
      <c r="M806" s="47"/>
    </row>
    <row r="807" spans="1:13" x14ac:dyDescent="0.3">
      <c r="A807" s="43"/>
      <c r="B807" s="44"/>
      <c r="C807" s="44"/>
      <c r="D807" s="45"/>
      <c r="E807" s="35"/>
      <c r="F807" s="25"/>
      <c r="G807" s="36"/>
      <c r="H807" s="35"/>
      <c r="I807" s="35"/>
      <c r="J807" s="32"/>
      <c r="K807" s="32"/>
      <c r="L807" s="46"/>
      <c r="M807" s="47"/>
    </row>
    <row r="808" spans="1:13" x14ac:dyDescent="0.3">
      <c r="A808" s="43"/>
      <c r="B808" s="44"/>
      <c r="C808" s="44"/>
      <c r="D808" s="45"/>
      <c r="E808" s="35"/>
      <c r="F808" s="25"/>
      <c r="G808" s="36"/>
      <c r="H808" s="35"/>
      <c r="I808" s="35"/>
      <c r="J808" s="32"/>
      <c r="K808" s="32"/>
      <c r="L808" s="46"/>
      <c r="M808" s="47"/>
    </row>
    <row r="809" spans="1:13" x14ac:dyDescent="0.3">
      <c r="A809" s="43"/>
      <c r="B809" s="44"/>
      <c r="C809" s="44"/>
      <c r="D809" s="45"/>
      <c r="E809" s="35"/>
      <c r="F809" s="25"/>
      <c r="G809" s="36"/>
      <c r="H809" s="35"/>
      <c r="I809" s="35"/>
      <c r="J809" s="32"/>
      <c r="K809" s="32"/>
      <c r="L809" s="46"/>
      <c r="M809" s="47"/>
    </row>
    <row r="810" spans="1:13" x14ac:dyDescent="0.3">
      <c r="A810" s="43"/>
      <c r="B810" s="44"/>
      <c r="C810" s="44"/>
      <c r="D810" s="45"/>
      <c r="E810" s="35"/>
      <c r="F810" s="25"/>
      <c r="G810" s="36"/>
      <c r="H810" s="35"/>
      <c r="I810" s="35"/>
      <c r="J810" s="32"/>
      <c r="K810" s="32"/>
      <c r="L810" s="46"/>
      <c r="M810" s="47"/>
    </row>
    <row r="811" spans="1:13" x14ac:dyDescent="0.3">
      <c r="A811" s="43"/>
      <c r="B811" s="44"/>
      <c r="C811" s="44"/>
      <c r="D811" s="45"/>
      <c r="E811" s="35"/>
      <c r="F811" s="25"/>
      <c r="G811" s="36"/>
      <c r="H811" s="35"/>
      <c r="I811" s="35"/>
      <c r="J811" s="32"/>
      <c r="K811" s="32"/>
      <c r="L811" s="46"/>
      <c r="M811" s="47"/>
    </row>
    <row r="812" spans="1:13" x14ac:dyDescent="0.3">
      <c r="A812" s="43"/>
      <c r="B812" s="44"/>
      <c r="C812" s="44"/>
      <c r="D812" s="45"/>
      <c r="E812" s="35"/>
      <c r="F812" s="25"/>
      <c r="G812" s="36"/>
      <c r="H812" s="35"/>
      <c r="I812" s="35"/>
      <c r="J812" s="32"/>
      <c r="K812" s="32"/>
      <c r="L812" s="46"/>
      <c r="M812" s="47"/>
    </row>
    <row r="813" spans="1:13" x14ac:dyDescent="0.3">
      <c r="A813" s="43"/>
      <c r="B813" s="44"/>
      <c r="C813" s="44"/>
      <c r="D813" s="45"/>
      <c r="E813" s="35"/>
      <c r="F813" s="25"/>
      <c r="G813" s="36"/>
      <c r="H813" s="35"/>
      <c r="I813" s="35"/>
      <c r="J813" s="32"/>
      <c r="K813" s="32"/>
      <c r="L813" s="46"/>
      <c r="M813" s="47"/>
    </row>
    <row r="814" spans="1:13" x14ac:dyDescent="0.3">
      <c r="A814" s="43"/>
      <c r="B814" s="44"/>
      <c r="C814" s="44"/>
      <c r="D814" s="45"/>
      <c r="E814" s="35"/>
      <c r="F814" s="25"/>
      <c r="G814" s="36"/>
      <c r="H814" s="35"/>
      <c r="I814" s="35"/>
      <c r="J814" s="32"/>
      <c r="K814" s="32"/>
      <c r="L814" s="46"/>
      <c r="M814" s="47"/>
    </row>
    <row r="815" spans="1:13" x14ac:dyDescent="0.3">
      <c r="A815" s="43"/>
      <c r="B815" s="44"/>
      <c r="C815" s="44"/>
      <c r="D815" s="45"/>
      <c r="E815" s="35"/>
      <c r="F815" s="25"/>
      <c r="G815" s="36"/>
      <c r="H815" s="35"/>
      <c r="I815" s="35"/>
      <c r="J815" s="32"/>
      <c r="K815" s="32"/>
      <c r="L815" s="46"/>
      <c r="M815" s="47"/>
    </row>
    <row r="816" spans="1:13" x14ac:dyDescent="0.3">
      <c r="A816" s="43"/>
      <c r="B816" s="44"/>
      <c r="C816" s="44"/>
      <c r="D816" s="45"/>
      <c r="E816" s="35"/>
      <c r="F816" s="25"/>
      <c r="G816" s="36"/>
      <c r="H816" s="35"/>
      <c r="I816" s="35"/>
      <c r="J816" s="32"/>
      <c r="K816" s="32"/>
      <c r="L816" s="46"/>
      <c r="M816" s="47"/>
    </row>
    <row r="817" spans="1:13" x14ac:dyDescent="0.3">
      <c r="A817" s="43"/>
      <c r="B817" s="44"/>
      <c r="C817" s="44"/>
      <c r="D817" s="45"/>
      <c r="E817" s="35"/>
      <c r="F817" s="25"/>
      <c r="G817" s="36"/>
      <c r="H817" s="35"/>
      <c r="I817" s="35"/>
      <c r="J817" s="32"/>
      <c r="K817" s="32"/>
      <c r="L817" s="46"/>
      <c r="M817" s="47"/>
    </row>
    <row r="818" spans="1:13" x14ac:dyDescent="0.3">
      <c r="A818" s="43"/>
      <c r="B818" s="44"/>
      <c r="C818" s="44"/>
      <c r="D818" s="45"/>
      <c r="E818" s="35"/>
      <c r="F818" s="25"/>
      <c r="G818" s="36"/>
      <c r="H818" s="35"/>
      <c r="I818" s="35"/>
      <c r="J818" s="32"/>
      <c r="K818" s="32"/>
      <c r="L818" s="46"/>
      <c r="M818" s="47"/>
    </row>
    <row r="819" spans="1:13" x14ac:dyDescent="0.3">
      <c r="A819" s="43"/>
      <c r="B819" s="44"/>
      <c r="C819" s="44"/>
      <c r="D819" s="45"/>
      <c r="E819" s="35"/>
      <c r="F819" s="25"/>
      <c r="G819" s="36"/>
      <c r="H819" s="35"/>
      <c r="I819" s="35"/>
      <c r="J819" s="32"/>
      <c r="K819" s="32"/>
      <c r="L819" s="46"/>
      <c r="M819" s="47"/>
    </row>
    <row r="820" spans="1:13" x14ac:dyDescent="0.3">
      <c r="A820" s="43"/>
      <c r="B820" s="44"/>
      <c r="C820" s="44"/>
      <c r="D820" s="45"/>
      <c r="E820" s="35"/>
      <c r="F820" s="25"/>
      <c r="G820" s="36"/>
      <c r="H820" s="35"/>
      <c r="I820" s="35"/>
      <c r="J820" s="32"/>
      <c r="K820" s="32"/>
      <c r="L820" s="46"/>
      <c r="M820" s="47"/>
    </row>
    <row r="821" spans="1:13" x14ac:dyDescent="0.3">
      <c r="A821" s="43"/>
      <c r="B821" s="44"/>
      <c r="C821" s="44"/>
      <c r="D821" s="45"/>
      <c r="E821" s="35"/>
      <c r="F821" s="25"/>
      <c r="G821" s="36"/>
      <c r="H821" s="35"/>
      <c r="I821" s="35"/>
      <c r="J821" s="32"/>
      <c r="K821" s="32"/>
      <c r="L821" s="46"/>
      <c r="M821" s="47"/>
    </row>
    <row r="822" spans="1:13" x14ac:dyDescent="0.3">
      <c r="A822" s="43"/>
      <c r="B822" s="44"/>
      <c r="C822" s="44"/>
      <c r="D822" s="45"/>
      <c r="E822" s="35"/>
      <c r="F822" s="25"/>
      <c r="G822" s="36"/>
      <c r="H822" s="35"/>
      <c r="I822" s="35"/>
      <c r="J822" s="32"/>
      <c r="K822" s="32"/>
      <c r="L822" s="46"/>
      <c r="M822" s="47"/>
    </row>
    <row r="823" spans="1:13" x14ac:dyDescent="0.3">
      <c r="A823" s="43"/>
      <c r="B823" s="44"/>
      <c r="C823" s="44"/>
      <c r="D823" s="45"/>
      <c r="E823" s="35"/>
      <c r="F823" s="25"/>
      <c r="G823" s="36"/>
      <c r="H823" s="35"/>
      <c r="I823" s="35"/>
      <c r="J823" s="32"/>
      <c r="K823" s="32"/>
      <c r="L823" s="46"/>
      <c r="M823" s="47"/>
    </row>
    <row r="824" spans="1:13" x14ac:dyDescent="0.3">
      <c r="A824" s="43"/>
      <c r="B824" s="44"/>
      <c r="C824" s="44"/>
      <c r="D824" s="45"/>
      <c r="E824" s="35"/>
      <c r="F824" s="25"/>
      <c r="G824" s="36"/>
      <c r="H824" s="35"/>
      <c r="I824" s="35"/>
      <c r="J824" s="32"/>
      <c r="K824" s="32"/>
      <c r="L824" s="46"/>
      <c r="M824" s="47"/>
    </row>
    <row r="825" spans="1:13" x14ac:dyDescent="0.3">
      <c r="A825" s="43"/>
      <c r="B825" s="44"/>
      <c r="C825" s="44"/>
      <c r="D825" s="45"/>
      <c r="E825" s="35"/>
      <c r="F825" s="25"/>
      <c r="G825" s="36"/>
      <c r="H825" s="35"/>
      <c r="I825" s="35"/>
      <c r="J825" s="32"/>
      <c r="K825" s="32"/>
      <c r="L825" s="46"/>
      <c r="M825" s="47"/>
    </row>
    <row r="826" spans="1:13" x14ac:dyDescent="0.3">
      <c r="A826" s="43"/>
      <c r="B826" s="44"/>
      <c r="C826" s="44"/>
      <c r="D826" s="45"/>
      <c r="E826" s="35"/>
      <c r="F826" s="25"/>
      <c r="G826" s="36"/>
      <c r="H826" s="35"/>
      <c r="I826" s="35"/>
      <c r="J826" s="32"/>
      <c r="K826" s="32"/>
      <c r="L826" s="46"/>
      <c r="M826" s="47"/>
    </row>
    <row r="827" spans="1:13" x14ac:dyDescent="0.3">
      <c r="A827" s="43"/>
      <c r="B827" s="44"/>
      <c r="C827" s="44"/>
      <c r="D827" s="45"/>
      <c r="E827" s="35"/>
      <c r="F827" s="25"/>
      <c r="G827" s="36"/>
      <c r="H827" s="35"/>
      <c r="I827" s="35"/>
      <c r="J827" s="32"/>
      <c r="K827" s="32"/>
      <c r="L827" s="46"/>
      <c r="M827" s="47"/>
    </row>
    <row r="828" spans="1:13" x14ac:dyDescent="0.3">
      <c r="A828" s="43"/>
      <c r="B828" s="44"/>
      <c r="C828" s="44"/>
      <c r="D828" s="45"/>
      <c r="E828" s="35"/>
      <c r="F828" s="25"/>
      <c r="G828" s="36"/>
      <c r="H828" s="35"/>
      <c r="I828" s="35"/>
      <c r="J828" s="32"/>
      <c r="K828" s="32"/>
      <c r="L828" s="46"/>
      <c r="M828" s="47"/>
    </row>
    <row r="829" spans="1:13" x14ac:dyDescent="0.3">
      <c r="A829" s="43"/>
      <c r="B829" s="44"/>
      <c r="C829" s="44"/>
      <c r="D829" s="45"/>
      <c r="E829" s="35"/>
      <c r="F829" s="25"/>
      <c r="G829" s="36"/>
      <c r="H829" s="35"/>
      <c r="I829" s="35"/>
      <c r="J829" s="32"/>
      <c r="K829" s="32"/>
      <c r="L829" s="46"/>
      <c r="M829" s="47"/>
    </row>
    <row r="830" spans="1:13" x14ac:dyDescent="0.3">
      <c r="A830" s="43"/>
      <c r="B830" s="44"/>
      <c r="C830" s="44"/>
      <c r="D830" s="45"/>
      <c r="E830" s="35"/>
      <c r="F830" s="25"/>
      <c r="G830" s="36"/>
      <c r="H830" s="35"/>
      <c r="I830" s="35"/>
      <c r="J830" s="32"/>
      <c r="K830" s="32"/>
      <c r="L830" s="46"/>
      <c r="M830" s="47"/>
    </row>
    <row r="831" spans="1:13" x14ac:dyDescent="0.3">
      <c r="A831" s="43"/>
      <c r="B831" s="44"/>
      <c r="C831" s="44"/>
      <c r="D831" s="45"/>
      <c r="E831" s="35"/>
      <c r="F831" s="25"/>
      <c r="G831" s="36"/>
      <c r="H831" s="35"/>
      <c r="I831" s="35"/>
      <c r="J831" s="32"/>
      <c r="K831" s="32"/>
      <c r="L831" s="46"/>
      <c r="M831" s="47"/>
    </row>
    <row r="832" spans="1:13" x14ac:dyDescent="0.3">
      <c r="A832" s="43"/>
      <c r="B832" s="44"/>
      <c r="C832" s="44"/>
      <c r="D832" s="45"/>
      <c r="E832" s="35"/>
      <c r="F832" s="25"/>
      <c r="G832" s="36"/>
      <c r="H832" s="35"/>
      <c r="I832" s="35"/>
      <c r="J832" s="32"/>
      <c r="K832" s="32"/>
      <c r="L832" s="46"/>
      <c r="M832" s="47"/>
    </row>
    <row r="833" spans="1:13" x14ac:dyDescent="0.3">
      <c r="A833" s="43"/>
      <c r="B833" s="44"/>
      <c r="C833" s="44"/>
      <c r="D833" s="45"/>
      <c r="E833" s="35"/>
      <c r="F833" s="25"/>
      <c r="G833" s="36"/>
      <c r="H833" s="35"/>
      <c r="I833" s="35"/>
      <c r="J833" s="32"/>
      <c r="K833" s="32"/>
      <c r="L833" s="46"/>
      <c r="M833" s="47"/>
    </row>
    <row r="834" spans="1:13" x14ac:dyDescent="0.3">
      <c r="A834" s="43"/>
      <c r="B834" s="44"/>
      <c r="C834" s="44"/>
      <c r="D834" s="45"/>
      <c r="E834" s="35"/>
      <c r="F834" s="25"/>
      <c r="G834" s="36"/>
      <c r="H834" s="35"/>
      <c r="I834" s="35"/>
      <c r="J834" s="32"/>
      <c r="K834" s="32"/>
      <c r="L834" s="46"/>
      <c r="M834" s="47"/>
    </row>
    <row r="835" spans="1:13" x14ac:dyDescent="0.3">
      <c r="A835" s="43"/>
      <c r="B835" s="44"/>
      <c r="C835" s="44"/>
      <c r="D835" s="45"/>
      <c r="E835" s="35"/>
      <c r="F835" s="25"/>
      <c r="G835" s="36"/>
      <c r="H835" s="35"/>
      <c r="I835" s="35"/>
      <c r="J835" s="32"/>
      <c r="K835" s="32"/>
      <c r="L835" s="46"/>
      <c r="M835" s="47"/>
    </row>
    <row r="836" spans="1:13" x14ac:dyDescent="0.3">
      <c r="A836" s="43"/>
      <c r="B836" s="44"/>
      <c r="C836" s="44"/>
      <c r="D836" s="45"/>
      <c r="E836" s="35"/>
      <c r="F836" s="25"/>
      <c r="G836" s="36"/>
      <c r="H836" s="35"/>
      <c r="I836" s="35"/>
      <c r="J836" s="32"/>
      <c r="K836" s="32"/>
      <c r="L836" s="46"/>
      <c r="M836" s="47"/>
    </row>
    <row r="837" spans="1:13" x14ac:dyDescent="0.3">
      <c r="A837" s="43"/>
      <c r="B837" s="44"/>
      <c r="C837" s="44"/>
      <c r="D837" s="45"/>
      <c r="E837" s="35"/>
      <c r="F837" s="25"/>
      <c r="G837" s="36"/>
      <c r="H837" s="35"/>
      <c r="I837" s="35"/>
      <c r="J837" s="32"/>
      <c r="K837" s="32"/>
      <c r="L837" s="46"/>
      <c r="M837" s="47"/>
    </row>
    <row r="838" spans="1:13" x14ac:dyDescent="0.3">
      <c r="A838" s="43"/>
      <c r="B838" s="44"/>
      <c r="C838" s="44"/>
      <c r="D838" s="45"/>
      <c r="E838" s="35"/>
      <c r="F838" s="25"/>
      <c r="G838" s="36"/>
      <c r="H838" s="35"/>
      <c r="I838" s="35"/>
      <c r="J838" s="32"/>
      <c r="K838" s="32"/>
      <c r="L838" s="46"/>
      <c r="M838" s="47"/>
    </row>
    <row r="839" spans="1:13" x14ac:dyDescent="0.3">
      <c r="A839" s="43"/>
      <c r="B839" s="44"/>
      <c r="C839" s="44"/>
      <c r="D839" s="45"/>
      <c r="E839" s="35"/>
      <c r="F839" s="25"/>
      <c r="G839" s="36"/>
      <c r="H839" s="35"/>
      <c r="I839" s="35"/>
      <c r="J839" s="32"/>
      <c r="K839" s="32"/>
      <c r="L839" s="46"/>
      <c r="M839" s="47"/>
    </row>
    <row r="840" spans="1:13" x14ac:dyDescent="0.3">
      <c r="A840" s="34"/>
      <c r="B840" s="34"/>
      <c r="C840" s="34"/>
      <c r="D840" s="34"/>
      <c r="E840" s="35"/>
      <c r="F840" s="25"/>
      <c r="G840" s="36"/>
      <c r="H840" s="35"/>
      <c r="I840" s="35"/>
      <c r="J840" s="25"/>
      <c r="K840" s="25"/>
      <c r="L840" s="25"/>
      <c r="M840" s="25"/>
    </row>
  </sheetData>
  <mergeCells count="10">
    <mergeCell ref="S91:T91"/>
    <mergeCell ref="A1:J2"/>
    <mergeCell ref="E5:F5"/>
    <mergeCell ref="E6:F6"/>
    <mergeCell ref="A16:A17"/>
    <mergeCell ref="P91:Q91"/>
    <mergeCell ref="E7:F7"/>
    <mergeCell ref="E8:F8"/>
    <mergeCell ref="E4:F4"/>
    <mergeCell ref="E3:F3"/>
  </mergeCells>
  <conditionalFormatting sqref="B18:B739">
    <cfRule type="cellIs" dxfId="15" priority="1" operator="lessThan">
      <formula>$K$83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EA9E8A-07BC-4C6C-A2E3-1F5DDC488FAD}">
  <dimension ref="A1:AG2018"/>
  <sheetViews>
    <sheetView zoomScale="90" zoomScaleNormal="90" workbookViewId="0">
      <selection activeCell="A14" sqref="A14"/>
    </sheetView>
  </sheetViews>
  <sheetFormatPr defaultColWidth="11.5546875" defaultRowHeight="13.8" x14ac:dyDescent="0.3"/>
  <cols>
    <col min="1" max="1" width="25.88671875" style="22" bestFit="1" customWidth="1"/>
    <col min="2" max="2" width="19.109375" style="22" customWidth="1"/>
    <col min="3" max="3" width="23.33203125" style="22" bestFit="1" customWidth="1"/>
    <col min="4" max="4" width="23.44140625" style="22" bestFit="1" customWidth="1"/>
    <col min="5" max="5" width="25" style="22" bestFit="1" customWidth="1"/>
    <col min="6" max="6" width="21.109375" style="22" customWidth="1"/>
    <col min="7" max="7" width="23.44140625" style="22" customWidth="1"/>
    <col min="8" max="10" width="23.77734375" style="22" bestFit="1" customWidth="1"/>
    <col min="11" max="13" width="21.88671875" style="22" customWidth="1"/>
    <col min="14" max="33" width="12.88671875" style="22" customWidth="1"/>
    <col min="34" max="16384" width="11.5546875" style="22"/>
  </cols>
  <sheetData>
    <row r="1" spans="1:33" ht="20.100000000000001" customHeight="1" x14ac:dyDescent="0.3">
      <c r="A1" s="286" t="s">
        <v>53</v>
      </c>
      <c r="B1" s="287"/>
      <c r="C1" s="287"/>
      <c r="D1" s="287"/>
      <c r="E1" s="287"/>
      <c r="F1" s="287"/>
      <c r="G1" s="287"/>
      <c r="H1" s="287"/>
      <c r="I1" s="287"/>
      <c r="J1" s="288"/>
    </row>
    <row r="2" spans="1:33" ht="14.4" thickBot="1" x14ac:dyDescent="0.35">
      <c r="A2" s="289"/>
      <c r="B2" s="290"/>
      <c r="C2" s="291"/>
      <c r="D2" s="291"/>
      <c r="E2" s="290"/>
      <c r="F2" s="290"/>
      <c r="G2" s="290"/>
      <c r="H2" s="291"/>
      <c r="I2" s="291"/>
      <c r="J2" s="292"/>
      <c r="AG2" s="22" t="s">
        <v>24</v>
      </c>
    </row>
    <row r="3" spans="1:33" ht="15.6" x14ac:dyDescent="0.3">
      <c r="A3" s="115" t="s">
        <v>25</v>
      </c>
      <c r="B3" s="110" t="s">
        <v>17</v>
      </c>
      <c r="C3" s="23"/>
      <c r="D3" s="24"/>
      <c r="E3" s="305" t="s">
        <v>99</v>
      </c>
      <c r="F3" s="306"/>
      <c r="G3" s="234">
        <f>AVERAGE(G18:G27)</f>
        <v>207.32021581596172</v>
      </c>
      <c r="I3" s="25"/>
      <c r="J3" s="24"/>
      <c r="K3" s="24"/>
      <c r="L3" s="24"/>
      <c r="M3" s="24"/>
    </row>
    <row r="4" spans="1:33" ht="14.4" x14ac:dyDescent="0.3">
      <c r="A4" s="116" t="s">
        <v>38</v>
      </c>
      <c r="B4" s="62">
        <v>9889.35</v>
      </c>
      <c r="C4" s="26"/>
      <c r="D4" s="24"/>
      <c r="E4" s="303" t="s">
        <v>61</v>
      </c>
      <c r="F4" s="304"/>
      <c r="G4" s="241">
        <f>AVERAGE(D115:D119)-AVERAGE(E77:E81)</f>
        <v>1.9314765934672858E-2</v>
      </c>
      <c r="H4" s="31"/>
      <c r="I4" s="24"/>
      <c r="J4" s="24"/>
      <c r="K4" s="24"/>
      <c r="L4" s="24"/>
      <c r="M4" s="24"/>
    </row>
    <row r="5" spans="1:33" ht="15.6" x14ac:dyDescent="0.3">
      <c r="A5" s="116" t="s">
        <v>26</v>
      </c>
      <c r="B5" s="111" t="s">
        <v>37</v>
      </c>
      <c r="C5" s="23"/>
      <c r="D5" s="24"/>
      <c r="E5" s="293" t="s">
        <v>100</v>
      </c>
      <c r="F5" s="294"/>
      <c r="G5" s="119">
        <f>(2*G4/B7)*((1+3*0.35)/(4+PI()*0.35-PI()))*10^6</f>
        <v>270.3565142468031</v>
      </c>
      <c r="H5" s="107"/>
      <c r="J5" s="24"/>
      <c r="K5" s="24"/>
      <c r="L5" s="24"/>
      <c r="M5" s="24"/>
    </row>
    <row r="6" spans="1:33" ht="15.6" x14ac:dyDescent="0.3">
      <c r="A6" s="116" t="s">
        <v>27</v>
      </c>
      <c r="B6" s="112">
        <v>900</v>
      </c>
      <c r="C6" s="23"/>
      <c r="D6" s="24"/>
      <c r="E6" s="295" t="s">
        <v>43</v>
      </c>
      <c r="F6" s="296"/>
      <c r="G6" s="62">
        <f>K84</f>
        <v>2568</v>
      </c>
      <c r="H6" s="24"/>
      <c r="J6" s="24"/>
      <c r="K6" s="24"/>
      <c r="L6" s="24"/>
      <c r="M6" s="24"/>
    </row>
    <row r="7" spans="1:33" ht="15.6" x14ac:dyDescent="0.3">
      <c r="A7" s="116" t="s">
        <v>28</v>
      </c>
      <c r="B7" s="113">
        <v>149.6</v>
      </c>
      <c r="E7" s="299" t="s">
        <v>62</v>
      </c>
      <c r="F7" s="300"/>
      <c r="G7" s="108">
        <f>K90</f>
        <v>2342</v>
      </c>
    </row>
    <row r="8" spans="1:33" ht="16.2" thickBot="1" x14ac:dyDescent="0.35">
      <c r="A8" s="116" t="s">
        <v>29</v>
      </c>
      <c r="B8" s="113" t="s">
        <v>30</v>
      </c>
      <c r="E8" s="301" t="s">
        <v>63</v>
      </c>
      <c r="F8" s="302"/>
      <c r="G8" s="109">
        <f>K94</f>
        <v>2998</v>
      </c>
    </row>
    <row r="9" spans="1:33" ht="14.4" x14ac:dyDescent="0.3">
      <c r="A9" s="116" t="s">
        <v>31</v>
      </c>
      <c r="B9" s="113">
        <v>100</v>
      </c>
    </row>
    <row r="10" spans="1:33" ht="14.4" x14ac:dyDescent="0.3">
      <c r="A10" s="117" t="s">
        <v>64</v>
      </c>
      <c r="B10" s="113">
        <v>400</v>
      </c>
    </row>
    <row r="11" spans="1:33" ht="14.4" x14ac:dyDescent="0.3">
      <c r="A11" s="116" t="s">
        <v>32</v>
      </c>
      <c r="B11" s="113">
        <v>0.35</v>
      </c>
      <c r="I11" s="28"/>
    </row>
    <row r="12" spans="1:33" ht="15" thickBot="1" x14ac:dyDescent="0.35">
      <c r="A12" s="118" t="s">
        <v>33</v>
      </c>
      <c r="B12" s="114">
        <v>0.5</v>
      </c>
    </row>
    <row r="13" spans="1:33" x14ac:dyDescent="0.3">
      <c r="E13" s="29"/>
    </row>
    <row r="14" spans="1:33" ht="14.4" x14ac:dyDescent="0.3">
      <c r="A14" s="30"/>
      <c r="B14" s="31"/>
      <c r="C14" s="29"/>
    </row>
    <row r="15" spans="1:33" ht="14.4" thickBot="1" x14ac:dyDescent="0.35">
      <c r="A15" s="25"/>
      <c r="B15" s="25"/>
      <c r="D15" s="25"/>
      <c r="F15" s="25"/>
      <c r="G15" s="25"/>
    </row>
    <row r="16" spans="1:33" ht="14.4" customHeight="1" x14ac:dyDescent="0.3">
      <c r="A16" s="297" t="s">
        <v>34</v>
      </c>
      <c r="B16" s="38" t="s">
        <v>35</v>
      </c>
      <c r="C16" s="38" t="s">
        <v>75</v>
      </c>
      <c r="D16" s="38" t="s">
        <v>55</v>
      </c>
      <c r="E16" s="38" t="s">
        <v>60</v>
      </c>
      <c r="F16" s="38" t="s">
        <v>59</v>
      </c>
      <c r="G16" s="39" t="s">
        <v>58</v>
      </c>
      <c r="H16" s="40" t="s">
        <v>56</v>
      </c>
      <c r="I16" s="98"/>
    </row>
    <row r="17" spans="1:10" ht="15" thickBot="1" x14ac:dyDescent="0.35">
      <c r="A17" s="298"/>
      <c r="B17" s="50" t="s">
        <v>51</v>
      </c>
      <c r="C17" s="50" t="s">
        <v>44</v>
      </c>
      <c r="D17" s="50" t="s">
        <v>57</v>
      </c>
      <c r="E17" s="50" t="s">
        <v>57</v>
      </c>
      <c r="F17" s="50" t="s">
        <v>57</v>
      </c>
      <c r="G17" s="51" t="s">
        <v>50</v>
      </c>
      <c r="H17" s="52" t="s">
        <v>45</v>
      </c>
      <c r="I17" s="98"/>
    </row>
    <row r="18" spans="1:10" x14ac:dyDescent="0.3">
      <c r="A18" s="81">
        <v>1</v>
      </c>
      <c r="B18" s="82">
        <v>9713.0567340743692</v>
      </c>
      <c r="C18" s="83">
        <v>889.66779926533002</v>
      </c>
      <c r="D18" s="84">
        <v>1.50865316426117E-2</v>
      </c>
      <c r="E18" s="85">
        <v>1.6719102863389801E-3</v>
      </c>
      <c r="F18" s="185">
        <v>1.34146213562727E-2</v>
      </c>
      <c r="G18" s="186">
        <f>(2*F18/$B$7)*(1+3*$B$11)/(4+PI()*$B$11-PI())*10^6</f>
        <v>187.76982760697578</v>
      </c>
      <c r="H18" s="94">
        <f t="shared" ref="H18:H81" si="0">A18/G18*10^6</f>
        <v>5325.6692661672832</v>
      </c>
      <c r="I18" s="97"/>
      <c r="J18" s="97"/>
    </row>
    <row r="19" spans="1:10" x14ac:dyDescent="0.3">
      <c r="A19" s="86">
        <v>2</v>
      </c>
      <c r="B19" s="73">
        <v>9172.0167664621094</v>
      </c>
      <c r="C19" s="74">
        <v>905.95838358612195</v>
      </c>
      <c r="D19" s="75">
        <v>1.7033815387877099E-2</v>
      </c>
      <c r="E19" s="76">
        <v>2.5677680975216802E-3</v>
      </c>
      <c r="F19" s="187">
        <v>1.44660472903554E-2</v>
      </c>
      <c r="G19" s="188">
        <f t="shared" ref="G19:G82" si="1">(2*F19/$B$7)*(1+3*$B$11)/(4+PI()*$B$11-PI())*10^6</f>
        <v>202.48705749672547</v>
      </c>
      <c r="H19" s="95">
        <f t="shared" si="0"/>
        <v>9877.1744956210023</v>
      </c>
      <c r="I19" s="97"/>
      <c r="J19" s="97"/>
    </row>
    <row r="20" spans="1:10" x14ac:dyDescent="0.3">
      <c r="A20" s="86">
        <v>3</v>
      </c>
      <c r="B20" s="73">
        <v>8914.0352654070193</v>
      </c>
      <c r="C20" s="74">
        <v>901.37282522989301</v>
      </c>
      <c r="D20" s="75">
        <v>1.7933249477747201E-2</v>
      </c>
      <c r="E20" s="76">
        <v>3.1238794334055601E-3</v>
      </c>
      <c r="F20" s="187">
        <v>1.48093700443416E-2</v>
      </c>
      <c r="G20" s="188">
        <f t="shared" si="1"/>
        <v>207.29268358317458</v>
      </c>
      <c r="H20" s="95">
        <f t="shared" si="0"/>
        <v>14472.290811924742</v>
      </c>
      <c r="I20" s="97"/>
      <c r="J20" s="97"/>
    </row>
    <row r="21" spans="1:10" x14ac:dyDescent="0.3">
      <c r="A21" s="86">
        <v>4</v>
      </c>
      <c r="B21" s="73">
        <v>8899.2187961525997</v>
      </c>
      <c r="C21" s="74">
        <v>899.98326209164202</v>
      </c>
      <c r="D21" s="75">
        <v>1.8623471264406902E-2</v>
      </c>
      <c r="E21" s="76">
        <v>3.8123130807216099E-3</v>
      </c>
      <c r="F21" s="187">
        <v>1.4811158183685299E-2</v>
      </c>
      <c r="G21" s="188">
        <f t="shared" si="1"/>
        <v>207.31771288570843</v>
      </c>
      <c r="H21" s="95">
        <f t="shared" si="0"/>
        <v>19294.058111692309</v>
      </c>
      <c r="I21" s="97"/>
      <c r="J21" s="97"/>
    </row>
    <row r="22" spans="1:10" x14ac:dyDescent="0.3">
      <c r="A22" s="86">
        <v>5</v>
      </c>
      <c r="B22" s="73">
        <v>8848.3012167973793</v>
      </c>
      <c r="C22" s="74">
        <v>899.80343627374998</v>
      </c>
      <c r="D22" s="75">
        <v>1.91795826002908E-2</v>
      </c>
      <c r="E22" s="76">
        <v>4.2861700067962898E-3</v>
      </c>
      <c r="F22" s="187">
        <v>1.48934125934945E-2</v>
      </c>
      <c r="G22" s="188">
        <f t="shared" si="1"/>
        <v>208.46906080225364</v>
      </c>
      <c r="H22" s="95">
        <f t="shared" si="0"/>
        <v>23984.374375547377</v>
      </c>
      <c r="I22" s="97"/>
      <c r="J22" s="97"/>
    </row>
    <row r="23" spans="1:10" x14ac:dyDescent="0.3">
      <c r="A23" s="86">
        <v>6</v>
      </c>
      <c r="B23" s="73">
        <v>8738.1350390265197</v>
      </c>
      <c r="C23" s="74">
        <v>900.01595769489495</v>
      </c>
      <c r="D23" s="75">
        <v>1.9592642788680399E-2</v>
      </c>
      <c r="E23" s="76">
        <v>4.5078992854123701E-3</v>
      </c>
      <c r="F23" s="187">
        <v>1.5084743503268E-2</v>
      </c>
      <c r="G23" s="188">
        <f t="shared" si="1"/>
        <v>211.14719617334686</v>
      </c>
      <c r="H23" s="95">
        <f t="shared" si="0"/>
        <v>28416.195472821444</v>
      </c>
      <c r="I23" s="97"/>
      <c r="J23" s="97"/>
    </row>
    <row r="24" spans="1:10" x14ac:dyDescent="0.3">
      <c r="A24" s="86">
        <v>7</v>
      </c>
      <c r="B24" s="73">
        <v>8726.8323676210694</v>
      </c>
      <c r="C24" s="74">
        <v>900.13039230627999</v>
      </c>
      <c r="D24" s="75">
        <v>1.9969940190196499E-2</v>
      </c>
      <c r="E24" s="76">
        <v>4.8637390148042999E-3</v>
      </c>
      <c r="F24" s="187">
        <v>1.51062011753922E-2</v>
      </c>
      <c r="G24" s="188">
        <f t="shared" si="1"/>
        <v>211.44754780375075</v>
      </c>
      <c r="H24" s="95">
        <f t="shared" si="0"/>
        <v>33105.136818597013</v>
      </c>
      <c r="I24" s="97"/>
      <c r="J24" s="97"/>
    </row>
    <row r="25" spans="1:10" x14ac:dyDescent="0.3">
      <c r="A25" s="86">
        <v>8</v>
      </c>
      <c r="B25" s="73">
        <v>8663.8657418406401</v>
      </c>
      <c r="C25" s="74">
        <v>900.72300011523998</v>
      </c>
      <c r="D25" s="75">
        <v>2.0397305493335498E-2</v>
      </c>
      <c r="E25" s="76">
        <v>5.1712989819169301E-3</v>
      </c>
      <c r="F25" s="187">
        <v>1.52260065114186E-2</v>
      </c>
      <c r="G25" s="188">
        <f t="shared" si="1"/>
        <v>213.12451107350077</v>
      </c>
      <c r="H25" s="95">
        <f t="shared" si="0"/>
        <v>37536.743003910138</v>
      </c>
      <c r="I25" s="97"/>
      <c r="J25" s="97"/>
    </row>
    <row r="26" spans="1:10" x14ac:dyDescent="0.3">
      <c r="A26" s="86">
        <v>9</v>
      </c>
      <c r="B26" s="73">
        <v>8761.4184208833994</v>
      </c>
      <c r="C26" s="74">
        <v>900.70256536320699</v>
      </c>
      <c r="D26" s="75">
        <v>2.0695924763729799E-2</v>
      </c>
      <c r="E26" s="76">
        <v>5.6397914899605798E-3</v>
      </c>
      <c r="F26" s="187">
        <v>1.5056133273769199E-2</v>
      </c>
      <c r="G26" s="188">
        <f t="shared" si="1"/>
        <v>210.74672733281011</v>
      </c>
      <c r="H26" s="95">
        <f t="shared" si="0"/>
        <v>42705.289490864772</v>
      </c>
      <c r="I26" s="97"/>
      <c r="J26" s="97"/>
    </row>
    <row r="27" spans="1:10" x14ac:dyDescent="0.3">
      <c r="A27" s="86">
        <v>10</v>
      </c>
      <c r="B27" s="73">
        <v>8638.4362007628297</v>
      </c>
      <c r="C27" s="74">
        <v>899.23943711763695</v>
      </c>
      <c r="D27" s="75">
        <v>2.1067857747214799E-2</v>
      </c>
      <c r="E27" s="76">
        <v>5.8221817030157403E-3</v>
      </c>
      <c r="F27" s="187">
        <v>1.5245676044199101E-2</v>
      </c>
      <c r="G27" s="188">
        <f t="shared" si="1"/>
        <v>213.39983340137081</v>
      </c>
      <c r="H27" s="95">
        <f t="shared" si="0"/>
        <v>46860.392722011202</v>
      </c>
      <c r="I27" s="97"/>
      <c r="J27" s="97"/>
    </row>
    <row r="28" spans="1:10" x14ac:dyDescent="0.3">
      <c r="A28" s="86">
        <v>11</v>
      </c>
      <c r="B28" s="73">
        <v>8578.9029596240107</v>
      </c>
      <c r="C28" s="74">
        <v>899.43152378674802</v>
      </c>
      <c r="D28" s="75">
        <v>2.1361112599578E-2</v>
      </c>
      <c r="E28" s="76">
        <v>6.0063600554145797E-3</v>
      </c>
      <c r="F28" s="187">
        <v>1.5354752544163399E-2</v>
      </c>
      <c r="G28" s="188">
        <f t="shared" si="1"/>
        <v>214.92662085591877</v>
      </c>
      <c r="H28" s="95">
        <f t="shared" si="0"/>
        <v>51180.258435152682</v>
      </c>
      <c r="I28" s="97"/>
      <c r="J28" s="97"/>
    </row>
    <row r="29" spans="1:10" x14ac:dyDescent="0.3">
      <c r="A29" s="86">
        <v>12</v>
      </c>
      <c r="B29" s="73">
        <v>8521.4305033340206</v>
      </c>
      <c r="C29" s="74">
        <v>899.85656662903602</v>
      </c>
      <c r="D29" s="75">
        <v>2.1593570714256199E-2</v>
      </c>
      <c r="E29" s="76">
        <v>6.1279535307846899E-3</v>
      </c>
      <c r="F29" s="187">
        <v>1.5465617183471499E-2</v>
      </c>
      <c r="G29" s="188">
        <f t="shared" si="1"/>
        <v>216.47843761300209</v>
      </c>
      <c r="H29" s="95">
        <f t="shared" si="0"/>
        <v>55432.772576880692</v>
      </c>
      <c r="I29" s="97"/>
      <c r="J29" s="97"/>
    </row>
    <row r="30" spans="1:10" x14ac:dyDescent="0.3">
      <c r="A30" s="86">
        <v>13</v>
      </c>
      <c r="B30" s="73">
        <v>8540.9131867588003</v>
      </c>
      <c r="C30" s="74">
        <v>899.20265456397703</v>
      </c>
      <c r="D30" s="75">
        <v>2.18653678944952E-2</v>
      </c>
      <c r="E30" s="76">
        <v>6.4462423339593797E-3</v>
      </c>
      <c r="F30" s="187">
        <v>1.5419125560535801E-2</v>
      </c>
      <c r="G30" s="188">
        <f t="shared" si="1"/>
        <v>215.82767574712784</v>
      </c>
      <c r="H30" s="95">
        <f t="shared" si="0"/>
        <v>60233.239110777016</v>
      </c>
      <c r="I30" s="97"/>
      <c r="J30" s="97"/>
    </row>
    <row r="31" spans="1:10" x14ac:dyDescent="0.3">
      <c r="A31" s="86">
        <v>14</v>
      </c>
      <c r="B31" s="73">
        <v>8544.5336712247099</v>
      </c>
      <c r="C31" s="74">
        <v>900.52273954531597</v>
      </c>
      <c r="D31" s="75">
        <v>2.20817327550803E-2</v>
      </c>
      <c r="E31" s="76">
        <v>6.6465139404513198E-3</v>
      </c>
      <c r="F31" s="187">
        <v>1.54352188146289E-2</v>
      </c>
      <c r="G31" s="188">
        <f t="shared" si="1"/>
        <v>216.05293946993007</v>
      </c>
      <c r="H31" s="95">
        <f t="shared" si="0"/>
        <v>64798.933235289303</v>
      </c>
      <c r="I31" s="97"/>
      <c r="J31" s="97"/>
    </row>
    <row r="32" spans="1:10" x14ac:dyDescent="0.3">
      <c r="A32" s="86">
        <v>15</v>
      </c>
      <c r="B32" s="73">
        <v>8614.5966968594694</v>
      </c>
      <c r="C32" s="74">
        <v>900.64943500792106</v>
      </c>
      <c r="D32" s="75">
        <v>2.23070383123837E-2</v>
      </c>
      <c r="E32" s="76">
        <v>6.9952011124685401E-3</v>
      </c>
      <c r="F32" s="187">
        <v>1.5311837199915201E-2</v>
      </c>
      <c r="G32" s="188">
        <f t="shared" si="1"/>
        <v>214.32591759511374</v>
      </c>
      <c r="H32" s="95">
        <f t="shared" si="0"/>
        <v>69986.869382436154</v>
      </c>
      <c r="I32" s="97"/>
      <c r="J32" s="97"/>
    </row>
    <row r="33" spans="1:10" x14ac:dyDescent="0.3">
      <c r="A33" s="86">
        <v>16</v>
      </c>
      <c r="B33" s="73">
        <v>8624.1180441868801</v>
      </c>
      <c r="C33" s="74">
        <v>899.22308931601003</v>
      </c>
      <c r="D33" s="75">
        <v>2.25806236319664E-2</v>
      </c>
      <c r="E33" s="76">
        <v>7.3099136369558799E-3</v>
      </c>
      <c r="F33" s="187">
        <v>1.52707099950106E-2</v>
      </c>
      <c r="G33" s="188">
        <f t="shared" si="1"/>
        <v>213.75024363684113</v>
      </c>
      <c r="H33" s="95">
        <f t="shared" si="0"/>
        <v>74853.715849717541</v>
      </c>
      <c r="I33" s="97"/>
      <c r="J33" s="97"/>
    </row>
    <row r="34" spans="1:10" x14ac:dyDescent="0.3">
      <c r="A34" s="86">
        <v>17</v>
      </c>
      <c r="B34" s="73">
        <v>8548.0019250162095</v>
      </c>
      <c r="C34" s="74">
        <v>899.63587130707901</v>
      </c>
      <c r="D34" s="75">
        <v>2.2779107099114699E-2</v>
      </c>
      <c r="E34" s="76">
        <v>7.3653459566099004E-3</v>
      </c>
      <c r="F34" s="187">
        <v>1.5413761142504799E-2</v>
      </c>
      <c r="G34" s="188">
        <f t="shared" si="1"/>
        <v>215.75258783952751</v>
      </c>
      <c r="H34" s="95">
        <f t="shared" si="0"/>
        <v>78793.956402711905</v>
      </c>
      <c r="I34" s="97"/>
      <c r="J34" s="97"/>
    </row>
    <row r="35" spans="1:10" x14ac:dyDescent="0.3">
      <c r="A35" s="86">
        <v>18</v>
      </c>
      <c r="B35" s="73">
        <v>8604.0608678157405</v>
      </c>
      <c r="C35" s="74">
        <v>900.07317500058696</v>
      </c>
      <c r="D35" s="75">
        <v>2.2995471959699799E-2</v>
      </c>
      <c r="E35" s="76">
        <v>7.6746940630662E-3</v>
      </c>
      <c r="F35" s="187">
        <v>1.53207778966336E-2</v>
      </c>
      <c r="G35" s="188">
        <f t="shared" si="1"/>
        <v>214.45106410778178</v>
      </c>
      <c r="H35" s="95">
        <f t="shared" si="0"/>
        <v>83935.232846190542</v>
      </c>
      <c r="I35" s="97"/>
      <c r="J35" s="97"/>
    </row>
    <row r="36" spans="1:10" x14ac:dyDescent="0.3">
      <c r="A36" s="86">
        <v>19</v>
      </c>
      <c r="B36" s="73">
        <v>8511.7274611267894</v>
      </c>
      <c r="C36" s="74">
        <v>899.97508819082896</v>
      </c>
      <c r="D36" s="75">
        <v>2.3129582410475601E-2</v>
      </c>
      <c r="E36" s="76">
        <v>7.6442956942236696E-3</v>
      </c>
      <c r="F36" s="187">
        <v>1.5485286716251901E-2</v>
      </c>
      <c r="G36" s="188">
        <f t="shared" si="1"/>
        <v>216.75375994087076</v>
      </c>
      <c r="H36" s="95">
        <f t="shared" si="0"/>
        <v>87657.072270317687</v>
      </c>
      <c r="I36" s="97"/>
      <c r="J36" s="97"/>
    </row>
    <row r="37" spans="1:10" x14ac:dyDescent="0.3">
      <c r="A37" s="86">
        <v>20</v>
      </c>
      <c r="B37" s="73">
        <v>8597.4501212160503</v>
      </c>
      <c r="C37" s="74">
        <v>900.64126110710799</v>
      </c>
      <c r="D37" s="75">
        <v>2.32046842629101E-2</v>
      </c>
      <c r="E37" s="76">
        <v>7.8624486941523998E-3</v>
      </c>
      <c r="F37" s="187">
        <v>1.53422355687577E-2</v>
      </c>
      <c r="G37" s="188">
        <f t="shared" si="1"/>
        <v>214.75141573818433</v>
      </c>
      <c r="H37" s="95">
        <f t="shared" si="0"/>
        <v>93130.934346822367</v>
      </c>
      <c r="I37" s="97"/>
      <c r="J37" s="97"/>
    </row>
    <row r="38" spans="1:10" x14ac:dyDescent="0.3">
      <c r="A38" s="86">
        <v>21</v>
      </c>
      <c r="B38" s="73">
        <v>8597.17702528263</v>
      </c>
      <c r="C38" s="74">
        <v>900.61265245426102</v>
      </c>
      <c r="D38" s="75">
        <v>2.3433566098900901E-2</v>
      </c>
      <c r="E38" s="76">
        <v>8.0913305301431905E-3</v>
      </c>
      <c r="F38" s="187">
        <v>1.53422355687577E-2</v>
      </c>
      <c r="G38" s="188">
        <f t="shared" si="1"/>
        <v>214.75141573818433</v>
      </c>
      <c r="H38" s="95">
        <f t="shared" si="0"/>
        <v>97787.481064163469</v>
      </c>
      <c r="I38" s="97"/>
      <c r="J38" s="97"/>
    </row>
    <row r="39" spans="1:10" x14ac:dyDescent="0.3">
      <c r="A39" s="86">
        <v>22</v>
      </c>
      <c r="B39" s="73">
        <v>8504.5332629691202</v>
      </c>
      <c r="C39" s="74">
        <v>897.96839554117798</v>
      </c>
      <c r="D39" s="75">
        <v>2.3717880254545701E-2</v>
      </c>
      <c r="E39" s="76">
        <v>8.2540512104178898E-3</v>
      </c>
      <c r="F39" s="187">
        <v>1.54638290441278E-2</v>
      </c>
      <c r="G39" s="188">
        <f t="shared" si="1"/>
        <v>216.45340831046823</v>
      </c>
      <c r="H39" s="95">
        <f t="shared" si="0"/>
        <v>101638.50119857884</v>
      </c>
      <c r="I39" s="97"/>
      <c r="J39" s="97"/>
    </row>
    <row r="40" spans="1:10" x14ac:dyDescent="0.3">
      <c r="A40" s="86">
        <v>23</v>
      </c>
      <c r="B40" s="73">
        <v>8573.1854855580204</v>
      </c>
      <c r="C40" s="74">
        <v>899.46013243959396</v>
      </c>
      <c r="D40" s="75">
        <v>2.3826956754509999E-2</v>
      </c>
      <c r="E40" s="76">
        <v>8.4614753742845404E-3</v>
      </c>
      <c r="F40" s="187">
        <v>1.5365481380225501E-2</v>
      </c>
      <c r="G40" s="188">
        <f t="shared" si="1"/>
        <v>215.07679667112075</v>
      </c>
      <c r="H40" s="95">
        <f t="shared" si="0"/>
        <v>106938.54639824244</v>
      </c>
      <c r="I40" s="97"/>
      <c r="J40" s="97"/>
    </row>
    <row r="41" spans="1:10" x14ac:dyDescent="0.3">
      <c r="A41" s="86">
        <v>24</v>
      </c>
      <c r="B41" s="73">
        <v>8414.4140225295105</v>
      </c>
      <c r="C41" s="74">
        <v>899.85656662903602</v>
      </c>
      <c r="D41" s="75">
        <v>2.4068355565906599E-2</v>
      </c>
      <c r="E41" s="76">
        <v>8.4060430546305208E-3</v>
      </c>
      <c r="F41" s="187">
        <v>1.5662312511276099E-2</v>
      </c>
      <c r="G41" s="188">
        <f t="shared" si="1"/>
        <v>219.23166089169698</v>
      </c>
      <c r="H41" s="95">
        <f t="shared" si="0"/>
        <v>109473.23895820085</v>
      </c>
      <c r="I41" s="97"/>
      <c r="J41" s="97"/>
    </row>
    <row r="42" spans="1:10" x14ac:dyDescent="0.3">
      <c r="A42" s="86">
        <v>25</v>
      </c>
      <c r="B42" s="73">
        <v>8516.9497396415609</v>
      </c>
      <c r="C42" s="74">
        <v>899.79934932334402</v>
      </c>
      <c r="D42" s="75">
        <v>2.4143457418341101E-2</v>
      </c>
      <c r="E42" s="76">
        <v>8.6706876774948795E-3</v>
      </c>
      <c r="F42" s="187">
        <v>1.5472769740846199E-2</v>
      </c>
      <c r="G42" s="188">
        <f t="shared" si="1"/>
        <v>216.57855482313627</v>
      </c>
      <c r="H42" s="95">
        <f t="shared" si="0"/>
        <v>115431.55794171614</v>
      </c>
      <c r="I42" s="97"/>
      <c r="J42" s="97"/>
    </row>
    <row r="43" spans="1:10" x14ac:dyDescent="0.3">
      <c r="A43" s="86">
        <v>26</v>
      </c>
      <c r="B43" s="73">
        <v>8445.4864050330307</v>
      </c>
      <c r="C43" s="74">
        <v>900.91099983394497</v>
      </c>
      <c r="D43" s="75">
        <v>2.4273991590429599E-2</v>
      </c>
      <c r="E43" s="76">
        <v>8.6510181447144192E-3</v>
      </c>
      <c r="F43" s="187">
        <v>1.56229734457151E-2</v>
      </c>
      <c r="G43" s="188">
        <f t="shared" si="1"/>
        <v>218.68101623595689</v>
      </c>
      <c r="H43" s="95">
        <f t="shared" si="0"/>
        <v>118894.63679803825</v>
      </c>
      <c r="I43" s="97"/>
      <c r="J43" s="97"/>
    </row>
    <row r="44" spans="1:10" x14ac:dyDescent="0.3">
      <c r="A44" s="86">
        <v>27</v>
      </c>
      <c r="B44" s="73">
        <v>8482.7403136404791</v>
      </c>
      <c r="C44" s="74">
        <v>900.22439216563203</v>
      </c>
      <c r="D44" s="75">
        <v>2.45475769100123E-2</v>
      </c>
      <c r="E44" s="76">
        <v>9.0050697347626701E-3</v>
      </c>
      <c r="F44" s="187">
        <v>1.55425071752496E-2</v>
      </c>
      <c r="G44" s="188">
        <f t="shared" si="1"/>
        <v>217.55469762194556</v>
      </c>
      <c r="H44" s="95">
        <f t="shared" si="0"/>
        <v>124106.72026452445</v>
      </c>
      <c r="I44" s="97"/>
      <c r="J44" s="97"/>
    </row>
    <row r="45" spans="1:10" x14ac:dyDescent="0.3">
      <c r="A45" s="86">
        <v>28</v>
      </c>
      <c r="B45" s="73">
        <v>8377.5980213008097</v>
      </c>
      <c r="C45" s="74">
        <v>897.24909226961199</v>
      </c>
      <c r="D45" s="75">
        <v>2.4699568754224899E-2</v>
      </c>
      <c r="E45" s="76">
        <v>9.0140104314810603E-3</v>
      </c>
      <c r="F45" s="187">
        <v>1.56855583227439E-2</v>
      </c>
      <c r="G45" s="188">
        <f t="shared" si="1"/>
        <v>219.55704182463342</v>
      </c>
      <c r="H45" s="95">
        <f t="shared" si="0"/>
        <v>127529.50106863078</v>
      </c>
      <c r="I45" s="97"/>
      <c r="J45" s="97"/>
    </row>
    <row r="46" spans="1:10" x14ac:dyDescent="0.3">
      <c r="A46" s="86">
        <v>29</v>
      </c>
      <c r="B46" s="73">
        <v>8553.0890043541094</v>
      </c>
      <c r="C46" s="74">
        <v>900.17126181034598</v>
      </c>
      <c r="D46" s="75">
        <v>2.4756789213222601E-2</v>
      </c>
      <c r="E46" s="76">
        <v>9.3430280707178202E-3</v>
      </c>
      <c r="F46" s="187">
        <v>1.5413761142504799E-2</v>
      </c>
      <c r="G46" s="188">
        <f t="shared" si="1"/>
        <v>215.75258783952751</v>
      </c>
      <c r="H46" s="95">
        <f t="shared" si="0"/>
        <v>134413.21974580263</v>
      </c>
      <c r="I46" s="97"/>
      <c r="J46" s="97"/>
    </row>
    <row r="47" spans="1:10" x14ac:dyDescent="0.3">
      <c r="A47" s="86">
        <v>30</v>
      </c>
      <c r="B47" s="73">
        <v>8478.9157762899795</v>
      </c>
      <c r="C47" s="74">
        <v>900.54317429734897</v>
      </c>
      <c r="D47" s="75">
        <v>2.48461961804065E-2</v>
      </c>
      <c r="E47" s="76">
        <v>9.2911720297511602E-3</v>
      </c>
      <c r="F47" s="187">
        <v>1.55550241506554E-2</v>
      </c>
      <c r="G47" s="188">
        <f t="shared" si="1"/>
        <v>217.72990273968145</v>
      </c>
      <c r="H47" s="95">
        <f t="shared" si="0"/>
        <v>137785.39200409275</v>
      </c>
      <c r="I47" s="97"/>
      <c r="J47" s="97"/>
    </row>
    <row r="48" spans="1:10" x14ac:dyDescent="0.3">
      <c r="A48" s="86">
        <v>31</v>
      </c>
      <c r="B48" s="73">
        <v>8568.0516880080195</v>
      </c>
      <c r="C48" s="74">
        <v>899.23535016722997</v>
      </c>
      <c r="D48" s="75">
        <v>2.5010705000024901E-2</v>
      </c>
      <c r="E48" s="76">
        <v>9.6398592017683804E-3</v>
      </c>
      <c r="F48" s="187">
        <v>1.53708457982565E-2</v>
      </c>
      <c r="G48" s="188">
        <f t="shared" si="1"/>
        <v>215.15188457872105</v>
      </c>
      <c r="H48" s="95">
        <f t="shared" si="0"/>
        <v>144084.25964150703</v>
      </c>
      <c r="I48" s="97"/>
      <c r="J48" s="97"/>
    </row>
    <row r="49" spans="1:10" x14ac:dyDescent="0.3">
      <c r="A49" s="86">
        <v>32</v>
      </c>
      <c r="B49" s="73">
        <v>8475.6633099676492</v>
      </c>
      <c r="C49" s="74">
        <v>901.33604267623298</v>
      </c>
      <c r="D49" s="75">
        <v>2.5202035909798502E-2</v>
      </c>
      <c r="E49" s="76">
        <v>9.6273422263626306E-3</v>
      </c>
      <c r="F49" s="187">
        <v>1.55746936834358E-2</v>
      </c>
      <c r="G49" s="188">
        <f t="shared" si="1"/>
        <v>218.00522506755007</v>
      </c>
      <c r="H49" s="95">
        <f t="shared" si="0"/>
        <v>146785.4726421563</v>
      </c>
      <c r="I49" s="97"/>
      <c r="J49" s="97"/>
    </row>
    <row r="50" spans="1:10" x14ac:dyDescent="0.3">
      <c r="A50" s="86">
        <v>33</v>
      </c>
      <c r="B50" s="73">
        <v>8639.6573057142105</v>
      </c>
      <c r="C50" s="74">
        <v>898.311699375334</v>
      </c>
      <c r="D50" s="75">
        <v>2.51895189343927E-2</v>
      </c>
      <c r="E50" s="76">
        <v>9.9617242836304298E-3</v>
      </c>
      <c r="F50" s="187">
        <v>1.5227794650762299E-2</v>
      </c>
      <c r="G50" s="188">
        <f t="shared" si="1"/>
        <v>213.14954037603465</v>
      </c>
      <c r="H50" s="95">
        <f t="shared" si="0"/>
        <v>154820.88275574971</v>
      </c>
      <c r="I50" s="97"/>
      <c r="J50" s="97"/>
    </row>
    <row r="51" spans="1:10" x14ac:dyDescent="0.3">
      <c r="A51" s="86">
        <v>34</v>
      </c>
      <c r="B51" s="73">
        <v>8427.9946856435799</v>
      </c>
      <c r="C51" s="74">
        <v>896.47257169235399</v>
      </c>
      <c r="D51" s="75">
        <v>2.5520324712973198E-2</v>
      </c>
      <c r="E51" s="76">
        <v>9.9420547508499695E-3</v>
      </c>
      <c r="F51" s="187">
        <v>1.5578269962123199E-2</v>
      </c>
      <c r="G51" s="188">
        <f t="shared" si="1"/>
        <v>218.05528367261789</v>
      </c>
      <c r="H51" s="95">
        <f t="shared" si="0"/>
        <v>155923.76129278596</v>
      </c>
      <c r="I51" s="97"/>
      <c r="J51" s="97"/>
    </row>
    <row r="52" spans="1:10" x14ac:dyDescent="0.3">
      <c r="A52" s="86">
        <v>35</v>
      </c>
      <c r="B52" s="73">
        <v>8400.4302010665797</v>
      </c>
      <c r="C52" s="74">
        <v>900.41239188433701</v>
      </c>
      <c r="D52" s="75">
        <v>2.56741046965295E-2</v>
      </c>
      <c r="E52" s="76">
        <v>9.9760293983798508E-3</v>
      </c>
      <c r="F52" s="187">
        <v>1.5698075298149601E-2</v>
      </c>
      <c r="G52" s="188">
        <f t="shared" si="1"/>
        <v>219.73224694236788</v>
      </c>
      <c r="H52" s="95">
        <f t="shared" si="0"/>
        <v>159284.76810770482</v>
      </c>
      <c r="I52" s="97"/>
      <c r="J52" s="97"/>
    </row>
    <row r="53" spans="1:10" x14ac:dyDescent="0.3">
      <c r="A53" s="86">
        <v>36</v>
      </c>
      <c r="B53" s="73">
        <v>8513.8787157229508</v>
      </c>
      <c r="C53" s="74">
        <v>901.24204281688105</v>
      </c>
      <c r="D53" s="75">
        <v>2.57921218932122E-2</v>
      </c>
      <c r="E53" s="76">
        <v>1.02889537835235E-2</v>
      </c>
      <c r="F53" s="187">
        <v>1.55031681096887E-2</v>
      </c>
      <c r="G53" s="188">
        <f t="shared" si="1"/>
        <v>217.0040529662069</v>
      </c>
      <c r="H53" s="95">
        <f t="shared" si="0"/>
        <v>165895.51903717726</v>
      </c>
      <c r="I53" s="97"/>
      <c r="J53" s="97"/>
    </row>
    <row r="54" spans="1:10" x14ac:dyDescent="0.3">
      <c r="A54" s="86">
        <v>37</v>
      </c>
      <c r="B54" s="73">
        <v>8430.6096011363807</v>
      </c>
      <c r="C54" s="74">
        <v>900.04456634774101</v>
      </c>
      <c r="D54" s="75">
        <v>2.58761644423651E-2</v>
      </c>
      <c r="E54" s="76">
        <v>1.0240674021244201E-2</v>
      </c>
      <c r="F54" s="187">
        <v>1.56354904211209E-2</v>
      </c>
      <c r="G54" s="188">
        <f t="shared" si="1"/>
        <v>218.85622135369275</v>
      </c>
      <c r="H54" s="95">
        <f t="shared" si="0"/>
        <v>169060.76405387823</v>
      </c>
      <c r="I54" s="97"/>
      <c r="J54" s="97"/>
    </row>
    <row r="55" spans="1:10" x14ac:dyDescent="0.3">
      <c r="A55" s="86">
        <v>38</v>
      </c>
      <c r="B55" s="73">
        <v>8481.5817472113904</v>
      </c>
      <c r="C55" s="74">
        <v>901.96543303885301</v>
      </c>
      <c r="D55" s="75">
        <v>2.58314609587731E-2</v>
      </c>
      <c r="E55" s="76">
        <v>1.02567672753373E-2</v>
      </c>
      <c r="F55" s="187">
        <v>1.55746936834358E-2</v>
      </c>
      <c r="G55" s="188">
        <f t="shared" si="1"/>
        <v>218.00522506755007</v>
      </c>
      <c r="H55" s="95">
        <f t="shared" si="0"/>
        <v>174307.7487625606</v>
      </c>
      <c r="I55" s="97"/>
      <c r="J55" s="97"/>
    </row>
    <row r="56" spans="1:10" x14ac:dyDescent="0.3">
      <c r="A56" s="86">
        <v>39</v>
      </c>
      <c r="B56" s="73">
        <v>8485.3002679297606</v>
      </c>
      <c r="C56" s="74">
        <v>897.38804858343701</v>
      </c>
      <c r="D56" s="75">
        <v>2.6072859770169699E-2</v>
      </c>
      <c r="E56" s="76">
        <v>1.0583996775230401E-2</v>
      </c>
      <c r="F56" s="187">
        <v>1.54888629949393E-2</v>
      </c>
      <c r="G56" s="188">
        <f t="shared" si="1"/>
        <v>216.80381854593853</v>
      </c>
      <c r="H56" s="95">
        <f t="shared" si="0"/>
        <v>179886.13051912779</v>
      </c>
      <c r="I56" s="97"/>
      <c r="J56" s="97"/>
    </row>
    <row r="57" spans="1:10" x14ac:dyDescent="0.3">
      <c r="A57" s="86">
        <v>40</v>
      </c>
      <c r="B57" s="73">
        <v>8543.5427722945496</v>
      </c>
      <c r="C57" s="74">
        <v>896.14152870941803</v>
      </c>
      <c r="D57" s="75">
        <v>2.6217699057007601E-2</v>
      </c>
      <c r="E57" s="76">
        <v>1.0855793955469499E-2</v>
      </c>
      <c r="F57" s="187">
        <v>1.5361905101538099E-2</v>
      </c>
      <c r="G57" s="188">
        <f t="shared" si="1"/>
        <v>215.02673806605299</v>
      </c>
      <c r="H57" s="95">
        <f t="shared" si="0"/>
        <v>186023.37718443462</v>
      </c>
      <c r="I57" s="97"/>
      <c r="J57" s="97"/>
    </row>
    <row r="58" spans="1:10" x14ac:dyDescent="0.3">
      <c r="A58" s="86">
        <v>41</v>
      </c>
      <c r="B58" s="73">
        <v>8472.1752599495103</v>
      </c>
      <c r="C58" s="74">
        <v>900.55134819816203</v>
      </c>
      <c r="D58" s="75">
        <v>2.6344656950408701E-2</v>
      </c>
      <c r="E58" s="76">
        <v>1.0777115824347599E-2</v>
      </c>
      <c r="F58" s="187">
        <v>1.55675411260611E-2</v>
      </c>
      <c r="G58" s="188">
        <f t="shared" si="1"/>
        <v>217.90510785741594</v>
      </c>
      <c r="H58" s="95">
        <f t="shared" si="0"/>
        <v>188155.29568415598</v>
      </c>
      <c r="I58" s="97"/>
      <c r="J58" s="97"/>
    </row>
    <row r="59" spans="1:10" x14ac:dyDescent="0.3">
      <c r="A59" s="86">
        <v>42</v>
      </c>
      <c r="B59" s="73">
        <v>8410.2532853135708</v>
      </c>
      <c r="C59" s="74">
        <v>901.77334636974194</v>
      </c>
      <c r="D59" s="75">
        <v>2.6555657392962801E-2</v>
      </c>
      <c r="E59" s="76">
        <v>1.08522176767821E-2</v>
      </c>
      <c r="F59" s="187">
        <v>1.5703439716180701E-2</v>
      </c>
      <c r="G59" s="188">
        <f t="shared" si="1"/>
        <v>219.80733484996955</v>
      </c>
      <c r="H59" s="95">
        <f t="shared" si="0"/>
        <v>191076.42621965858</v>
      </c>
      <c r="I59" s="97"/>
      <c r="J59" s="97"/>
    </row>
    <row r="60" spans="1:10" x14ac:dyDescent="0.3">
      <c r="A60" s="86">
        <v>43</v>
      </c>
      <c r="B60" s="73">
        <v>8491.70114222952</v>
      </c>
      <c r="C60" s="74">
        <v>900.13856620709305</v>
      </c>
      <c r="D60" s="75">
        <v>2.65270471634639E-2</v>
      </c>
      <c r="E60" s="76">
        <v>1.10024213816511E-2</v>
      </c>
      <c r="F60" s="187">
        <v>1.5524625781812899E-2</v>
      </c>
      <c r="G60" s="188">
        <f t="shared" si="1"/>
        <v>217.30440459661079</v>
      </c>
      <c r="H60" s="95">
        <f t="shared" si="0"/>
        <v>197879.09996496525</v>
      </c>
      <c r="I60" s="97"/>
      <c r="J60" s="97"/>
    </row>
    <row r="61" spans="1:10" x14ac:dyDescent="0.3">
      <c r="A61" s="86">
        <v>44</v>
      </c>
      <c r="B61" s="73">
        <v>8541.9757071073509</v>
      </c>
      <c r="C61" s="74">
        <v>900.04456634774101</v>
      </c>
      <c r="D61" s="75">
        <v>2.6603937155242102E-2</v>
      </c>
      <c r="E61" s="76">
        <v>1.1172294619300501E-2</v>
      </c>
      <c r="F61" s="187">
        <v>1.5431642535941601E-2</v>
      </c>
      <c r="G61" s="188">
        <f t="shared" si="1"/>
        <v>216.00288086486373</v>
      </c>
      <c r="H61" s="95">
        <f t="shared" si="0"/>
        <v>203700.98687492689</v>
      </c>
      <c r="I61" s="97"/>
      <c r="J61" s="97"/>
    </row>
    <row r="62" spans="1:10" x14ac:dyDescent="0.3">
      <c r="A62" s="86">
        <v>45</v>
      </c>
      <c r="B62" s="73">
        <v>8470.4928733571996</v>
      </c>
      <c r="C62" s="74">
        <v>895.20153011589503</v>
      </c>
      <c r="D62" s="75">
        <v>2.6805996901077701E-2</v>
      </c>
      <c r="E62" s="76">
        <v>1.13278627422005E-2</v>
      </c>
      <c r="F62" s="187">
        <v>1.5478134158877201E-2</v>
      </c>
      <c r="G62" s="188">
        <f t="shared" si="1"/>
        <v>216.65364273073658</v>
      </c>
      <c r="H62" s="95">
        <f t="shared" si="0"/>
        <v>207704.79292576356</v>
      </c>
      <c r="I62" s="97"/>
      <c r="J62" s="97"/>
    </row>
    <row r="63" spans="1:10" x14ac:dyDescent="0.3">
      <c r="A63" s="86">
        <v>46</v>
      </c>
      <c r="B63" s="73">
        <v>8543.4559430630507</v>
      </c>
      <c r="C63" s="74">
        <v>897.17552716229295</v>
      </c>
      <c r="D63" s="75">
        <v>2.68900394502306E-2</v>
      </c>
      <c r="E63" s="76">
        <v>1.1510252955255601E-2</v>
      </c>
      <c r="F63" s="187">
        <v>1.5379786494974901E-2</v>
      </c>
      <c r="G63" s="188">
        <f t="shared" si="1"/>
        <v>215.27703109138912</v>
      </c>
      <c r="H63" s="95">
        <f t="shared" si="0"/>
        <v>213678.16049298889</v>
      </c>
      <c r="I63" s="97"/>
      <c r="J63" s="97"/>
    </row>
    <row r="64" spans="1:10" x14ac:dyDescent="0.3">
      <c r="A64" s="86">
        <v>47</v>
      </c>
      <c r="B64" s="73">
        <v>8342.4373311028194</v>
      </c>
      <c r="C64" s="74">
        <v>900.81699997459202</v>
      </c>
      <c r="D64" s="75">
        <v>2.72136926714363E-2</v>
      </c>
      <c r="E64" s="76">
        <v>1.13993883159476E-2</v>
      </c>
      <c r="F64" s="187">
        <v>1.5814304355488699E-2</v>
      </c>
      <c r="G64" s="188">
        <f t="shared" si="1"/>
        <v>221.35915160705142</v>
      </c>
      <c r="H64" s="95">
        <f t="shared" si="0"/>
        <v>212324.63017130035</v>
      </c>
      <c r="I64" s="97"/>
      <c r="J64" s="97"/>
    </row>
    <row r="65" spans="1:24" x14ac:dyDescent="0.3">
      <c r="A65" s="86">
        <v>48</v>
      </c>
      <c r="B65" s="73">
        <v>8483.2463672390004</v>
      </c>
      <c r="C65" s="74">
        <v>902.34960637707502</v>
      </c>
      <c r="D65" s="75">
        <v>2.7088522917378802E-2</v>
      </c>
      <c r="E65" s="76">
        <v>1.1510252955255601E-2</v>
      </c>
      <c r="F65" s="187">
        <v>1.5578269962123199E-2</v>
      </c>
      <c r="G65" s="188">
        <f t="shared" si="1"/>
        <v>218.05528367261789</v>
      </c>
      <c r="H65" s="95">
        <f t="shared" si="0"/>
        <v>220127.66300158019</v>
      </c>
      <c r="I65" s="97"/>
      <c r="J65" s="97"/>
    </row>
    <row r="66" spans="1:24" ht="14.4" x14ac:dyDescent="0.3">
      <c r="A66" s="86">
        <v>49</v>
      </c>
      <c r="B66" s="73">
        <v>8491.6829165462204</v>
      </c>
      <c r="C66" s="74">
        <v>900.55134819816203</v>
      </c>
      <c r="D66" s="75">
        <v>2.7177929884562701E-2</v>
      </c>
      <c r="E66" s="76">
        <v>1.16461515453752E-2</v>
      </c>
      <c r="F66" s="187">
        <v>1.5531778339187599E-2</v>
      </c>
      <c r="G66" s="188">
        <f t="shared" si="1"/>
        <v>217.40452180674501</v>
      </c>
      <c r="H66" s="95">
        <f t="shared" si="0"/>
        <v>225386.29644307503</v>
      </c>
      <c r="I66" s="97"/>
      <c r="J66" s="97"/>
      <c r="X66"/>
    </row>
    <row r="67" spans="1:24" x14ac:dyDescent="0.3">
      <c r="A67" s="86">
        <v>50</v>
      </c>
      <c r="B67" s="73">
        <v>8498.9528958782994</v>
      </c>
      <c r="C67" s="74">
        <v>897.69048291352703</v>
      </c>
      <c r="D67" s="75">
        <v>2.7378201491054702E-2</v>
      </c>
      <c r="E67" s="76">
        <v>1.1909008028895799E-2</v>
      </c>
      <c r="F67" s="187">
        <v>1.54691934621588E-2</v>
      </c>
      <c r="G67" s="188">
        <f t="shared" si="1"/>
        <v>216.52849621806845</v>
      </c>
      <c r="H67" s="95">
        <f t="shared" si="0"/>
        <v>230916.48846830952</v>
      </c>
      <c r="I67" s="97"/>
      <c r="J67" s="97"/>
    </row>
    <row r="68" spans="1:24" x14ac:dyDescent="0.3">
      <c r="A68" s="86">
        <v>51</v>
      </c>
      <c r="B68" s="73">
        <v>8409.2304162833407</v>
      </c>
      <c r="C68" s="74">
        <v>894.78466117441997</v>
      </c>
      <c r="D68" s="75">
        <v>2.7535557753298301E-2</v>
      </c>
      <c r="E68" s="76">
        <v>1.19519233731441E-2</v>
      </c>
      <c r="F68" s="187">
        <v>1.5583634380154201E-2</v>
      </c>
      <c r="G68" s="188">
        <f t="shared" si="1"/>
        <v>218.13037158021817</v>
      </c>
      <c r="H68" s="95">
        <f t="shared" si="0"/>
        <v>233805.13053059453</v>
      </c>
      <c r="I68" s="97"/>
      <c r="J68" s="97"/>
    </row>
    <row r="69" spans="1:24" x14ac:dyDescent="0.3">
      <c r="A69" s="86">
        <v>52</v>
      </c>
      <c r="B69" s="73">
        <v>8389.1557113118597</v>
      </c>
      <c r="C69" s="74">
        <v>898.69178576314903</v>
      </c>
      <c r="D69" s="75">
        <v>2.77823209827259E-2</v>
      </c>
      <c r="E69" s="76">
        <v>1.2093186381294699E-2</v>
      </c>
      <c r="F69" s="187">
        <v>1.56891346014312E-2</v>
      </c>
      <c r="G69" s="188">
        <f t="shared" si="1"/>
        <v>219.60710042969978</v>
      </c>
      <c r="H69" s="95">
        <f t="shared" si="0"/>
        <v>236786.51509105528</v>
      </c>
      <c r="I69" s="97"/>
      <c r="J69" s="97"/>
    </row>
    <row r="70" spans="1:24" x14ac:dyDescent="0.3">
      <c r="A70" s="86">
        <v>53</v>
      </c>
      <c r="B70" s="73">
        <v>8428.4189039917401</v>
      </c>
      <c r="C70" s="74">
        <v>901.66299870876298</v>
      </c>
      <c r="D70" s="75">
        <v>2.7843117720410999E-2</v>
      </c>
      <c r="E70" s="76">
        <v>1.21754407911039E-2</v>
      </c>
      <c r="F70" s="187">
        <v>1.5667676929307098E-2</v>
      </c>
      <c r="G70" s="188">
        <f t="shared" si="1"/>
        <v>219.30674879929722</v>
      </c>
      <c r="H70" s="95">
        <f t="shared" si="0"/>
        <v>241670.6293361905</v>
      </c>
      <c r="I70" s="97"/>
      <c r="J70" s="97"/>
    </row>
    <row r="71" spans="1:24" x14ac:dyDescent="0.3">
      <c r="A71" s="86">
        <v>54</v>
      </c>
      <c r="B71" s="73">
        <v>8438.0188846434103</v>
      </c>
      <c r="C71" s="74">
        <v>901.55673799819101</v>
      </c>
      <c r="D71" s="75">
        <v>2.7886033064659199E-2</v>
      </c>
      <c r="E71" s="76">
        <v>1.2238025668132599E-2</v>
      </c>
      <c r="F71" s="187">
        <v>1.5648007396526602E-2</v>
      </c>
      <c r="G71" s="188">
        <f t="shared" si="1"/>
        <v>219.03142647142721</v>
      </c>
      <c r="H71" s="95">
        <f t="shared" si="0"/>
        <v>246539.96401308346</v>
      </c>
      <c r="I71" s="97"/>
      <c r="J71" s="97"/>
    </row>
    <row r="72" spans="1:24" x14ac:dyDescent="0.3">
      <c r="A72" s="86">
        <v>55</v>
      </c>
      <c r="B72" s="73">
        <v>8467.2992005621509</v>
      </c>
      <c r="C72" s="74">
        <v>899.619523505453</v>
      </c>
      <c r="D72" s="75">
        <v>2.78109312122247E-2</v>
      </c>
      <c r="E72" s="76">
        <v>1.22505426435383E-2</v>
      </c>
      <c r="F72" s="187">
        <v>1.55603885686864E-2</v>
      </c>
      <c r="G72" s="188">
        <f t="shared" si="1"/>
        <v>217.80499064728176</v>
      </c>
      <c r="H72" s="95">
        <f t="shared" si="0"/>
        <v>252519.46631961354</v>
      </c>
      <c r="I72" s="97"/>
      <c r="J72" s="97"/>
    </row>
    <row r="73" spans="1:24" x14ac:dyDescent="0.3">
      <c r="A73" s="86">
        <v>56</v>
      </c>
      <c r="B73" s="73">
        <v>8448.6641263912406</v>
      </c>
      <c r="C73" s="74">
        <v>895.67970331346999</v>
      </c>
      <c r="D73" s="75">
        <v>2.80272960728098E-2</v>
      </c>
      <c r="E73" s="76">
        <v>1.2500882151653301E-2</v>
      </c>
      <c r="F73" s="187">
        <v>1.5526413921156499E-2</v>
      </c>
      <c r="G73" s="188">
        <f t="shared" si="1"/>
        <v>217.32943389914334</v>
      </c>
      <c r="H73" s="95">
        <f t="shared" si="0"/>
        <v>257673.33487827549</v>
      </c>
      <c r="I73" s="97"/>
      <c r="J73" s="97"/>
    </row>
    <row r="74" spans="1:24" x14ac:dyDescent="0.3">
      <c r="A74" s="86">
        <v>57</v>
      </c>
      <c r="B74" s="73">
        <v>8407.1737591628807</v>
      </c>
      <c r="C74" s="74">
        <v>896.82404942732296</v>
      </c>
      <c r="D74" s="75">
        <v>2.8284788138299401E-2</v>
      </c>
      <c r="E74" s="76">
        <v>1.2661814692584299E-2</v>
      </c>
      <c r="F74" s="187">
        <v>1.56229734457151E-2</v>
      </c>
      <c r="G74" s="188">
        <f t="shared" si="1"/>
        <v>218.68101623595689</v>
      </c>
      <c r="H74" s="95">
        <f t="shared" si="0"/>
        <v>260653.62682646848</v>
      </c>
      <c r="I74" s="97"/>
      <c r="J74" s="97"/>
    </row>
    <row r="75" spans="1:24" x14ac:dyDescent="0.3">
      <c r="A75" s="86">
        <v>58</v>
      </c>
      <c r="B75" s="73">
        <v>8334.0075743178895</v>
      </c>
      <c r="C75" s="74">
        <v>899.19448066316397</v>
      </c>
      <c r="D75" s="75">
        <v>2.84385681218557E-2</v>
      </c>
      <c r="E75" s="76">
        <v>1.26367807417728E-2</v>
      </c>
      <c r="F75" s="187">
        <v>1.58017873800829E-2</v>
      </c>
      <c r="G75" s="188">
        <f t="shared" si="1"/>
        <v>221.18394648931559</v>
      </c>
      <c r="H75" s="95">
        <f t="shared" si="0"/>
        <v>262225.17918045068</v>
      </c>
      <c r="I75" s="97"/>
      <c r="J75" s="97"/>
    </row>
    <row r="76" spans="1:24" x14ac:dyDescent="0.3">
      <c r="A76" s="86">
        <v>59</v>
      </c>
      <c r="B76" s="73">
        <v>8456.6294164590909</v>
      </c>
      <c r="C76" s="74">
        <v>901.3769121803</v>
      </c>
      <c r="D76" s="75">
        <v>2.8440356261199399E-2</v>
      </c>
      <c r="E76" s="76">
        <v>1.282989979089E-2</v>
      </c>
      <c r="F76" s="187">
        <v>1.5610456470309401E-2</v>
      </c>
      <c r="G76" s="188">
        <f t="shared" si="1"/>
        <v>218.50581111822243</v>
      </c>
      <c r="H76" s="95">
        <f t="shared" si="0"/>
        <v>270015.70209076995</v>
      </c>
      <c r="I76" s="97"/>
      <c r="J76" s="97"/>
    </row>
    <row r="77" spans="1:24" x14ac:dyDescent="0.3">
      <c r="A77" s="160">
        <v>60</v>
      </c>
      <c r="B77" s="161">
        <v>8429.3705538988106</v>
      </c>
      <c r="C77" s="162">
        <v>901.250216717694</v>
      </c>
      <c r="D77" s="182">
        <v>2.8490424162822402E-2</v>
      </c>
      <c r="E77" s="191">
        <v>1.28316879302337E-2</v>
      </c>
      <c r="F77" s="192">
        <v>1.5658736232588701E-2</v>
      </c>
      <c r="G77" s="193">
        <f t="shared" si="1"/>
        <v>219.18160228662919</v>
      </c>
      <c r="H77" s="165">
        <f t="shared" si="0"/>
        <v>273745.60352714511</v>
      </c>
      <c r="I77" s="97"/>
      <c r="J77" s="97"/>
    </row>
    <row r="78" spans="1:24" x14ac:dyDescent="0.3">
      <c r="A78" s="160">
        <v>61</v>
      </c>
      <c r="B78" s="161">
        <v>8436.1247359550507</v>
      </c>
      <c r="C78" s="162">
        <v>897.54335269888895</v>
      </c>
      <c r="D78" s="182">
        <v>2.86549329824408E-2</v>
      </c>
      <c r="E78" s="191">
        <v>1.3073086741630199E-2</v>
      </c>
      <c r="F78" s="192">
        <v>1.55818462408105E-2</v>
      </c>
      <c r="G78" s="193">
        <f t="shared" si="1"/>
        <v>218.10534227768429</v>
      </c>
      <c r="H78" s="165">
        <f t="shared" si="0"/>
        <v>279681.36572435201</v>
      </c>
      <c r="I78" s="97"/>
      <c r="J78" s="97"/>
    </row>
    <row r="79" spans="1:24" ht="14.4" thickBot="1" x14ac:dyDescent="0.35">
      <c r="A79" s="160">
        <v>62</v>
      </c>
      <c r="B79" s="161">
        <v>8430.6244307343804</v>
      </c>
      <c r="C79" s="162">
        <v>897.06109255090701</v>
      </c>
      <c r="D79" s="182">
        <v>2.88212299414028E-2</v>
      </c>
      <c r="E79" s="191">
        <v>1.3237595561248599E-2</v>
      </c>
      <c r="F79" s="192">
        <v>1.5583634380154201E-2</v>
      </c>
      <c r="G79" s="193">
        <f t="shared" si="1"/>
        <v>218.13037158021817</v>
      </c>
      <c r="H79" s="165">
        <f t="shared" si="0"/>
        <v>284233.68809601688</v>
      </c>
      <c r="I79" s="97"/>
      <c r="J79" s="97"/>
    </row>
    <row r="80" spans="1:24" ht="15" thickBot="1" x14ac:dyDescent="0.35">
      <c r="A80" s="160">
        <v>63</v>
      </c>
      <c r="B80" s="161">
        <v>8545.0267814194503</v>
      </c>
      <c r="C80" s="162">
        <v>897.86213483060499</v>
      </c>
      <c r="D80" s="182">
        <v>2.8769373900436199E-2</v>
      </c>
      <c r="E80" s="191">
        <v>1.3380646708742901E-2</v>
      </c>
      <c r="F80" s="192">
        <v>1.53887271916933E-2</v>
      </c>
      <c r="G80" s="193">
        <f t="shared" si="1"/>
        <v>215.40217760405721</v>
      </c>
      <c r="H80" s="165">
        <f t="shared" si="0"/>
        <v>292476.15182332939</v>
      </c>
      <c r="I80" s="97"/>
      <c r="J80" s="130" t="s">
        <v>40</v>
      </c>
      <c r="K80" s="121"/>
    </row>
    <row r="81" spans="1:22" ht="15" thickBot="1" x14ac:dyDescent="0.35">
      <c r="A81" s="160">
        <v>64</v>
      </c>
      <c r="B81" s="161">
        <v>8436.8582288143807</v>
      </c>
      <c r="C81" s="162">
        <v>900.09360975262098</v>
      </c>
      <c r="D81" s="182">
        <v>2.8905272490555699E-2</v>
      </c>
      <c r="E81" s="191">
        <v>1.32805109054969E-2</v>
      </c>
      <c r="F81" s="192">
        <v>1.5624761585058799E-2</v>
      </c>
      <c r="G81" s="193">
        <f t="shared" si="1"/>
        <v>218.70604553849077</v>
      </c>
      <c r="H81" s="165">
        <f t="shared" si="0"/>
        <v>292630.2281330236</v>
      </c>
      <c r="I81" s="97"/>
      <c r="J81" s="120"/>
      <c r="K81" s="121"/>
    </row>
    <row r="82" spans="1:22" ht="15.6" x14ac:dyDescent="0.3">
      <c r="A82" s="86">
        <v>65</v>
      </c>
      <c r="B82" s="73">
        <v>8423.9106927685407</v>
      </c>
      <c r="C82" s="74">
        <v>900.56360904938197</v>
      </c>
      <c r="D82" s="75">
        <v>2.9098391539672901E-2</v>
      </c>
      <c r="E82" s="76">
        <v>1.3441443446427901E-2</v>
      </c>
      <c r="F82" s="187">
        <v>1.5656948093244999E-2</v>
      </c>
      <c r="G82" s="188">
        <f t="shared" si="1"/>
        <v>219.15657298409525</v>
      </c>
      <c r="H82" s="95">
        <f t="shared" ref="H82:H145" si="2">A82/G82*10^6</f>
        <v>296591.60624270764</v>
      </c>
      <c r="I82" s="97"/>
      <c r="J82" s="122" t="s">
        <v>65</v>
      </c>
      <c r="K82" s="123">
        <f>AVERAGE(B115:B119)</f>
        <v>8282.7839775080029</v>
      </c>
    </row>
    <row r="83" spans="1:22" ht="15.6" x14ac:dyDescent="0.3">
      <c r="A83" s="86">
        <v>66</v>
      </c>
      <c r="B83" s="73">
        <v>8544.1807834182091</v>
      </c>
      <c r="C83" s="74">
        <v>900.902825933131</v>
      </c>
      <c r="D83" s="75">
        <v>2.9089450842954601E-2</v>
      </c>
      <c r="E83" s="76">
        <v>1.3647079470950899E-2</v>
      </c>
      <c r="F83" s="187">
        <v>1.54423713720037E-2</v>
      </c>
      <c r="G83" s="188">
        <f t="shared" ref="G83:G146" si="3">(2*F83/$B$7)*(1+3*$B$11)/(4+PI()*$B$11-PI())*10^6</f>
        <v>216.15305668006567</v>
      </c>
      <c r="H83" s="95">
        <f t="shared" si="2"/>
        <v>305339.19350346492</v>
      </c>
      <c r="I83" s="97"/>
      <c r="J83" s="124" t="s">
        <v>66</v>
      </c>
      <c r="K83" s="125">
        <f>K82/2</f>
        <v>4141.3919887540014</v>
      </c>
    </row>
    <row r="84" spans="1:22" ht="16.2" thickBot="1" x14ac:dyDescent="0.35">
      <c r="A84" s="86">
        <v>67</v>
      </c>
      <c r="B84" s="73">
        <v>8411.6933589535402</v>
      </c>
      <c r="C84" s="74">
        <v>898.127786607036</v>
      </c>
      <c r="D84" s="75">
        <v>2.92325019904488E-2</v>
      </c>
      <c r="E84" s="76">
        <v>1.3595223429984199E-2</v>
      </c>
      <c r="F84" s="187">
        <v>1.5637278560464599E-2</v>
      </c>
      <c r="G84" s="188">
        <f t="shared" si="3"/>
        <v>218.88125065622663</v>
      </c>
      <c r="H84" s="95">
        <f t="shared" si="2"/>
        <v>306102.05213615915</v>
      </c>
      <c r="I84" s="97"/>
      <c r="J84" s="126" t="s">
        <v>67</v>
      </c>
      <c r="K84" s="109">
        <v>2568</v>
      </c>
    </row>
    <row r="85" spans="1:22" x14ac:dyDescent="0.3">
      <c r="A85" s="86">
        <v>68</v>
      </c>
      <c r="B85" s="73">
        <v>8390.7988302027698</v>
      </c>
      <c r="C85" s="74">
        <v>897.22865751757899</v>
      </c>
      <c r="D85" s="75">
        <v>2.9361248023193599E-2</v>
      </c>
      <c r="E85" s="76">
        <v>1.3700723651261199E-2</v>
      </c>
      <c r="F85" s="187">
        <v>1.56605243719324E-2</v>
      </c>
      <c r="G85" s="188">
        <f t="shared" si="3"/>
        <v>219.20663158916307</v>
      </c>
      <c r="H85" s="95">
        <f t="shared" si="2"/>
        <v>310209.59314518166</v>
      </c>
      <c r="I85" s="97"/>
    </row>
    <row r="86" spans="1:22" ht="15" thickBot="1" x14ac:dyDescent="0.35">
      <c r="A86" s="86">
        <v>69</v>
      </c>
      <c r="B86" s="73">
        <v>8427.8156091744895</v>
      </c>
      <c r="C86" s="74">
        <v>897.99700419402404</v>
      </c>
      <c r="D86" s="75">
        <v>2.9475688941189002E-2</v>
      </c>
      <c r="E86" s="76">
        <v>1.3870596888910699E-2</v>
      </c>
      <c r="F86" s="187">
        <v>1.56050920522784E-2</v>
      </c>
      <c r="G86" s="188">
        <f t="shared" si="3"/>
        <v>218.43072321062212</v>
      </c>
      <c r="H86" s="95">
        <f t="shared" si="2"/>
        <v>315889.62846342206</v>
      </c>
      <c r="I86" s="97"/>
      <c r="J86" s="27"/>
      <c r="K86" s="121"/>
    </row>
    <row r="87" spans="1:22" ht="15" thickBot="1" x14ac:dyDescent="0.35">
      <c r="A87" s="86">
        <v>70</v>
      </c>
      <c r="B87" s="73">
        <v>8484.7193746333596</v>
      </c>
      <c r="C87" s="74">
        <v>900.02004464530103</v>
      </c>
      <c r="D87" s="75">
        <v>2.9549002654279798E-2</v>
      </c>
      <c r="E87" s="76">
        <v>1.40136480364049E-2</v>
      </c>
      <c r="F87" s="187">
        <v>1.55353546178749E-2</v>
      </c>
      <c r="G87" s="188">
        <f t="shared" si="3"/>
        <v>217.45458041181143</v>
      </c>
      <c r="H87" s="95">
        <f t="shared" si="2"/>
        <v>321906.30276646878</v>
      </c>
      <c r="I87" s="97"/>
      <c r="J87" s="130" t="s">
        <v>41</v>
      </c>
      <c r="K87" s="121"/>
    </row>
    <row r="88" spans="1:22" ht="15" thickBot="1" x14ac:dyDescent="0.35">
      <c r="A88" s="86">
        <v>71</v>
      </c>
      <c r="B88" s="73">
        <v>8478.4540161976001</v>
      </c>
      <c r="C88" s="74">
        <v>900.494130892469</v>
      </c>
      <c r="D88" s="75">
        <v>2.9593706137871802E-2</v>
      </c>
      <c r="E88" s="76">
        <v>1.40386819872164E-2</v>
      </c>
      <c r="F88" s="187">
        <v>1.55550241506554E-2</v>
      </c>
      <c r="G88" s="188">
        <f t="shared" si="3"/>
        <v>217.72990273968145</v>
      </c>
      <c r="H88" s="95">
        <f t="shared" si="2"/>
        <v>326092.09440968622</v>
      </c>
      <c r="I88" s="97"/>
      <c r="J88" s="27"/>
      <c r="K88" s="27"/>
    </row>
    <row r="89" spans="1:22" ht="15.6" x14ac:dyDescent="0.3">
      <c r="A89" s="86">
        <v>72</v>
      </c>
      <c r="B89" s="73">
        <v>8443.1537782879805</v>
      </c>
      <c r="C89" s="74">
        <v>900.14674010790702</v>
      </c>
      <c r="D89" s="75">
        <v>2.979218960502E-2</v>
      </c>
      <c r="E89" s="76">
        <v>1.41781568560233E-2</v>
      </c>
      <c r="F89" s="187">
        <v>1.56140327489968E-2</v>
      </c>
      <c r="G89" s="188">
        <f t="shared" si="3"/>
        <v>218.55586972329019</v>
      </c>
      <c r="H89" s="95">
        <f t="shared" si="2"/>
        <v>329435.21531202964</v>
      </c>
      <c r="I89" s="97"/>
      <c r="J89" s="72" t="s">
        <v>68</v>
      </c>
      <c r="K89" s="127">
        <f>MAX(H18:H2016)</f>
        <v>6077968.5673966091</v>
      </c>
    </row>
    <row r="90" spans="1:22" ht="16.2" thickBot="1" x14ac:dyDescent="0.35">
      <c r="A90" s="86">
        <v>73</v>
      </c>
      <c r="B90" s="73">
        <v>8383.3033493466792</v>
      </c>
      <c r="C90" s="74">
        <v>898.98604619242599</v>
      </c>
      <c r="D90" s="75">
        <v>2.9953122145951101E-2</v>
      </c>
      <c r="E90" s="76">
        <v>1.4247894290426701E-2</v>
      </c>
      <c r="F90" s="187">
        <v>1.5705227855524299E-2</v>
      </c>
      <c r="G90" s="188">
        <f t="shared" si="3"/>
        <v>219.83236415250201</v>
      </c>
      <c r="H90" s="95">
        <f t="shared" si="2"/>
        <v>332071.21381526184</v>
      </c>
      <c r="I90" s="97"/>
      <c r="J90" s="128" t="s">
        <v>67</v>
      </c>
      <c r="K90" s="60">
        <f>INDEX(A18:A2016,MATCH(MAX(H18:H2016),H18:H2016,0))</f>
        <v>2342</v>
      </c>
    </row>
    <row r="91" spans="1:22" ht="15" thickBot="1" x14ac:dyDescent="0.35">
      <c r="A91" s="86">
        <v>74</v>
      </c>
      <c r="B91" s="73">
        <v>8383.1178030016508</v>
      </c>
      <c r="C91" s="74">
        <v>898.65909015989598</v>
      </c>
      <c r="D91" s="75">
        <v>3.0019283301667098E-2</v>
      </c>
      <c r="E91" s="76">
        <v>1.43194198641738E-2</v>
      </c>
      <c r="F91" s="187">
        <v>1.56998634374933E-2</v>
      </c>
      <c r="G91" s="188">
        <f t="shared" si="3"/>
        <v>219.75727624490176</v>
      </c>
      <c r="H91" s="95">
        <f t="shared" si="2"/>
        <v>336735.15282166575</v>
      </c>
      <c r="I91" s="97"/>
      <c r="J91" s="27"/>
      <c r="K91" s="121"/>
      <c r="P91" s="285"/>
      <c r="Q91" s="285"/>
      <c r="S91" s="285"/>
      <c r="T91" s="285"/>
    </row>
    <row r="92" spans="1:22" ht="15" thickBot="1" x14ac:dyDescent="0.35">
      <c r="A92" s="86">
        <v>75</v>
      </c>
      <c r="B92" s="73">
        <v>8439.7167867897697</v>
      </c>
      <c r="C92" s="74">
        <v>898.64682930867696</v>
      </c>
      <c r="D92" s="75">
        <v>3.00711393426338E-2</v>
      </c>
      <c r="E92" s="76">
        <v>1.44767761264175E-2</v>
      </c>
      <c r="F92" s="187">
        <v>1.55943632162163E-2</v>
      </c>
      <c r="G92" s="188">
        <f t="shared" si="3"/>
        <v>218.28054739542014</v>
      </c>
      <c r="H92" s="95">
        <f t="shared" si="2"/>
        <v>343594.52042300318</v>
      </c>
      <c r="I92" s="97"/>
      <c r="J92" s="130" t="s">
        <v>42</v>
      </c>
      <c r="K92" s="121"/>
    </row>
    <row r="93" spans="1:22" ht="15" thickBot="1" x14ac:dyDescent="0.35">
      <c r="A93" s="86">
        <v>76</v>
      </c>
      <c r="B93" s="73">
        <v>8419.7671241093594</v>
      </c>
      <c r="C93" s="74">
        <v>899.70943641439806</v>
      </c>
      <c r="D93" s="75">
        <v>3.0167698867192401E-2</v>
      </c>
      <c r="E93" s="76">
        <v>1.45179033313221E-2</v>
      </c>
      <c r="F93" s="187">
        <v>1.5649795535870301E-2</v>
      </c>
      <c r="G93" s="188">
        <f t="shared" si="3"/>
        <v>219.05645577396112</v>
      </c>
      <c r="H93" s="95">
        <f t="shared" si="2"/>
        <v>346942.52553059882</v>
      </c>
      <c r="I93" s="97"/>
      <c r="J93" s="120"/>
      <c r="K93" s="121"/>
      <c r="P93" s="59"/>
      <c r="Q93" s="59"/>
      <c r="S93" s="59"/>
      <c r="T93" s="59"/>
    </row>
    <row r="94" spans="1:22" ht="16.2" thickBot="1" x14ac:dyDescent="0.35">
      <c r="A94" s="86">
        <v>77</v>
      </c>
      <c r="B94" s="73">
        <v>8360.8923390639102</v>
      </c>
      <c r="C94" s="74">
        <v>900.97230409004396</v>
      </c>
      <c r="D94" s="75">
        <v>3.02964448999372E-2</v>
      </c>
      <c r="E94" s="76">
        <v>1.45143270526348E-2</v>
      </c>
      <c r="F94" s="187">
        <v>1.5782117847302501E-2</v>
      </c>
      <c r="G94" s="188">
        <f t="shared" si="3"/>
        <v>220.90862416144697</v>
      </c>
      <c r="H94" s="95">
        <f t="shared" si="2"/>
        <v>348560.40723754623</v>
      </c>
      <c r="I94" s="97"/>
      <c r="J94" s="129" t="s">
        <v>67</v>
      </c>
      <c r="K94" s="61">
        <v>2998</v>
      </c>
      <c r="P94" s="55"/>
      <c r="Q94" s="42"/>
      <c r="S94" s="55"/>
      <c r="T94" s="42"/>
      <c r="V94" s="42"/>
    </row>
    <row r="95" spans="1:22" x14ac:dyDescent="0.3">
      <c r="A95" s="86">
        <v>78</v>
      </c>
      <c r="B95" s="73">
        <v>8367.1482776198009</v>
      </c>
      <c r="C95" s="74">
        <v>900.31839202498497</v>
      </c>
      <c r="D95" s="75">
        <v>3.0292868621249899E-2</v>
      </c>
      <c r="E95" s="76">
        <v>1.4533996585415199E-2</v>
      </c>
      <c r="F95" s="187">
        <v>1.57588720358347E-2</v>
      </c>
      <c r="G95" s="188">
        <f t="shared" si="3"/>
        <v>220.5832432285105</v>
      </c>
      <c r="H95" s="95">
        <f t="shared" si="2"/>
        <v>353608.00239570718</v>
      </c>
      <c r="I95" s="97"/>
      <c r="P95" s="55"/>
      <c r="Q95" s="42"/>
      <c r="S95" s="55"/>
      <c r="T95" s="42"/>
      <c r="V95" s="42"/>
    </row>
    <row r="96" spans="1:22" x14ac:dyDescent="0.3">
      <c r="A96" s="86">
        <v>79</v>
      </c>
      <c r="B96" s="73">
        <v>8426.9315507154006</v>
      </c>
      <c r="C96" s="74">
        <v>898.52013384607096</v>
      </c>
      <c r="D96" s="75">
        <v>3.0523538596584399E-2</v>
      </c>
      <c r="E96" s="76">
        <v>1.49077177082439E-2</v>
      </c>
      <c r="F96" s="187">
        <v>1.56158208883404E-2</v>
      </c>
      <c r="G96" s="188">
        <f t="shared" si="3"/>
        <v>218.58089902582267</v>
      </c>
      <c r="H96" s="95">
        <f t="shared" si="2"/>
        <v>361422.24847683101</v>
      </c>
      <c r="I96" s="97"/>
      <c r="J96" s="46"/>
      <c r="K96" s="47"/>
      <c r="P96" s="55"/>
      <c r="Q96" s="42"/>
      <c r="S96" s="55"/>
      <c r="T96" s="42"/>
      <c r="V96" s="42"/>
    </row>
    <row r="97" spans="1:22" x14ac:dyDescent="0.3">
      <c r="A97" s="86">
        <v>80</v>
      </c>
      <c r="B97" s="73">
        <v>8392.3849642085297</v>
      </c>
      <c r="C97" s="74">
        <v>898.11552575581595</v>
      </c>
      <c r="D97" s="75">
        <v>3.05217504572407E-2</v>
      </c>
      <c r="E97" s="76">
        <v>1.48487091099025E-2</v>
      </c>
      <c r="F97" s="187">
        <v>1.5673041347338101E-2</v>
      </c>
      <c r="G97" s="188">
        <f t="shared" si="3"/>
        <v>219.38183670689756</v>
      </c>
      <c r="H97" s="95">
        <f t="shared" si="2"/>
        <v>364661.00020341715</v>
      </c>
      <c r="I97" s="97"/>
      <c r="J97" s="97"/>
      <c r="P97" s="55"/>
      <c r="Q97" s="42"/>
      <c r="S97" s="55"/>
      <c r="T97" s="42"/>
      <c r="V97" s="42"/>
    </row>
    <row r="98" spans="1:22" x14ac:dyDescent="0.3">
      <c r="A98" s="86">
        <v>81</v>
      </c>
      <c r="B98" s="73">
        <v>8397.4095520112296</v>
      </c>
      <c r="C98" s="74">
        <v>899.165872010317</v>
      </c>
      <c r="D98" s="75">
        <v>3.0798912055510799E-2</v>
      </c>
      <c r="E98" s="76">
        <v>1.51169300114543E-2</v>
      </c>
      <c r="F98" s="187">
        <v>1.5681982044056499E-2</v>
      </c>
      <c r="G98" s="188">
        <f t="shared" si="3"/>
        <v>219.5069832195656</v>
      </c>
      <c r="H98" s="95">
        <f t="shared" si="2"/>
        <v>369008.76141593349</v>
      </c>
      <c r="I98" s="97"/>
      <c r="J98" s="97"/>
      <c r="P98" s="55"/>
      <c r="Q98" s="42"/>
      <c r="S98" s="55"/>
      <c r="T98" s="42"/>
      <c r="V98" s="42"/>
    </row>
    <row r="99" spans="1:22" x14ac:dyDescent="0.3">
      <c r="A99" s="86">
        <v>82</v>
      </c>
      <c r="B99" s="73">
        <v>8373.5713542063895</v>
      </c>
      <c r="C99" s="74">
        <v>900.29387032254499</v>
      </c>
      <c r="D99" s="75">
        <v>3.0754208571918799E-2</v>
      </c>
      <c r="E99" s="76">
        <v>1.5007853511489901E-2</v>
      </c>
      <c r="F99" s="187">
        <v>1.5746355060428902E-2</v>
      </c>
      <c r="G99" s="188">
        <f t="shared" si="3"/>
        <v>220.40803811077464</v>
      </c>
      <c r="H99" s="95">
        <f t="shared" si="2"/>
        <v>372037.24829122482</v>
      </c>
      <c r="I99" s="97"/>
      <c r="J99" s="97"/>
      <c r="P99" s="55"/>
      <c r="Q99" s="42"/>
      <c r="S99" s="55"/>
      <c r="T99" s="42"/>
      <c r="V99" s="42"/>
    </row>
    <row r="100" spans="1:22" x14ac:dyDescent="0.3">
      <c r="A100" s="86">
        <v>83</v>
      </c>
      <c r="B100" s="73">
        <v>8302.1624604337503</v>
      </c>
      <c r="C100" s="74">
        <v>901.02952139573699</v>
      </c>
      <c r="D100" s="75">
        <v>3.0915141112849799E-2</v>
      </c>
      <c r="E100" s="76">
        <v>1.50203704868956E-2</v>
      </c>
      <c r="F100" s="187">
        <v>1.5894770625954201E-2</v>
      </c>
      <c r="G100" s="188">
        <f t="shared" si="3"/>
        <v>222.48547022106277</v>
      </c>
      <c r="H100" s="95">
        <f t="shared" si="2"/>
        <v>373058.06944395404</v>
      </c>
      <c r="I100" s="97"/>
      <c r="J100" s="97"/>
    </row>
    <row r="101" spans="1:22" x14ac:dyDescent="0.3">
      <c r="A101" s="86">
        <v>84</v>
      </c>
      <c r="B101" s="73">
        <v>8378.9763005051991</v>
      </c>
      <c r="C101" s="74">
        <v>900.26117471929194</v>
      </c>
      <c r="D101" s="75">
        <v>3.10224294734705E-2</v>
      </c>
      <c r="E101" s="76">
        <v>1.5286803249103699E-2</v>
      </c>
      <c r="F101" s="187">
        <v>1.5735626224366899E-2</v>
      </c>
      <c r="G101" s="188">
        <f t="shared" si="3"/>
        <v>220.25786229557409</v>
      </c>
      <c r="H101" s="95">
        <f t="shared" si="2"/>
        <v>381371.17615023686</v>
      </c>
      <c r="I101" s="97"/>
      <c r="J101" s="97"/>
      <c r="S101" s="59"/>
      <c r="T101" s="42"/>
    </row>
    <row r="102" spans="1:22" x14ac:dyDescent="0.3">
      <c r="A102" s="86">
        <v>85</v>
      </c>
      <c r="B102" s="73">
        <v>8284.4070238550594</v>
      </c>
      <c r="C102" s="74">
        <v>899.30482832414305</v>
      </c>
      <c r="D102" s="75">
        <v>3.1138658530809601E-2</v>
      </c>
      <c r="E102" s="76">
        <v>1.5240311626168001E-2</v>
      </c>
      <c r="F102" s="187">
        <v>1.5898346904641598E-2</v>
      </c>
      <c r="G102" s="188">
        <f t="shared" si="3"/>
        <v>222.5355288261305</v>
      </c>
      <c r="H102" s="95">
        <f t="shared" si="2"/>
        <v>381961.48025608732</v>
      </c>
      <c r="I102" s="97"/>
      <c r="J102" s="97"/>
    </row>
    <row r="103" spans="1:22" x14ac:dyDescent="0.3">
      <c r="A103" s="86">
        <v>86</v>
      </c>
      <c r="B103" s="73">
        <v>8422.2230954565293</v>
      </c>
      <c r="C103" s="74">
        <v>897.91526518589103</v>
      </c>
      <c r="D103" s="75">
        <v>3.11100483013108E-2</v>
      </c>
      <c r="E103" s="76">
        <v>1.5496015552314E-2</v>
      </c>
      <c r="F103" s="187">
        <v>1.56140327489968E-2</v>
      </c>
      <c r="G103" s="188">
        <f t="shared" si="3"/>
        <v>218.55586972329019</v>
      </c>
      <c r="H103" s="95">
        <f t="shared" si="2"/>
        <v>393492.06273381313</v>
      </c>
      <c r="I103" s="97"/>
      <c r="J103" s="97"/>
    </row>
    <row r="104" spans="1:22" x14ac:dyDescent="0.3">
      <c r="A104" s="86">
        <v>87</v>
      </c>
      <c r="B104" s="73">
        <v>8408.7473877336506</v>
      </c>
      <c r="C104" s="74">
        <v>898.63456845745702</v>
      </c>
      <c r="D104" s="75">
        <v>3.1235218055368202E-2</v>
      </c>
      <c r="E104" s="76">
        <v>1.5583634380154201E-2</v>
      </c>
      <c r="F104" s="187">
        <v>1.5651583675213999E-2</v>
      </c>
      <c r="G104" s="188">
        <f t="shared" si="3"/>
        <v>219.081485076495</v>
      </c>
      <c r="H104" s="95">
        <f t="shared" si="2"/>
        <v>397112.51715142827</v>
      </c>
      <c r="I104" s="97"/>
      <c r="J104" s="97"/>
      <c r="R104" s="41"/>
    </row>
    <row r="105" spans="1:22" x14ac:dyDescent="0.3">
      <c r="A105" s="86">
        <v>88</v>
      </c>
      <c r="B105" s="73">
        <v>8378.5532814272901</v>
      </c>
      <c r="C105" s="74">
        <v>900.62491330548096</v>
      </c>
      <c r="D105" s="75">
        <v>3.1431913383172798E-2</v>
      </c>
      <c r="E105" s="76">
        <v>1.56891346014312E-2</v>
      </c>
      <c r="F105" s="187">
        <v>1.5742778781741601E-2</v>
      </c>
      <c r="G105" s="188">
        <f t="shared" si="3"/>
        <v>220.35797950570824</v>
      </c>
      <c r="H105" s="95">
        <f t="shared" si="2"/>
        <v>399350.18553626019</v>
      </c>
      <c r="I105" s="97"/>
      <c r="J105" s="97"/>
    </row>
    <row r="106" spans="1:22" x14ac:dyDescent="0.3">
      <c r="A106" s="86">
        <v>89</v>
      </c>
      <c r="B106" s="73">
        <v>8411.7546188054293</v>
      </c>
      <c r="C106" s="74">
        <v>901.62621615510398</v>
      </c>
      <c r="D106" s="75">
        <v>3.1408667571704997E-2</v>
      </c>
      <c r="E106" s="76">
        <v>1.5710592273555399E-2</v>
      </c>
      <c r="F106" s="187">
        <v>1.5698075298149601E-2</v>
      </c>
      <c r="G106" s="188">
        <f t="shared" si="3"/>
        <v>219.73224694236788</v>
      </c>
      <c r="H106" s="95">
        <f t="shared" si="2"/>
        <v>405038.41033102083</v>
      </c>
      <c r="I106" s="97"/>
      <c r="J106" s="97"/>
    </row>
    <row r="107" spans="1:22" x14ac:dyDescent="0.3">
      <c r="A107" s="86">
        <v>90</v>
      </c>
      <c r="B107" s="73">
        <v>8384.7237941270105</v>
      </c>
      <c r="C107" s="74">
        <v>900.67395671036104</v>
      </c>
      <c r="D107" s="75">
        <v>3.1512379653638303E-2</v>
      </c>
      <c r="E107" s="76">
        <v>1.5780329707958798E-2</v>
      </c>
      <c r="F107" s="187">
        <v>1.5732049945679501E-2</v>
      </c>
      <c r="G107" s="188">
        <f t="shared" si="3"/>
        <v>220.20780369050627</v>
      </c>
      <c r="H107" s="95">
        <f t="shared" si="2"/>
        <v>408704.86191530066</v>
      </c>
      <c r="I107" s="97"/>
      <c r="J107" s="97"/>
    </row>
    <row r="108" spans="1:22" x14ac:dyDescent="0.3">
      <c r="A108" s="86">
        <v>91</v>
      </c>
      <c r="B108" s="73">
        <v>8458.54949357642</v>
      </c>
      <c r="C108" s="74">
        <v>898.48335129241195</v>
      </c>
      <c r="D108" s="75">
        <v>3.1557083137230303E-2</v>
      </c>
      <c r="E108" s="76">
        <v>1.6000270847231199E-2</v>
      </c>
      <c r="F108" s="187">
        <v>1.5556812289999101E-2</v>
      </c>
      <c r="G108" s="188">
        <f t="shared" si="3"/>
        <v>217.75493204221533</v>
      </c>
      <c r="H108" s="95">
        <f t="shared" si="2"/>
        <v>417900.98229489545</v>
      </c>
      <c r="I108" s="97"/>
      <c r="J108" s="97"/>
    </row>
    <row r="109" spans="1:22" x14ac:dyDescent="0.3">
      <c r="A109" s="86">
        <v>92</v>
      </c>
      <c r="B109" s="73">
        <v>8367.1056027301893</v>
      </c>
      <c r="C109" s="74">
        <v>897.146918509447</v>
      </c>
      <c r="D109" s="75">
        <v>3.1675100333912999E-2</v>
      </c>
      <c r="E109" s="76">
        <v>1.5971660617732399E-2</v>
      </c>
      <c r="F109" s="187">
        <v>1.5703439716180701E-2</v>
      </c>
      <c r="G109" s="188">
        <f t="shared" si="3"/>
        <v>219.80733484996955</v>
      </c>
      <c r="H109" s="95">
        <f t="shared" si="2"/>
        <v>418548.36219544266</v>
      </c>
      <c r="I109" s="97"/>
      <c r="J109" s="97"/>
    </row>
    <row r="110" spans="1:22" x14ac:dyDescent="0.3">
      <c r="A110" s="86">
        <v>93</v>
      </c>
      <c r="B110" s="73">
        <v>8340.9680021764398</v>
      </c>
      <c r="C110" s="74">
        <v>899.639958257486</v>
      </c>
      <c r="D110" s="75">
        <v>3.1934380538746303E-2</v>
      </c>
      <c r="E110" s="76">
        <v>1.6137957576694398E-2</v>
      </c>
      <c r="F110" s="187">
        <v>1.5796422962051901E-2</v>
      </c>
      <c r="G110" s="188">
        <f t="shared" si="3"/>
        <v>221.10885858171534</v>
      </c>
      <c r="H110" s="95">
        <f t="shared" si="2"/>
        <v>420607.29993606266</v>
      </c>
      <c r="I110" s="97"/>
      <c r="J110" s="97"/>
    </row>
    <row r="111" spans="1:22" x14ac:dyDescent="0.3">
      <c r="A111" s="86">
        <v>94</v>
      </c>
      <c r="B111" s="73">
        <v>8190.8169879182597</v>
      </c>
      <c r="C111" s="74">
        <v>901.045869197363</v>
      </c>
      <c r="D111" s="75">
        <v>3.2048821456741698E-2</v>
      </c>
      <c r="E111" s="76">
        <v>1.5937685970202502E-2</v>
      </c>
      <c r="F111" s="187">
        <v>1.6111135486539301E-2</v>
      </c>
      <c r="G111" s="188">
        <f t="shared" si="3"/>
        <v>225.51401582762765</v>
      </c>
      <c r="H111" s="95">
        <f t="shared" si="2"/>
        <v>416825.53368145955</v>
      </c>
      <c r="I111" s="97"/>
      <c r="J111" s="97"/>
    </row>
    <row r="112" spans="1:22" x14ac:dyDescent="0.3">
      <c r="A112" s="86">
        <v>95</v>
      </c>
      <c r="B112" s="73">
        <v>8286.7285228219498</v>
      </c>
      <c r="C112" s="74">
        <v>901.07447785020895</v>
      </c>
      <c r="D112" s="75">
        <v>3.1970143325619899E-2</v>
      </c>
      <c r="E112" s="76">
        <v>1.6044974330823199E-2</v>
      </c>
      <c r="F112" s="187">
        <v>1.59251689947967E-2</v>
      </c>
      <c r="G112" s="188">
        <f t="shared" si="3"/>
        <v>222.91096836413337</v>
      </c>
      <c r="H112" s="95">
        <f t="shared" si="2"/>
        <v>426179.11849368474</v>
      </c>
      <c r="I112" s="97"/>
      <c r="J112" s="97"/>
    </row>
    <row r="113" spans="1:10" x14ac:dyDescent="0.3">
      <c r="A113" s="86">
        <v>96</v>
      </c>
      <c r="B113" s="73">
        <v>8339.6775977500201</v>
      </c>
      <c r="C113" s="74">
        <v>900.620826355075</v>
      </c>
      <c r="D113" s="75">
        <v>3.1989812858400399E-2</v>
      </c>
      <c r="E113" s="76">
        <v>1.6173720363568001E-2</v>
      </c>
      <c r="F113" s="187">
        <v>1.5816092494832401E-2</v>
      </c>
      <c r="G113" s="188">
        <f t="shared" si="3"/>
        <v>221.38418090958533</v>
      </c>
      <c r="H113" s="95">
        <f t="shared" si="2"/>
        <v>433635.31940526044</v>
      </c>
      <c r="I113" s="97"/>
      <c r="J113" s="97"/>
    </row>
    <row r="114" spans="1:10" x14ac:dyDescent="0.3">
      <c r="A114" s="86">
        <v>97</v>
      </c>
      <c r="B114" s="73">
        <v>8361.8575415960404</v>
      </c>
      <c r="C114" s="74">
        <v>898.21769951598105</v>
      </c>
      <c r="D114" s="75">
        <v>3.2165050514080799E-2</v>
      </c>
      <c r="E114" s="76">
        <v>1.6433000568401301E-2</v>
      </c>
      <c r="F114" s="187">
        <v>1.5732049945679501E-2</v>
      </c>
      <c r="G114" s="188">
        <f t="shared" si="3"/>
        <v>220.20780369050627</v>
      </c>
      <c r="H114" s="95">
        <f t="shared" si="2"/>
        <v>440493.01784204628</v>
      </c>
      <c r="I114" s="97"/>
      <c r="J114" s="97"/>
    </row>
    <row r="115" spans="1:10" x14ac:dyDescent="0.3">
      <c r="A115" s="160">
        <v>98</v>
      </c>
      <c r="B115" s="161">
        <v>8309.1435178713891</v>
      </c>
      <c r="C115" s="162">
        <v>897.42483113709704</v>
      </c>
      <c r="D115" s="182">
        <v>3.2181143768173902E-2</v>
      </c>
      <c r="E115" s="191">
        <v>1.6363263133997899E-2</v>
      </c>
      <c r="F115" s="192">
        <v>1.58178806341761E-2</v>
      </c>
      <c r="G115" s="193">
        <f t="shared" si="3"/>
        <v>221.40921021211923</v>
      </c>
      <c r="H115" s="165">
        <f t="shared" si="2"/>
        <v>442619.34680184227</v>
      </c>
      <c r="I115" s="97"/>
      <c r="J115" s="97"/>
    </row>
    <row r="116" spans="1:10" x14ac:dyDescent="0.3">
      <c r="A116" s="160">
        <v>99</v>
      </c>
      <c r="B116" s="161">
        <v>8249.7211104552698</v>
      </c>
      <c r="C116" s="162">
        <v>898.863437680228</v>
      </c>
      <c r="D116" s="182">
        <v>3.2474398620537102E-2</v>
      </c>
      <c r="E116" s="191">
        <v>1.6517043117554201E-2</v>
      </c>
      <c r="F116" s="192">
        <v>1.5957355502982901E-2</v>
      </c>
      <c r="G116" s="193">
        <f t="shared" si="3"/>
        <v>223.3614958097379</v>
      </c>
      <c r="H116" s="165">
        <f t="shared" si="2"/>
        <v>443227.69079380378</v>
      </c>
      <c r="I116" s="97"/>
      <c r="J116" s="97"/>
    </row>
    <row r="117" spans="1:10" x14ac:dyDescent="0.3">
      <c r="A117" s="160">
        <v>100</v>
      </c>
      <c r="B117" s="161">
        <v>8261.2427430142598</v>
      </c>
      <c r="C117" s="162">
        <v>901.43004253558604</v>
      </c>
      <c r="D117" s="182">
        <v>3.2474398620537102E-2</v>
      </c>
      <c r="E117" s="191">
        <v>1.64937973060864E-2</v>
      </c>
      <c r="F117" s="192">
        <v>1.5980601314450799E-2</v>
      </c>
      <c r="G117" s="193">
        <f t="shared" si="3"/>
        <v>223.68687674267571</v>
      </c>
      <c r="H117" s="165">
        <f t="shared" si="2"/>
        <v>447053.49485047226</v>
      </c>
      <c r="I117" s="97"/>
      <c r="J117" s="97"/>
    </row>
    <row r="118" spans="1:10" x14ac:dyDescent="0.3">
      <c r="A118" s="160">
        <v>101</v>
      </c>
      <c r="B118" s="161">
        <v>8304.0062641489803</v>
      </c>
      <c r="C118" s="162">
        <v>901.73656381608203</v>
      </c>
      <c r="D118" s="182">
        <v>3.2608509071312998E-2</v>
      </c>
      <c r="E118" s="191">
        <v>1.67047977486404E-2</v>
      </c>
      <c r="F118" s="192">
        <v>1.5903711322672601E-2</v>
      </c>
      <c r="G118" s="193">
        <f t="shared" si="3"/>
        <v>222.61061673373084</v>
      </c>
      <c r="H118" s="165">
        <f t="shared" si="2"/>
        <v>453707.02207257343</v>
      </c>
      <c r="I118" s="97"/>
      <c r="J118" s="97"/>
    </row>
    <row r="119" spans="1:10" x14ac:dyDescent="0.3">
      <c r="A119" s="160">
        <v>102</v>
      </c>
      <c r="B119" s="161">
        <v>8289.8062520501098</v>
      </c>
      <c r="C119" s="162">
        <v>900.49821784287599</v>
      </c>
      <c r="D119" s="182">
        <v>3.2638907440155497E-2</v>
      </c>
      <c r="E119" s="191">
        <v>1.67298316994519E-2</v>
      </c>
      <c r="F119" s="192">
        <v>1.5909075740703601E-2</v>
      </c>
      <c r="G119" s="193">
        <f t="shared" si="3"/>
        <v>222.68570464133111</v>
      </c>
      <c r="H119" s="165">
        <f t="shared" si="2"/>
        <v>458044.66956819867</v>
      </c>
      <c r="I119" s="97"/>
      <c r="J119" s="97"/>
    </row>
    <row r="120" spans="1:10" x14ac:dyDescent="0.3">
      <c r="A120" s="86">
        <v>103</v>
      </c>
      <c r="B120" s="73">
        <v>8332.7929842879093</v>
      </c>
      <c r="C120" s="74">
        <v>898.04604759890299</v>
      </c>
      <c r="D120" s="75">
        <v>3.2744407661432502E-2</v>
      </c>
      <c r="E120" s="76">
        <v>1.6960501674786299E-2</v>
      </c>
      <c r="F120" s="187">
        <v>1.57839059866462E-2</v>
      </c>
      <c r="G120" s="188">
        <f t="shared" si="3"/>
        <v>220.93365346398082</v>
      </c>
      <c r="H120" s="95">
        <f t="shared" si="2"/>
        <v>466203.30757709692</v>
      </c>
      <c r="I120" s="97"/>
      <c r="J120" s="97"/>
    </row>
    <row r="121" spans="1:10" x14ac:dyDescent="0.3">
      <c r="A121" s="86">
        <v>104</v>
      </c>
      <c r="B121" s="73">
        <v>8228.3631394739296</v>
      </c>
      <c r="C121" s="74">
        <v>897.64143950864798</v>
      </c>
      <c r="D121" s="75">
        <v>3.2851696022053199E-2</v>
      </c>
      <c r="E121" s="76">
        <v>1.6874670986289801E-2</v>
      </c>
      <c r="F121" s="187">
        <v>1.5977025035763402E-2</v>
      </c>
      <c r="G121" s="188">
        <f t="shared" si="3"/>
        <v>223.63681813760795</v>
      </c>
      <c r="H121" s="95">
        <f t="shared" si="2"/>
        <v>465039.70529578382</v>
      </c>
      <c r="I121" s="97"/>
      <c r="J121" s="97"/>
    </row>
    <row r="122" spans="1:10" x14ac:dyDescent="0.3">
      <c r="A122" s="86">
        <v>105</v>
      </c>
      <c r="B122" s="73">
        <v>8371.2148977938996</v>
      </c>
      <c r="C122" s="74">
        <v>899.93830563716904</v>
      </c>
      <c r="D122" s="75">
        <v>3.28946113663015E-2</v>
      </c>
      <c r="E122" s="76">
        <v>1.71500444452162E-2</v>
      </c>
      <c r="F122" s="187">
        <v>1.57445669210853E-2</v>
      </c>
      <c r="G122" s="188">
        <f t="shared" si="3"/>
        <v>220.38300880824212</v>
      </c>
      <c r="H122" s="95">
        <f t="shared" si="2"/>
        <v>476443.26378791634</v>
      </c>
      <c r="I122" s="97"/>
      <c r="J122" s="97"/>
    </row>
    <row r="123" spans="1:10" x14ac:dyDescent="0.3">
      <c r="A123" s="86">
        <v>106</v>
      </c>
      <c r="B123" s="73">
        <v>8242.4925075035899</v>
      </c>
      <c r="C123" s="74">
        <v>901.09491260224297</v>
      </c>
      <c r="D123" s="75">
        <v>3.3050179489201401E-2</v>
      </c>
      <c r="E123" s="76">
        <v>1.7039179805908199E-2</v>
      </c>
      <c r="F123" s="187">
        <v>1.6010999683293298E-2</v>
      </c>
      <c r="G123" s="188">
        <f t="shared" si="3"/>
        <v>224.11237488574633</v>
      </c>
      <c r="H123" s="95">
        <f t="shared" si="2"/>
        <v>472977.00563853001</v>
      </c>
      <c r="I123" s="97"/>
      <c r="J123" s="97"/>
    </row>
    <row r="124" spans="1:10" x14ac:dyDescent="0.3">
      <c r="A124" s="86">
        <v>107</v>
      </c>
      <c r="B124" s="73">
        <v>8306.2171557745405</v>
      </c>
      <c r="C124" s="74">
        <v>902.38230198032795</v>
      </c>
      <c r="D124" s="75">
        <v>3.3132433899010598E-2</v>
      </c>
      <c r="E124" s="76">
        <v>1.7221570018963302E-2</v>
      </c>
      <c r="F124" s="187">
        <v>1.59108638800473E-2</v>
      </c>
      <c r="G124" s="188">
        <f t="shared" si="3"/>
        <v>222.71073394386497</v>
      </c>
      <c r="H124" s="95">
        <f t="shared" si="2"/>
        <v>480443.83898878325</v>
      </c>
      <c r="I124" s="97"/>
      <c r="J124" s="97"/>
    </row>
    <row r="125" spans="1:10" x14ac:dyDescent="0.3">
      <c r="A125" s="86">
        <v>108</v>
      </c>
      <c r="B125" s="73">
        <v>8319.2813492480109</v>
      </c>
      <c r="C125" s="74">
        <v>899.84021882741001</v>
      </c>
      <c r="D125" s="75">
        <v>3.3000111587578498E-2</v>
      </c>
      <c r="E125" s="76">
        <v>1.7158985141934601E-2</v>
      </c>
      <c r="F125" s="187">
        <v>1.5841126445643901E-2</v>
      </c>
      <c r="G125" s="188">
        <f t="shared" si="3"/>
        <v>221.7345911450557</v>
      </c>
      <c r="H125" s="95">
        <f t="shared" si="2"/>
        <v>487068.79446404416</v>
      </c>
      <c r="I125" s="97"/>
      <c r="J125" s="97"/>
    </row>
    <row r="126" spans="1:10" x14ac:dyDescent="0.3">
      <c r="A126" s="86">
        <v>109</v>
      </c>
      <c r="B126" s="73">
        <v>8390.7300240684599</v>
      </c>
      <c r="C126" s="74">
        <v>896.91396233626904</v>
      </c>
      <c r="D126" s="75">
        <v>3.3078789718700298E-2</v>
      </c>
      <c r="E126" s="76">
        <v>1.7423629764798901E-2</v>
      </c>
      <c r="F126" s="187">
        <v>1.56551599539013E-2</v>
      </c>
      <c r="G126" s="188">
        <f t="shared" si="3"/>
        <v>219.13154368156137</v>
      </c>
      <c r="H126" s="95">
        <f t="shared" si="2"/>
        <v>497418.11776034004</v>
      </c>
      <c r="I126" s="97"/>
      <c r="J126" s="97"/>
    </row>
    <row r="127" spans="1:10" x14ac:dyDescent="0.3">
      <c r="A127" s="86">
        <v>110</v>
      </c>
      <c r="B127" s="73">
        <v>8290.2977281838794</v>
      </c>
      <c r="C127" s="74">
        <v>897.11013595578697</v>
      </c>
      <c r="D127" s="75">
        <v>3.3436417587435902E-2</v>
      </c>
      <c r="E127" s="76">
        <v>1.7588138584417299E-2</v>
      </c>
      <c r="F127" s="187">
        <v>1.5848279003018599E-2</v>
      </c>
      <c r="G127" s="188">
        <f t="shared" si="3"/>
        <v>221.83470835518983</v>
      </c>
      <c r="H127" s="95">
        <f t="shared" si="2"/>
        <v>495864.69500468741</v>
      </c>
      <c r="I127" s="97"/>
      <c r="J127" s="97"/>
    </row>
    <row r="128" spans="1:10" x14ac:dyDescent="0.3">
      <c r="A128" s="86">
        <v>111</v>
      </c>
      <c r="B128" s="73">
        <v>8311.6750636571905</v>
      </c>
      <c r="C128" s="74">
        <v>900.03230549652096</v>
      </c>
      <c r="D128" s="75">
        <v>3.3429265030061203E-2</v>
      </c>
      <c r="E128" s="76">
        <v>1.7570257190980501E-2</v>
      </c>
      <c r="F128" s="187">
        <v>1.5859007839080601E-2</v>
      </c>
      <c r="G128" s="188">
        <f t="shared" si="3"/>
        <v>221.98488417039047</v>
      </c>
      <c r="H128" s="95">
        <f t="shared" si="2"/>
        <v>500034.04697951849</v>
      </c>
      <c r="I128" s="97"/>
      <c r="J128" s="97"/>
    </row>
    <row r="129" spans="1:16" x14ac:dyDescent="0.3">
      <c r="A129" s="86">
        <v>112</v>
      </c>
      <c r="B129" s="73">
        <v>8199.5841492499494</v>
      </c>
      <c r="C129" s="74">
        <v>901.60986835347705</v>
      </c>
      <c r="D129" s="75">
        <v>3.36402654726152E-2</v>
      </c>
      <c r="E129" s="76">
        <v>1.7536282543450701E-2</v>
      </c>
      <c r="F129" s="187">
        <v>1.6103982929164502E-2</v>
      </c>
      <c r="G129" s="188">
        <f t="shared" si="3"/>
        <v>225.41389861749209</v>
      </c>
      <c r="H129" s="95">
        <f t="shared" si="2"/>
        <v>496863.77231802512</v>
      </c>
      <c r="I129" s="97"/>
      <c r="J129" s="97"/>
    </row>
    <row r="130" spans="1:16" x14ac:dyDescent="0.3">
      <c r="A130" s="86">
        <v>113</v>
      </c>
      <c r="B130" s="73">
        <v>8271.57449313912</v>
      </c>
      <c r="C130" s="74">
        <v>902.15343275755799</v>
      </c>
      <c r="D130" s="75">
        <v>3.3547282226743899E-2</v>
      </c>
      <c r="E130" s="76">
        <v>1.7573833469667899E-2</v>
      </c>
      <c r="F130" s="187">
        <v>1.5973448757076E-2</v>
      </c>
      <c r="G130" s="188">
        <f t="shared" si="3"/>
        <v>223.58675953254013</v>
      </c>
      <c r="H130" s="95">
        <f t="shared" si="2"/>
        <v>505396.65334500419</v>
      </c>
      <c r="I130" s="97"/>
      <c r="J130" s="97"/>
    </row>
    <row r="131" spans="1:16" x14ac:dyDescent="0.3">
      <c r="A131" s="86">
        <v>114</v>
      </c>
      <c r="B131" s="73">
        <v>8278.3700227577101</v>
      </c>
      <c r="C131" s="74">
        <v>900.77204352011995</v>
      </c>
      <c r="D131" s="75">
        <v>3.3649206169333597E-2</v>
      </c>
      <c r="E131" s="76">
        <v>1.7713308338474801E-2</v>
      </c>
      <c r="F131" s="187">
        <v>1.5935897830858799E-2</v>
      </c>
      <c r="G131" s="188">
        <f t="shared" si="3"/>
        <v>223.06114417933532</v>
      </c>
      <c r="H131" s="95">
        <f t="shared" si="2"/>
        <v>511070.63231212954</v>
      </c>
      <c r="I131" s="97"/>
      <c r="J131" s="97"/>
    </row>
    <row r="132" spans="1:16" x14ac:dyDescent="0.3">
      <c r="A132" s="86">
        <v>115</v>
      </c>
      <c r="B132" s="73">
        <v>8332.6725681396692</v>
      </c>
      <c r="C132" s="74">
        <v>896.91396233626904</v>
      </c>
      <c r="D132" s="75">
        <v>3.37332487184865E-2</v>
      </c>
      <c r="E132" s="76">
        <v>1.79690122646207E-2</v>
      </c>
      <c r="F132" s="187">
        <v>1.5764236453865699E-2</v>
      </c>
      <c r="G132" s="188">
        <f t="shared" si="3"/>
        <v>220.65833113611077</v>
      </c>
      <c r="H132" s="95">
        <f t="shared" si="2"/>
        <v>521167.72300368507</v>
      </c>
      <c r="I132" s="97"/>
      <c r="J132" s="97"/>
      <c r="P132" s="33"/>
    </row>
    <row r="133" spans="1:16" x14ac:dyDescent="0.3">
      <c r="A133" s="86">
        <v>116</v>
      </c>
      <c r="B133" s="73">
        <v>8282.6801458769296</v>
      </c>
      <c r="C133" s="74">
        <v>897.19596191432595</v>
      </c>
      <c r="D133" s="75">
        <v>3.38065624315773E-2</v>
      </c>
      <c r="E133" s="76">
        <v>1.7942190174465598E-2</v>
      </c>
      <c r="F133" s="187">
        <v>1.5864372257111702E-2</v>
      </c>
      <c r="G133" s="188">
        <f t="shared" si="3"/>
        <v>222.05997207799214</v>
      </c>
      <c r="H133" s="95">
        <f t="shared" si="2"/>
        <v>522381.40406168456</v>
      </c>
      <c r="I133" s="97"/>
      <c r="J133" s="97"/>
      <c r="P133" s="33"/>
    </row>
    <row r="134" spans="1:16" x14ac:dyDescent="0.3">
      <c r="A134" s="86">
        <v>117</v>
      </c>
      <c r="B134" s="73">
        <v>8198.6889365676398</v>
      </c>
      <c r="C134" s="74">
        <v>900.310218124171</v>
      </c>
      <c r="D134" s="75">
        <v>3.3937096603665798E-2</v>
      </c>
      <c r="E134" s="76">
        <v>1.7854571346625402E-2</v>
      </c>
      <c r="F134" s="187">
        <v>1.60825252570404E-2</v>
      </c>
      <c r="G134" s="188">
        <f t="shared" si="3"/>
        <v>225.11354698708953</v>
      </c>
      <c r="H134" s="95">
        <f t="shared" si="2"/>
        <v>519737.71266066923</v>
      </c>
      <c r="I134" s="97"/>
      <c r="J134" s="97"/>
      <c r="P134" s="33"/>
    </row>
    <row r="135" spans="1:16" x14ac:dyDescent="0.3">
      <c r="A135" s="86">
        <v>118</v>
      </c>
      <c r="B135" s="73">
        <v>8199.9568217284595</v>
      </c>
      <c r="C135" s="74">
        <v>902.45178013724103</v>
      </c>
      <c r="D135" s="75">
        <v>3.4042596824942803E-2</v>
      </c>
      <c r="E135" s="76">
        <v>1.7924308781028801E-2</v>
      </c>
      <c r="F135" s="187">
        <v>1.6118288043913999E-2</v>
      </c>
      <c r="G135" s="188">
        <f t="shared" si="3"/>
        <v>225.6141330377618</v>
      </c>
      <c r="H135" s="95">
        <f t="shared" si="2"/>
        <v>523016.88024238247</v>
      </c>
      <c r="I135" s="97"/>
      <c r="J135" s="97"/>
      <c r="P135" s="33"/>
    </row>
    <row r="136" spans="1:16" x14ac:dyDescent="0.3">
      <c r="A136" s="86">
        <v>119</v>
      </c>
      <c r="B136" s="73">
        <v>8245.5556459440995</v>
      </c>
      <c r="C136" s="74">
        <v>902.23517176568998</v>
      </c>
      <c r="D136" s="75">
        <v>3.4033656128224399E-2</v>
      </c>
      <c r="E136" s="76">
        <v>1.80083513301817E-2</v>
      </c>
      <c r="F136" s="187">
        <v>1.6025304798042699E-2</v>
      </c>
      <c r="G136" s="188">
        <f t="shared" si="3"/>
        <v>224.31260930601468</v>
      </c>
      <c r="H136" s="95">
        <f t="shared" si="2"/>
        <v>530509.63282075804</v>
      </c>
      <c r="I136" s="97"/>
      <c r="J136" s="97"/>
      <c r="P136" s="33"/>
    </row>
    <row r="137" spans="1:16" x14ac:dyDescent="0.3">
      <c r="A137" s="86">
        <v>120</v>
      </c>
      <c r="B137" s="73">
        <v>8275.9102794305309</v>
      </c>
      <c r="C137" s="74">
        <v>899.59500180301302</v>
      </c>
      <c r="D137" s="75">
        <v>3.3999681480694502E-2</v>
      </c>
      <c r="E137" s="76">
        <v>1.8079876903928802E-2</v>
      </c>
      <c r="F137" s="187">
        <v>1.59198045767657E-2</v>
      </c>
      <c r="G137" s="188">
        <f t="shared" si="3"/>
        <v>222.83588045653303</v>
      </c>
      <c r="H137" s="95">
        <f t="shared" si="2"/>
        <v>538512.91701386275</v>
      </c>
      <c r="I137" s="97"/>
      <c r="J137" s="97"/>
      <c r="P137" s="33"/>
    </row>
    <row r="138" spans="1:16" x14ac:dyDescent="0.3">
      <c r="A138" s="86">
        <v>121</v>
      </c>
      <c r="B138" s="73">
        <v>8293.5323027826707</v>
      </c>
      <c r="C138" s="74">
        <v>895.94126813949299</v>
      </c>
      <c r="D138" s="75">
        <v>3.4233927734716299E-2</v>
      </c>
      <c r="E138" s="76">
        <v>1.8412470821852898E-2</v>
      </c>
      <c r="F138" s="187">
        <v>1.5821456912863401E-2</v>
      </c>
      <c r="G138" s="188">
        <f t="shared" si="3"/>
        <v>221.45926881718566</v>
      </c>
      <c r="H138" s="95">
        <f t="shared" si="2"/>
        <v>546375.86697662831</v>
      </c>
      <c r="I138" s="97"/>
      <c r="J138" s="97"/>
      <c r="P138" s="33"/>
    </row>
    <row r="139" spans="1:16" x14ac:dyDescent="0.3">
      <c r="A139" s="86">
        <v>122</v>
      </c>
      <c r="B139" s="73">
        <v>8358.7365839668601</v>
      </c>
      <c r="C139" s="74">
        <v>897.780395822473</v>
      </c>
      <c r="D139" s="75">
        <v>3.4317970283869202E-2</v>
      </c>
      <c r="E139" s="76">
        <v>1.85877084775334E-2</v>
      </c>
      <c r="F139" s="187">
        <v>1.5730261806335799E-2</v>
      </c>
      <c r="G139" s="188">
        <f t="shared" si="3"/>
        <v>220.18277438797236</v>
      </c>
      <c r="H139" s="95">
        <f t="shared" si="2"/>
        <v>554085.12468386965</v>
      </c>
      <c r="I139" s="97"/>
      <c r="J139" s="97"/>
      <c r="P139" s="33"/>
    </row>
    <row r="140" spans="1:16" x14ac:dyDescent="0.3">
      <c r="A140" s="86">
        <v>123</v>
      </c>
      <c r="B140" s="73">
        <v>8096.57102369718</v>
      </c>
      <c r="C140" s="74">
        <v>900.56360904938197</v>
      </c>
      <c r="D140" s="75">
        <v>3.4616589554263402E-2</v>
      </c>
      <c r="E140" s="76">
        <v>1.8326640133356401E-2</v>
      </c>
      <c r="F140" s="187">
        <v>1.6289949420907099E-2</v>
      </c>
      <c r="G140" s="188">
        <f t="shared" si="3"/>
        <v>228.01694608098637</v>
      </c>
      <c r="H140" s="95">
        <f t="shared" si="2"/>
        <v>539433.59085387108</v>
      </c>
      <c r="I140" s="97"/>
      <c r="J140" s="97"/>
      <c r="P140" s="33"/>
    </row>
    <row r="141" spans="1:16" x14ac:dyDescent="0.3">
      <c r="A141" s="86">
        <v>124</v>
      </c>
      <c r="B141" s="73">
        <v>8338.7296842317501</v>
      </c>
      <c r="C141" s="74">
        <v>902.75830141773702</v>
      </c>
      <c r="D141" s="75">
        <v>3.4410953529740398E-2</v>
      </c>
      <c r="E141" s="76">
        <v>1.8555521969347101E-2</v>
      </c>
      <c r="F141" s="187">
        <v>1.5855431560393301E-2</v>
      </c>
      <c r="G141" s="188">
        <f t="shared" si="3"/>
        <v>221.93482556532405</v>
      </c>
      <c r="H141" s="95">
        <f t="shared" si="2"/>
        <v>558722.58751703647</v>
      </c>
      <c r="I141" s="97"/>
      <c r="J141" s="97"/>
      <c r="P141" s="33"/>
    </row>
    <row r="142" spans="1:16" x14ac:dyDescent="0.3">
      <c r="A142" s="86">
        <v>125</v>
      </c>
      <c r="B142" s="73">
        <v>8171.0626057085701</v>
      </c>
      <c r="C142" s="74">
        <v>901.96543303885301</v>
      </c>
      <c r="D142" s="75">
        <v>3.4561157234609403E-2</v>
      </c>
      <c r="E142" s="76">
        <v>1.8394589428416101E-2</v>
      </c>
      <c r="F142" s="187">
        <v>1.6166567806193299E-2</v>
      </c>
      <c r="G142" s="188">
        <f t="shared" si="3"/>
        <v>226.28992420616859</v>
      </c>
      <c r="H142" s="95">
        <f t="shared" si="2"/>
        <v>552388.71301275794</v>
      </c>
      <c r="I142" s="97"/>
      <c r="J142" s="97"/>
      <c r="P142" s="33"/>
    </row>
    <row r="143" spans="1:16" x14ac:dyDescent="0.3">
      <c r="A143" s="86">
        <v>126</v>
      </c>
      <c r="B143" s="73">
        <v>8225.5410949302495</v>
      </c>
      <c r="C143" s="74">
        <v>899.844305777817</v>
      </c>
      <c r="D143" s="75">
        <v>3.4609436996888697E-2</v>
      </c>
      <c r="E143" s="76">
        <v>1.85877084775334E-2</v>
      </c>
      <c r="F143" s="187">
        <v>1.6021728519355301E-2</v>
      </c>
      <c r="G143" s="188">
        <f t="shared" si="3"/>
        <v>224.26255070094689</v>
      </c>
      <c r="H143" s="95">
        <f t="shared" si="2"/>
        <v>561841.46486419137</v>
      </c>
      <c r="I143" s="97"/>
      <c r="J143" s="97"/>
      <c r="P143" s="33"/>
    </row>
    <row r="144" spans="1:16" x14ac:dyDescent="0.3">
      <c r="A144" s="86">
        <v>127</v>
      </c>
      <c r="B144" s="73">
        <v>8240.2991170198002</v>
      </c>
      <c r="C144" s="74">
        <v>895.42222543785203</v>
      </c>
      <c r="D144" s="75">
        <v>3.4643411644418601E-2</v>
      </c>
      <c r="E144" s="76">
        <v>1.87289714856839E-2</v>
      </c>
      <c r="F144" s="187">
        <v>1.5914440158734701E-2</v>
      </c>
      <c r="G144" s="188">
        <f t="shared" si="3"/>
        <v>222.76079254893281</v>
      </c>
      <c r="H144" s="95">
        <f t="shared" si="2"/>
        <v>570118.28045145108</v>
      </c>
      <c r="I144" s="97"/>
      <c r="J144" s="97"/>
      <c r="P144" s="33"/>
    </row>
    <row r="145" spans="1:16" x14ac:dyDescent="0.3">
      <c r="A145" s="86">
        <v>128</v>
      </c>
      <c r="B145" s="73">
        <v>8279.7839271447701</v>
      </c>
      <c r="C145" s="74">
        <v>898.49969909403796</v>
      </c>
      <c r="D145" s="75">
        <v>3.4800767906662297E-2</v>
      </c>
      <c r="E145" s="76">
        <v>1.8907785420051702E-2</v>
      </c>
      <c r="F145" s="187">
        <v>1.5892982486610498E-2</v>
      </c>
      <c r="G145" s="188">
        <f t="shared" si="3"/>
        <v>222.4604409185288</v>
      </c>
      <c r="H145" s="95">
        <f t="shared" si="2"/>
        <v>575383.19834076543</v>
      </c>
      <c r="I145" s="97"/>
      <c r="J145" s="97"/>
      <c r="P145" s="33"/>
    </row>
    <row r="146" spans="1:16" x14ac:dyDescent="0.3">
      <c r="A146" s="86">
        <v>129</v>
      </c>
      <c r="B146" s="73">
        <v>8151.08576720979</v>
      </c>
      <c r="C146" s="74">
        <v>901.05404309817595</v>
      </c>
      <c r="D146" s="75">
        <v>3.4949183472187499E-2</v>
      </c>
      <c r="E146" s="76">
        <v>1.8759369854526399E-2</v>
      </c>
      <c r="F146" s="187">
        <v>1.61898136176611E-2</v>
      </c>
      <c r="G146" s="188">
        <f t="shared" si="3"/>
        <v>226.61530513910503</v>
      </c>
      <c r="H146" s="95">
        <f t="shared" ref="H146:H209" si="4">A146/G146*10^6</f>
        <v>569246.63548569637</v>
      </c>
      <c r="I146" s="97"/>
      <c r="J146" s="97"/>
      <c r="P146" s="33"/>
    </row>
    <row r="147" spans="1:16" x14ac:dyDescent="0.3">
      <c r="A147" s="86">
        <v>130</v>
      </c>
      <c r="B147" s="73">
        <v>8263.2588831121702</v>
      </c>
      <c r="C147" s="74">
        <v>902.558040847813</v>
      </c>
      <c r="D147" s="75">
        <v>3.4875869759096699E-2</v>
      </c>
      <c r="E147" s="76">
        <v>1.8879175190552901E-2</v>
      </c>
      <c r="F147" s="187">
        <v>1.5996694568543902E-2</v>
      </c>
      <c r="G147" s="188">
        <f t="shared" ref="G147:G210" si="5">(2*F147/$B$7)*(1+3*$B$11)/(4+PI()*$B$11-PI())*10^6</f>
        <v>223.91214046547799</v>
      </c>
      <c r="H147" s="95">
        <f t="shared" si="4"/>
        <v>580584.86569665454</v>
      </c>
      <c r="I147" s="97"/>
      <c r="J147" s="97"/>
      <c r="P147" s="33"/>
    </row>
    <row r="148" spans="1:16" x14ac:dyDescent="0.3">
      <c r="A148" s="86">
        <v>131</v>
      </c>
      <c r="B148" s="73">
        <v>8195.42130117751</v>
      </c>
      <c r="C148" s="74">
        <v>901.15212990793498</v>
      </c>
      <c r="D148" s="75">
        <v>3.5020709045934698E-2</v>
      </c>
      <c r="E148" s="76">
        <v>1.8916726116770099E-2</v>
      </c>
      <c r="F148" s="187">
        <v>1.6103982929164502E-2</v>
      </c>
      <c r="G148" s="188">
        <f t="shared" si="5"/>
        <v>225.41389861749209</v>
      </c>
      <c r="H148" s="95">
        <f t="shared" si="4"/>
        <v>581153.16226483299</v>
      </c>
      <c r="I148" s="97"/>
      <c r="J148" s="97"/>
      <c r="P148" s="33"/>
    </row>
    <row r="149" spans="1:16" x14ac:dyDescent="0.3">
      <c r="A149" s="86">
        <v>132</v>
      </c>
      <c r="B149" s="73">
        <v>8337.3541904606991</v>
      </c>
      <c r="C149" s="74">
        <v>898.84300292819398</v>
      </c>
      <c r="D149" s="75">
        <v>3.5086870201650702E-2</v>
      </c>
      <c r="E149" s="76">
        <v>1.92975997969735E-2</v>
      </c>
      <c r="F149" s="187">
        <v>1.5789270404677199E-2</v>
      </c>
      <c r="G149" s="188">
        <f t="shared" si="5"/>
        <v>221.00874137158112</v>
      </c>
      <c r="H149" s="95">
        <f t="shared" si="4"/>
        <v>597261.44396283815</v>
      </c>
      <c r="I149" s="97"/>
      <c r="J149" s="97"/>
      <c r="P149" s="33"/>
    </row>
    <row r="150" spans="1:16" x14ac:dyDescent="0.3">
      <c r="A150" s="86">
        <v>133</v>
      </c>
      <c r="B150" s="73">
        <v>8255.5424657587901</v>
      </c>
      <c r="C150" s="74">
        <v>895.96987679233996</v>
      </c>
      <c r="D150" s="75">
        <v>3.5203099258989803E-2</v>
      </c>
      <c r="E150" s="76">
        <v>1.9308328633035599E-2</v>
      </c>
      <c r="F150" s="187">
        <v>1.5894770625954201E-2</v>
      </c>
      <c r="G150" s="188">
        <f t="shared" si="5"/>
        <v>222.48547022106277</v>
      </c>
      <c r="H150" s="95">
        <f t="shared" si="4"/>
        <v>597791.8462174203</v>
      </c>
      <c r="I150" s="97"/>
      <c r="J150" s="97"/>
      <c r="P150" s="33"/>
    </row>
    <row r="151" spans="1:16" x14ac:dyDescent="0.3">
      <c r="A151" s="86">
        <v>134</v>
      </c>
      <c r="B151" s="73">
        <v>8241.2438923182708</v>
      </c>
      <c r="C151" s="74">
        <v>897.93978688833101</v>
      </c>
      <c r="D151" s="75">
        <v>3.54284048162933E-2</v>
      </c>
      <c r="E151" s="76">
        <v>1.9471049313310299E-2</v>
      </c>
      <c r="F151" s="187">
        <v>1.5957355502982901E-2</v>
      </c>
      <c r="G151" s="188">
        <f t="shared" si="5"/>
        <v>223.3614958097379</v>
      </c>
      <c r="H151" s="95">
        <f t="shared" si="4"/>
        <v>599924.34915524954</v>
      </c>
      <c r="I151" s="97"/>
      <c r="J151" s="97"/>
      <c r="P151" s="33"/>
    </row>
    <row r="152" spans="1:16" x14ac:dyDescent="0.3">
      <c r="A152" s="86">
        <v>135</v>
      </c>
      <c r="B152" s="73">
        <v>8101.1930574758198</v>
      </c>
      <c r="C152" s="74">
        <v>901.67117260957605</v>
      </c>
      <c r="D152" s="75">
        <v>3.5467743881854197E-2</v>
      </c>
      <c r="E152" s="76">
        <v>1.9167065624884998E-2</v>
      </c>
      <c r="F152" s="187">
        <v>1.6300678256969101E-2</v>
      </c>
      <c r="G152" s="188">
        <f t="shared" si="5"/>
        <v>228.16712189618696</v>
      </c>
      <c r="H152" s="95">
        <f t="shared" si="4"/>
        <v>591671.57335412782</v>
      </c>
      <c r="I152" s="97"/>
      <c r="J152" s="97"/>
      <c r="P152" s="33"/>
    </row>
    <row r="153" spans="1:16" x14ac:dyDescent="0.3">
      <c r="A153" s="86">
        <v>136</v>
      </c>
      <c r="B153" s="73">
        <v>8218.9979381397607</v>
      </c>
      <c r="C153" s="74">
        <v>903.14247475596005</v>
      </c>
      <c r="D153" s="75">
        <v>3.5471320160541497E-2</v>
      </c>
      <c r="E153" s="76">
        <v>1.9378066067439099E-2</v>
      </c>
      <c r="F153" s="187">
        <v>1.6093254093102499E-2</v>
      </c>
      <c r="G153" s="188">
        <f t="shared" si="5"/>
        <v>225.26372280229148</v>
      </c>
      <c r="H153" s="95">
        <f t="shared" si="4"/>
        <v>603736.80372566648</v>
      </c>
      <c r="I153" s="97"/>
      <c r="J153" s="97"/>
      <c r="P153" s="33"/>
    </row>
    <row r="154" spans="1:16" x14ac:dyDescent="0.3">
      <c r="A154" s="86">
        <v>137</v>
      </c>
      <c r="B154" s="73">
        <v>8262.6206139407495</v>
      </c>
      <c r="C154" s="74">
        <v>900.87421728028505</v>
      </c>
      <c r="D154" s="75">
        <v>3.5394430168763397E-2</v>
      </c>
      <c r="E154" s="76">
        <v>1.9426345829718399E-2</v>
      </c>
      <c r="F154" s="187">
        <v>1.5968084339045001E-2</v>
      </c>
      <c r="G154" s="188">
        <f t="shared" si="5"/>
        <v>223.51167162493985</v>
      </c>
      <c r="H154" s="95">
        <f t="shared" si="4"/>
        <v>612943.38234779367</v>
      </c>
      <c r="I154" s="97"/>
      <c r="J154" s="97"/>
      <c r="P154" s="33"/>
    </row>
    <row r="155" spans="1:16" x14ac:dyDescent="0.3">
      <c r="A155" s="86">
        <v>138</v>
      </c>
      <c r="B155" s="73">
        <v>8343.5697649930808</v>
      </c>
      <c r="C155" s="74">
        <v>898.08691710297001</v>
      </c>
      <c r="D155" s="75">
        <v>3.5435557373667999E-2</v>
      </c>
      <c r="E155" s="76">
        <v>1.9671320919802299E-2</v>
      </c>
      <c r="F155" s="187">
        <v>1.5764236453865699E-2</v>
      </c>
      <c r="G155" s="188">
        <f t="shared" si="5"/>
        <v>220.65833113611077</v>
      </c>
      <c r="H155" s="95">
        <f t="shared" si="4"/>
        <v>625401.26760442206</v>
      </c>
      <c r="I155" s="97"/>
      <c r="J155" s="97"/>
      <c r="P155" s="33"/>
    </row>
    <row r="156" spans="1:16" x14ac:dyDescent="0.3">
      <c r="A156" s="86">
        <v>139</v>
      </c>
      <c r="B156" s="73">
        <v>8222.5717523008097</v>
      </c>
      <c r="C156" s="74">
        <v>894.80100897604598</v>
      </c>
      <c r="D156" s="75">
        <v>3.5687685021126597E-2</v>
      </c>
      <c r="E156" s="76">
        <v>1.9749999050924099E-2</v>
      </c>
      <c r="F156" s="187">
        <v>1.5937685970202502E-2</v>
      </c>
      <c r="G156" s="188">
        <f t="shared" si="5"/>
        <v>223.08617348186925</v>
      </c>
      <c r="H156" s="95">
        <f t="shared" si="4"/>
        <v>623077.61090938642</v>
      </c>
      <c r="I156" s="97"/>
      <c r="J156" s="97"/>
      <c r="P156" s="33"/>
    </row>
    <row r="157" spans="1:16" x14ac:dyDescent="0.3">
      <c r="A157" s="86">
        <v>140</v>
      </c>
      <c r="B157" s="73">
        <v>8236.1851794379709</v>
      </c>
      <c r="C157" s="74">
        <v>898.69587271355601</v>
      </c>
      <c r="D157" s="75">
        <v>3.5895109184993203E-2</v>
      </c>
      <c r="E157" s="76">
        <v>1.9914507870542501E-2</v>
      </c>
      <c r="F157" s="187">
        <v>1.5980601314450799E-2</v>
      </c>
      <c r="G157" s="188">
        <f t="shared" si="5"/>
        <v>223.68687674267571</v>
      </c>
      <c r="H157" s="95">
        <f t="shared" si="4"/>
        <v>625874.89279066119</v>
      </c>
      <c r="I157" s="97"/>
      <c r="J157" s="97"/>
      <c r="P157" s="33"/>
    </row>
    <row r="158" spans="1:16" x14ac:dyDescent="0.3">
      <c r="A158" s="86">
        <v>141</v>
      </c>
      <c r="B158" s="73">
        <v>8186.0004599377198</v>
      </c>
      <c r="C158" s="74">
        <v>902.414997583581</v>
      </c>
      <c r="D158" s="75">
        <v>3.5973787316115099E-2</v>
      </c>
      <c r="E158" s="76">
        <v>1.9828677182045899E-2</v>
      </c>
      <c r="F158" s="187">
        <v>1.61451101340691E-2</v>
      </c>
      <c r="G158" s="188">
        <f t="shared" si="5"/>
        <v>225.98957257576467</v>
      </c>
      <c r="H158" s="95">
        <f t="shared" si="4"/>
        <v>623922.59250248678</v>
      </c>
      <c r="I158" s="97"/>
      <c r="J158" s="97"/>
      <c r="P158" s="33"/>
    </row>
    <row r="159" spans="1:16" x14ac:dyDescent="0.3">
      <c r="A159" s="86">
        <v>142</v>
      </c>
      <c r="B159" s="73">
        <v>8233.1733443771609</v>
      </c>
      <c r="C159" s="74">
        <v>902.99125759091498</v>
      </c>
      <c r="D159" s="75">
        <v>3.5853981980088601E-2</v>
      </c>
      <c r="E159" s="76">
        <v>1.9791126255828701E-2</v>
      </c>
      <c r="F159" s="187">
        <v>1.6062855724259899E-2</v>
      </c>
      <c r="G159" s="188">
        <f t="shared" si="5"/>
        <v>224.83822465921946</v>
      </c>
      <c r="H159" s="95">
        <f t="shared" si="4"/>
        <v>631565.20745182515</v>
      </c>
      <c r="I159" s="97"/>
      <c r="J159" s="97"/>
      <c r="P159" s="33"/>
    </row>
    <row r="160" spans="1:16" x14ac:dyDescent="0.3">
      <c r="A160" s="86">
        <v>143</v>
      </c>
      <c r="B160" s="73">
        <v>8225.4764974130594</v>
      </c>
      <c r="C160" s="74">
        <v>900.84152167703201</v>
      </c>
      <c r="D160" s="75">
        <v>3.5912990578429997E-2</v>
      </c>
      <c r="E160" s="76">
        <v>1.9873380665637898E-2</v>
      </c>
      <c r="F160" s="187">
        <v>1.6039609912792099E-2</v>
      </c>
      <c r="G160" s="188">
        <f t="shared" si="5"/>
        <v>224.51284372628302</v>
      </c>
      <c r="H160" s="95">
        <f t="shared" si="4"/>
        <v>636934.60751109559</v>
      </c>
      <c r="I160" s="97"/>
      <c r="J160" s="97"/>
      <c r="P160" s="33"/>
    </row>
    <row r="161" spans="1:16" x14ac:dyDescent="0.3">
      <c r="A161" s="86">
        <v>144</v>
      </c>
      <c r="B161" s="73">
        <v>8201.5930922285206</v>
      </c>
      <c r="C161" s="74">
        <v>898.62639455664396</v>
      </c>
      <c r="D161" s="75">
        <v>3.60506773078932E-2</v>
      </c>
      <c r="E161" s="76">
        <v>2.00039148377264E-2</v>
      </c>
      <c r="F161" s="187">
        <v>1.60467624701668E-2</v>
      </c>
      <c r="G161" s="188">
        <f t="shared" si="5"/>
        <v>224.61296093641724</v>
      </c>
      <c r="H161" s="95">
        <f t="shared" si="4"/>
        <v>641102.80813564931</v>
      </c>
      <c r="I161" s="97"/>
      <c r="J161" s="97"/>
      <c r="P161" s="33"/>
    </row>
    <row r="162" spans="1:16" x14ac:dyDescent="0.3">
      <c r="A162" s="86">
        <v>145</v>
      </c>
      <c r="B162" s="73">
        <v>8180.9731521487602</v>
      </c>
      <c r="C162" s="74">
        <v>893.37057633372899</v>
      </c>
      <c r="D162" s="75">
        <v>3.6174058922607E-2</v>
      </c>
      <c r="E162" s="76">
        <v>2.0180940632750499E-2</v>
      </c>
      <c r="F162" s="187">
        <v>1.5993118289856501E-2</v>
      </c>
      <c r="G162" s="188">
        <f t="shared" si="5"/>
        <v>223.86208186041017</v>
      </c>
      <c r="H162" s="95">
        <f t="shared" si="4"/>
        <v>647720.23379294388</v>
      </c>
      <c r="I162" s="97"/>
      <c r="J162" s="97"/>
      <c r="P162" s="33"/>
    </row>
    <row r="163" spans="1:16" x14ac:dyDescent="0.3">
      <c r="A163" s="86">
        <v>146</v>
      </c>
      <c r="B163" s="73">
        <v>8135.3056594237896</v>
      </c>
      <c r="C163" s="74">
        <v>899.90561003391599</v>
      </c>
      <c r="D163" s="75">
        <v>3.6302804955351799E-2</v>
      </c>
      <c r="E163" s="76">
        <v>2.01022625016287E-2</v>
      </c>
      <c r="F163" s="187">
        <v>1.62005424537232E-2</v>
      </c>
      <c r="G163" s="188">
        <f t="shared" si="5"/>
        <v>226.76548095430701</v>
      </c>
      <c r="H163" s="95">
        <f t="shared" si="4"/>
        <v>643836.96930230234</v>
      </c>
      <c r="I163" s="97"/>
      <c r="J163" s="97"/>
      <c r="P163" s="33"/>
    </row>
    <row r="164" spans="1:16" x14ac:dyDescent="0.3">
      <c r="A164" s="86">
        <v>147</v>
      </c>
      <c r="B164" s="73">
        <v>8198.5822634910292</v>
      </c>
      <c r="C164" s="74">
        <v>902.10030240227104</v>
      </c>
      <c r="D164" s="75">
        <v>3.6395788201223099E-2</v>
      </c>
      <c r="E164" s="76">
        <v>2.0281076435996501E-2</v>
      </c>
      <c r="F164" s="187">
        <v>1.6114711765226601E-2</v>
      </c>
      <c r="G164" s="188">
        <f t="shared" si="5"/>
        <v>225.56407443269407</v>
      </c>
      <c r="H164" s="95">
        <f t="shared" si="4"/>
        <v>651699.52426915942</v>
      </c>
      <c r="I164" s="97"/>
      <c r="J164" s="97"/>
      <c r="P164" s="33"/>
    </row>
    <row r="165" spans="1:16" x14ac:dyDescent="0.3">
      <c r="A165" s="86">
        <v>148</v>
      </c>
      <c r="B165" s="73">
        <v>8264.1287099364908</v>
      </c>
      <c r="C165" s="74">
        <v>903.05664879742096</v>
      </c>
      <c r="D165" s="75">
        <v>3.6363601693036901E-2</v>
      </c>
      <c r="E165" s="76">
        <v>2.0359754567118301E-2</v>
      </c>
      <c r="F165" s="187">
        <v>1.60038471259186E-2</v>
      </c>
      <c r="G165" s="188">
        <f t="shared" si="5"/>
        <v>224.01225767561215</v>
      </c>
      <c r="H165" s="95">
        <f t="shared" si="4"/>
        <v>660678.13224004884</v>
      </c>
      <c r="I165" s="97"/>
      <c r="J165" s="97"/>
      <c r="P165" s="33"/>
    </row>
    <row r="166" spans="1:16" x14ac:dyDescent="0.3">
      <c r="A166" s="86">
        <v>149</v>
      </c>
      <c r="B166" s="73">
        <v>8134.1787528729901</v>
      </c>
      <c r="C166" s="74">
        <v>900.27752252091898</v>
      </c>
      <c r="D166" s="75">
        <v>3.6426186570065598E-2</v>
      </c>
      <c r="E166" s="76">
        <v>2.0216703419624098E-2</v>
      </c>
      <c r="F166" s="187">
        <v>1.62094831504415E-2</v>
      </c>
      <c r="G166" s="188">
        <f t="shared" si="5"/>
        <v>226.89062746697365</v>
      </c>
      <c r="H166" s="95">
        <f t="shared" si="4"/>
        <v>656704.0766004693</v>
      </c>
      <c r="I166" s="97"/>
      <c r="J166" s="97"/>
      <c r="P166" s="33"/>
    </row>
    <row r="167" spans="1:16" x14ac:dyDescent="0.3">
      <c r="A167" s="86">
        <v>150</v>
      </c>
      <c r="B167" s="73">
        <v>8202.9753448872707</v>
      </c>
      <c r="C167" s="74">
        <v>897.77630887206601</v>
      </c>
      <c r="D167" s="75">
        <v>3.6427974709409297E-2</v>
      </c>
      <c r="E167" s="76">
        <v>2.0399093632679201E-2</v>
      </c>
      <c r="F167" s="187">
        <v>1.60288810767301E-2</v>
      </c>
      <c r="G167" s="188">
        <f t="shared" si="5"/>
        <v>224.36266791108247</v>
      </c>
      <c r="H167" s="95">
        <f t="shared" si="4"/>
        <v>668560.42226885422</v>
      </c>
      <c r="I167" s="97"/>
      <c r="J167" s="97"/>
      <c r="P167" s="33"/>
    </row>
    <row r="168" spans="1:16" x14ac:dyDescent="0.3">
      <c r="A168" s="86">
        <v>151</v>
      </c>
      <c r="B168" s="73">
        <v>8216.4227166619694</v>
      </c>
      <c r="C168" s="74">
        <v>894.63344400937501</v>
      </c>
      <c r="D168" s="75">
        <v>3.6581754692965603E-2</v>
      </c>
      <c r="E168" s="76">
        <v>2.06351280260447E-2</v>
      </c>
      <c r="F168" s="187">
        <v>1.5946626666920899E-2</v>
      </c>
      <c r="G168" s="188">
        <f t="shared" si="5"/>
        <v>223.21131999453726</v>
      </c>
      <c r="H168" s="95">
        <f t="shared" si="4"/>
        <v>676488.98811984749</v>
      </c>
      <c r="I168" s="97"/>
      <c r="J168" s="97"/>
      <c r="P168" s="33"/>
    </row>
    <row r="169" spans="1:16" x14ac:dyDescent="0.3">
      <c r="A169" s="86">
        <v>152</v>
      </c>
      <c r="B169" s="73">
        <v>8229.9378844062394</v>
      </c>
      <c r="C169" s="74">
        <v>899.52143669569398</v>
      </c>
      <c r="D169" s="75">
        <v>3.6731958397834601E-2</v>
      </c>
      <c r="E169" s="76">
        <v>2.0724534993228599E-2</v>
      </c>
      <c r="F169" s="187">
        <v>1.6007423404605901E-2</v>
      </c>
      <c r="G169" s="188">
        <f t="shared" si="5"/>
        <v>224.06231628067854</v>
      </c>
      <c r="H169" s="95">
        <f t="shared" si="4"/>
        <v>678382.70407591667</v>
      </c>
      <c r="I169" s="97"/>
      <c r="J169" s="97"/>
      <c r="P169" s="33"/>
    </row>
    <row r="170" spans="1:16" x14ac:dyDescent="0.3">
      <c r="A170" s="86">
        <v>153</v>
      </c>
      <c r="B170" s="73">
        <v>8121.9186610023598</v>
      </c>
      <c r="C170" s="74">
        <v>902.68882326082496</v>
      </c>
      <c r="D170" s="75">
        <v>3.6812424668300099E-2</v>
      </c>
      <c r="E170" s="76">
        <v>2.0534992222798799E-2</v>
      </c>
      <c r="F170" s="187">
        <v>1.62774324455013E-2</v>
      </c>
      <c r="G170" s="188">
        <f t="shared" si="5"/>
        <v>227.84174096325052</v>
      </c>
      <c r="H170" s="95">
        <f t="shared" si="4"/>
        <v>671518.74521832226</v>
      </c>
      <c r="I170" s="97"/>
      <c r="J170" s="97"/>
      <c r="P170" s="33"/>
    </row>
    <row r="171" spans="1:16" x14ac:dyDescent="0.3">
      <c r="A171" s="86">
        <v>154</v>
      </c>
      <c r="B171" s="73">
        <v>8283.6024965302404</v>
      </c>
      <c r="C171" s="74">
        <v>903.06073574782704</v>
      </c>
      <c r="D171" s="75">
        <v>3.6851763733861002E-2</v>
      </c>
      <c r="E171" s="76">
        <v>2.08854675341597E-2</v>
      </c>
      <c r="F171" s="187">
        <v>1.5966296199701299E-2</v>
      </c>
      <c r="G171" s="188">
        <f t="shared" si="5"/>
        <v>223.48664232240591</v>
      </c>
      <c r="H171" s="95">
        <f t="shared" si="4"/>
        <v>689079.21475609625</v>
      </c>
      <c r="I171" s="97"/>
      <c r="J171" s="97"/>
      <c r="P171" s="33"/>
    </row>
    <row r="172" spans="1:16" x14ac:dyDescent="0.3">
      <c r="A172" s="86">
        <v>155</v>
      </c>
      <c r="B172" s="73">
        <v>8225.9139568867104</v>
      </c>
      <c r="C172" s="74">
        <v>900.58813075182195</v>
      </c>
      <c r="D172" s="75">
        <v>3.6753416069958703E-2</v>
      </c>
      <c r="E172" s="76">
        <v>2.07191705751976E-2</v>
      </c>
      <c r="F172" s="187">
        <v>1.6034245494761099E-2</v>
      </c>
      <c r="G172" s="188">
        <f t="shared" si="5"/>
        <v>224.43775581868275</v>
      </c>
      <c r="H172" s="95">
        <f t="shared" si="4"/>
        <v>690614.64028013346</v>
      </c>
      <c r="I172" s="97"/>
      <c r="J172" s="97"/>
      <c r="P172" s="33"/>
    </row>
    <row r="173" spans="1:16" x14ac:dyDescent="0.3">
      <c r="A173" s="86">
        <v>156</v>
      </c>
      <c r="B173" s="73">
        <v>8252.88312499325</v>
      </c>
      <c r="C173" s="74">
        <v>896.084311403725</v>
      </c>
      <c r="D173" s="75">
        <v>3.6878585824016201E-2</v>
      </c>
      <c r="E173" s="76">
        <v>2.0976662640687201E-2</v>
      </c>
      <c r="F173" s="187">
        <v>1.5901923183328899E-2</v>
      </c>
      <c r="G173" s="188">
        <f t="shared" si="5"/>
        <v>222.58558743119693</v>
      </c>
      <c r="H173" s="95">
        <f t="shared" si="4"/>
        <v>700854.00317404151</v>
      </c>
      <c r="I173" s="97"/>
      <c r="J173" s="97"/>
      <c r="P173" s="33"/>
    </row>
    <row r="174" spans="1:16" x14ac:dyDescent="0.3">
      <c r="A174" s="86">
        <v>157</v>
      </c>
      <c r="B174" s="73">
        <v>8096.7219577534597</v>
      </c>
      <c r="C174" s="74">
        <v>894.74787862076005</v>
      </c>
      <c r="D174" s="75">
        <v>3.7100315102632203E-2</v>
      </c>
      <c r="E174" s="76">
        <v>2.09158659030022E-2</v>
      </c>
      <c r="F174" s="187">
        <v>1.6184449199630101E-2</v>
      </c>
      <c r="G174" s="188">
        <f t="shared" si="5"/>
        <v>226.54021723150476</v>
      </c>
      <c r="H174" s="95">
        <f t="shared" si="4"/>
        <v>693033.67816390598</v>
      </c>
      <c r="I174" s="97"/>
      <c r="J174" s="97"/>
      <c r="P174" s="33"/>
    </row>
    <row r="175" spans="1:16" x14ac:dyDescent="0.3">
      <c r="A175" s="86">
        <v>158</v>
      </c>
      <c r="B175" s="73">
        <v>8169.4536810035797</v>
      </c>
      <c r="C175" s="74">
        <v>899.19448066316397</v>
      </c>
      <c r="D175" s="75">
        <v>3.7127137192787402E-2</v>
      </c>
      <c r="E175" s="76">
        <v>2.1007061009529801E-2</v>
      </c>
      <c r="F175" s="187">
        <v>1.6120076183257601E-2</v>
      </c>
      <c r="G175" s="188">
        <f t="shared" si="5"/>
        <v>225.63916234029435</v>
      </c>
      <c r="H175" s="95">
        <f t="shared" si="4"/>
        <v>700233.05511883902</v>
      </c>
      <c r="I175" s="97"/>
      <c r="J175" s="97"/>
      <c r="P175" s="33"/>
    </row>
    <row r="176" spans="1:16" x14ac:dyDescent="0.3">
      <c r="A176" s="86">
        <v>159</v>
      </c>
      <c r="B176" s="73">
        <v>8190.1156301839701</v>
      </c>
      <c r="C176" s="74">
        <v>902.86864907871598</v>
      </c>
      <c r="D176" s="75">
        <v>3.72040271845656E-2</v>
      </c>
      <c r="E176" s="76">
        <v>2.1058917050496399E-2</v>
      </c>
      <c r="F176" s="187">
        <v>1.61451101340691E-2</v>
      </c>
      <c r="G176" s="188">
        <f t="shared" si="5"/>
        <v>225.98957257576467</v>
      </c>
      <c r="H176" s="95">
        <f t="shared" si="4"/>
        <v>703572.2851623788</v>
      </c>
      <c r="I176" s="97"/>
      <c r="J176" s="97"/>
      <c r="P176" s="33"/>
    </row>
    <row r="177" spans="1:16" x14ac:dyDescent="0.3">
      <c r="A177" s="86">
        <v>160</v>
      </c>
      <c r="B177" s="73">
        <v>8174.1726551837701</v>
      </c>
      <c r="C177" s="74">
        <v>902.30873687300902</v>
      </c>
      <c r="D177" s="75">
        <v>3.7347078332059802E-2</v>
      </c>
      <c r="E177" s="76">
        <v>2.1180510525866499E-2</v>
      </c>
      <c r="F177" s="187">
        <v>1.6166567806193299E-2</v>
      </c>
      <c r="G177" s="188">
        <f t="shared" si="5"/>
        <v>226.28992420616859</v>
      </c>
      <c r="H177" s="95">
        <f t="shared" si="4"/>
        <v>707057.55265633005</v>
      </c>
      <c r="I177" s="97"/>
      <c r="J177" s="97"/>
      <c r="P177" s="33"/>
    </row>
    <row r="178" spans="1:16" x14ac:dyDescent="0.3">
      <c r="A178" s="86">
        <v>161</v>
      </c>
      <c r="B178" s="73">
        <v>8193.2213996141309</v>
      </c>
      <c r="C178" s="74">
        <v>900.10995755424699</v>
      </c>
      <c r="D178" s="75">
        <v>3.73595953074655E-2</v>
      </c>
      <c r="E178" s="76">
        <v>2.1269917493050398E-2</v>
      </c>
      <c r="F178" s="187">
        <v>1.6089677814415101E-2</v>
      </c>
      <c r="G178" s="188">
        <f t="shared" si="5"/>
        <v>225.21366419722375</v>
      </c>
      <c r="H178" s="95">
        <f t="shared" si="4"/>
        <v>714876.69531014492</v>
      </c>
      <c r="I178" s="97"/>
      <c r="J178" s="97"/>
      <c r="P178" s="33"/>
    </row>
    <row r="179" spans="1:16" x14ac:dyDescent="0.3">
      <c r="A179" s="86">
        <v>162</v>
      </c>
      <c r="B179" s="73">
        <v>8160.6676627782599</v>
      </c>
      <c r="C179" s="74">
        <v>895.23831266955403</v>
      </c>
      <c r="D179" s="75">
        <v>3.7450790413993101E-2</v>
      </c>
      <c r="E179" s="76">
        <v>2.1384358411045801E-2</v>
      </c>
      <c r="F179" s="187">
        <v>1.6066432002947301E-2</v>
      </c>
      <c r="G179" s="188">
        <f t="shared" si="5"/>
        <v>224.88828326428728</v>
      </c>
      <c r="H179" s="95">
        <f t="shared" si="4"/>
        <v>720357.6711447374</v>
      </c>
      <c r="I179" s="97"/>
      <c r="J179" s="97"/>
      <c r="P179" s="33"/>
    </row>
    <row r="180" spans="1:16" x14ac:dyDescent="0.3">
      <c r="A180" s="86">
        <v>163</v>
      </c>
      <c r="B180" s="73">
        <v>8237.5941953376096</v>
      </c>
      <c r="C180" s="74">
        <v>896.43578913869396</v>
      </c>
      <c r="D180" s="75">
        <v>3.7516951569709203E-2</v>
      </c>
      <c r="E180" s="76">
        <v>2.1579265599506701E-2</v>
      </c>
      <c r="F180" s="187">
        <v>1.5937685970202502E-2</v>
      </c>
      <c r="G180" s="188">
        <f t="shared" si="5"/>
        <v>223.08617348186925</v>
      </c>
      <c r="H180" s="95">
        <f t="shared" si="4"/>
        <v>730659.35667791346</v>
      </c>
      <c r="I180" s="97"/>
      <c r="J180" s="97"/>
      <c r="P180" s="33"/>
    </row>
    <row r="181" spans="1:16" x14ac:dyDescent="0.3">
      <c r="A181" s="86">
        <v>164</v>
      </c>
      <c r="B181" s="73">
        <v>8033.1186030293802</v>
      </c>
      <c r="C181" s="74">
        <v>900.27343557051199</v>
      </c>
      <c r="D181" s="75">
        <v>3.7772655495855199E-2</v>
      </c>
      <c r="E181" s="76">
        <v>2.1359324460234301E-2</v>
      </c>
      <c r="F181" s="187">
        <v>1.6413331035620801E-2</v>
      </c>
      <c r="G181" s="188">
        <f t="shared" si="5"/>
        <v>229.74396795580276</v>
      </c>
      <c r="H181" s="95">
        <f t="shared" si="4"/>
        <v>713838.11056815076</v>
      </c>
      <c r="I181" s="97"/>
      <c r="J181" s="97"/>
      <c r="P181" s="33"/>
    </row>
    <row r="182" spans="1:16" x14ac:dyDescent="0.3">
      <c r="A182" s="86">
        <v>165</v>
      </c>
      <c r="B182" s="73">
        <v>8214.6523857336397</v>
      </c>
      <c r="C182" s="74">
        <v>902.26378041853604</v>
      </c>
      <c r="D182" s="75">
        <v>3.7545561799208101E-2</v>
      </c>
      <c r="E182" s="76">
        <v>2.14594602634803E-2</v>
      </c>
      <c r="F182" s="187">
        <v>1.6086101535727801E-2</v>
      </c>
      <c r="G182" s="188">
        <f t="shared" si="5"/>
        <v>225.16360559215732</v>
      </c>
      <c r="H182" s="95">
        <f t="shared" si="4"/>
        <v>732800.48774342029</v>
      </c>
      <c r="I182" s="97"/>
      <c r="J182" s="97"/>
      <c r="P182" s="33"/>
    </row>
    <row r="183" spans="1:16" x14ac:dyDescent="0.3">
      <c r="A183" s="86">
        <v>166</v>
      </c>
      <c r="B183" s="73">
        <v>8165.6132725315802</v>
      </c>
      <c r="C183" s="74">
        <v>901.66299870876298</v>
      </c>
      <c r="D183" s="75">
        <v>3.7667155274578201E-2</v>
      </c>
      <c r="E183" s="76">
        <v>2.1495223050353899E-2</v>
      </c>
      <c r="F183" s="187">
        <v>1.6171932224224299E-2</v>
      </c>
      <c r="G183" s="188">
        <f t="shared" si="5"/>
        <v>226.36501211376887</v>
      </c>
      <c r="H183" s="95">
        <f t="shared" si="4"/>
        <v>733328.87644566735</v>
      </c>
      <c r="I183" s="97"/>
      <c r="J183" s="97"/>
      <c r="P183" s="33"/>
    </row>
    <row r="184" spans="1:16" x14ac:dyDescent="0.3">
      <c r="A184" s="86">
        <v>167</v>
      </c>
      <c r="B184" s="73">
        <v>8291.3927059395392</v>
      </c>
      <c r="C184" s="74">
        <v>898.54465554851095</v>
      </c>
      <c r="D184" s="75">
        <v>3.7597417840174702E-2</v>
      </c>
      <c r="E184" s="76">
        <v>2.1725893025688298E-2</v>
      </c>
      <c r="F184" s="187">
        <v>1.58715248144864E-2</v>
      </c>
      <c r="G184" s="188">
        <f t="shared" si="5"/>
        <v>222.1600892881263</v>
      </c>
      <c r="H184" s="95">
        <f t="shared" si="4"/>
        <v>751710.17681493878</v>
      </c>
      <c r="I184" s="97"/>
      <c r="J184" s="97"/>
      <c r="P184" s="33"/>
    </row>
    <row r="185" spans="1:16" x14ac:dyDescent="0.3">
      <c r="A185" s="86">
        <v>168</v>
      </c>
      <c r="B185" s="73">
        <v>8142.7659495374201</v>
      </c>
      <c r="C185" s="74">
        <v>895.26283437199402</v>
      </c>
      <c r="D185" s="75">
        <v>3.7904977807287403E-2</v>
      </c>
      <c r="E185" s="76">
        <v>2.18027830174665E-2</v>
      </c>
      <c r="F185" s="187">
        <v>1.61021947898209E-2</v>
      </c>
      <c r="G185" s="188">
        <f t="shared" si="5"/>
        <v>225.38886931495958</v>
      </c>
      <c r="H185" s="95">
        <f t="shared" si="4"/>
        <v>745378.42312539369</v>
      </c>
      <c r="I185" s="97"/>
      <c r="J185" s="97"/>
      <c r="P185" s="33"/>
    </row>
    <row r="186" spans="1:16" x14ac:dyDescent="0.3">
      <c r="A186" s="86">
        <v>169</v>
      </c>
      <c r="B186" s="73">
        <v>8100.2656550272304</v>
      </c>
      <c r="C186" s="74">
        <v>896.72187566715797</v>
      </c>
      <c r="D186" s="75">
        <v>3.8033723840032202E-2</v>
      </c>
      <c r="E186" s="76">
        <v>2.1820664410903301E-2</v>
      </c>
      <c r="F186" s="187">
        <v>1.6213059429128901E-2</v>
      </c>
      <c r="G186" s="188">
        <f t="shared" si="5"/>
        <v>226.9406860720415</v>
      </c>
      <c r="H186" s="95">
        <f t="shared" si="4"/>
        <v>744687.9751934458</v>
      </c>
      <c r="I186" s="97"/>
      <c r="J186" s="97"/>
      <c r="P186" s="33"/>
    </row>
    <row r="187" spans="1:16" x14ac:dyDescent="0.3">
      <c r="A187" s="86">
        <v>170</v>
      </c>
      <c r="B187" s="73">
        <v>8097.4283574847996</v>
      </c>
      <c r="C187" s="74">
        <v>899.96691429001498</v>
      </c>
      <c r="D187" s="75">
        <v>3.8146376618683898E-2</v>
      </c>
      <c r="E187" s="76">
        <v>2.1868944173182601E-2</v>
      </c>
      <c r="F187" s="187">
        <v>1.62774324455013E-2</v>
      </c>
      <c r="G187" s="188">
        <f t="shared" si="5"/>
        <v>227.84174096325052</v>
      </c>
      <c r="H187" s="95">
        <f t="shared" si="4"/>
        <v>746131.93913146912</v>
      </c>
      <c r="I187" s="97"/>
      <c r="J187" s="97"/>
      <c r="P187" s="33"/>
    </row>
    <row r="188" spans="1:16" x14ac:dyDescent="0.3">
      <c r="A188" s="86">
        <v>171</v>
      </c>
      <c r="B188" s="73">
        <v>8189.82153316318</v>
      </c>
      <c r="C188" s="74">
        <v>903.03621404538796</v>
      </c>
      <c r="D188" s="75">
        <v>3.8087368020342502E-2</v>
      </c>
      <c r="E188" s="76">
        <v>2.1938681607586E-2</v>
      </c>
      <c r="F188" s="187">
        <v>1.6148686412756501E-2</v>
      </c>
      <c r="G188" s="188">
        <f t="shared" si="5"/>
        <v>226.03963118083246</v>
      </c>
      <c r="H188" s="95">
        <f t="shared" si="4"/>
        <v>756504.5081107897</v>
      </c>
      <c r="I188" s="97"/>
      <c r="J188" s="97"/>
      <c r="P188" s="33"/>
    </row>
    <row r="189" spans="1:16" x14ac:dyDescent="0.3">
      <c r="A189" s="86">
        <v>172</v>
      </c>
      <c r="B189" s="73">
        <v>8111.0029962356602</v>
      </c>
      <c r="C189" s="74">
        <v>900.98047799085703</v>
      </c>
      <c r="D189" s="75">
        <v>3.8069486626905701E-2</v>
      </c>
      <c r="E189" s="76">
        <v>2.1800994878122801E-2</v>
      </c>
      <c r="F189" s="187">
        <v>1.62684917487829E-2</v>
      </c>
      <c r="G189" s="188">
        <f t="shared" si="5"/>
        <v>227.71659445058242</v>
      </c>
      <c r="H189" s="95">
        <f t="shared" si="4"/>
        <v>755324.83881988807</v>
      </c>
      <c r="I189" s="97"/>
      <c r="J189" s="97"/>
      <c r="P189" s="33"/>
    </row>
    <row r="190" spans="1:16" x14ac:dyDescent="0.3">
      <c r="A190" s="86">
        <v>173</v>
      </c>
      <c r="B190" s="73">
        <v>8159.7523470156802</v>
      </c>
      <c r="C190" s="74">
        <v>899.52143669569296</v>
      </c>
      <c r="D190" s="75">
        <v>3.8226842889149397E-2</v>
      </c>
      <c r="E190" s="76">
        <v>2.20817327550803E-2</v>
      </c>
      <c r="F190" s="187">
        <v>1.61451101340691E-2</v>
      </c>
      <c r="G190" s="188">
        <f t="shared" si="5"/>
        <v>225.98957257576467</v>
      </c>
      <c r="H190" s="95">
        <f t="shared" si="4"/>
        <v>765522.0461200726</v>
      </c>
      <c r="I190" s="97"/>
      <c r="J190" s="97"/>
      <c r="P190" s="33"/>
    </row>
    <row r="191" spans="1:16" x14ac:dyDescent="0.3">
      <c r="A191" s="86">
        <v>174</v>
      </c>
      <c r="B191" s="73">
        <v>8219.3712702576795</v>
      </c>
      <c r="C191" s="74">
        <v>894.85413933133202</v>
      </c>
      <c r="D191" s="75">
        <v>3.8332343110426402E-2</v>
      </c>
      <c r="E191" s="76">
        <v>2.2387504582849199E-2</v>
      </c>
      <c r="F191" s="187">
        <v>1.59448385275772E-2</v>
      </c>
      <c r="G191" s="188">
        <f t="shared" si="5"/>
        <v>223.18629069200341</v>
      </c>
      <c r="H191" s="95">
        <f t="shared" si="4"/>
        <v>779617.77786844282</v>
      </c>
      <c r="I191" s="97"/>
      <c r="J191" s="97"/>
      <c r="P191" s="33"/>
    </row>
    <row r="192" spans="1:16" x14ac:dyDescent="0.3">
      <c r="A192" s="86">
        <v>175</v>
      </c>
      <c r="B192" s="73">
        <v>8074.2395881456596</v>
      </c>
      <c r="C192" s="74">
        <v>897.88256958263798</v>
      </c>
      <c r="D192" s="75">
        <v>3.8554072389042501E-2</v>
      </c>
      <c r="E192" s="76">
        <v>2.22676992468228E-2</v>
      </c>
      <c r="F192" s="187">
        <v>1.6286373142219701E-2</v>
      </c>
      <c r="G192" s="188">
        <f t="shared" si="5"/>
        <v>227.96688747591858</v>
      </c>
      <c r="H192" s="95">
        <f t="shared" si="4"/>
        <v>767655.34651819209</v>
      </c>
      <c r="I192" s="97"/>
      <c r="J192" s="97"/>
      <c r="P192" s="33"/>
    </row>
    <row r="193" spans="1:16" x14ac:dyDescent="0.3">
      <c r="A193" s="86">
        <v>176</v>
      </c>
      <c r="B193" s="73">
        <v>8095.2946846909499</v>
      </c>
      <c r="C193" s="74">
        <v>900.81699997459202</v>
      </c>
      <c r="D193" s="75">
        <v>3.8584470757885E-2</v>
      </c>
      <c r="E193" s="76">
        <v>2.22873687796032E-2</v>
      </c>
      <c r="F193" s="187">
        <v>1.6297101978281801E-2</v>
      </c>
      <c r="G193" s="188">
        <f t="shared" si="5"/>
        <v>228.11706329112053</v>
      </c>
      <c r="H193" s="95">
        <f t="shared" si="4"/>
        <v>771533.69178433926</v>
      </c>
      <c r="I193" s="97"/>
      <c r="J193" s="97"/>
      <c r="P193" s="33"/>
    </row>
    <row r="194" spans="1:16" x14ac:dyDescent="0.3">
      <c r="A194" s="86">
        <v>177</v>
      </c>
      <c r="B194" s="73">
        <v>8111.6274984771399</v>
      </c>
      <c r="C194" s="74">
        <v>902.33734552585599</v>
      </c>
      <c r="D194" s="75">
        <v>3.8593411454603398E-2</v>
      </c>
      <c r="E194" s="76">
        <v>2.2301673894352701E-2</v>
      </c>
      <c r="F194" s="187">
        <v>1.6291737560250701E-2</v>
      </c>
      <c r="G194" s="188">
        <f t="shared" si="5"/>
        <v>228.04197538351886</v>
      </c>
      <c r="H194" s="95">
        <f t="shared" si="4"/>
        <v>776172.89405743417</v>
      </c>
      <c r="I194" s="97"/>
      <c r="J194" s="97"/>
      <c r="P194" s="33"/>
    </row>
    <row r="195" spans="1:16" x14ac:dyDescent="0.3">
      <c r="A195" s="86">
        <v>178</v>
      </c>
      <c r="B195" s="73">
        <v>8125.0645434939497</v>
      </c>
      <c r="C195" s="74">
        <v>900.65760890873401</v>
      </c>
      <c r="D195" s="75">
        <v>3.8636326798851699E-2</v>
      </c>
      <c r="E195" s="76">
        <v>2.2401809697598599E-2</v>
      </c>
      <c r="F195" s="187">
        <v>1.6234517101252999E-2</v>
      </c>
      <c r="G195" s="188">
        <f t="shared" si="5"/>
        <v>227.24103770244403</v>
      </c>
      <c r="H195" s="95">
        <f t="shared" si="4"/>
        <v>783309.22002335836</v>
      </c>
      <c r="I195" s="97"/>
      <c r="J195" s="97"/>
      <c r="P195" s="33"/>
    </row>
    <row r="196" spans="1:16" x14ac:dyDescent="0.3">
      <c r="A196" s="86">
        <v>179</v>
      </c>
      <c r="B196" s="73">
        <v>8183.5167963694803</v>
      </c>
      <c r="C196" s="74">
        <v>898.34439497858705</v>
      </c>
      <c r="D196" s="75">
        <v>3.8520097741512598E-2</v>
      </c>
      <c r="E196" s="76">
        <v>2.2442936902503201E-2</v>
      </c>
      <c r="F196" s="187">
        <v>1.60771608390094E-2</v>
      </c>
      <c r="G196" s="188">
        <f t="shared" si="5"/>
        <v>225.03845907948923</v>
      </c>
      <c r="H196" s="95">
        <f t="shared" si="4"/>
        <v>795419.59508695675</v>
      </c>
      <c r="I196" s="97"/>
      <c r="J196" s="97"/>
      <c r="P196" s="33"/>
    </row>
    <row r="197" spans="1:16" x14ac:dyDescent="0.3">
      <c r="A197" s="86">
        <v>180</v>
      </c>
      <c r="B197" s="73">
        <v>8105.2600505752298</v>
      </c>
      <c r="C197" s="74">
        <v>896.68100616309198</v>
      </c>
      <c r="D197" s="75">
        <v>3.8849115380749401E-2</v>
      </c>
      <c r="E197" s="76">
        <v>2.2646784787682499E-2</v>
      </c>
      <c r="F197" s="187">
        <v>1.6202330593066801E-2</v>
      </c>
      <c r="G197" s="188">
        <f t="shared" si="5"/>
        <v>226.79051025683953</v>
      </c>
      <c r="H197" s="95">
        <f t="shared" si="4"/>
        <v>793684.00289831613</v>
      </c>
      <c r="I197" s="97"/>
      <c r="J197" s="97"/>
      <c r="P197" s="33"/>
    </row>
    <row r="198" spans="1:16" x14ac:dyDescent="0.3">
      <c r="A198" s="86">
        <v>181</v>
      </c>
      <c r="B198" s="73">
        <v>8107.5103419338002</v>
      </c>
      <c r="C198" s="74">
        <v>898.31578632573996</v>
      </c>
      <c r="D198" s="75">
        <v>3.89528274626827E-2</v>
      </c>
      <c r="E198" s="76">
        <v>2.2725462918804399E-2</v>
      </c>
      <c r="F198" s="187">
        <v>1.6227364543878301E-2</v>
      </c>
      <c r="G198" s="188">
        <f t="shared" si="5"/>
        <v>227.14092049230985</v>
      </c>
      <c r="H198" s="95">
        <f t="shared" si="4"/>
        <v>796862.14006572182</v>
      </c>
      <c r="I198" s="97"/>
      <c r="J198" s="97"/>
      <c r="P198" s="33"/>
    </row>
    <row r="199" spans="1:16" x14ac:dyDescent="0.3">
      <c r="A199" s="86">
        <v>182</v>
      </c>
      <c r="B199" s="73">
        <v>8118.7299985792097</v>
      </c>
      <c r="C199" s="74">
        <v>901.44230338680495</v>
      </c>
      <c r="D199" s="75">
        <v>3.8906335839747098E-2</v>
      </c>
      <c r="E199" s="76">
        <v>2.26449966483389E-2</v>
      </c>
      <c r="F199" s="187">
        <v>1.6261339191408201E-2</v>
      </c>
      <c r="G199" s="188">
        <f t="shared" si="5"/>
        <v>227.61647724044829</v>
      </c>
      <c r="H199" s="95">
        <f t="shared" si="4"/>
        <v>799590.61930186977</v>
      </c>
      <c r="I199" s="97"/>
      <c r="J199" s="97"/>
      <c r="P199" s="33"/>
    </row>
    <row r="200" spans="1:16" x14ac:dyDescent="0.3">
      <c r="A200" s="86">
        <v>183</v>
      </c>
      <c r="B200" s="73">
        <v>8066.5653711218802</v>
      </c>
      <c r="C200" s="74">
        <v>901.85508537787405</v>
      </c>
      <c r="D200" s="75">
        <v>3.9010047921680398E-2</v>
      </c>
      <c r="E200" s="76">
        <v>2.26360559516205E-2</v>
      </c>
      <c r="F200" s="187">
        <v>1.6373991970059901E-2</v>
      </c>
      <c r="G200" s="188">
        <f t="shared" si="5"/>
        <v>229.19332330006407</v>
      </c>
      <c r="H200" s="95">
        <f t="shared" si="4"/>
        <v>798452.57865742047</v>
      </c>
      <c r="I200" s="97"/>
      <c r="J200" s="97"/>
      <c r="P200" s="33"/>
    </row>
    <row r="201" spans="1:16" x14ac:dyDescent="0.3">
      <c r="A201" s="86">
        <v>184</v>
      </c>
      <c r="B201" s="73">
        <v>8210.2325903610399</v>
      </c>
      <c r="C201" s="74">
        <v>900.97639104045095</v>
      </c>
      <c r="D201" s="75">
        <v>3.8911700257778098E-2</v>
      </c>
      <c r="E201" s="76">
        <v>2.2839903836799801E-2</v>
      </c>
      <c r="F201" s="187">
        <v>1.60717964209783E-2</v>
      </c>
      <c r="G201" s="188">
        <f t="shared" si="5"/>
        <v>224.96337117188756</v>
      </c>
      <c r="H201" s="95">
        <f t="shared" si="4"/>
        <v>817910.92941708839</v>
      </c>
      <c r="I201" s="97"/>
      <c r="J201" s="97"/>
      <c r="P201" s="33"/>
    </row>
    <row r="202" spans="1:16" x14ac:dyDescent="0.3">
      <c r="A202" s="86">
        <v>185</v>
      </c>
      <c r="B202" s="73">
        <v>8156.4713863680299</v>
      </c>
      <c r="C202" s="74">
        <v>897.66596121108796</v>
      </c>
      <c r="D202" s="75">
        <v>3.9085149774114897E-2</v>
      </c>
      <c r="E202" s="76">
        <v>2.2966861730200901E-2</v>
      </c>
      <c r="F202" s="187">
        <v>1.6118288043913999E-2</v>
      </c>
      <c r="G202" s="188">
        <f t="shared" si="5"/>
        <v>225.6141330377618</v>
      </c>
      <c r="H202" s="95">
        <f t="shared" si="4"/>
        <v>819984.09190543008</v>
      </c>
      <c r="I202" s="97"/>
      <c r="J202" s="97"/>
      <c r="P202" s="33"/>
    </row>
    <row r="203" spans="1:16" x14ac:dyDescent="0.3">
      <c r="A203" s="86">
        <v>186</v>
      </c>
      <c r="B203" s="73">
        <v>8141.1624632164103</v>
      </c>
      <c r="C203" s="74">
        <v>896.67691921268499</v>
      </c>
      <c r="D203" s="75">
        <v>3.9115548142957403E-2</v>
      </c>
      <c r="E203" s="76">
        <v>2.2984743123637699E-2</v>
      </c>
      <c r="F203" s="187">
        <v>1.61308050193197E-2</v>
      </c>
      <c r="G203" s="188">
        <f t="shared" si="5"/>
        <v>225.78933815549632</v>
      </c>
      <c r="H203" s="95">
        <f t="shared" si="4"/>
        <v>823776.71824302769</v>
      </c>
      <c r="I203" s="97"/>
      <c r="J203" s="97"/>
      <c r="P203" s="33"/>
    </row>
    <row r="204" spans="1:16" x14ac:dyDescent="0.3">
      <c r="A204" s="86">
        <v>187</v>
      </c>
      <c r="B204" s="73">
        <v>8147.1963283118203</v>
      </c>
      <c r="C204" s="74">
        <v>898.33622107777296</v>
      </c>
      <c r="D204" s="75">
        <v>3.9253234872420599E-2</v>
      </c>
      <c r="E204" s="76">
        <v>2.3104548459664101E-2</v>
      </c>
      <c r="F204" s="187">
        <v>1.6148686412756501E-2</v>
      </c>
      <c r="G204" s="188">
        <f t="shared" si="5"/>
        <v>226.03963118083246</v>
      </c>
      <c r="H204" s="95">
        <f t="shared" si="4"/>
        <v>827288.55565331981</v>
      </c>
      <c r="I204" s="97"/>
      <c r="J204" s="97"/>
      <c r="P204" s="33"/>
    </row>
    <row r="205" spans="1:16" x14ac:dyDescent="0.3">
      <c r="A205" s="86">
        <v>188</v>
      </c>
      <c r="B205" s="73">
        <v>8054.5957908157197</v>
      </c>
      <c r="C205" s="74">
        <v>901.20526026322102</v>
      </c>
      <c r="D205" s="75">
        <v>3.9539337167409101E-2</v>
      </c>
      <c r="E205" s="76">
        <v>2.3152828221943401E-2</v>
      </c>
      <c r="F205" s="187">
        <v>1.63865089454657E-2</v>
      </c>
      <c r="G205" s="188">
        <f t="shared" si="5"/>
        <v>229.36852841779992</v>
      </c>
      <c r="H205" s="95">
        <f t="shared" si="4"/>
        <v>819641.6539655074</v>
      </c>
      <c r="I205" s="97"/>
      <c r="J205" s="97"/>
      <c r="P205" s="33"/>
    </row>
    <row r="206" spans="1:16" x14ac:dyDescent="0.3">
      <c r="A206" s="86">
        <v>189</v>
      </c>
      <c r="B206" s="73">
        <v>8043.0651215970602</v>
      </c>
      <c r="C206" s="74">
        <v>902.27195431934899</v>
      </c>
      <c r="D206" s="75">
        <v>3.9392709741227501E-2</v>
      </c>
      <c r="E206" s="76">
        <v>2.29632854515135E-2</v>
      </c>
      <c r="F206" s="187">
        <v>1.64294242897139E-2</v>
      </c>
      <c r="G206" s="188">
        <f t="shared" si="5"/>
        <v>229.96923167860498</v>
      </c>
      <c r="H206" s="95">
        <f t="shared" si="4"/>
        <v>821849.07354970952</v>
      </c>
      <c r="I206" s="97"/>
      <c r="J206" s="97"/>
      <c r="P206" s="33"/>
    </row>
    <row r="207" spans="1:16" x14ac:dyDescent="0.3">
      <c r="A207" s="86">
        <v>190</v>
      </c>
      <c r="B207" s="73">
        <v>8169.4936102728498</v>
      </c>
      <c r="C207" s="74">
        <v>901.39325998192601</v>
      </c>
      <c r="D207" s="75">
        <v>3.93748283477907E-2</v>
      </c>
      <c r="E207" s="76">
        <v>2.3215413098972199E-2</v>
      </c>
      <c r="F207" s="187">
        <v>1.6159415248818601E-2</v>
      </c>
      <c r="G207" s="188">
        <f t="shared" si="5"/>
        <v>226.18980699603443</v>
      </c>
      <c r="H207" s="95">
        <f t="shared" si="4"/>
        <v>840002.48518418462</v>
      </c>
      <c r="I207" s="97"/>
      <c r="J207" s="97"/>
      <c r="P207" s="33"/>
    </row>
    <row r="208" spans="1:16" x14ac:dyDescent="0.3">
      <c r="A208" s="86">
        <v>191</v>
      </c>
      <c r="B208" s="73">
        <v>8105.0758867558498</v>
      </c>
      <c r="C208" s="74">
        <v>898.04604759890299</v>
      </c>
      <c r="D208" s="75">
        <v>3.9482116708411397E-2</v>
      </c>
      <c r="E208" s="76">
        <v>2.3254752164533099E-2</v>
      </c>
      <c r="F208" s="187">
        <v>1.6227364543878301E-2</v>
      </c>
      <c r="G208" s="188">
        <f t="shared" si="5"/>
        <v>227.14092049230985</v>
      </c>
      <c r="H208" s="95">
        <f t="shared" si="4"/>
        <v>840887.67266603804</v>
      </c>
      <c r="I208" s="97"/>
      <c r="J208" s="97"/>
      <c r="P208" s="33"/>
    </row>
    <row r="209" spans="1:16" x14ac:dyDescent="0.3">
      <c r="A209" s="86">
        <v>192</v>
      </c>
      <c r="B209" s="73">
        <v>8049.8410898795901</v>
      </c>
      <c r="C209" s="74">
        <v>896.93848403870902</v>
      </c>
      <c r="D209" s="75">
        <v>3.9691329011621701E-2</v>
      </c>
      <c r="E209" s="76">
        <v>2.3372769361215798E-2</v>
      </c>
      <c r="F209" s="187">
        <v>1.6318559650405899E-2</v>
      </c>
      <c r="G209" s="188">
        <f t="shared" si="5"/>
        <v>228.41741492152306</v>
      </c>
      <c r="H209" s="95">
        <f t="shared" si="4"/>
        <v>840566.38179696188</v>
      </c>
      <c r="I209" s="97"/>
      <c r="J209" s="97"/>
      <c r="P209" s="33"/>
    </row>
    <row r="210" spans="1:16" x14ac:dyDescent="0.3">
      <c r="A210" s="86">
        <v>193</v>
      </c>
      <c r="B210" s="73">
        <v>8198.0325564658506</v>
      </c>
      <c r="C210" s="74">
        <v>898.73674221762201</v>
      </c>
      <c r="D210" s="75">
        <v>3.9698481568996399E-2</v>
      </c>
      <c r="E210" s="76">
        <v>2.3642778402111202E-2</v>
      </c>
      <c r="F210" s="187">
        <v>1.6055703166885201E-2</v>
      </c>
      <c r="G210" s="188">
        <f t="shared" si="5"/>
        <v>224.73810744908531</v>
      </c>
      <c r="H210" s="95">
        <f t="shared" ref="H210:H273" si="6">A210/G210*10^6</f>
        <v>858777.36620045349</v>
      </c>
      <c r="I210" s="97"/>
      <c r="J210" s="97"/>
      <c r="P210" s="33"/>
    </row>
    <row r="211" spans="1:16" x14ac:dyDescent="0.3">
      <c r="A211" s="86">
        <v>194</v>
      </c>
      <c r="B211" s="73">
        <v>8024.9717002534198</v>
      </c>
      <c r="C211" s="74">
        <v>901.61395530388404</v>
      </c>
      <c r="D211" s="75">
        <v>3.98594141099275E-2</v>
      </c>
      <c r="E211" s="76">
        <v>2.3404955869402E-2</v>
      </c>
      <c r="F211" s="187">
        <v>1.64544582405254E-2</v>
      </c>
      <c r="G211" s="188">
        <f t="shared" ref="G211:G274" si="7">(2*F211/$B$7)*(1+3*$B$11)/(4+PI()*$B$11-PI())*10^6</f>
        <v>230.31964191407533</v>
      </c>
      <c r="H211" s="95">
        <f t="shared" si="6"/>
        <v>842307.66593660729</v>
      </c>
      <c r="I211" s="97"/>
      <c r="J211" s="97"/>
      <c r="P211" s="33"/>
    </row>
    <row r="212" spans="1:16" x14ac:dyDescent="0.3">
      <c r="A212" s="86">
        <v>195</v>
      </c>
      <c r="B212" s="73">
        <v>8106.2842744090203</v>
      </c>
      <c r="C212" s="74">
        <v>901.94091133641302</v>
      </c>
      <c r="D212" s="75">
        <v>3.9896965036144698E-2</v>
      </c>
      <c r="E212" s="76">
        <v>2.36016511972066E-2</v>
      </c>
      <c r="F212" s="187">
        <v>1.6295313838938098E-2</v>
      </c>
      <c r="G212" s="188">
        <f t="shared" si="7"/>
        <v>228.09203398858662</v>
      </c>
      <c r="H212" s="95">
        <f t="shared" si="6"/>
        <v>854918.06351184321</v>
      </c>
      <c r="I212" s="97"/>
      <c r="J212" s="97"/>
      <c r="P212" s="33"/>
    </row>
    <row r="213" spans="1:16" x14ac:dyDescent="0.3">
      <c r="A213" s="86">
        <v>196</v>
      </c>
      <c r="B213" s="73">
        <v>8133.4331446675596</v>
      </c>
      <c r="C213" s="74">
        <v>900.59221770222803</v>
      </c>
      <c r="D213" s="75">
        <v>3.9805769929617103E-2</v>
      </c>
      <c r="E213" s="76">
        <v>2.3589134221800898E-2</v>
      </c>
      <c r="F213" s="187">
        <v>1.6216635707816299E-2</v>
      </c>
      <c r="G213" s="188">
        <f t="shared" si="7"/>
        <v>226.99074467710926</v>
      </c>
      <c r="H213" s="95">
        <f t="shared" si="6"/>
        <v>863471.32910113537</v>
      </c>
      <c r="I213" s="97"/>
      <c r="J213" s="97"/>
      <c r="P213" s="33"/>
    </row>
    <row r="214" spans="1:16" x14ac:dyDescent="0.3">
      <c r="A214" s="86">
        <v>197</v>
      </c>
      <c r="B214" s="73">
        <v>8144.2181529378004</v>
      </c>
      <c r="C214" s="74">
        <v>897.51065709563602</v>
      </c>
      <c r="D214" s="75">
        <v>3.9961338052517101E-2</v>
      </c>
      <c r="E214" s="76">
        <v>2.3821592336479E-2</v>
      </c>
      <c r="F214" s="187">
        <v>1.6139745716038101E-2</v>
      </c>
      <c r="G214" s="188">
        <f t="shared" si="7"/>
        <v>225.91448466816436</v>
      </c>
      <c r="H214" s="95">
        <f t="shared" si="6"/>
        <v>872011.37319443875</v>
      </c>
      <c r="I214" s="97"/>
      <c r="J214" s="97"/>
      <c r="P214" s="33"/>
    </row>
    <row r="215" spans="1:16" x14ac:dyDescent="0.3">
      <c r="A215" s="86">
        <v>198</v>
      </c>
      <c r="B215" s="73">
        <v>8126.6744611598197</v>
      </c>
      <c r="C215" s="74">
        <v>896.66874531187204</v>
      </c>
      <c r="D215" s="75">
        <v>4.0000677118077997E-2</v>
      </c>
      <c r="E215" s="76">
        <v>2.38412618692595E-2</v>
      </c>
      <c r="F215" s="187">
        <v>1.6159415248818601E-2</v>
      </c>
      <c r="G215" s="188">
        <f t="shared" si="7"/>
        <v>226.18980699603443</v>
      </c>
      <c r="H215" s="95">
        <f t="shared" si="6"/>
        <v>875371.01087615034</v>
      </c>
      <c r="I215" s="97"/>
      <c r="J215" s="97"/>
      <c r="P215" s="33"/>
    </row>
    <row r="216" spans="1:16" x14ac:dyDescent="0.3">
      <c r="A216" s="86">
        <v>199</v>
      </c>
      <c r="B216" s="73">
        <v>8164.93970863289</v>
      </c>
      <c r="C216" s="74">
        <v>899.09639385340495</v>
      </c>
      <c r="D216" s="75">
        <v>4.0170550355727398E-2</v>
      </c>
      <c r="E216" s="76">
        <v>2.4043321615095099E-2</v>
      </c>
      <c r="F216" s="187">
        <v>1.61272287406324E-2</v>
      </c>
      <c r="G216" s="188">
        <f t="shared" si="7"/>
        <v>225.7392795504299</v>
      </c>
      <c r="H216" s="95">
        <f t="shared" si="6"/>
        <v>881547.95388874109</v>
      </c>
      <c r="I216" s="97"/>
      <c r="J216" s="97"/>
      <c r="P216" s="33"/>
    </row>
    <row r="217" spans="1:16" x14ac:dyDescent="0.3">
      <c r="A217" s="86">
        <v>200</v>
      </c>
      <c r="B217" s="73">
        <v>8086.5206413772403</v>
      </c>
      <c r="C217" s="74">
        <v>901.02543444533001</v>
      </c>
      <c r="D217" s="75">
        <v>4.0154457101634303E-2</v>
      </c>
      <c r="E217" s="76">
        <v>2.38358974512284E-2</v>
      </c>
      <c r="F217" s="187">
        <v>1.6318559650405899E-2</v>
      </c>
      <c r="G217" s="188">
        <f t="shared" si="7"/>
        <v>228.41741492152306</v>
      </c>
      <c r="H217" s="95">
        <f t="shared" si="6"/>
        <v>875589.98103850195</v>
      </c>
      <c r="I217" s="97"/>
      <c r="J217" s="97"/>
      <c r="P217" s="33"/>
    </row>
    <row r="218" spans="1:16" x14ac:dyDescent="0.3">
      <c r="A218" s="86">
        <v>201</v>
      </c>
      <c r="B218" s="73">
        <v>8139.8410909685299</v>
      </c>
      <c r="C218" s="74">
        <v>902.99125759091498</v>
      </c>
      <c r="D218" s="75">
        <v>4.0192008027851597E-2</v>
      </c>
      <c r="E218" s="76">
        <v>2.3944973951192799E-2</v>
      </c>
      <c r="F218" s="187">
        <v>1.6247034076658801E-2</v>
      </c>
      <c r="G218" s="188">
        <f t="shared" si="7"/>
        <v>227.41624282017992</v>
      </c>
      <c r="H218" s="95">
        <f t="shared" si="6"/>
        <v>883841.88177329325</v>
      </c>
      <c r="I218" s="97"/>
      <c r="J218" s="97"/>
      <c r="P218" s="33"/>
    </row>
    <row r="219" spans="1:16" x14ac:dyDescent="0.3">
      <c r="A219" s="86">
        <v>202</v>
      </c>
      <c r="B219" s="73">
        <v>8068.4296953476496</v>
      </c>
      <c r="C219" s="74">
        <v>902.06351984861203</v>
      </c>
      <c r="D219" s="75">
        <v>4.0290355691753897E-2</v>
      </c>
      <c r="E219" s="76">
        <v>2.3916363721693999E-2</v>
      </c>
      <c r="F219" s="187">
        <v>1.6373991970059901E-2</v>
      </c>
      <c r="G219" s="188">
        <f t="shared" si="7"/>
        <v>229.19332330006407</v>
      </c>
      <c r="H219" s="95">
        <f t="shared" si="6"/>
        <v>881352.02671474824</v>
      </c>
      <c r="I219" s="97"/>
      <c r="J219" s="97"/>
      <c r="P219" s="33"/>
    </row>
    <row r="220" spans="1:16" x14ac:dyDescent="0.3">
      <c r="A220" s="86">
        <v>203</v>
      </c>
      <c r="B220" s="73">
        <v>8172.6960447268502</v>
      </c>
      <c r="C220" s="74">
        <v>898.75309001924904</v>
      </c>
      <c r="D220" s="75">
        <v>4.0317177781908999E-2</v>
      </c>
      <c r="E220" s="76">
        <v>2.4211406713400802E-2</v>
      </c>
      <c r="F220" s="187">
        <v>1.61057710685082E-2</v>
      </c>
      <c r="G220" s="188">
        <f t="shared" si="7"/>
        <v>225.43892792002595</v>
      </c>
      <c r="H220" s="95">
        <f t="shared" si="6"/>
        <v>900465.60224955424</v>
      </c>
      <c r="I220" s="97"/>
      <c r="J220" s="97"/>
      <c r="P220" s="33"/>
    </row>
    <row r="221" spans="1:16" x14ac:dyDescent="0.3">
      <c r="A221" s="86">
        <v>204</v>
      </c>
      <c r="B221" s="73">
        <v>8046.3648577802496</v>
      </c>
      <c r="C221" s="74">
        <v>895.96170289152599</v>
      </c>
      <c r="D221" s="75">
        <v>4.04280424212171E-2</v>
      </c>
      <c r="E221" s="76">
        <v>2.41202116068732E-2</v>
      </c>
      <c r="F221" s="187">
        <v>1.63078308143438E-2</v>
      </c>
      <c r="G221" s="188">
        <f t="shared" si="7"/>
        <v>228.26723910632111</v>
      </c>
      <c r="H221" s="95">
        <f t="shared" si="6"/>
        <v>893689.34762023366</v>
      </c>
      <c r="I221" s="97"/>
      <c r="J221" s="97"/>
      <c r="P221" s="33"/>
    </row>
    <row r="222" spans="1:16" x14ac:dyDescent="0.3">
      <c r="A222" s="86">
        <v>205</v>
      </c>
      <c r="B222" s="73">
        <v>8120.2982905430499</v>
      </c>
      <c r="C222" s="74">
        <v>897.55152659970202</v>
      </c>
      <c r="D222" s="75">
        <v>4.0558576593305598E-2</v>
      </c>
      <c r="E222" s="76">
        <v>2.43705511149882E-2</v>
      </c>
      <c r="F222" s="187">
        <v>1.6188025478317401E-2</v>
      </c>
      <c r="G222" s="188">
        <f t="shared" si="7"/>
        <v>226.59027583657115</v>
      </c>
      <c r="H222" s="95">
        <f t="shared" si="6"/>
        <v>904716.67084185383</v>
      </c>
      <c r="I222" s="97"/>
      <c r="J222" s="97"/>
      <c r="P222" s="33"/>
    </row>
    <row r="223" spans="1:16" x14ac:dyDescent="0.3">
      <c r="A223" s="86">
        <v>206</v>
      </c>
      <c r="B223" s="73">
        <v>8016.93429111153</v>
      </c>
      <c r="C223" s="74">
        <v>900.80882607377896</v>
      </c>
      <c r="D223" s="75">
        <v>4.0714144716205602E-2</v>
      </c>
      <c r="E223" s="76">
        <v>2.42578983363365E-2</v>
      </c>
      <c r="F223" s="187">
        <v>1.6456246379869099E-2</v>
      </c>
      <c r="G223" s="188">
        <f t="shared" si="7"/>
        <v>230.34467121660921</v>
      </c>
      <c r="H223" s="95">
        <f t="shared" si="6"/>
        <v>894311.98434924404</v>
      </c>
      <c r="I223" s="97"/>
      <c r="J223" s="97"/>
      <c r="P223" s="33"/>
    </row>
    <row r="224" spans="1:16" x14ac:dyDescent="0.3">
      <c r="A224" s="86">
        <v>207</v>
      </c>
      <c r="B224" s="73">
        <v>8144.9495310558896</v>
      </c>
      <c r="C224" s="74">
        <v>903.06073574782704</v>
      </c>
      <c r="D224" s="75">
        <v>4.05514240359309E-2</v>
      </c>
      <c r="E224" s="76">
        <v>2.4313330655990499E-2</v>
      </c>
      <c r="F224" s="187">
        <v>1.6238093379940401E-2</v>
      </c>
      <c r="G224" s="188">
        <f t="shared" si="7"/>
        <v>227.29109630751179</v>
      </c>
      <c r="H224" s="95">
        <f t="shared" si="6"/>
        <v>910726.3916750215</v>
      </c>
      <c r="I224" s="97"/>
      <c r="J224" s="97"/>
      <c r="P224" s="33"/>
    </row>
    <row r="225" spans="1:16" x14ac:dyDescent="0.3">
      <c r="A225" s="86">
        <v>208</v>
      </c>
      <c r="B225" s="73">
        <v>8042.9973158688599</v>
      </c>
      <c r="C225" s="74">
        <v>901.77334636974194</v>
      </c>
      <c r="D225" s="75">
        <v>4.0578246126086001E-2</v>
      </c>
      <c r="E225" s="76">
        <v>2.4157762533090502E-2</v>
      </c>
      <c r="F225" s="187">
        <v>1.64204835929956E-2</v>
      </c>
      <c r="G225" s="188">
        <f t="shared" si="7"/>
        <v>229.84408516593834</v>
      </c>
      <c r="H225" s="95">
        <f t="shared" si="6"/>
        <v>904961.29082387395</v>
      </c>
      <c r="I225" s="97"/>
      <c r="J225" s="97"/>
      <c r="P225" s="33"/>
    </row>
    <row r="226" spans="1:16" x14ac:dyDescent="0.3">
      <c r="A226" s="86">
        <v>209</v>
      </c>
      <c r="B226" s="73">
        <v>8013.7975910719997</v>
      </c>
      <c r="C226" s="74">
        <v>900.06500109977401</v>
      </c>
      <c r="D226" s="75">
        <v>4.0683746347362999E-2</v>
      </c>
      <c r="E226" s="76">
        <v>2.4234652524868599E-2</v>
      </c>
      <c r="F226" s="187">
        <v>1.64490938224944E-2</v>
      </c>
      <c r="G226" s="188">
        <f t="shared" si="7"/>
        <v>230.24455400647506</v>
      </c>
      <c r="H226" s="95">
        <f t="shared" si="6"/>
        <v>907730.48206005513</v>
      </c>
      <c r="I226" s="97"/>
      <c r="J226" s="97"/>
      <c r="P226" s="33"/>
    </row>
    <row r="227" spans="1:16" x14ac:dyDescent="0.3">
      <c r="A227" s="86">
        <v>210</v>
      </c>
      <c r="B227" s="73">
        <v>8095.9093039450399</v>
      </c>
      <c r="C227" s="74">
        <v>896.23961551917705</v>
      </c>
      <c r="D227" s="75">
        <v>4.0846467027637799E-2</v>
      </c>
      <c r="E227" s="76">
        <v>2.4633407598508801E-2</v>
      </c>
      <c r="F227" s="187">
        <v>1.6213059429128901E-2</v>
      </c>
      <c r="G227" s="188">
        <f t="shared" si="7"/>
        <v>226.9406860720415</v>
      </c>
      <c r="H227" s="95">
        <f t="shared" si="6"/>
        <v>925351.9218380095</v>
      </c>
      <c r="I227" s="97"/>
      <c r="J227" s="97"/>
      <c r="P227" s="33"/>
    </row>
    <row r="228" spans="1:16" x14ac:dyDescent="0.3">
      <c r="A228" s="86">
        <v>211</v>
      </c>
      <c r="B228" s="73">
        <v>7974.4532798846403</v>
      </c>
      <c r="C228" s="74">
        <v>896.61970190699196</v>
      </c>
      <c r="D228" s="75">
        <v>4.0978789339069899E-2</v>
      </c>
      <c r="E228" s="76">
        <v>2.45118141231387E-2</v>
      </c>
      <c r="F228" s="187">
        <v>1.6466975215931198E-2</v>
      </c>
      <c r="G228" s="188">
        <f t="shared" si="7"/>
        <v>230.49484703181116</v>
      </c>
      <c r="H228" s="95">
        <f t="shared" si="6"/>
        <v>915421.76633076475</v>
      </c>
      <c r="I228" s="97"/>
      <c r="J228" s="97"/>
      <c r="P228" s="33"/>
    </row>
    <row r="229" spans="1:16" x14ac:dyDescent="0.3">
      <c r="A229" s="86">
        <v>212</v>
      </c>
      <c r="B229" s="73">
        <v>7997.3230862748596</v>
      </c>
      <c r="C229" s="74">
        <v>901.14395600712203</v>
      </c>
      <c r="D229" s="75">
        <v>4.10753488636285E-2</v>
      </c>
      <c r="E229" s="76">
        <v>2.4572610860823799E-2</v>
      </c>
      <c r="F229" s="187">
        <v>1.65027380028047E-2</v>
      </c>
      <c r="G229" s="188">
        <f t="shared" si="7"/>
        <v>230.99543308248209</v>
      </c>
      <c r="H229" s="95">
        <f t="shared" si="6"/>
        <v>917767.06219252676</v>
      </c>
      <c r="I229" s="97"/>
      <c r="J229" s="97"/>
      <c r="P229" s="33"/>
    </row>
    <row r="230" spans="1:16" x14ac:dyDescent="0.3">
      <c r="A230" s="86">
        <v>213</v>
      </c>
      <c r="B230" s="73">
        <v>8015.2728367405698</v>
      </c>
      <c r="C230" s="74">
        <v>902.97082283888199</v>
      </c>
      <c r="D230" s="75">
        <v>4.1037797937411302E-2</v>
      </c>
      <c r="E230" s="76">
        <v>2.4538636213293899E-2</v>
      </c>
      <c r="F230" s="187">
        <v>1.64991617241174E-2</v>
      </c>
      <c r="G230" s="188">
        <f t="shared" si="7"/>
        <v>230.9453744774157</v>
      </c>
      <c r="H230" s="95">
        <f t="shared" si="6"/>
        <v>922296.02122137079</v>
      </c>
      <c r="I230" s="97"/>
      <c r="J230" s="97"/>
      <c r="P230" s="33"/>
    </row>
    <row r="231" spans="1:16" x14ac:dyDescent="0.3">
      <c r="A231" s="86">
        <v>214</v>
      </c>
      <c r="B231" s="73">
        <v>8117.7452496515198</v>
      </c>
      <c r="C231" s="74">
        <v>901.63030310551005</v>
      </c>
      <c r="D231" s="75">
        <v>4.09770011997262E-2</v>
      </c>
      <c r="E231" s="76">
        <v>2.4710297590286999E-2</v>
      </c>
      <c r="F231" s="187">
        <v>1.6266703609439201E-2</v>
      </c>
      <c r="G231" s="188">
        <f t="shared" si="7"/>
        <v>227.69156514804854</v>
      </c>
      <c r="H231" s="95">
        <f t="shared" si="6"/>
        <v>939867.92993782589</v>
      </c>
      <c r="I231" s="97"/>
      <c r="J231" s="97"/>
      <c r="P231" s="33"/>
    </row>
    <row r="232" spans="1:16" x14ac:dyDescent="0.3">
      <c r="A232" s="86">
        <v>215</v>
      </c>
      <c r="B232" s="73">
        <v>8096.7339866210696</v>
      </c>
      <c r="C232" s="74">
        <v>900.87830423069204</v>
      </c>
      <c r="D232" s="75">
        <v>4.0993094453819399E-2</v>
      </c>
      <c r="E232" s="76">
        <v>2.4697780614881301E-2</v>
      </c>
      <c r="F232" s="187">
        <v>1.6295313838938098E-2</v>
      </c>
      <c r="G232" s="188">
        <f t="shared" si="7"/>
        <v>228.09203398858662</v>
      </c>
      <c r="H232" s="95">
        <f t="shared" si="6"/>
        <v>942601.96746177587</v>
      </c>
      <c r="I232" s="97"/>
      <c r="J232" s="97"/>
      <c r="P232" s="33"/>
    </row>
    <row r="233" spans="1:16" x14ac:dyDescent="0.3">
      <c r="A233" s="86">
        <v>216</v>
      </c>
      <c r="B233" s="73">
        <v>8124.7447797557597</v>
      </c>
      <c r="C233" s="74">
        <v>895.76144232160198</v>
      </c>
      <c r="D233" s="75">
        <v>4.11486625767193E-2</v>
      </c>
      <c r="E233" s="76">
        <v>2.5001764303306501E-2</v>
      </c>
      <c r="F233" s="187">
        <v>1.6146898273412799E-2</v>
      </c>
      <c r="G233" s="188">
        <f t="shared" si="7"/>
        <v>226.01460187829855</v>
      </c>
      <c r="H233" s="95">
        <f t="shared" si="6"/>
        <v>955690.46515104768</v>
      </c>
      <c r="I233" s="97"/>
      <c r="J233" s="97"/>
      <c r="P233" s="33"/>
    </row>
    <row r="234" spans="1:16" x14ac:dyDescent="0.3">
      <c r="A234" s="86">
        <v>217</v>
      </c>
      <c r="B234" s="73">
        <v>7993.1543533744498</v>
      </c>
      <c r="C234" s="74">
        <v>895.89222473461405</v>
      </c>
      <c r="D234" s="75">
        <v>4.1361451158617002E-2</v>
      </c>
      <c r="E234" s="76">
        <v>2.4946331983652498E-2</v>
      </c>
      <c r="F234" s="187">
        <v>1.64151191749645E-2</v>
      </c>
      <c r="G234" s="188">
        <f t="shared" si="7"/>
        <v>229.76899725833664</v>
      </c>
      <c r="H234" s="95">
        <f t="shared" si="6"/>
        <v>944426.80513602949</v>
      </c>
      <c r="I234" s="97"/>
      <c r="J234" s="97"/>
      <c r="P234" s="33"/>
    </row>
    <row r="235" spans="1:16" x14ac:dyDescent="0.3">
      <c r="A235" s="86">
        <v>218</v>
      </c>
      <c r="B235" s="73">
        <v>8015.8489311049298</v>
      </c>
      <c r="C235" s="74">
        <v>900.98047799085703</v>
      </c>
      <c r="D235" s="75">
        <v>4.1465163240550398E-2</v>
      </c>
      <c r="E235" s="76">
        <v>2.50035524426502E-2</v>
      </c>
      <c r="F235" s="187">
        <v>1.6461610797900199E-2</v>
      </c>
      <c r="G235" s="188">
        <f t="shared" si="7"/>
        <v>230.41975912421091</v>
      </c>
      <c r="H235" s="95">
        <f t="shared" si="6"/>
        <v>946099.41798647621</v>
      </c>
      <c r="I235" s="97"/>
      <c r="J235" s="97"/>
      <c r="P235" s="33"/>
    </row>
    <row r="236" spans="1:16" x14ac:dyDescent="0.3">
      <c r="A236" s="86">
        <v>219</v>
      </c>
      <c r="B236" s="73">
        <v>8092.4761630419698</v>
      </c>
      <c r="C236" s="74">
        <v>903.171083408806</v>
      </c>
      <c r="D236" s="75">
        <v>4.1325688371743503E-2</v>
      </c>
      <c r="E236" s="76">
        <v>2.4980306631182399E-2</v>
      </c>
      <c r="F236" s="187">
        <v>1.6345381740561101E-2</v>
      </c>
      <c r="G236" s="188">
        <f t="shared" si="7"/>
        <v>228.79285445952735</v>
      </c>
      <c r="H236" s="95">
        <f t="shared" si="6"/>
        <v>957197.72594008327</v>
      </c>
      <c r="I236" s="97"/>
      <c r="J236" s="97"/>
      <c r="P236" s="33"/>
    </row>
    <row r="237" spans="1:16" x14ac:dyDescent="0.3">
      <c r="A237" s="86">
        <v>220</v>
      </c>
      <c r="B237" s="73">
        <v>8132.9573902345901</v>
      </c>
      <c r="C237" s="74">
        <v>900.83743472662502</v>
      </c>
      <c r="D237" s="75">
        <v>4.1275620470120497E-2</v>
      </c>
      <c r="E237" s="76">
        <v>2.5053620344273199E-2</v>
      </c>
      <c r="F237" s="187">
        <v>1.6222000125847302E-2</v>
      </c>
      <c r="G237" s="188">
        <f t="shared" si="7"/>
        <v>227.06583258470957</v>
      </c>
      <c r="H237" s="95">
        <f t="shared" si="6"/>
        <v>968882.00878010306</v>
      </c>
      <c r="I237" s="97"/>
      <c r="J237" s="97"/>
      <c r="P237" s="33"/>
    </row>
    <row r="238" spans="1:16" x14ac:dyDescent="0.3">
      <c r="A238" s="86">
        <v>221</v>
      </c>
      <c r="B238" s="73">
        <v>8119.59645922858</v>
      </c>
      <c r="C238" s="74">
        <v>900.94369543719802</v>
      </c>
      <c r="D238" s="75">
        <v>4.1348934183211297E-2</v>
      </c>
      <c r="E238" s="76">
        <v>2.5098323827865102E-2</v>
      </c>
      <c r="F238" s="187">
        <v>1.6250610355346098E-2</v>
      </c>
      <c r="G238" s="188">
        <f t="shared" si="7"/>
        <v>227.46630142524626</v>
      </c>
      <c r="H238" s="95">
        <f t="shared" si="6"/>
        <v>971572.4861892506</v>
      </c>
      <c r="I238" s="97"/>
      <c r="J238" s="97"/>
      <c r="P238" s="33"/>
    </row>
    <row r="239" spans="1:16" x14ac:dyDescent="0.3">
      <c r="A239" s="86">
        <v>222</v>
      </c>
      <c r="B239" s="73">
        <v>8023.4131721103804</v>
      </c>
      <c r="C239" s="74">
        <v>895.56118175167796</v>
      </c>
      <c r="D239" s="75">
        <v>4.1592121133951498E-2</v>
      </c>
      <c r="E239" s="76">
        <v>2.5244951254046698E-2</v>
      </c>
      <c r="F239" s="187">
        <v>1.63471698799048E-2</v>
      </c>
      <c r="G239" s="188">
        <f t="shared" si="7"/>
        <v>228.8178837620612</v>
      </c>
      <c r="H239" s="95">
        <f t="shared" si="6"/>
        <v>970203.88594647229</v>
      </c>
      <c r="I239" s="97"/>
      <c r="J239" s="97"/>
      <c r="P239" s="33"/>
    </row>
    <row r="240" spans="1:16" x14ac:dyDescent="0.3">
      <c r="A240" s="86">
        <v>223</v>
      </c>
      <c r="B240" s="73">
        <v>7922.2674710214196</v>
      </c>
      <c r="C240" s="74">
        <v>895.78187707363497</v>
      </c>
      <c r="D240" s="75">
        <v>4.17083501912906E-2</v>
      </c>
      <c r="E240" s="76">
        <v>2.5148391729488101E-2</v>
      </c>
      <c r="F240" s="187">
        <v>1.6559958461802401E-2</v>
      </c>
      <c r="G240" s="188">
        <f t="shared" si="7"/>
        <v>231.79637076355695</v>
      </c>
      <c r="H240" s="95">
        <f t="shared" si="6"/>
        <v>962051.30074046913</v>
      </c>
      <c r="I240" s="97"/>
      <c r="J240" s="97"/>
      <c r="P240" s="33"/>
    </row>
    <row r="241" spans="1:16" x14ac:dyDescent="0.3">
      <c r="A241" s="86">
        <v>224</v>
      </c>
      <c r="B241" s="73">
        <v>7908.91082435522</v>
      </c>
      <c r="C241" s="74">
        <v>901.12760820549602</v>
      </c>
      <c r="D241" s="75">
        <v>4.1862130174846898E-2</v>
      </c>
      <c r="E241" s="76">
        <v>2.51752138196433E-2</v>
      </c>
      <c r="F241" s="187">
        <v>1.6686916355203599E-2</v>
      </c>
      <c r="G241" s="188">
        <f t="shared" si="7"/>
        <v>233.57345124344246</v>
      </c>
      <c r="H241" s="95">
        <f t="shared" si="6"/>
        <v>959013.10190658399</v>
      </c>
      <c r="I241" s="97"/>
      <c r="J241" s="97"/>
      <c r="P241" s="33"/>
    </row>
    <row r="242" spans="1:16" x14ac:dyDescent="0.3">
      <c r="A242" s="86">
        <v>225</v>
      </c>
      <c r="B242" s="73">
        <v>8021.4361175333997</v>
      </c>
      <c r="C242" s="74">
        <v>903.37134397873103</v>
      </c>
      <c r="D242" s="75">
        <v>4.1808485994536501E-2</v>
      </c>
      <c r="E242" s="76">
        <v>2.5314688688450201E-2</v>
      </c>
      <c r="F242" s="187">
        <v>1.64937973060864E-2</v>
      </c>
      <c r="G242" s="188">
        <f t="shared" si="7"/>
        <v>230.87028656981542</v>
      </c>
      <c r="H242" s="95">
        <f t="shared" si="6"/>
        <v>974573.22613042174</v>
      </c>
      <c r="I242" s="97"/>
      <c r="J242" s="97"/>
      <c r="P242" s="33"/>
    </row>
    <row r="243" spans="1:16" x14ac:dyDescent="0.3">
      <c r="A243" s="86">
        <v>226</v>
      </c>
      <c r="B243" s="73">
        <v>8017.94416428554</v>
      </c>
      <c r="C243" s="74">
        <v>900.43282663637001</v>
      </c>
      <c r="D243" s="75">
        <v>4.1769146928975598E-2</v>
      </c>
      <c r="E243" s="76">
        <v>2.53218412458249E-2</v>
      </c>
      <c r="F243" s="187">
        <v>1.6447305683150702E-2</v>
      </c>
      <c r="G243" s="188">
        <f t="shared" si="7"/>
        <v>230.2195247039412</v>
      </c>
      <c r="H243" s="95">
        <f t="shared" si="6"/>
        <v>981671.73392714001</v>
      </c>
      <c r="I243" s="97"/>
      <c r="J243" s="97"/>
      <c r="P243" s="33"/>
    </row>
    <row r="244" spans="1:16" x14ac:dyDescent="0.3">
      <c r="A244" s="86">
        <v>227</v>
      </c>
      <c r="B244" s="73">
        <v>8148.4977805643603</v>
      </c>
      <c r="C244" s="74">
        <v>900.76795656971296</v>
      </c>
      <c r="D244" s="75">
        <v>4.1702985773259503E-2</v>
      </c>
      <c r="E244" s="76">
        <v>2.55131721555985E-2</v>
      </c>
      <c r="F244" s="187">
        <v>1.61898136176611E-2</v>
      </c>
      <c r="G244" s="188">
        <f t="shared" si="7"/>
        <v>226.61530513910503</v>
      </c>
      <c r="H244" s="95">
        <f t="shared" si="6"/>
        <v>1001697.5678701792</v>
      </c>
      <c r="I244" s="97"/>
      <c r="J244" s="97"/>
      <c r="P244" s="33"/>
    </row>
    <row r="245" spans="1:16" x14ac:dyDescent="0.3">
      <c r="A245" s="86">
        <v>228</v>
      </c>
      <c r="B245" s="73">
        <v>8003.5106429276402</v>
      </c>
      <c r="C245" s="74">
        <v>894.90318273621199</v>
      </c>
      <c r="D245" s="75">
        <v>4.1944384584656103E-2</v>
      </c>
      <c r="E245" s="76">
        <v>2.5568604475252499E-2</v>
      </c>
      <c r="F245" s="187">
        <v>1.63757801094036E-2</v>
      </c>
      <c r="G245" s="188">
        <f t="shared" si="7"/>
        <v>229.21835260259795</v>
      </c>
      <c r="H245" s="95">
        <f t="shared" si="6"/>
        <v>994684.75107353099</v>
      </c>
      <c r="I245" s="97"/>
      <c r="J245" s="97"/>
      <c r="P245" s="33"/>
    </row>
    <row r="246" spans="1:16" x14ac:dyDescent="0.3">
      <c r="A246" s="86">
        <v>229</v>
      </c>
      <c r="B246" s="73">
        <v>8030.70126923316</v>
      </c>
      <c r="C246" s="74">
        <v>896.86491893138998</v>
      </c>
      <c r="D246" s="75">
        <v>4.2119622240336503E-2</v>
      </c>
      <c r="E246" s="76">
        <v>2.57635116637134E-2</v>
      </c>
      <c r="F246" s="187">
        <v>1.63561105766231E-2</v>
      </c>
      <c r="G246" s="188">
        <f t="shared" si="7"/>
        <v>228.94303027472787</v>
      </c>
      <c r="H246" s="95">
        <f t="shared" si="6"/>
        <v>1000248.8379978363</v>
      </c>
      <c r="I246" s="97"/>
      <c r="J246" s="97"/>
      <c r="P246" s="33"/>
    </row>
    <row r="247" spans="1:16" x14ac:dyDescent="0.3">
      <c r="A247" s="86">
        <v>230</v>
      </c>
      <c r="B247" s="73">
        <v>8009.3020808813098</v>
      </c>
      <c r="C247" s="74">
        <v>901.51586849412502</v>
      </c>
      <c r="D247" s="75">
        <v>4.2180418978021599E-2</v>
      </c>
      <c r="E247" s="76">
        <v>2.5695562368653599E-2</v>
      </c>
      <c r="F247" s="187">
        <v>1.6484856609368E-2</v>
      </c>
      <c r="G247" s="188">
        <f t="shared" si="7"/>
        <v>230.74514005714732</v>
      </c>
      <c r="H247" s="95">
        <f t="shared" si="6"/>
        <v>996770.72263813321</v>
      </c>
      <c r="I247" s="97"/>
      <c r="J247" s="97"/>
      <c r="P247" s="33"/>
    </row>
    <row r="248" spans="1:16" x14ac:dyDescent="0.3">
      <c r="A248" s="86">
        <v>231</v>
      </c>
      <c r="B248" s="73">
        <v>8086.1008874542804</v>
      </c>
      <c r="C248" s="74">
        <v>903.150648656773</v>
      </c>
      <c r="D248" s="75">
        <v>4.2087435732150298E-2</v>
      </c>
      <c r="E248" s="76">
        <v>2.5729537016183499E-2</v>
      </c>
      <c r="F248" s="187">
        <v>1.6357898715966799E-2</v>
      </c>
      <c r="G248" s="188">
        <f t="shared" si="7"/>
        <v>228.96805957726176</v>
      </c>
      <c r="H248" s="95">
        <f t="shared" si="6"/>
        <v>1008874.3400563806</v>
      </c>
      <c r="I248" s="97"/>
      <c r="J248" s="97"/>
      <c r="P248" s="33"/>
    </row>
    <row r="249" spans="1:16" x14ac:dyDescent="0.3">
      <c r="A249" s="86">
        <v>232</v>
      </c>
      <c r="B249" s="73">
        <v>8061.1641724088104</v>
      </c>
      <c r="C249" s="74">
        <v>900.95595628841795</v>
      </c>
      <c r="D249" s="75">
        <v>4.2116045961649203E-2</v>
      </c>
      <c r="E249" s="76">
        <v>2.5747418409620301E-2</v>
      </c>
      <c r="F249" s="187">
        <v>1.6368627552028898E-2</v>
      </c>
      <c r="G249" s="188">
        <f t="shared" si="7"/>
        <v>229.1182353924637</v>
      </c>
      <c r="H249" s="95">
        <f t="shared" si="6"/>
        <v>1012577.6309450011</v>
      </c>
      <c r="I249" s="97"/>
      <c r="J249" s="97"/>
      <c r="P249" s="33"/>
    </row>
    <row r="250" spans="1:16" x14ac:dyDescent="0.3">
      <c r="A250" s="86">
        <v>233</v>
      </c>
      <c r="B250" s="73">
        <v>8030.5655179812302</v>
      </c>
      <c r="C250" s="74">
        <v>899.88926223228896</v>
      </c>
      <c r="D250" s="75">
        <v>4.2182207117365297E-2</v>
      </c>
      <c r="E250" s="76">
        <v>2.5770664221088101E-2</v>
      </c>
      <c r="F250" s="187">
        <v>1.6411542896277199E-2</v>
      </c>
      <c r="G250" s="188">
        <f t="shared" si="7"/>
        <v>229.71893865327021</v>
      </c>
      <c r="H250" s="95">
        <f t="shared" si="6"/>
        <v>1014282.9379500229</v>
      </c>
      <c r="I250" s="97"/>
      <c r="J250" s="97"/>
      <c r="P250" s="33"/>
    </row>
    <row r="251" spans="1:16" x14ac:dyDescent="0.3">
      <c r="A251" s="86">
        <v>234</v>
      </c>
      <c r="B251" s="73">
        <v>8123.4581053813199</v>
      </c>
      <c r="C251" s="74">
        <v>894.03266229960104</v>
      </c>
      <c r="D251" s="75">
        <v>4.21983003714584E-2</v>
      </c>
      <c r="E251" s="76">
        <v>2.6080012327544401E-2</v>
      </c>
      <c r="F251" s="187">
        <v>1.6118288043913999E-2</v>
      </c>
      <c r="G251" s="188">
        <f t="shared" si="7"/>
        <v>225.6141330377618</v>
      </c>
      <c r="H251" s="95">
        <f t="shared" si="6"/>
        <v>1037169.0675993009</v>
      </c>
      <c r="I251" s="97"/>
      <c r="J251" s="97"/>
      <c r="P251" s="33"/>
    </row>
    <row r="252" spans="1:16" x14ac:dyDescent="0.3">
      <c r="A252" s="86">
        <v>235</v>
      </c>
      <c r="B252" s="73">
        <v>8070.5930353342801</v>
      </c>
      <c r="C252" s="74">
        <v>897.67413511190102</v>
      </c>
      <c r="D252" s="75">
        <v>4.2389631281231903E-2</v>
      </c>
      <c r="E252" s="76">
        <v>2.6099681860324901E-2</v>
      </c>
      <c r="F252" s="187">
        <v>1.6289949420907099E-2</v>
      </c>
      <c r="G252" s="188">
        <f t="shared" si="7"/>
        <v>228.01694608098637</v>
      </c>
      <c r="H252" s="95">
        <f t="shared" si="6"/>
        <v>1030625.153257396</v>
      </c>
      <c r="I252" s="97"/>
      <c r="J252" s="97"/>
      <c r="P252" s="33"/>
    </row>
    <row r="253" spans="1:16" x14ac:dyDescent="0.3">
      <c r="A253" s="86">
        <v>236</v>
      </c>
      <c r="B253" s="73">
        <v>7874.4732435905998</v>
      </c>
      <c r="C253" s="74">
        <v>901.434129485992</v>
      </c>
      <c r="D253" s="75">
        <v>4.25219535926641E-2</v>
      </c>
      <c r="E253" s="76">
        <v>2.5756359106338701E-2</v>
      </c>
      <c r="F253" s="187">
        <v>1.6765594486325398E-2</v>
      </c>
      <c r="G253" s="188">
        <f t="shared" si="7"/>
        <v>234.67474055491985</v>
      </c>
      <c r="H253" s="95">
        <f t="shared" si="6"/>
        <v>1005647.2181111032</v>
      </c>
      <c r="I253" s="97"/>
      <c r="J253" s="97"/>
      <c r="P253" s="33"/>
    </row>
    <row r="254" spans="1:16" x14ac:dyDescent="0.3">
      <c r="A254" s="86">
        <v>237</v>
      </c>
      <c r="B254" s="73">
        <v>8016.3498947718199</v>
      </c>
      <c r="C254" s="74">
        <v>902.50491049252696</v>
      </c>
      <c r="D254" s="75">
        <v>4.2543411264788202E-2</v>
      </c>
      <c r="E254" s="76">
        <v>2.6054978376732901E-2</v>
      </c>
      <c r="F254" s="187">
        <v>1.64884328880553E-2</v>
      </c>
      <c r="G254" s="188">
        <f t="shared" si="7"/>
        <v>230.79519866221372</v>
      </c>
      <c r="H254" s="95">
        <f t="shared" si="6"/>
        <v>1026884.4472231308</v>
      </c>
      <c r="I254" s="97"/>
      <c r="J254" s="97"/>
      <c r="P254" s="33"/>
    </row>
    <row r="255" spans="1:16" x14ac:dyDescent="0.3">
      <c r="A255" s="86">
        <v>238</v>
      </c>
      <c r="B255" s="73">
        <v>7965.4458431127696</v>
      </c>
      <c r="C255" s="74">
        <v>900.46960919003004</v>
      </c>
      <c r="D255" s="75">
        <v>4.2546987543475599E-2</v>
      </c>
      <c r="E255" s="76">
        <v>2.5990605360360498E-2</v>
      </c>
      <c r="F255" s="187">
        <v>1.6556382183115101E-2</v>
      </c>
      <c r="G255" s="188">
        <f t="shared" si="7"/>
        <v>231.74631215849055</v>
      </c>
      <c r="H255" s="95">
        <f t="shared" si="6"/>
        <v>1026985.0587190037</v>
      </c>
      <c r="I255" s="97"/>
      <c r="J255" s="97"/>
      <c r="P255" s="33"/>
    </row>
    <row r="256" spans="1:16" x14ac:dyDescent="0.3">
      <c r="A256" s="86">
        <v>239</v>
      </c>
      <c r="B256" s="73">
        <v>8066.7789238775003</v>
      </c>
      <c r="C256" s="74">
        <v>897.05291865009394</v>
      </c>
      <c r="D256" s="75">
        <v>4.2546987543475599E-2</v>
      </c>
      <c r="E256" s="76">
        <v>2.6260614401255902E-2</v>
      </c>
      <c r="F256" s="187">
        <v>1.6286373142219701E-2</v>
      </c>
      <c r="G256" s="188">
        <f t="shared" si="7"/>
        <v>227.96688747591858</v>
      </c>
      <c r="H256" s="95">
        <f t="shared" si="6"/>
        <v>1048397.8732448453</v>
      </c>
      <c r="I256" s="97"/>
      <c r="J256" s="97"/>
      <c r="P256" s="33"/>
    </row>
    <row r="257" spans="1:16" x14ac:dyDescent="0.3">
      <c r="A257" s="86">
        <v>240</v>
      </c>
      <c r="B257" s="73">
        <v>8003.1916751348399</v>
      </c>
      <c r="C257" s="74">
        <v>895.16066061182903</v>
      </c>
      <c r="D257" s="75">
        <v>4.28438186745261E-2</v>
      </c>
      <c r="E257" s="76">
        <v>2.6462674147091501E-2</v>
      </c>
      <c r="F257" s="187">
        <v>1.63811445274346E-2</v>
      </c>
      <c r="G257" s="188">
        <f t="shared" si="7"/>
        <v>229.29344051019822</v>
      </c>
      <c r="H257" s="95">
        <f t="shared" si="6"/>
        <v>1046693.7015990459</v>
      </c>
      <c r="I257" s="97"/>
      <c r="J257" s="97"/>
      <c r="P257" s="33"/>
    </row>
    <row r="258" spans="1:16" x14ac:dyDescent="0.3">
      <c r="A258" s="86">
        <v>241</v>
      </c>
      <c r="B258" s="73">
        <v>7942.14098122207</v>
      </c>
      <c r="C258" s="74">
        <v>899.38656733227504</v>
      </c>
      <c r="D258" s="75">
        <v>4.2922496805647997E-2</v>
      </c>
      <c r="E258" s="76">
        <v>2.6337504393033999E-2</v>
      </c>
      <c r="F258" s="187">
        <v>1.6584992412613901E-2</v>
      </c>
      <c r="G258" s="188">
        <f t="shared" si="7"/>
        <v>232.14678099902727</v>
      </c>
      <c r="H258" s="95">
        <f t="shared" si="6"/>
        <v>1038136.2987799079</v>
      </c>
      <c r="I258" s="97"/>
      <c r="J258" s="97"/>
      <c r="P258" s="33"/>
    </row>
    <row r="259" spans="1:16" x14ac:dyDescent="0.3">
      <c r="A259" s="86">
        <v>242</v>
      </c>
      <c r="B259" s="73">
        <v>7898.5099532419799</v>
      </c>
      <c r="C259" s="74">
        <v>900.90691288353798</v>
      </c>
      <c r="D259" s="75">
        <v>4.29868698220204E-2</v>
      </c>
      <c r="E259" s="76">
        <v>2.628207207338E-2</v>
      </c>
      <c r="F259" s="187">
        <v>1.67047977486404E-2</v>
      </c>
      <c r="G259" s="188">
        <f t="shared" si="7"/>
        <v>233.82374426877863</v>
      </c>
      <c r="H259" s="95">
        <f t="shared" si="6"/>
        <v>1034967.6024425596</v>
      </c>
      <c r="I259" s="97"/>
      <c r="J259" s="97"/>
      <c r="P259" s="33"/>
    </row>
    <row r="260" spans="1:16" x14ac:dyDescent="0.3">
      <c r="A260" s="86">
        <v>243</v>
      </c>
      <c r="B260" s="73">
        <v>7998.7316670167002</v>
      </c>
      <c r="C260" s="74">
        <v>902.08395460064503</v>
      </c>
      <c r="D260" s="75">
        <v>4.2852759371244498E-2</v>
      </c>
      <c r="E260" s="76">
        <v>2.6335716253690401E-2</v>
      </c>
      <c r="F260" s="187">
        <v>1.6517043117554201E-2</v>
      </c>
      <c r="G260" s="188">
        <f t="shared" si="7"/>
        <v>231.19566750275189</v>
      </c>
      <c r="H260" s="95">
        <f t="shared" si="6"/>
        <v>1051057.7582389498</v>
      </c>
      <c r="I260" s="97"/>
      <c r="J260" s="97"/>
      <c r="P260" s="33"/>
    </row>
    <row r="261" spans="1:16" x14ac:dyDescent="0.3">
      <c r="A261" s="86">
        <v>244</v>
      </c>
      <c r="B261" s="73">
        <v>8017.5315411849897</v>
      </c>
      <c r="C261" s="74">
        <v>899.70126251358499</v>
      </c>
      <c r="D261" s="75">
        <v>4.2854547510588203E-2</v>
      </c>
      <c r="E261" s="76">
        <v>2.64197588028432E-2</v>
      </c>
      <c r="F261" s="187">
        <v>1.6434788707745E-2</v>
      </c>
      <c r="G261" s="188">
        <f t="shared" si="7"/>
        <v>230.04431958620668</v>
      </c>
      <c r="H261" s="95">
        <f t="shared" si="6"/>
        <v>1060665.1815567373</v>
      </c>
      <c r="I261" s="97"/>
      <c r="J261" s="97"/>
      <c r="P261" s="33"/>
    </row>
    <row r="262" spans="1:16" x14ac:dyDescent="0.3">
      <c r="A262" s="86">
        <v>245</v>
      </c>
      <c r="B262" s="73">
        <v>8049.6210125706102</v>
      </c>
      <c r="C262" s="74">
        <v>896.91396233626904</v>
      </c>
      <c r="D262" s="75">
        <v>4.2988657961364099E-2</v>
      </c>
      <c r="E262" s="76">
        <v>2.66700983109582E-2</v>
      </c>
      <c r="F262" s="187">
        <v>1.6318559650405899E-2</v>
      </c>
      <c r="G262" s="188">
        <f t="shared" si="7"/>
        <v>228.41741492152306</v>
      </c>
      <c r="H262" s="95">
        <f t="shared" si="6"/>
        <v>1072597.7267721649</v>
      </c>
      <c r="I262" s="97"/>
      <c r="J262" s="97"/>
      <c r="P262" s="33"/>
    </row>
    <row r="263" spans="1:16" x14ac:dyDescent="0.3">
      <c r="A263" s="86">
        <v>246</v>
      </c>
      <c r="B263" s="73">
        <v>7964.3959852034995</v>
      </c>
      <c r="C263" s="74">
        <v>897.04474474928099</v>
      </c>
      <c r="D263" s="75">
        <v>4.3160319338357199E-2</v>
      </c>
      <c r="E263" s="76">
        <v>2.66647338929271E-2</v>
      </c>
      <c r="F263" s="187">
        <v>1.6495585445429999E-2</v>
      </c>
      <c r="G263" s="188">
        <f t="shared" si="7"/>
        <v>230.89531587234788</v>
      </c>
      <c r="H263" s="95">
        <f t="shared" si="6"/>
        <v>1065417.8889276509</v>
      </c>
      <c r="I263" s="97"/>
      <c r="J263" s="97"/>
      <c r="P263" s="33"/>
    </row>
    <row r="264" spans="1:16" x14ac:dyDescent="0.3">
      <c r="A264" s="86">
        <v>247</v>
      </c>
      <c r="B264" s="73">
        <v>7949.4216220365897</v>
      </c>
      <c r="C264" s="74">
        <v>899.33752392739598</v>
      </c>
      <c r="D264" s="75">
        <v>4.3181777010481301E-2</v>
      </c>
      <c r="E264" s="76">
        <v>2.6612877851960499E-2</v>
      </c>
      <c r="F264" s="187">
        <v>1.6568899158520799E-2</v>
      </c>
      <c r="G264" s="188">
        <f t="shared" si="7"/>
        <v>231.92151727622502</v>
      </c>
      <c r="H264" s="95">
        <f t="shared" si="6"/>
        <v>1065015.4539383084</v>
      </c>
      <c r="I264" s="97"/>
      <c r="J264" s="97"/>
      <c r="P264" s="33"/>
    </row>
    <row r="265" spans="1:16" x14ac:dyDescent="0.3">
      <c r="A265" s="86">
        <v>248</v>
      </c>
      <c r="B265" s="73">
        <v>7937.0193078825896</v>
      </c>
      <c r="C265" s="74">
        <v>901.51995544453098</v>
      </c>
      <c r="D265" s="75">
        <v>4.32854890924146E-2</v>
      </c>
      <c r="E265" s="76">
        <v>2.66504287781777E-2</v>
      </c>
      <c r="F265" s="187">
        <v>1.6635060314236901E-2</v>
      </c>
      <c r="G265" s="188">
        <f t="shared" si="7"/>
        <v>232.84760146996797</v>
      </c>
      <c r="H265" s="95">
        <f t="shared" si="6"/>
        <v>1065074.3165674668</v>
      </c>
      <c r="I265" s="97"/>
      <c r="J265" s="97"/>
      <c r="P265" s="33"/>
    </row>
    <row r="266" spans="1:16" x14ac:dyDescent="0.3">
      <c r="A266" s="86">
        <v>249</v>
      </c>
      <c r="B266" s="73">
        <v>7945.7668257281903</v>
      </c>
      <c r="C266" s="74">
        <v>901.44639033721205</v>
      </c>
      <c r="D266" s="75">
        <v>4.32372093301353E-2</v>
      </c>
      <c r="E266" s="76">
        <v>2.6621818548678799E-2</v>
      </c>
      <c r="F266" s="187">
        <v>1.6615390781456501E-2</v>
      </c>
      <c r="G266" s="188">
        <f t="shared" si="7"/>
        <v>232.57227914209929</v>
      </c>
      <c r="H266" s="95">
        <f t="shared" si="6"/>
        <v>1070634.9050647756</v>
      </c>
      <c r="I266" s="97"/>
      <c r="J266" s="97"/>
      <c r="P266" s="33"/>
    </row>
    <row r="267" spans="1:16" x14ac:dyDescent="0.3">
      <c r="A267" s="86">
        <v>250</v>
      </c>
      <c r="B267" s="73">
        <v>7946.1736584524297</v>
      </c>
      <c r="C267" s="74">
        <v>899.74621896805797</v>
      </c>
      <c r="D267" s="75">
        <v>4.3419599543190503E-2</v>
      </c>
      <c r="E267" s="76">
        <v>2.68363952699202E-2</v>
      </c>
      <c r="F267" s="187">
        <v>1.6583204273270299E-2</v>
      </c>
      <c r="G267" s="188">
        <f t="shared" si="7"/>
        <v>232.12175169649475</v>
      </c>
      <c r="H267" s="95">
        <f t="shared" si="6"/>
        <v>1077020.9951150184</v>
      </c>
      <c r="I267" s="97"/>
      <c r="J267" s="97"/>
      <c r="P267" s="33"/>
    </row>
    <row r="268" spans="1:16" x14ac:dyDescent="0.3">
      <c r="A268" s="86">
        <v>251</v>
      </c>
      <c r="B268" s="73">
        <v>8040.33527128469</v>
      </c>
      <c r="C268" s="74">
        <v>896.66465836146494</v>
      </c>
      <c r="D268" s="75">
        <v>4.3389201174347899E-2</v>
      </c>
      <c r="E268" s="76">
        <v>2.70563364091926E-2</v>
      </c>
      <c r="F268" s="187">
        <v>1.6332864765155299E-2</v>
      </c>
      <c r="G268" s="188">
        <f t="shared" si="7"/>
        <v>228.61764934179146</v>
      </c>
      <c r="H268" s="95">
        <f t="shared" si="6"/>
        <v>1097902.9865920199</v>
      </c>
      <c r="I268" s="97"/>
      <c r="J268" s="97"/>
      <c r="P268" s="33"/>
    </row>
    <row r="269" spans="1:16" x14ac:dyDescent="0.3">
      <c r="A269" s="86">
        <v>252</v>
      </c>
      <c r="B269" s="73">
        <v>8032.4952325970098</v>
      </c>
      <c r="C269" s="74">
        <v>897.65370035986803</v>
      </c>
      <c r="D269" s="75">
        <v>4.3460726748095098E-2</v>
      </c>
      <c r="E269" s="76">
        <v>2.7093887335409801E-2</v>
      </c>
      <c r="F269" s="187">
        <v>1.63668394126852E-2</v>
      </c>
      <c r="G269" s="188">
        <f t="shared" si="7"/>
        <v>229.09320608992985</v>
      </c>
      <c r="H269" s="95">
        <f t="shared" si="6"/>
        <v>1099988.9708692548</v>
      </c>
      <c r="I269" s="97"/>
      <c r="J269" s="97"/>
      <c r="P269" s="33"/>
    </row>
    <row r="270" spans="1:16" x14ac:dyDescent="0.3">
      <c r="A270" s="86">
        <v>253</v>
      </c>
      <c r="B270" s="73">
        <v>7934.71143683848</v>
      </c>
      <c r="C270" s="74">
        <v>899.90152308350901</v>
      </c>
      <c r="D270" s="75">
        <v>4.36288118464008E-2</v>
      </c>
      <c r="E270" s="76">
        <v>2.7018785482975399E-2</v>
      </c>
      <c r="F270" s="187">
        <v>1.6610026363425401E-2</v>
      </c>
      <c r="G270" s="188">
        <f t="shared" si="7"/>
        <v>232.49719123449759</v>
      </c>
      <c r="H270" s="95">
        <f t="shared" si="6"/>
        <v>1088185.1890624485</v>
      </c>
      <c r="I270" s="97"/>
      <c r="J270" s="97"/>
      <c r="P270" s="33"/>
    </row>
    <row r="271" spans="1:16" x14ac:dyDescent="0.3">
      <c r="A271" s="86">
        <v>254</v>
      </c>
      <c r="B271" s="73">
        <v>7926.7140853697001</v>
      </c>
      <c r="C271" s="74">
        <v>900.83334777621894</v>
      </c>
      <c r="D271" s="75">
        <v>4.37217950922721E-2</v>
      </c>
      <c r="E271" s="76">
        <v>2.7077794081316699E-2</v>
      </c>
      <c r="F271" s="187">
        <v>1.6644001010955301E-2</v>
      </c>
      <c r="G271" s="188">
        <f t="shared" si="7"/>
        <v>232.97274798263604</v>
      </c>
      <c r="H271" s="95">
        <f t="shared" si="6"/>
        <v>1090256.2733171312</v>
      </c>
      <c r="I271" s="97"/>
      <c r="J271" s="97"/>
      <c r="P271" s="33"/>
    </row>
    <row r="272" spans="1:16" x14ac:dyDescent="0.3">
      <c r="A272" s="86">
        <v>255</v>
      </c>
      <c r="B272" s="73">
        <v>7923.0450336776403</v>
      </c>
      <c r="C272" s="74">
        <v>901.28699927135403</v>
      </c>
      <c r="D272" s="75">
        <v>4.3693184862773203E-2</v>
      </c>
      <c r="E272" s="76">
        <v>2.7033090597724799E-2</v>
      </c>
      <c r="F272" s="187">
        <v>1.66600942650484E-2</v>
      </c>
      <c r="G272" s="188">
        <f t="shared" si="7"/>
        <v>233.19801170543826</v>
      </c>
      <c r="H272" s="95">
        <f t="shared" si="6"/>
        <v>1093491.3129623965</v>
      </c>
      <c r="I272" s="97"/>
      <c r="J272" s="97"/>
      <c r="P272" s="33"/>
    </row>
    <row r="273" spans="1:16" x14ac:dyDescent="0.3">
      <c r="A273" s="86">
        <v>256</v>
      </c>
      <c r="B273" s="73">
        <v>7946.2253462155204</v>
      </c>
      <c r="C273" s="74">
        <v>899.16995896072399</v>
      </c>
      <c r="D273" s="75">
        <v>4.3766498575864003E-2</v>
      </c>
      <c r="E273" s="76">
        <v>2.71940231386558E-2</v>
      </c>
      <c r="F273" s="187">
        <v>1.65724754372082E-2</v>
      </c>
      <c r="G273" s="188">
        <f t="shared" si="7"/>
        <v>231.97157588129281</v>
      </c>
      <c r="H273" s="95">
        <f t="shared" si="6"/>
        <v>1103583.4844308826</v>
      </c>
      <c r="I273" s="97"/>
      <c r="J273" s="97"/>
      <c r="P273" s="33"/>
    </row>
    <row r="274" spans="1:16" x14ac:dyDescent="0.3">
      <c r="A274" s="86">
        <v>257</v>
      </c>
      <c r="B274" s="73">
        <v>8043.2879706817102</v>
      </c>
      <c r="C274" s="74">
        <v>898.46700349078503</v>
      </c>
      <c r="D274" s="75">
        <v>4.3759346018489298E-2</v>
      </c>
      <c r="E274" s="76">
        <v>2.73996591631788E-2</v>
      </c>
      <c r="F274" s="187">
        <v>1.6359686855310501E-2</v>
      </c>
      <c r="G274" s="188">
        <f t="shared" si="7"/>
        <v>228.99308887979569</v>
      </c>
      <c r="H274" s="95">
        <f t="shared" ref="H274:H337" si="8">A274/G274*10^6</f>
        <v>1122304.6130222117</v>
      </c>
      <c r="I274" s="97"/>
      <c r="J274" s="97"/>
      <c r="P274" s="33"/>
    </row>
    <row r="275" spans="1:16" x14ac:dyDescent="0.3">
      <c r="A275" s="86">
        <v>258</v>
      </c>
      <c r="B275" s="73">
        <v>7936.1530872408803</v>
      </c>
      <c r="C275" s="74">
        <v>897.739526318407</v>
      </c>
      <c r="D275" s="75">
        <v>4.3977499018418E-2</v>
      </c>
      <c r="E275" s="76">
        <v>2.74103879992409E-2</v>
      </c>
      <c r="F275" s="187">
        <v>1.65671110191772E-2</v>
      </c>
      <c r="G275" s="188">
        <f t="shared" ref="G275:G338" si="9">(2*F275/$B$7)*(1+3*$B$11)/(4+PI()*$B$11-PI())*10^6</f>
        <v>231.89648797369253</v>
      </c>
      <c r="H275" s="95">
        <f t="shared" si="8"/>
        <v>1112565.3616162948</v>
      </c>
      <c r="I275" s="97"/>
      <c r="J275" s="97"/>
      <c r="P275" s="33"/>
    </row>
    <row r="276" spans="1:16" x14ac:dyDescent="0.3">
      <c r="A276" s="86">
        <v>259</v>
      </c>
      <c r="B276" s="73">
        <v>8053.9881060857697</v>
      </c>
      <c r="C276" s="74">
        <v>900.54726124775505</v>
      </c>
      <c r="D276" s="75">
        <v>4.3871998797141001E-2</v>
      </c>
      <c r="E276" s="76">
        <v>2.7496218687737401E-2</v>
      </c>
      <c r="F276" s="187">
        <v>1.63757801094036E-2</v>
      </c>
      <c r="G276" s="188">
        <f t="shared" si="9"/>
        <v>229.21835260259795</v>
      </c>
      <c r="H276" s="95">
        <f t="shared" si="8"/>
        <v>1129926.9760001954</v>
      </c>
      <c r="I276" s="97"/>
      <c r="J276" s="97"/>
      <c r="P276" s="33"/>
    </row>
    <row r="277" spans="1:16" x14ac:dyDescent="0.3">
      <c r="A277" s="86">
        <v>260</v>
      </c>
      <c r="B277" s="73">
        <v>7871.3639907910501</v>
      </c>
      <c r="C277" s="74">
        <v>901.65482480795004</v>
      </c>
      <c r="D277" s="75">
        <v>4.4158101092129497E-2</v>
      </c>
      <c r="E277" s="76">
        <v>2.7381777769741999E-2</v>
      </c>
      <c r="F277" s="187">
        <v>1.6776323322387501E-2</v>
      </c>
      <c r="G277" s="188">
        <f t="shared" si="9"/>
        <v>234.82491637012185</v>
      </c>
      <c r="H277" s="95">
        <f t="shared" si="8"/>
        <v>1107207.8892607724</v>
      </c>
      <c r="I277" s="97"/>
      <c r="J277" s="97"/>
      <c r="P277" s="33"/>
    </row>
    <row r="278" spans="1:16" x14ac:dyDescent="0.3">
      <c r="A278" s="86">
        <v>261</v>
      </c>
      <c r="B278" s="73">
        <v>8036.0342454577203</v>
      </c>
      <c r="C278" s="74">
        <v>901.28699927135403</v>
      </c>
      <c r="D278" s="75">
        <v>4.3954253206950199E-2</v>
      </c>
      <c r="E278" s="76">
        <v>2.7528405195923599E-2</v>
      </c>
      <c r="F278" s="187">
        <v>1.64258480110266E-2</v>
      </c>
      <c r="G278" s="188">
        <f t="shared" si="9"/>
        <v>229.91917307353859</v>
      </c>
      <c r="H278" s="95">
        <f t="shared" si="8"/>
        <v>1135181.5358022375</v>
      </c>
      <c r="I278" s="97"/>
      <c r="J278" s="97"/>
      <c r="P278" s="33"/>
    </row>
    <row r="279" spans="1:16" x14ac:dyDescent="0.3">
      <c r="A279" s="86">
        <v>262</v>
      </c>
      <c r="B279" s="73">
        <v>7954.5914974296402</v>
      </c>
      <c r="C279" s="74">
        <v>899.14543725828401</v>
      </c>
      <c r="D279" s="75">
        <v>4.4111609469193902E-2</v>
      </c>
      <c r="E279" s="76">
        <v>2.75570154254225E-2</v>
      </c>
      <c r="F279" s="187">
        <v>1.6554594043771399E-2</v>
      </c>
      <c r="G279" s="188">
        <f t="shared" si="9"/>
        <v>231.72128285595662</v>
      </c>
      <c r="H279" s="95">
        <f t="shared" si="8"/>
        <v>1130668.6928833609</v>
      </c>
      <c r="I279" s="97"/>
      <c r="J279" s="97"/>
      <c r="P279" s="33"/>
    </row>
    <row r="280" spans="1:16" x14ac:dyDescent="0.3">
      <c r="A280" s="86">
        <v>263</v>
      </c>
      <c r="B280" s="73">
        <v>8042.6826729419399</v>
      </c>
      <c r="C280" s="74">
        <v>896.73004956797104</v>
      </c>
      <c r="D280" s="75">
        <v>4.40740585429766E-2</v>
      </c>
      <c r="E280" s="76">
        <v>2.7744770056508699E-2</v>
      </c>
      <c r="F280" s="187">
        <v>1.6329288486467999E-2</v>
      </c>
      <c r="G280" s="188">
        <f t="shared" si="9"/>
        <v>228.56759073672507</v>
      </c>
      <c r="H280" s="95">
        <f t="shared" si="8"/>
        <v>1150644.3199243231</v>
      </c>
      <c r="I280" s="97"/>
      <c r="J280" s="97"/>
      <c r="P280" s="33"/>
    </row>
    <row r="281" spans="1:16" x14ac:dyDescent="0.3">
      <c r="A281" s="86">
        <v>264</v>
      </c>
      <c r="B281" s="73">
        <v>8012.0061325097704</v>
      </c>
      <c r="C281" s="74">
        <v>898.00517809483699</v>
      </c>
      <c r="D281" s="75">
        <v>4.4333338747810001E-2</v>
      </c>
      <c r="E281" s="76">
        <v>2.7918219572845401E-2</v>
      </c>
      <c r="F281" s="187">
        <v>1.64151191749645E-2</v>
      </c>
      <c r="G281" s="188">
        <f t="shared" si="9"/>
        <v>229.76899725833664</v>
      </c>
      <c r="H281" s="95">
        <f t="shared" si="8"/>
        <v>1148980.0762945244</v>
      </c>
      <c r="I281" s="97"/>
      <c r="J281" s="97"/>
      <c r="P281" s="33"/>
    </row>
    <row r="282" spans="1:16" x14ac:dyDescent="0.3">
      <c r="A282" s="86">
        <v>265</v>
      </c>
      <c r="B282" s="73">
        <v>8011.2625944827996</v>
      </c>
      <c r="C282" s="74">
        <v>900.26934862010501</v>
      </c>
      <c r="D282" s="75">
        <v>4.4302940378967398E-2</v>
      </c>
      <c r="E282" s="76">
        <v>2.7844905859754601E-2</v>
      </c>
      <c r="F282" s="187">
        <v>1.6458034519212801E-2</v>
      </c>
      <c r="G282" s="188">
        <f t="shared" si="9"/>
        <v>230.36970051914312</v>
      </c>
      <c r="H282" s="95">
        <f t="shared" si="8"/>
        <v>1150324.8882245224</v>
      </c>
      <c r="I282" s="97"/>
      <c r="J282" s="97"/>
      <c r="P282" s="33"/>
    </row>
    <row r="283" spans="1:16" x14ac:dyDescent="0.3">
      <c r="A283" s="86">
        <v>266</v>
      </c>
      <c r="B283" s="73">
        <v>7904.5352880119699</v>
      </c>
      <c r="C283" s="74">
        <v>901.88369403072102</v>
      </c>
      <c r="D283" s="75">
        <v>4.4301152239623699E-2</v>
      </c>
      <c r="E283" s="76">
        <v>2.75909900729523E-2</v>
      </c>
      <c r="F283" s="187">
        <v>1.67101621666714E-2</v>
      </c>
      <c r="G283" s="188">
        <f t="shared" si="9"/>
        <v>233.89883217637896</v>
      </c>
      <c r="H283" s="95">
        <f t="shared" si="8"/>
        <v>1137243.8140238943</v>
      </c>
      <c r="I283" s="97"/>
      <c r="J283" s="97"/>
      <c r="P283" s="33"/>
    </row>
    <row r="284" spans="1:16" x14ac:dyDescent="0.3">
      <c r="A284" s="86">
        <v>267</v>
      </c>
      <c r="B284" s="73">
        <v>7843.6524759283202</v>
      </c>
      <c r="C284" s="74">
        <v>901.73656381608203</v>
      </c>
      <c r="D284" s="75">
        <v>4.4471025477273197E-2</v>
      </c>
      <c r="E284" s="76">
        <v>2.7633905417200601E-2</v>
      </c>
      <c r="F284" s="187">
        <v>1.68371200600725E-2</v>
      </c>
      <c r="G284" s="188">
        <f t="shared" si="9"/>
        <v>235.67591265626308</v>
      </c>
      <c r="H284" s="95">
        <f t="shared" si="8"/>
        <v>1132911.704852178</v>
      </c>
      <c r="I284" s="97"/>
      <c r="J284" s="97"/>
      <c r="P284" s="33"/>
    </row>
    <row r="285" spans="1:16" x14ac:dyDescent="0.3">
      <c r="A285" s="86">
        <v>268</v>
      </c>
      <c r="B285" s="73">
        <v>8032.2056047142796</v>
      </c>
      <c r="C285" s="74">
        <v>899.38656733227504</v>
      </c>
      <c r="D285" s="75">
        <v>4.4385194788776602E-2</v>
      </c>
      <c r="E285" s="76">
        <v>2.7986168867905201E-2</v>
      </c>
      <c r="F285" s="187">
        <v>1.6399025920871401E-2</v>
      </c>
      <c r="G285" s="188">
        <f t="shared" si="9"/>
        <v>229.54373353553439</v>
      </c>
      <c r="H285" s="95">
        <f t="shared" si="8"/>
        <v>1167533.5060214675</v>
      </c>
      <c r="I285" s="97"/>
      <c r="J285" s="97"/>
      <c r="P285" s="33"/>
    </row>
    <row r="286" spans="1:16" x14ac:dyDescent="0.3">
      <c r="A286" s="86">
        <v>269</v>
      </c>
      <c r="B286" s="73">
        <v>7910.4176023601303</v>
      </c>
      <c r="C286" s="74">
        <v>895.79413792485502</v>
      </c>
      <c r="D286" s="75">
        <v>4.4553279887082402E-2</v>
      </c>
      <c r="E286" s="76">
        <v>2.79682874744684E-2</v>
      </c>
      <c r="F286" s="187">
        <v>1.6584992412613901E-2</v>
      </c>
      <c r="G286" s="188">
        <f t="shared" si="9"/>
        <v>232.14678099902727</v>
      </c>
      <c r="H286" s="95">
        <f t="shared" si="8"/>
        <v>1158749.6446962457</v>
      </c>
      <c r="I286" s="97"/>
      <c r="J286" s="97"/>
      <c r="P286" s="33"/>
    </row>
    <row r="287" spans="1:16" x14ac:dyDescent="0.3">
      <c r="A287" s="86">
        <v>270</v>
      </c>
      <c r="B287" s="73">
        <v>7883.8019183460801</v>
      </c>
      <c r="C287" s="74">
        <v>898.26674292086102</v>
      </c>
      <c r="D287" s="75">
        <v>4.4805407534541E-2</v>
      </c>
      <c r="E287" s="76">
        <v>2.8118491179337401E-2</v>
      </c>
      <c r="F287" s="187">
        <v>1.6686916355203599E-2</v>
      </c>
      <c r="G287" s="188">
        <f t="shared" si="9"/>
        <v>233.57345124344246</v>
      </c>
      <c r="H287" s="95">
        <f t="shared" si="8"/>
        <v>1155953.292476686</v>
      </c>
      <c r="I287" s="97"/>
      <c r="J287" s="97"/>
      <c r="P287" s="33"/>
    </row>
    <row r="288" spans="1:16" x14ac:dyDescent="0.3">
      <c r="A288" s="86">
        <v>271</v>
      </c>
      <c r="B288" s="73">
        <v>7906.9689800098504</v>
      </c>
      <c r="C288" s="74">
        <v>900.61673940466801</v>
      </c>
      <c r="D288" s="75">
        <v>4.4846534739445602E-2</v>
      </c>
      <c r="E288" s="76">
        <v>2.8164982802273E-2</v>
      </c>
      <c r="F288" s="187">
        <v>1.6681551937172599E-2</v>
      </c>
      <c r="G288" s="188">
        <f t="shared" si="9"/>
        <v>233.49836333584219</v>
      </c>
      <c r="H288" s="95">
        <f t="shared" si="8"/>
        <v>1160607.7067453316</v>
      </c>
      <c r="I288" s="97"/>
      <c r="J288" s="97"/>
      <c r="P288" s="33"/>
    </row>
    <row r="289" spans="1:16" x14ac:dyDescent="0.3">
      <c r="A289" s="86">
        <v>272</v>
      </c>
      <c r="B289" s="73">
        <v>7974.4862313069998</v>
      </c>
      <c r="C289" s="74">
        <v>902.07578069983197</v>
      </c>
      <c r="D289" s="75">
        <v>4.4708848009982302E-2</v>
      </c>
      <c r="E289" s="76">
        <v>2.8141736990805199E-2</v>
      </c>
      <c r="F289" s="187">
        <v>1.65671110191772E-2</v>
      </c>
      <c r="G289" s="188">
        <f t="shared" si="9"/>
        <v>231.89648797369253</v>
      </c>
      <c r="H289" s="95">
        <f t="shared" si="8"/>
        <v>1172937.1254249311</v>
      </c>
      <c r="I289" s="97"/>
      <c r="J289" s="97"/>
      <c r="P289" s="33"/>
    </row>
    <row r="290" spans="1:16" x14ac:dyDescent="0.3">
      <c r="A290" s="86">
        <v>273</v>
      </c>
      <c r="B290" s="73">
        <v>7931.44412148213</v>
      </c>
      <c r="C290" s="74">
        <v>901.85508537787405</v>
      </c>
      <c r="D290" s="75">
        <v>4.4755339632918001E-2</v>
      </c>
      <c r="E290" s="76">
        <v>2.8102397925244299E-2</v>
      </c>
      <c r="F290" s="187">
        <v>1.6652941707673698E-2</v>
      </c>
      <c r="G290" s="188">
        <f t="shared" si="9"/>
        <v>233.09789449530405</v>
      </c>
      <c r="H290" s="95">
        <f t="shared" si="8"/>
        <v>1171181.7500157636</v>
      </c>
      <c r="I290" s="97"/>
      <c r="J290" s="97"/>
      <c r="P290" s="33"/>
    </row>
    <row r="291" spans="1:16" x14ac:dyDescent="0.3">
      <c r="A291" s="86">
        <v>274</v>
      </c>
      <c r="B291" s="73">
        <v>7960.8323172881501</v>
      </c>
      <c r="C291" s="74">
        <v>898.78169867209499</v>
      </c>
      <c r="D291" s="75">
        <v>4.4962763796784599E-2</v>
      </c>
      <c r="E291" s="76">
        <v>2.8427839285793701E-2</v>
      </c>
      <c r="F291" s="187">
        <v>1.6534924510990999E-2</v>
      </c>
      <c r="G291" s="188">
        <f t="shared" si="9"/>
        <v>231.44596052808799</v>
      </c>
      <c r="H291" s="95">
        <f t="shared" si="8"/>
        <v>1183861.6641863908</v>
      </c>
      <c r="I291" s="97"/>
      <c r="J291" s="97"/>
      <c r="P291" s="33"/>
    </row>
    <row r="292" spans="1:16" x14ac:dyDescent="0.3">
      <c r="A292" s="86">
        <v>275</v>
      </c>
      <c r="B292" s="73">
        <v>7933.1180537947303</v>
      </c>
      <c r="C292" s="74">
        <v>896.42761523788101</v>
      </c>
      <c r="D292" s="75">
        <v>4.4907331477130601E-2</v>
      </c>
      <c r="E292" s="76">
        <v>2.8358101851390202E-2</v>
      </c>
      <c r="F292" s="187">
        <v>1.6549229625740399E-2</v>
      </c>
      <c r="G292" s="188">
        <f t="shared" si="9"/>
        <v>231.64619494835634</v>
      </c>
      <c r="H292" s="95">
        <f t="shared" si="8"/>
        <v>1187155.2652151659</v>
      </c>
      <c r="I292" s="97"/>
      <c r="J292" s="97"/>
      <c r="P292" s="33"/>
    </row>
    <row r="293" spans="1:16" x14ac:dyDescent="0.3">
      <c r="A293" s="86">
        <v>276</v>
      </c>
      <c r="B293" s="73">
        <v>7828.5242394202096</v>
      </c>
      <c r="C293" s="74">
        <v>897.41665723628398</v>
      </c>
      <c r="D293" s="75">
        <v>4.5193433772119103E-2</v>
      </c>
      <c r="E293" s="76">
        <v>2.84045934743259E-2</v>
      </c>
      <c r="F293" s="187">
        <v>1.6788840297793199E-2</v>
      </c>
      <c r="G293" s="188">
        <f t="shared" si="9"/>
        <v>235.00012148785632</v>
      </c>
      <c r="H293" s="95">
        <f t="shared" si="8"/>
        <v>1174467.4779423992</v>
      </c>
      <c r="I293" s="97"/>
      <c r="J293" s="97"/>
      <c r="P293" s="33"/>
    </row>
    <row r="294" spans="1:16" x14ac:dyDescent="0.3">
      <c r="A294" s="86">
        <v>277</v>
      </c>
      <c r="B294" s="73">
        <v>7947.2786662959797</v>
      </c>
      <c r="C294" s="74">
        <v>901.229781965661</v>
      </c>
      <c r="D294" s="75">
        <v>4.5164823542620199E-2</v>
      </c>
      <c r="E294" s="76">
        <v>2.85565853185385E-2</v>
      </c>
      <c r="F294" s="187">
        <v>1.6608238224081799E-2</v>
      </c>
      <c r="G294" s="188">
        <f t="shared" si="9"/>
        <v>232.4721619319651</v>
      </c>
      <c r="H294" s="95">
        <f t="shared" si="8"/>
        <v>1191540.5169289317</v>
      </c>
      <c r="I294" s="97"/>
      <c r="J294" s="97"/>
      <c r="P294" s="33"/>
    </row>
    <row r="295" spans="1:16" x14ac:dyDescent="0.3">
      <c r="A295" s="86">
        <v>278</v>
      </c>
      <c r="B295" s="73">
        <v>7906.0005928128003</v>
      </c>
      <c r="C295" s="74">
        <v>902.53351914537302</v>
      </c>
      <c r="D295" s="75">
        <v>4.5239925395054698E-2</v>
      </c>
      <c r="E295" s="76">
        <v>2.8520822531664901E-2</v>
      </c>
      <c r="F295" s="187">
        <v>1.67191028633898E-2</v>
      </c>
      <c r="G295" s="188">
        <f t="shared" si="9"/>
        <v>234.023978689047</v>
      </c>
      <c r="H295" s="95">
        <f t="shared" si="8"/>
        <v>1187912.4590449978</v>
      </c>
      <c r="I295" s="97"/>
      <c r="J295" s="97"/>
      <c r="P295" s="33"/>
    </row>
    <row r="296" spans="1:16" x14ac:dyDescent="0.3">
      <c r="A296" s="86">
        <v>279</v>
      </c>
      <c r="B296" s="73">
        <v>7881.6071029404702</v>
      </c>
      <c r="C296" s="74">
        <v>901.57717275022401</v>
      </c>
      <c r="D296" s="75">
        <v>4.5182704936057E-2</v>
      </c>
      <c r="E296" s="76">
        <v>2.84296274251374E-2</v>
      </c>
      <c r="F296" s="187">
        <v>1.6753077510919701E-2</v>
      </c>
      <c r="G296" s="188">
        <f t="shared" si="9"/>
        <v>234.49953543718544</v>
      </c>
      <c r="H296" s="95">
        <f t="shared" si="8"/>
        <v>1189767.8154451386</v>
      </c>
      <c r="I296" s="97"/>
      <c r="J296" s="97"/>
      <c r="P296" s="33"/>
    </row>
    <row r="297" spans="1:16" x14ac:dyDescent="0.3">
      <c r="A297" s="86">
        <v>280</v>
      </c>
      <c r="B297" s="73">
        <v>8024.6620217117597</v>
      </c>
      <c r="C297" s="74">
        <v>899.717610315211</v>
      </c>
      <c r="D297" s="75">
        <v>4.5229196558992699E-2</v>
      </c>
      <c r="E297" s="76">
        <v>2.8808712965997098E-2</v>
      </c>
      <c r="F297" s="187">
        <v>1.64204835929956E-2</v>
      </c>
      <c r="G297" s="188">
        <f t="shared" si="9"/>
        <v>229.84408516593834</v>
      </c>
      <c r="H297" s="95">
        <f t="shared" si="8"/>
        <v>1218217.1222629074</v>
      </c>
      <c r="I297" s="97"/>
      <c r="J297" s="97"/>
      <c r="P297" s="33"/>
    </row>
    <row r="298" spans="1:16" x14ac:dyDescent="0.3">
      <c r="A298" s="86">
        <v>281</v>
      </c>
      <c r="B298" s="73">
        <v>7949.5009522473201</v>
      </c>
      <c r="C298" s="74">
        <v>895.94944204030696</v>
      </c>
      <c r="D298" s="75">
        <v>4.5363307009768497E-2</v>
      </c>
      <c r="E298" s="76">
        <v>2.8856992728276399E-2</v>
      </c>
      <c r="F298" s="187">
        <v>1.6506314281492102E-2</v>
      </c>
      <c r="G298" s="188">
        <f t="shared" si="9"/>
        <v>231.04549168754988</v>
      </c>
      <c r="H298" s="95">
        <f t="shared" si="8"/>
        <v>1216210.7035613798</v>
      </c>
      <c r="I298" s="97"/>
      <c r="J298" s="97"/>
      <c r="P298" s="33"/>
    </row>
    <row r="299" spans="1:16" x14ac:dyDescent="0.3">
      <c r="A299" s="86">
        <v>282</v>
      </c>
      <c r="B299" s="73">
        <v>7842.0458887925697</v>
      </c>
      <c r="C299" s="74">
        <v>897.33900517855795</v>
      </c>
      <c r="D299" s="75">
        <v>4.5560002337573097E-2</v>
      </c>
      <c r="E299" s="76">
        <v>2.88015604086224E-2</v>
      </c>
      <c r="F299" s="187">
        <v>1.67584419289507E-2</v>
      </c>
      <c r="G299" s="188">
        <f t="shared" si="9"/>
        <v>234.57462334478569</v>
      </c>
      <c r="H299" s="95">
        <f t="shared" si="8"/>
        <v>1202176.0750544055</v>
      </c>
      <c r="I299" s="97"/>
      <c r="J299" s="97"/>
      <c r="P299" s="33"/>
    </row>
    <row r="300" spans="1:16" x14ac:dyDescent="0.3">
      <c r="A300" s="86">
        <v>283</v>
      </c>
      <c r="B300" s="73">
        <v>7840.3803689103397</v>
      </c>
      <c r="C300" s="74">
        <v>900.69030451198705</v>
      </c>
      <c r="D300" s="75">
        <v>4.5595765124446699E-2</v>
      </c>
      <c r="E300" s="76">
        <v>2.8771162039779901E-2</v>
      </c>
      <c r="F300" s="187">
        <v>1.6824603084666798E-2</v>
      </c>
      <c r="G300" s="188">
        <f t="shared" si="9"/>
        <v>235.50070753852862</v>
      </c>
      <c r="H300" s="95">
        <f t="shared" si="8"/>
        <v>1201694.9034163745</v>
      </c>
      <c r="I300" s="97"/>
      <c r="J300" s="97"/>
      <c r="P300" s="33"/>
    </row>
    <row r="301" spans="1:16" x14ac:dyDescent="0.3">
      <c r="A301" s="86">
        <v>284</v>
      </c>
      <c r="B301" s="73">
        <v>7916.29680045842</v>
      </c>
      <c r="C301" s="74">
        <v>903.32230057385095</v>
      </c>
      <c r="D301" s="75">
        <v>4.5629739771976499E-2</v>
      </c>
      <c r="E301" s="76">
        <v>2.8917789465961501E-2</v>
      </c>
      <c r="F301" s="187">
        <v>1.6711950306015098E-2</v>
      </c>
      <c r="G301" s="188">
        <f t="shared" si="9"/>
        <v>233.92386147891281</v>
      </c>
      <c r="H301" s="95">
        <f t="shared" si="8"/>
        <v>1214070.2457820931</v>
      </c>
      <c r="I301" s="97"/>
      <c r="J301" s="97"/>
      <c r="P301" s="33"/>
    </row>
    <row r="302" spans="1:16" x14ac:dyDescent="0.3">
      <c r="A302" s="86">
        <v>285</v>
      </c>
      <c r="B302" s="73">
        <v>7964.56560923899</v>
      </c>
      <c r="C302" s="74">
        <v>901.14804295752901</v>
      </c>
      <c r="D302" s="75">
        <v>4.5415163050735202E-2</v>
      </c>
      <c r="E302" s="76">
        <v>2.8844475752870701E-2</v>
      </c>
      <c r="F302" s="187">
        <v>1.6570687297864501E-2</v>
      </c>
      <c r="G302" s="188">
        <f t="shared" si="9"/>
        <v>231.94654657875893</v>
      </c>
      <c r="H302" s="95">
        <f t="shared" si="8"/>
        <v>1228731.3788620105</v>
      </c>
      <c r="I302" s="97"/>
      <c r="J302" s="97"/>
      <c r="P302" s="33"/>
    </row>
    <row r="303" spans="1:16" x14ac:dyDescent="0.3">
      <c r="A303" s="86">
        <v>286</v>
      </c>
      <c r="B303" s="73">
        <v>7896.7688690476798</v>
      </c>
      <c r="C303" s="74">
        <v>900.804739123373</v>
      </c>
      <c r="D303" s="75">
        <v>4.5633316050663897E-2</v>
      </c>
      <c r="E303" s="76">
        <v>2.8926730162679899E-2</v>
      </c>
      <c r="F303" s="187">
        <v>1.6706585887983998E-2</v>
      </c>
      <c r="G303" s="188">
        <f t="shared" si="9"/>
        <v>233.84877357131111</v>
      </c>
      <c r="H303" s="95">
        <f t="shared" si="8"/>
        <v>1223012.6146579324</v>
      </c>
      <c r="I303" s="97"/>
      <c r="J303" s="97"/>
      <c r="P303" s="33"/>
    </row>
    <row r="304" spans="1:16" x14ac:dyDescent="0.3">
      <c r="A304" s="86">
        <v>287</v>
      </c>
      <c r="B304" s="73">
        <v>8029.3410435542</v>
      </c>
      <c r="C304" s="74">
        <v>895.43857323947896</v>
      </c>
      <c r="D304" s="75">
        <v>4.5579671870353597E-2</v>
      </c>
      <c r="E304" s="76">
        <v>2.9246807105198201E-2</v>
      </c>
      <c r="F304" s="187">
        <v>1.6332864765155299E-2</v>
      </c>
      <c r="G304" s="188">
        <f t="shared" si="9"/>
        <v>228.61764934179146</v>
      </c>
      <c r="H304" s="95">
        <f t="shared" si="8"/>
        <v>1255371.144031513</v>
      </c>
      <c r="I304" s="97"/>
      <c r="J304" s="97"/>
      <c r="P304" s="33"/>
    </row>
    <row r="305" spans="1:16" x14ac:dyDescent="0.3">
      <c r="A305" s="86">
        <v>288</v>
      </c>
      <c r="B305" s="73">
        <v>7905.4388250887096</v>
      </c>
      <c r="C305" s="74">
        <v>897.25726617042505</v>
      </c>
      <c r="D305" s="75">
        <v>4.5835375796499503E-2</v>
      </c>
      <c r="E305" s="76">
        <v>2.92128324576683E-2</v>
      </c>
      <c r="F305" s="187">
        <v>1.6622543338831199E-2</v>
      </c>
      <c r="G305" s="188">
        <f t="shared" si="9"/>
        <v>232.67239635223345</v>
      </c>
      <c r="H305" s="95">
        <f t="shared" si="8"/>
        <v>1237791.8675149085</v>
      </c>
      <c r="I305" s="97"/>
      <c r="J305" s="97"/>
      <c r="P305" s="33"/>
    </row>
    <row r="306" spans="1:16" x14ac:dyDescent="0.3">
      <c r="A306" s="86">
        <v>289</v>
      </c>
      <c r="B306" s="73">
        <v>7808.0534049968001</v>
      </c>
      <c r="C306" s="74">
        <v>901.26656451932104</v>
      </c>
      <c r="D306" s="75">
        <v>4.5933723460401803E-2</v>
      </c>
      <c r="E306" s="76">
        <v>2.9028654105269499E-2</v>
      </c>
      <c r="F306" s="187">
        <v>1.69050693551323E-2</v>
      </c>
      <c r="G306" s="188">
        <f t="shared" si="9"/>
        <v>236.62702615253991</v>
      </c>
      <c r="H306" s="95">
        <f t="shared" si="8"/>
        <v>1221331.3276130101</v>
      </c>
      <c r="I306" s="97"/>
      <c r="J306" s="97"/>
      <c r="P306" s="33"/>
    </row>
    <row r="307" spans="1:16" x14ac:dyDescent="0.3">
      <c r="A307" s="86">
        <v>290</v>
      </c>
      <c r="B307" s="73">
        <v>7917.7514523001701</v>
      </c>
      <c r="C307" s="74">
        <v>903.10160525189394</v>
      </c>
      <c r="D307" s="75">
        <v>4.5956969271869597E-2</v>
      </c>
      <c r="E307" s="76">
        <v>2.9252171523229301E-2</v>
      </c>
      <c r="F307" s="187">
        <v>1.67047977486404E-2</v>
      </c>
      <c r="G307" s="188">
        <f t="shared" si="9"/>
        <v>233.82374426877863</v>
      </c>
      <c r="H307" s="95">
        <f t="shared" si="8"/>
        <v>1240250.4326791004</v>
      </c>
      <c r="I307" s="97"/>
      <c r="J307" s="97"/>
      <c r="P307" s="33"/>
    </row>
    <row r="308" spans="1:16" x14ac:dyDescent="0.3">
      <c r="A308" s="86">
        <v>291</v>
      </c>
      <c r="B308" s="73">
        <v>7942.6295331436504</v>
      </c>
      <c r="C308" s="74">
        <v>900.70256536320699</v>
      </c>
      <c r="D308" s="75">
        <v>4.5772790919470799E-2</v>
      </c>
      <c r="E308" s="76">
        <v>2.9164552695389E-2</v>
      </c>
      <c r="F308" s="187">
        <v>1.6608238224081799E-2</v>
      </c>
      <c r="G308" s="188">
        <f t="shared" si="9"/>
        <v>232.4721619319651</v>
      </c>
      <c r="H308" s="95">
        <f t="shared" si="8"/>
        <v>1251762.7813224518</v>
      </c>
      <c r="I308" s="97"/>
      <c r="J308" s="97"/>
      <c r="P308" s="33"/>
    </row>
    <row r="309" spans="1:16" x14ac:dyDescent="0.3">
      <c r="A309" s="86">
        <v>292</v>
      </c>
      <c r="B309" s="73">
        <v>7873.9953588744702</v>
      </c>
      <c r="C309" s="74">
        <v>900.89873898272504</v>
      </c>
      <c r="D309" s="75">
        <v>4.5896172534184598E-2</v>
      </c>
      <c r="E309" s="76">
        <v>2.91395187445775E-2</v>
      </c>
      <c r="F309" s="187">
        <v>1.6756653789607001E-2</v>
      </c>
      <c r="G309" s="188">
        <f t="shared" si="9"/>
        <v>234.54959404225181</v>
      </c>
      <c r="H309" s="95">
        <f t="shared" si="8"/>
        <v>1244939.2683553274</v>
      </c>
      <c r="I309" s="97"/>
      <c r="J309" s="97"/>
      <c r="P309" s="33"/>
    </row>
    <row r="310" spans="1:16" x14ac:dyDescent="0.3">
      <c r="A310" s="86">
        <v>293</v>
      </c>
      <c r="B310" s="73">
        <v>7950.7804388865497</v>
      </c>
      <c r="C310" s="74">
        <v>894.63753095978097</v>
      </c>
      <c r="D310" s="75">
        <v>4.5989155780055802E-2</v>
      </c>
      <c r="E310" s="76">
        <v>2.9509663588718898E-2</v>
      </c>
      <c r="F310" s="187">
        <v>1.64794921913369E-2</v>
      </c>
      <c r="G310" s="188">
        <f t="shared" si="9"/>
        <v>230.67005214954565</v>
      </c>
      <c r="H310" s="95">
        <f t="shared" si="8"/>
        <v>1270212.5710278386</v>
      </c>
      <c r="I310" s="97"/>
      <c r="J310" s="97"/>
      <c r="P310" s="33"/>
    </row>
    <row r="311" spans="1:16" x14ac:dyDescent="0.3">
      <c r="A311" s="86">
        <v>294</v>
      </c>
      <c r="B311" s="73">
        <v>7893.1705409360102</v>
      </c>
      <c r="C311" s="74">
        <v>897.31039652571098</v>
      </c>
      <c r="D311" s="75">
        <v>4.6219825755390298E-2</v>
      </c>
      <c r="E311" s="76">
        <v>2.9570460326404001E-2</v>
      </c>
      <c r="F311" s="187">
        <v>1.6649365428986301E-2</v>
      </c>
      <c r="G311" s="188">
        <f t="shared" si="9"/>
        <v>233.04783589023629</v>
      </c>
      <c r="H311" s="95">
        <f t="shared" si="8"/>
        <v>1261543.5748498936</v>
      </c>
      <c r="I311" s="97"/>
      <c r="J311" s="97"/>
      <c r="P311" s="33"/>
    </row>
    <row r="312" spans="1:16" x14ac:dyDescent="0.3">
      <c r="A312" s="86">
        <v>295</v>
      </c>
      <c r="B312" s="73">
        <v>7803.45724377017</v>
      </c>
      <c r="C312" s="74">
        <v>901.59352055185002</v>
      </c>
      <c r="D312" s="75">
        <v>4.6332478534042001E-2</v>
      </c>
      <c r="E312" s="76">
        <v>2.9411315924816599E-2</v>
      </c>
      <c r="F312" s="187">
        <v>1.6921162609225399E-2</v>
      </c>
      <c r="G312" s="188">
        <f t="shared" si="9"/>
        <v>236.85228987534214</v>
      </c>
      <c r="H312" s="95">
        <f t="shared" si="8"/>
        <v>1245501.9968574573</v>
      </c>
      <c r="I312" s="97"/>
      <c r="J312" s="97"/>
      <c r="P312" s="33"/>
    </row>
    <row r="313" spans="1:16" x14ac:dyDescent="0.3">
      <c r="A313" s="86">
        <v>296</v>
      </c>
      <c r="B313" s="73">
        <v>7963.8779750134199</v>
      </c>
      <c r="C313" s="74">
        <v>902.91769248359606</v>
      </c>
      <c r="D313" s="75">
        <v>4.6239495288170798E-2</v>
      </c>
      <c r="E313" s="76">
        <v>2.96348333427764E-2</v>
      </c>
      <c r="F313" s="187">
        <v>1.6604661945394401E-2</v>
      </c>
      <c r="G313" s="188">
        <f t="shared" si="9"/>
        <v>232.42210332689734</v>
      </c>
      <c r="H313" s="95">
        <f t="shared" si="8"/>
        <v>1273544.9673806692</v>
      </c>
      <c r="I313" s="97"/>
      <c r="J313" s="97"/>
      <c r="P313" s="33"/>
    </row>
    <row r="314" spans="1:16" x14ac:dyDescent="0.3">
      <c r="A314" s="86">
        <v>297</v>
      </c>
      <c r="B314" s="73">
        <v>7932.5358301551796</v>
      </c>
      <c r="C314" s="74">
        <v>900.81699997459202</v>
      </c>
      <c r="D314" s="75">
        <v>4.61876392472041E-2</v>
      </c>
      <c r="E314" s="76">
        <v>2.95561552116545E-2</v>
      </c>
      <c r="F314" s="187">
        <v>1.66314840355496E-2</v>
      </c>
      <c r="G314" s="188">
        <f t="shared" si="9"/>
        <v>232.79754286490152</v>
      </c>
      <c r="H314" s="95">
        <f t="shared" si="8"/>
        <v>1275786.6614269072</v>
      </c>
      <c r="I314" s="97"/>
      <c r="J314" s="97"/>
      <c r="P314" s="33"/>
    </row>
    <row r="315" spans="1:16" x14ac:dyDescent="0.3">
      <c r="A315" s="86">
        <v>298</v>
      </c>
      <c r="B315" s="73">
        <v>7972.31485072955</v>
      </c>
      <c r="C315" s="74">
        <v>901.24612976728804</v>
      </c>
      <c r="D315" s="75">
        <v>4.6173334132454703E-2</v>
      </c>
      <c r="E315" s="76">
        <v>2.9616951949339599E-2</v>
      </c>
      <c r="F315" s="187">
        <v>1.6556382183115101E-2</v>
      </c>
      <c r="G315" s="188">
        <f t="shared" si="9"/>
        <v>231.74631215849055</v>
      </c>
      <c r="H315" s="95">
        <f t="shared" si="8"/>
        <v>1285888.855034719</v>
      </c>
      <c r="I315" s="97"/>
      <c r="J315" s="97"/>
      <c r="P315" s="33"/>
    </row>
    <row r="316" spans="1:16" x14ac:dyDescent="0.3">
      <c r="A316" s="86">
        <v>299</v>
      </c>
      <c r="B316" s="73">
        <v>7984.2099423617301</v>
      </c>
      <c r="C316" s="74">
        <v>894.694748265474</v>
      </c>
      <c r="D316" s="75">
        <v>4.6219825755390298E-2</v>
      </c>
      <c r="E316" s="76">
        <v>2.9808282859113099E-2</v>
      </c>
      <c r="F316" s="187">
        <v>1.6411542896277199E-2</v>
      </c>
      <c r="G316" s="188">
        <f t="shared" si="9"/>
        <v>229.71893865327021</v>
      </c>
      <c r="H316" s="95">
        <f t="shared" si="8"/>
        <v>1301590.5512749222</v>
      </c>
      <c r="I316" s="97"/>
      <c r="J316" s="97"/>
      <c r="P316" s="33"/>
    </row>
    <row r="317" spans="1:16" x14ac:dyDescent="0.3">
      <c r="A317" s="86">
        <v>300</v>
      </c>
      <c r="B317" s="73">
        <v>7865.5091699410796</v>
      </c>
      <c r="C317" s="74">
        <v>897.14283155904002</v>
      </c>
      <c r="D317" s="75">
        <v>4.6613216410999497E-2</v>
      </c>
      <c r="E317" s="76">
        <v>2.9908418662359101E-2</v>
      </c>
      <c r="F317" s="187">
        <v>1.67047977486404E-2</v>
      </c>
      <c r="G317" s="188">
        <f t="shared" si="9"/>
        <v>233.82374426877863</v>
      </c>
      <c r="H317" s="95">
        <f t="shared" si="8"/>
        <v>1283017.6889783798</v>
      </c>
      <c r="I317" s="97"/>
      <c r="J317" s="97"/>
      <c r="P317" s="33"/>
    </row>
    <row r="318" spans="1:16" x14ac:dyDescent="0.3">
      <c r="A318" s="86">
        <v>301</v>
      </c>
      <c r="B318" s="73">
        <v>7857.7909759874001</v>
      </c>
      <c r="C318" s="74">
        <v>900.38787018189703</v>
      </c>
      <c r="D318" s="75">
        <v>4.6663284312622497E-2</v>
      </c>
      <c r="E318" s="76">
        <v>2.9881596572203899E-2</v>
      </c>
      <c r="F318" s="187">
        <v>1.6781687740418501E-2</v>
      </c>
      <c r="G318" s="188">
        <f t="shared" si="9"/>
        <v>234.90000427772216</v>
      </c>
      <c r="H318" s="95">
        <f t="shared" si="8"/>
        <v>1281396.3155323227</v>
      </c>
      <c r="I318" s="97"/>
      <c r="J318" s="97"/>
      <c r="P318" s="33"/>
    </row>
    <row r="319" spans="1:16" x14ac:dyDescent="0.3">
      <c r="A319" s="86">
        <v>302</v>
      </c>
      <c r="B319" s="73">
        <v>7839.94400353324</v>
      </c>
      <c r="C319" s="74">
        <v>902.74604056651799</v>
      </c>
      <c r="D319" s="75">
        <v>4.6615004550343099E-2</v>
      </c>
      <c r="E319" s="76">
        <v>2.9751062400115401E-2</v>
      </c>
      <c r="F319" s="187">
        <v>1.6863942150227702E-2</v>
      </c>
      <c r="G319" s="188">
        <f t="shared" si="9"/>
        <v>236.05135219426734</v>
      </c>
      <c r="H319" s="95">
        <f t="shared" si="8"/>
        <v>1279382.630909302</v>
      </c>
      <c r="I319" s="97"/>
      <c r="J319" s="97"/>
      <c r="P319" s="33"/>
    </row>
    <row r="320" spans="1:16" x14ac:dyDescent="0.3">
      <c r="A320" s="86">
        <v>303</v>
      </c>
      <c r="B320" s="73">
        <v>7826.2130695882297</v>
      </c>
      <c r="C320" s="74">
        <v>900.87830423069204</v>
      </c>
      <c r="D320" s="75">
        <v>4.6645402919185702E-2</v>
      </c>
      <c r="E320" s="76">
        <v>2.9786825186989E-2</v>
      </c>
      <c r="F320" s="187">
        <v>1.6858577732196699E-2</v>
      </c>
      <c r="G320" s="188">
        <f t="shared" si="9"/>
        <v>235.976264286667</v>
      </c>
      <c r="H320" s="95">
        <f t="shared" si="8"/>
        <v>1284027.4462176913</v>
      </c>
      <c r="I320" s="97"/>
      <c r="J320" s="97"/>
      <c r="P320" s="33"/>
    </row>
    <row r="321" spans="1:16" x14ac:dyDescent="0.3">
      <c r="A321" s="86">
        <v>304</v>
      </c>
      <c r="B321" s="73">
        <v>7922.8665929333802</v>
      </c>
      <c r="C321" s="74">
        <v>899.81569712497003</v>
      </c>
      <c r="D321" s="75">
        <v>4.6597123156906402E-2</v>
      </c>
      <c r="E321" s="76">
        <v>2.99638509820131E-2</v>
      </c>
      <c r="F321" s="187">
        <v>1.6633272174893202E-2</v>
      </c>
      <c r="G321" s="188">
        <f t="shared" si="9"/>
        <v>232.82257216743406</v>
      </c>
      <c r="H321" s="95">
        <f t="shared" si="8"/>
        <v>1305715.3229171387</v>
      </c>
      <c r="I321" s="97"/>
      <c r="J321" s="97"/>
      <c r="P321" s="33"/>
    </row>
    <row r="322" spans="1:16" x14ac:dyDescent="0.3">
      <c r="A322" s="86">
        <v>305</v>
      </c>
      <c r="B322" s="73">
        <v>7889.8624981128196</v>
      </c>
      <c r="C322" s="74">
        <v>895.58570345411704</v>
      </c>
      <c r="D322" s="75">
        <v>4.6752691279806399E-2</v>
      </c>
      <c r="E322" s="76">
        <v>3.0128359801631501E-2</v>
      </c>
      <c r="F322" s="187">
        <v>1.6624331478174902E-2</v>
      </c>
      <c r="G322" s="188">
        <f t="shared" si="9"/>
        <v>232.69742565476739</v>
      </c>
      <c r="H322" s="95">
        <f t="shared" si="8"/>
        <v>1310714.9730676503</v>
      </c>
      <c r="I322" s="97"/>
      <c r="J322" s="97"/>
      <c r="P322" s="33"/>
    </row>
    <row r="323" spans="1:16" x14ac:dyDescent="0.3">
      <c r="A323" s="86">
        <v>306</v>
      </c>
      <c r="B323" s="73">
        <v>7908.2565991044303</v>
      </c>
      <c r="C323" s="74">
        <v>896.61152800617901</v>
      </c>
      <c r="D323" s="75">
        <v>4.6883225451894897E-2</v>
      </c>
      <c r="E323" s="76">
        <v>3.0278563506500499E-2</v>
      </c>
      <c r="F323" s="187">
        <v>1.6604661945394401E-2</v>
      </c>
      <c r="G323" s="188">
        <f t="shared" si="9"/>
        <v>232.42210332689734</v>
      </c>
      <c r="H323" s="95">
        <f t="shared" si="8"/>
        <v>1316570.1351975836</v>
      </c>
      <c r="I323" s="97"/>
      <c r="J323" s="97"/>
      <c r="P323" s="33"/>
    </row>
    <row r="324" spans="1:16" x14ac:dyDescent="0.3">
      <c r="A324" s="86">
        <v>307</v>
      </c>
      <c r="B324" s="73">
        <v>7816.5855491440998</v>
      </c>
      <c r="C324" s="74">
        <v>900.62900025588795</v>
      </c>
      <c r="D324" s="75">
        <v>4.7081708919043098E-2</v>
      </c>
      <c r="E324" s="76">
        <v>3.0207037932753301E-2</v>
      </c>
      <c r="F324" s="187">
        <v>1.6874670986289801E-2</v>
      </c>
      <c r="G324" s="188">
        <f t="shared" si="9"/>
        <v>236.20152800946931</v>
      </c>
      <c r="H324" s="95">
        <f t="shared" si="8"/>
        <v>1299737.5698081527</v>
      </c>
      <c r="I324" s="97"/>
      <c r="J324" s="97"/>
      <c r="P324" s="33"/>
    </row>
    <row r="325" spans="1:16" x14ac:dyDescent="0.3">
      <c r="A325" s="86">
        <v>308</v>
      </c>
      <c r="B325" s="73">
        <v>7831.5682624494302</v>
      </c>
      <c r="C325" s="74">
        <v>902.25969346812997</v>
      </c>
      <c r="D325" s="75">
        <v>4.7038793574794797E-2</v>
      </c>
      <c r="E325" s="76">
        <v>3.0165910727848699E-2</v>
      </c>
      <c r="F325" s="187">
        <v>1.6872882846946099E-2</v>
      </c>
      <c r="G325" s="188">
        <f t="shared" si="9"/>
        <v>236.17649870693538</v>
      </c>
      <c r="H325" s="95">
        <f t="shared" si="8"/>
        <v>1304109.4337764247</v>
      </c>
      <c r="I325" s="97"/>
      <c r="J325" s="97"/>
      <c r="P325" s="33"/>
    </row>
    <row r="326" spans="1:16" x14ac:dyDescent="0.3">
      <c r="A326" s="86">
        <v>309</v>
      </c>
      <c r="B326" s="73">
        <v>7954.2001075498601</v>
      </c>
      <c r="C326" s="74">
        <v>901.62621615510398</v>
      </c>
      <c r="D326" s="75">
        <v>4.68742847551765E-2</v>
      </c>
      <c r="E326" s="76">
        <v>3.0273199088469399E-2</v>
      </c>
      <c r="F326" s="187">
        <v>1.6601085666707E-2</v>
      </c>
      <c r="G326" s="188">
        <f t="shared" si="9"/>
        <v>232.37204472182955</v>
      </c>
      <c r="H326" s="95">
        <f t="shared" si="8"/>
        <v>1329764.0874568243</v>
      </c>
      <c r="I326" s="97"/>
      <c r="J326" s="97"/>
      <c r="P326" s="33"/>
    </row>
    <row r="327" spans="1:16" x14ac:dyDescent="0.3">
      <c r="A327" s="86">
        <v>310</v>
      </c>
      <c r="B327" s="73">
        <v>7903.5763120354404</v>
      </c>
      <c r="C327" s="74">
        <v>898.107351855003</v>
      </c>
      <c r="D327" s="75">
        <v>4.69475984682673E-2</v>
      </c>
      <c r="E327" s="76">
        <v>3.0305385596655601E-2</v>
      </c>
      <c r="F327" s="187">
        <v>1.6642212871611599E-2</v>
      </c>
      <c r="G327" s="188">
        <f t="shared" si="9"/>
        <v>232.94771868010213</v>
      </c>
      <c r="H327" s="95">
        <f t="shared" si="8"/>
        <v>1330770.705789614</v>
      </c>
      <c r="I327" s="97"/>
      <c r="J327" s="97"/>
      <c r="P327" s="33"/>
    </row>
    <row r="328" spans="1:16" x14ac:dyDescent="0.3">
      <c r="A328" s="86">
        <v>311</v>
      </c>
      <c r="B328" s="73">
        <v>7887.6642572982</v>
      </c>
      <c r="C328" s="74">
        <v>894.66205266222096</v>
      </c>
      <c r="D328" s="75">
        <v>4.7181844722289097E-2</v>
      </c>
      <c r="E328" s="76">
        <v>3.0570030219520001E-2</v>
      </c>
      <c r="F328" s="187">
        <v>1.66118145027691E-2</v>
      </c>
      <c r="G328" s="188">
        <f t="shared" si="9"/>
        <v>232.5222205370315</v>
      </c>
      <c r="H328" s="95">
        <f t="shared" si="8"/>
        <v>1337506.5801527132</v>
      </c>
      <c r="I328" s="97"/>
      <c r="J328" s="97"/>
      <c r="P328" s="33"/>
    </row>
    <row r="329" spans="1:16" x14ac:dyDescent="0.3">
      <c r="A329" s="86">
        <v>312</v>
      </c>
      <c r="B329" s="73">
        <v>7822.8925693240799</v>
      </c>
      <c r="C329" s="74">
        <v>897.535178798076</v>
      </c>
      <c r="D329" s="75">
        <v>4.7376751910749998E-2</v>
      </c>
      <c r="E329" s="76">
        <v>3.0573606498207302E-2</v>
      </c>
      <c r="F329" s="187">
        <v>1.68031454125427E-2</v>
      </c>
      <c r="G329" s="188">
        <f t="shared" si="9"/>
        <v>235.20035590812608</v>
      </c>
      <c r="H329" s="95">
        <f t="shared" si="8"/>
        <v>1326528.6049221514</v>
      </c>
      <c r="I329" s="97"/>
      <c r="J329" s="97"/>
      <c r="P329" s="33"/>
    </row>
    <row r="330" spans="1:16" x14ac:dyDescent="0.3">
      <c r="A330" s="86">
        <v>313</v>
      </c>
      <c r="B330" s="73">
        <v>7790.2919128519898</v>
      </c>
      <c r="C330" s="74">
        <v>900.83334777621894</v>
      </c>
      <c r="D330" s="75">
        <v>4.74232435336856E-2</v>
      </c>
      <c r="E330" s="76">
        <v>3.04877758097108E-2</v>
      </c>
      <c r="F330" s="187">
        <v>1.6935467723974799E-2</v>
      </c>
      <c r="G330" s="188">
        <f t="shared" si="9"/>
        <v>237.05252429561051</v>
      </c>
      <c r="H330" s="95">
        <f t="shared" si="8"/>
        <v>1320382.4803387499</v>
      </c>
      <c r="I330" s="97"/>
      <c r="J330" s="97"/>
      <c r="P330" s="33"/>
    </row>
    <row r="331" spans="1:16" x14ac:dyDescent="0.3">
      <c r="A331" s="86">
        <v>314</v>
      </c>
      <c r="B331" s="73">
        <v>7856.9025622307599</v>
      </c>
      <c r="C331" s="74">
        <v>902.30056297219596</v>
      </c>
      <c r="D331" s="75">
        <v>4.73392009845328E-2</v>
      </c>
      <c r="E331" s="76">
        <v>3.0519962317897002E-2</v>
      </c>
      <c r="F331" s="187">
        <v>1.6819238666635799E-2</v>
      </c>
      <c r="G331" s="188">
        <f t="shared" si="9"/>
        <v>235.42561963092831</v>
      </c>
      <c r="H331" s="95">
        <f t="shared" si="8"/>
        <v>1333754.5866599015</v>
      </c>
      <c r="I331" s="97"/>
      <c r="J331" s="97"/>
      <c r="P331" s="33"/>
    </row>
    <row r="332" spans="1:16" x14ac:dyDescent="0.3">
      <c r="A332" s="86">
        <v>315</v>
      </c>
      <c r="B332" s="73">
        <v>7828.1440209264701</v>
      </c>
      <c r="C332" s="74">
        <v>901.00499969329701</v>
      </c>
      <c r="D332" s="75">
        <v>4.7416090976310901E-2</v>
      </c>
      <c r="E332" s="76">
        <v>3.0559301383457901E-2</v>
      </c>
      <c r="F332" s="187">
        <v>1.6856789592853E-2</v>
      </c>
      <c r="G332" s="188">
        <f t="shared" si="9"/>
        <v>235.95123498413315</v>
      </c>
      <c r="H332" s="95">
        <f t="shared" si="8"/>
        <v>1335021.6201291871</v>
      </c>
      <c r="I332" s="97"/>
      <c r="J332" s="97"/>
      <c r="P332" s="33"/>
    </row>
    <row r="333" spans="1:16" x14ac:dyDescent="0.3">
      <c r="A333" s="86">
        <v>316</v>
      </c>
      <c r="B333" s="73">
        <v>7905.7755206867396</v>
      </c>
      <c r="C333" s="74">
        <v>898.64682930867696</v>
      </c>
      <c r="D333" s="75">
        <v>4.7459006320559202E-2</v>
      </c>
      <c r="E333" s="76">
        <v>3.08114290309165E-2</v>
      </c>
      <c r="F333" s="187">
        <v>1.6647577289642699E-2</v>
      </c>
      <c r="G333" s="188">
        <f t="shared" si="9"/>
        <v>233.02280658770383</v>
      </c>
      <c r="H333" s="95">
        <f t="shared" si="8"/>
        <v>1356090.4386458227</v>
      </c>
      <c r="I333" s="97"/>
      <c r="J333" s="97"/>
      <c r="P333" s="33"/>
    </row>
    <row r="334" spans="1:16" x14ac:dyDescent="0.3">
      <c r="A334" s="86">
        <v>317</v>
      </c>
      <c r="B334" s="73">
        <v>7832.0309943362099</v>
      </c>
      <c r="C334" s="74">
        <v>896.28865892405599</v>
      </c>
      <c r="D334" s="75">
        <v>4.7664642345082199E-2</v>
      </c>
      <c r="E334" s="76">
        <v>3.09044122767878E-2</v>
      </c>
      <c r="F334" s="187">
        <v>1.6760230068294399E-2</v>
      </c>
      <c r="G334" s="188">
        <f t="shared" si="9"/>
        <v>234.5996526473196</v>
      </c>
      <c r="H334" s="95">
        <f t="shared" si="8"/>
        <v>1351238.1472983474</v>
      </c>
      <c r="I334" s="97"/>
      <c r="J334" s="97"/>
      <c r="P334" s="33"/>
    </row>
    <row r="335" spans="1:16" x14ac:dyDescent="0.3">
      <c r="A335" s="86">
        <v>318</v>
      </c>
      <c r="B335" s="73">
        <v>7854.4421462587097</v>
      </c>
      <c r="C335" s="74">
        <v>898.94926363876698</v>
      </c>
      <c r="D335" s="75">
        <v>4.7643184672958E-2</v>
      </c>
      <c r="E335" s="76">
        <v>3.0881166465319999E-2</v>
      </c>
      <c r="F335" s="187">
        <v>1.6762018207638101E-2</v>
      </c>
      <c r="G335" s="188">
        <f t="shared" si="9"/>
        <v>234.62468194985351</v>
      </c>
      <c r="H335" s="95">
        <f t="shared" si="8"/>
        <v>1355356.1260360766</v>
      </c>
      <c r="I335" s="97"/>
      <c r="J335" s="97"/>
      <c r="P335" s="33"/>
    </row>
    <row r="336" spans="1:16" x14ac:dyDescent="0.3">
      <c r="A336" s="86">
        <v>319</v>
      </c>
      <c r="B336" s="73">
        <v>7870.0074168674701</v>
      </c>
      <c r="C336" s="74">
        <v>901.69160736160904</v>
      </c>
      <c r="D336" s="75">
        <v>4.7734379779485601E-2</v>
      </c>
      <c r="E336" s="76">
        <v>3.09544801784108E-2</v>
      </c>
      <c r="F336" s="187">
        <v>1.6779899601074798E-2</v>
      </c>
      <c r="G336" s="188">
        <f t="shared" si="9"/>
        <v>234.87497497518822</v>
      </c>
      <c r="H336" s="95">
        <f t="shared" si="8"/>
        <v>1358169.3836633663</v>
      </c>
      <c r="I336" s="97"/>
      <c r="J336" s="97"/>
      <c r="P336" s="33"/>
    </row>
    <row r="337" spans="1:16" x14ac:dyDescent="0.3">
      <c r="A337" s="86">
        <v>320</v>
      </c>
      <c r="B337" s="73">
        <v>7834.1025923922498</v>
      </c>
      <c r="C337" s="74">
        <v>901.49952069249798</v>
      </c>
      <c r="D337" s="75">
        <v>4.7689676295893699E-2</v>
      </c>
      <c r="E337" s="76">
        <v>3.0836462981727999E-2</v>
      </c>
      <c r="F337" s="187">
        <v>1.6853213314165599E-2</v>
      </c>
      <c r="G337" s="188">
        <f t="shared" si="9"/>
        <v>235.9011763790653</v>
      </c>
      <c r="H337" s="95">
        <f t="shared" si="8"/>
        <v>1356500.2299344104</v>
      </c>
      <c r="I337" s="97"/>
      <c r="J337" s="97"/>
      <c r="P337" s="33"/>
    </row>
    <row r="338" spans="1:16" x14ac:dyDescent="0.3">
      <c r="A338" s="86">
        <v>321</v>
      </c>
      <c r="B338" s="73">
        <v>7902.6632119279502</v>
      </c>
      <c r="C338" s="74">
        <v>900.126305355873</v>
      </c>
      <c r="D338" s="75">
        <v>4.7653913509020103E-2</v>
      </c>
      <c r="E338" s="76">
        <v>3.09723615718475E-2</v>
      </c>
      <c r="F338" s="187">
        <v>1.6681551937172599E-2</v>
      </c>
      <c r="G338" s="188">
        <f t="shared" si="9"/>
        <v>233.49836333584219</v>
      </c>
      <c r="H338" s="95">
        <f t="shared" ref="H338:H401" si="10">A338/G338*10^6</f>
        <v>1374741.9699824776</v>
      </c>
      <c r="I338" s="97"/>
      <c r="J338" s="97"/>
      <c r="P338" s="33"/>
    </row>
    <row r="339" spans="1:16" x14ac:dyDescent="0.3">
      <c r="A339" s="86">
        <v>322</v>
      </c>
      <c r="B339" s="73">
        <v>7815.5868904376803</v>
      </c>
      <c r="C339" s="74">
        <v>897.26952702164499</v>
      </c>
      <c r="D339" s="75">
        <v>4.7893524181072997E-2</v>
      </c>
      <c r="E339" s="76">
        <v>3.1079649932468201E-2</v>
      </c>
      <c r="F339" s="187">
        <v>1.6813874248604699E-2</v>
      </c>
      <c r="G339" s="188">
        <f t="shared" ref="G339:G402" si="11">(2*F339/$B$7)*(1+3*$B$11)/(4+PI()*$B$11-PI())*10^6</f>
        <v>235.35053172332664</v>
      </c>
      <c r="H339" s="95">
        <f t="shared" si="10"/>
        <v>1368171.9673297221</v>
      </c>
      <c r="I339" s="97"/>
      <c r="J339" s="97"/>
      <c r="P339" s="33"/>
    </row>
    <row r="340" spans="1:16" x14ac:dyDescent="0.3">
      <c r="A340" s="86">
        <v>323</v>
      </c>
      <c r="B340" s="73">
        <v>7813.4229296929898</v>
      </c>
      <c r="C340" s="74">
        <v>898.35665582980596</v>
      </c>
      <c r="D340" s="75">
        <v>4.7940015804008598E-2</v>
      </c>
      <c r="E340" s="76">
        <v>3.11011076045924E-2</v>
      </c>
      <c r="F340" s="187">
        <v>1.6838908199416198E-2</v>
      </c>
      <c r="G340" s="188">
        <f t="shared" si="11"/>
        <v>235.70094195879696</v>
      </c>
      <c r="H340" s="95">
        <f t="shared" si="10"/>
        <v>1370380.6073734905</v>
      </c>
      <c r="I340" s="97"/>
      <c r="J340" s="97"/>
      <c r="P340" s="33"/>
    </row>
    <row r="341" spans="1:16" x14ac:dyDescent="0.3">
      <c r="A341" s="86">
        <v>324</v>
      </c>
      <c r="B341" s="73">
        <v>7886.9565119468898</v>
      </c>
      <c r="C341" s="74">
        <v>899.49282804284701</v>
      </c>
      <c r="D341" s="75">
        <v>4.8004388820381001E-2</v>
      </c>
      <c r="E341" s="76">
        <v>3.13013792110843E-2</v>
      </c>
      <c r="F341" s="187">
        <v>1.6703009609296701E-2</v>
      </c>
      <c r="G341" s="188">
        <f t="shared" si="11"/>
        <v>233.79871496624475</v>
      </c>
      <c r="H341" s="95">
        <f t="shared" si="10"/>
        <v>1385807.4457200428</v>
      </c>
      <c r="I341" s="97"/>
      <c r="J341" s="97"/>
      <c r="P341" s="33"/>
    </row>
    <row r="342" spans="1:16" x14ac:dyDescent="0.3">
      <c r="A342" s="86">
        <v>325</v>
      </c>
      <c r="B342" s="73">
        <v>7827.7589071232496</v>
      </c>
      <c r="C342" s="74">
        <v>900.67395671036104</v>
      </c>
      <c r="D342" s="75">
        <v>4.8109889041657999E-2</v>
      </c>
      <c r="E342" s="76">
        <v>3.1258463866835999E-2</v>
      </c>
      <c r="F342" s="187">
        <v>1.6851425174822E-2</v>
      </c>
      <c r="G342" s="188">
        <f t="shared" si="11"/>
        <v>235.87614707653287</v>
      </c>
      <c r="H342" s="95">
        <f t="shared" si="10"/>
        <v>1377841.7361317582</v>
      </c>
      <c r="I342" s="97"/>
      <c r="J342" s="97"/>
      <c r="P342" s="33"/>
    </row>
    <row r="343" spans="1:16" x14ac:dyDescent="0.3">
      <c r="A343" s="86">
        <v>326</v>
      </c>
      <c r="B343" s="73">
        <v>7747.0702903600204</v>
      </c>
      <c r="C343" s="74">
        <v>901.03769529655005</v>
      </c>
      <c r="D343" s="75">
        <v>4.8260092746526997E-2</v>
      </c>
      <c r="E343" s="76">
        <v>3.1226277358649801E-2</v>
      </c>
      <c r="F343" s="187">
        <v>1.7033815387877099E-2</v>
      </c>
      <c r="G343" s="188">
        <f t="shared" si="11"/>
        <v>238.42913593495794</v>
      </c>
      <c r="H343" s="95">
        <f t="shared" si="10"/>
        <v>1367282.5626853376</v>
      </c>
      <c r="I343" s="97"/>
      <c r="J343" s="97"/>
      <c r="P343" s="33"/>
    </row>
    <row r="344" spans="1:16" x14ac:dyDescent="0.3">
      <c r="A344" s="86">
        <v>327</v>
      </c>
      <c r="B344" s="73">
        <v>7871.5892673839699</v>
      </c>
      <c r="C344" s="74">
        <v>899.758479819277</v>
      </c>
      <c r="D344" s="75">
        <v>4.80794906728155E-2</v>
      </c>
      <c r="E344" s="76">
        <v>3.1338930137301498E-2</v>
      </c>
      <c r="F344" s="187">
        <v>1.6740560535513899E-2</v>
      </c>
      <c r="G344" s="188">
        <f t="shared" si="11"/>
        <v>234.32433031944953</v>
      </c>
      <c r="H344" s="95">
        <f t="shared" si="10"/>
        <v>1395501.6944002684</v>
      </c>
      <c r="I344" s="97"/>
      <c r="J344" s="97"/>
      <c r="P344" s="33"/>
    </row>
    <row r="345" spans="1:16" x14ac:dyDescent="0.3">
      <c r="A345" s="86">
        <v>328</v>
      </c>
      <c r="B345" s="73">
        <v>7801.7015263623198</v>
      </c>
      <c r="C345" s="74">
        <v>899.10456775421801</v>
      </c>
      <c r="D345" s="75">
        <v>4.8254728328495901E-2</v>
      </c>
      <c r="E345" s="76">
        <v>3.1376481063518799E-2</v>
      </c>
      <c r="F345" s="187">
        <v>1.6878247264977098E-2</v>
      </c>
      <c r="G345" s="188">
        <f t="shared" si="11"/>
        <v>236.25158661453565</v>
      </c>
      <c r="H345" s="95">
        <f t="shared" si="10"/>
        <v>1388350.4644358626</v>
      </c>
      <c r="I345" s="97"/>
      <c r="J345" s="97"/>
      <c r="P345" s="33"/>
    </row>
    <row r="346" spans="1:16" x14ac:dyDescent="0.3">
      <c r="A346" s="86">
        <v>329</v>
      </c>
      <c r="B346" s="73">
        <v>7863.2752679129799</v>
      </c>
      <c r="C346" s="74">
        <v>898.52013384607096</v>
      </c>
      <c r="D346" s="75">
        <v>4.8227906238340799E-2</v>
      </c>
      <c r="E346" s="76">
        <v>3.14927101208579E-2</v>
      </c>
      <c r="F346" s="187">
        <v>1.6735196117482899E-2</v>
      </c>
      <c r="G346" s="188">
        <f t="shared" si="11"/>
        <v>234.24924241184922</v>
      </c>
      <c r="H346" s="95">
        <f t="shared" si="10"/>
        <v>1404486.9328608678</v>
      </c>
      <c r="I346" s="97"/>
      <c r="J346" s="97"/>
      <c r="P346" s="33"/>
    </row>
    <row r="347" spans="1:16" x14ac:dyDescent="0.3">
      <c r="A347" s="86">
        <v>330</v>
      </c>
      <c r="B347" s="73">
        <v>7813.6434466524297</v>
      </c>
      <c r="C347" s="74">
        <v>899.717610315211</v>
      </c>
      <c r="D347" s="75">
        <v>4.8421025287458001E-2</v>
      </c>
      <c r="E347" s="76">
        <v>3.1557083137230303E-2</v>
      </c>
      <c r="F347" s="187">
        <v>1.6863942150227702E-2</v>
      </c>
      <c r="G347" s="188">
        <f t="shared" si="11"/>
        <v>236.05135219426734</v>
      </c>
      <c r="H347" s="95">
        <f t="shared" si="10"/>
        <v>1398000.888079701</v>
      </c>
      <c r="I347" s="97"/>
      <c r="J347" s="97"/>
      <c r="P347" s="33"/>
    </row>
    <row r="348" spans="1:16" x14ac:dyDescent="0.3">
      <c r="A348" s="86">
        <v>331</v>
      </c>
      <c r="B348" s="73">
        <v>7795.24046303053</v>
      </c>
      <c r="C348" s="74">
        <v>900.73934791686702</v>
      </c>
      <c r="D348" s="75">
        <v>4.8560500156264903E-2</v>
      </c>
      <c r="E348" s="76">
        <v>3.1637549407695802E-2</v>
      </c>
      <c r="F348" s="187">
        <v>1.6922950748569102E-2</v>
      </c>
      <c r="G348" s="188">
        <f t="shared" si="11"/>
        <v>236.87731917787605</v>
      </c>
      <c r="H348" s="95">
        <f t="shared" si="10"/>
        <v>1397347.7965251931</v>
      </c>
      <c r="I348" s="97"/>
      <c r="J348" s="97"/>
      <c r="P348" s="33"/>
    </row>
    <row r="349" spans="1:16" x14ac:dyDescent="0.3">
      <c r="A349" s="86">
        <v>332</v>
      </c>
      <c r="B349" s="73">
        <v>7797.8184076611196</v>
      </c>
      <c r="C349" s="74">
        <v>900.75160876808604</v>
      </c>
      <c r="D349" s="75">
        <v>4.8404932033364899E-2</v>
      </c>
      <c r="E349" s="76">
        <v>3.1487345702826797E-2</v>
      </c>
      <c r="F349" s="187">
        <v>1.6917586330538099E-2</v>
      </c>
      <c r="G349" s="188">
        <f t="shared" si="11"/>
        <v>236.80223127027574</v>
      </c>
      <c r="H349" s="95">
        <f t="shared" si="10"/>
        <v>1402013.8164199544</v>
      </c>
      <c r="I349" s="97"/>
      <c r="J349" s="97"/>
      <c r="P349" s="33"/>
    </row>
    <row r="350" spans="1:16" x14ac:dyDescent="0.3">
      <c r="A350" s="86">
        <v>333</v>
      </c>
      <c r="B350" s="73">
        <v>7825.9314770353003</v>
      </c>
      <c r="C350" s="74">
        <v>899.31708917536196</v>
      </c>
      <c r="D350" s="75">
        <v>4.86034155005131E-2</v>
      </c>
      <c r="E350" s="76">
        <v>3.1773447997815299E-2</v>
      </c>
      <c r="F350" s="187">
        <v>1.6829967502697801E-2</v>
      </c>
      <c r="G350" s="188">
        <f t="shared" si="11"/>
        <v>235.57579544612892</v>
      </c>
      <c r="H350" s="95">
        <f t="shared" si="10"/>
        <v>1413557.7866536372</v>
      </c>
      <c r="I350" s="97"/>
      <c r="J350" s="97"/>
      <c r="P350" s="33"/>
    </row>
    <row r="351" spans="1:16" x14ac:dyDescent="0.3">
      <c r="A351" s="86">
        <v>334</v>
      </c>
      <c r="B351" s="73">
        <v>7831.9473270109002</v>
      </c>
      <c r="C351" s="74">
        <v>898.28717767289402</v>
      </c>
      <c r="D351" s="75">
        <v>4.8657059680823497E-2</v>
      </c>
      <c r="E351" s="76">
        <v>3.1859278686311901E-2</v>
      </c>
      <c r="F351" s="187">
        <v>1.67977809945116E-2</v>
      </c>
      <c r="G351" s="188">
        <f t="shared" si="11"/>
        <v>235.12526800052439</v>
      </c>
      <c r="H351" s="95">
        <f t="shared" si="10"/>
        <v>1420519.380329872</v>
      </c>
      <c r="I351" s="97"/>
      <c r="J351" s="97"/>
    </row>
    <row r="352" spans="1:16" x14ac:dyDescent="0.3">
      <c r="A352" s="86">
        <v>335</v>
      </c>
      <c r="B352" s="73">
        <v>7828.1040116863396</v>
      </c>
      <c r="C352" s="74">
        <v>898.80213342412799</v>
      </c>
      <c r="D352" s="75">
        <v>4.8646330844761401E-2</v>
      </c>
      <c r="E352" s="76">
        <v>3.1830668456812997E-2</v>
      </c>
      <c r="F352" s="187">
        <v>1.6815662387948401E-2</v>
      </c>
      <c r="G352" s="188">
        <f t="shared" si="11"/>
        <v>235.37556102586058</v>
      </c>
      <c r="H352" s="95">
        <f t="shared" si="10"/>
        <v>1423257.3617241159</v>
      </c>
      <c r="I352" s="97"/>
      <c r="J352" s="97"/>
    </row>
    <row r="353" spans="1:10" x14ac:dyDescent="0.3">
      <c r="A353" s="86">
        <v>336</v>
      </c>
      <c r="B353" s="73">
        <v>7762.9822714614902</v>
      </c>
      <c r="C353" s="74">
        <v>900.99273884207696</v>
      </c>
      <c r="D353" s="75">
        <v>4.8877000820095898E-2</v>
      </c>
      <c r="E353" s="76">
        <v>3.1878948219092297E-2</v>
      </c>
      <c r="F353" s="187">
        <v>1.6998052601003601E-2</v>
      </c>
      <c r="G353" s="188">
        <f t="shared" si="11"/>
        <v>237.92854988428707</v>
      </c>
      <c r="H353" s="95">
        <f t="shared" si="10"/>
        <v>1412188.6598451866</v>
      </c>
      <c r="I353" s="97"/>
      <c r="J353" s="97"/>
    </row>
    <row r="354" spans="1:10" x14ac:dyDescent="0.3">
      <c r="A354" s="86">
        <v>337</v>
      </c>
      <c r="B354" s="73">
        <v>7811.4051746273899</v>
      </c>
      <c r="C354" s="74">
        <v>901.74882466730196</v>
      </c>
      <c r="D354" s="75">
        <v>4.8910975467625802E-2</v>
      </c>
      <c r="E354" s="76">
        <v>3.2004117973149802E-2</v>
      </c>
      <c r="F354" s="187">
        <v>1.6906857494475999E-2</v>
      </c>
      <c r="G354" s="188">
        <f t="shared" si="11"/>
        <v>236.65205545507379</v>
      </c>
      <c r="H354" s="95">
        <f t="shared" si="10"/>
        <v>1424031.5781409994</v>
      </c>
      <c r="I354" s="97"/>
      <c r="J354" s="97"/>
    </row>
    <row r="355" spans="1:10" x14ac:dyDescent="0.3">
      <c r="A355" s="86">
        <v>338</v>
      </c>
      <c r="B355" s="73">
        <v>7870.8017044983899</v>
      </c>
      <c r="C355" s="74">
        <v>899.86065357944301</v>
      </c>
      <c r="D355" s="75">
        <v>4.8742890369320002E-2</v>
      </c>
      <c r="E355" s="76">
        <v>3.1998753555118699E-2</v>
      </c>
      <c r="F355" s="187">
        <v>1.67441368142013E-2</v>
      </c>
      <c r="G355" s="188">
        <f t="shared" si="11"/>
        <v>234.37438892451732</v>
      </c>
      <c r="H355" s="95">
        <f t="shared" si="10"/>
        <v>1442137.093353047</v>
      </c>
      <c r="I355" s="97"/>
      <c r="J355" s="97"/>
    </row>
    <row r="356" spans="1:10" x14ac:dyDescent="0.3">
      <c r="A356" s="86">
        <v>339</v>
      </c>
      <c r="B356" s="73">
        <v>7876.7031740393904</v>
      </c>
      <c r="C356" s="74">
        <v>898.70813356477595</v>
      </c>
      <c r="D356" s="75">
        <v>4.8902034770907397E-2</v>
      </c>
      <c r="E356" s="76">
        <v>3.2191872604235998E-2</v>
      </c>
      <c r="F356" s="187">
        <v>1.67101621666714E-2</v>
      </c>
      <c r="G356" s="188">
        <f t="shared" si="11"/>
        <v>233.89883217637896</v>
      </c>
      <c r="H356" s="95">
        <f t="shared" si="10"/>
        <v>1449344.5599778204</v>
      </c>
      <c r="I356" s="97"/>
      <c r="J356" s="97"/>
    </row>
    <row r="357" spans="1:10" x14ac:dyDescent="0.3">
      <c r="A357" s="86">
        <v>340</v>
      </c>
      <c r="B357" s="73">
        <v>7759.9253578607004</v>
      </c>
      <c r="C357" s="74">
        <v>898.45882958997197</v>
      </c>
      <c r="D357" s="75">
        <v>4.9039721500370601E-2</v>
      </c>
      <c r="E357" s="76">
        <v>3.2082796104271602E-2</v>
      </c>
      <c r="F357" s="187">
        <v>1.6956925396098999E-2</v>
      </c>
      <c r="G357" s="188">
        <f t="shared" si="11"/>
        <v>237.35287592601443</v>
      </c>
      <c r="H357" s="95">
        <f t="shared" si="10"/>
        <v>1432466.3169701041</v>
      </c>
      <c r="I357" s="97"/>
      <c r="J357" s="97"/>
    </row>
    <row r="358" spans="1:10" x14ac:dyDescent="0.3">
      <c r="A358" s="154">
        <v>341</v>
      </c>
      <c r="B358" s="99">
        <v>7746.4422633504801</v>
      </c>
      <c r="C358" s="93">
        <v>899.54595839813305</v>
      </c>
      <c r="D358" s="76">
        <v>4.9116611492148701E-2</v>
      </c>
      <c r="E358" s="76">
        <v>3.2109618194426801E-2</v>
      </c>
      <c r="F358" s="187">
        <v>1.7006993297722001E-2</v>
      </c>
      <c r="G358" s="188">
        <f t="shared" si="11"/>
        <v>238.05369639695513</v>
      </c>
      <c r="H358" s="95">
        <f t="shared" si="10"/>
        <v>1432449.9268912072</v>
      </c>
      <c r="I358" s="97"/>
      <c r="J358" s="97"/>
    </row>
    <row r="359" spans="1:10" x14ac:dyDescent="0.3">
      <c r="A359" s="86">
        <v>342</v>
      </c>
      <c r="B359" s="73">
        <v>7812.7426501780701</v>
      </c>
      <c r="C359" s="74">
        <v>900.28160947132505</v>
      </c>
      <c r="D359" s="75">
        <v>4.9206018459332597E-2</v>
      </c>
      <c r="E359" s="76">
        <v>3.2329559333699201E-2</v>
      </c>
      <c r="F359" s="187">
        <v>1.68764591256335E-2</v>
      </c>
      <c r="G359" s="188">
        <f t="shared" si="11"/>
        <v>236.22655731200319</v>
      </c>
      <c r="H359" s="95">
        <f t="shared" si="10"/>
        <v>1447762.706664236</v>
      </c>
      <c r="I359" s="97"/>
      <c r="J359" s="97"/>
    </row>
    <row r="360" spans="1:10" x14ac:dyDescent="0.3">
      <c r="A360" s="86">
        <v>343</v>
      </c>
      <c r="B360" s="73">
        <v>7745.6851415236197</v>
      </c>
      <c r="C360" s="74">
        <v>901.16030380874895</v>
      </c>
      <c r="D360" s="75">
        <v>4.9257874500299302E-2</v>
      </c>
      <c r="E360" s="76">
        <v>3.2218694694391099E-2</v>
      </c>
      <c r="F360" s="187">
        <v>1.7039179805908199E-2</v>
      </c>
      <c r="G360" s="188">
        <f t="shared" si="11"/>
        <v>238.50422384255964</v>
      </c>
      <c r="H360" s="95">
        <f t="shared" si="10"/>
        <v>1438129.6669463583</v>
      </c>
      <c r="I360" s="97"/>
      <c r="J360" s="97"/>
    </row>
    <row r="361" spans="1:10" x14ac:dyDescent="0.3">
      <c r="A361" s="86">
        <v>344</v>
      </c>
      <c r="B361" s="73">
        <v>7763.34795027168</v>
      </c>
      <c r="C361" s="74">
        <v>900.84560862743899</v>
      </c>
      <c r="D361" s="75">
        <v>4.9234628688831501E-2</v>
      </c>
      <c r="E361" s="76">
        <v>3.2240152366515298E-2</v>
      </c>
      <c r="F361" s="187">
        <v>1.6994476322316199E-2</v>
      </c>
      <c r="G361" s="188">
        <f t="shared" si="11"/>
        <v>237.87849127921925</v>
      </c>
      <c r="H361" s="95">
        <f t="shared" si="10"/>
        <v>1446116.4527742714</v>
      </c>
      <c r="I361" s="97"/>
      <c r="J361" s="97"/>
    </row>
    <row r="362" spans="1:10" x14ac:dyDescent="0.3">
      <c r="A362" s="86">
        <v>345</v>
      </c>
      <c r="B362" s="73">
        <v>7805.8364116317498</v>
      </c>
      <c r="C362" s="74">
        <v>899.10456775421801</v>
      </c>
      <c r="D362" s="75">
        <v>4.9307942401922301E-2</v>
      </c>
      <c r="E362" s="76">
        <v>3.24386358336635E-2</v>
      </c>
      <c r="F362" s="187">
        <v>1.6869306568258701E-2</v>
      </c>
      <c r="G362" s="188">
        <f t="shared" si="11"/>
        <v>236.12644010186762</v>
      </c>
      <c r="H362" s="95">
        <f t="shared" si="10"/>
        <v>1461081.6131017057</v>
      </c>
      <c r="I362" s="97"/>
      <c r="J362" s="97"/>
    </row>
    <row r="363" spans="1:10" x14ac:dyDescent="0.3">
      <c r="A363" s="86">
        <v>346</v>
      </c>
      <c r="B363" s="73">
        <v>7745.8778126942698</v>
      </c>
      <c r="C363" s="74">
        <v>898.15639525988195</v>
      </c>
      <c r="D363" s="75">
        <v>4.9424171459261403E-2</v>
      </c>
      <c r="E363" s="76">
        <v>3.2442212112350897E-2</v>
      </c>
      <c r="F363" s="187">
        <v>1.6981959346910502E-2</v>
      </c>
      <c r="G363" s="188">
        <f t="shared" si="11"/>
        <v>237.70328616148484</v>
      </c>
      <c r="H363" s="95">
        <f t="shared" si="10"/>
        <v>1455596.1997300419</v>
      </c>
      <c r="I363" s="97"/>
      <c r="J363" s="97"/>
    </row>
    <row r="364" spans="1:10" x14ac:dyDescent="0.3">
      <c r="A364" s="86">
        <v>347</v>
      </c>
      <c r="B364" s="73">
        <v>7753.1976980995096</v>
      </c>
      <c r="C364" s="74">
        <v>899.19448066316397</v>
      </c>
      <c r="D364" s="75">
        <v>4.9472451221540703E-2</v>
      </c>
      <c r="E364" s="76">
        <v>3.2486915595942897E-2</v>
      </c>
      <c r="F364" s="187">
        <v>1.6985535625597799E-2</v>
      </c>
      <c r="G364" s="188">
        <f t="shared" si="11"/>
        <v>237.75334476655115</v>
      </c>
      <c r="H364" s="95">
        <f t="shared" si="10"/>
        <v>1459495.765835461</v>
      </c>
      <c r="I364" s="97"/>
      <c r="J364" s="97"/>
    </row>
    <row r="365" spans="1:10" x14ac:dyDescent="0.3">
      <c r="A365" s="86">
        <v>348</v>
      </c>
      <c r="B365" s="73">
        <v>7847.3569978579299</v>
      </c>
      <c r="C365" s="74">
        <v>900.82108692499901</v>
      </c>
      <c r="D365" s="75">
        <v>4.9459934246134901E-2</v>
      </c>
      <c r="E365" s="76">
        <v>3.2647848136873901E-2</v>
      </c>
      <c r="F365" s="187">
        <v>1.6812086109261E-2</v>
      </c>
      <c r="G365" s="188">
        <f t="shared" si="11"/>
        <v>235.32550242079276</v>
      </c>
      <c r="H365" s="95">
        <f t="shared" si="10"/>
        <v>1478802.7494688209</v>
      </c>
      <c r="I365" s="97"/>
      <c r="J365" s="97"/>
    </row>
    <row r="366" spans="1:10" x14ac:dyDescent="0.3">
      <c r="A366" s="86">
        <v>349</v>
      </c>
      <c r="B366" s="73">
        <v>7768.4695790877604</v>
      </c>
      <c r="C366" s="74">
        <v>901.250216717694</v>
      </c>
      <c r="D366" s="75">
        <v>4.9592256557567098E-2</v>
      </c>
      <c r="E366" s="76">
        <v>3.26013565139383E-2</v>
      </c>
      <c r="F366" s="187">
        <v>1.6990900043628899E-2</v>
      </c>
      <c r="G366" s="188">
        <f t="shared" si="11"/>
        <v>237.82843267415285</v>
      </c>
      <c r="H366" s="95">
        <f t="shared" si="10"/>
        <v>1467444.3929005014</v>
      </c>
      <c r="I366" s="97"/>
      <c r="J366" s="97"/>
    </row>
    <row r="367" spans="1:10" x14ac:dyDescent="0.3">
      <c r="A367" s="86">
        <v>350</v>
      </c>
      <c r="B367" s="73">
        <v>7758.0399809989503</v>
      </c>
      <c r="C367" s="74">
        <v>900.60856550385495</v>
      </c>
      <c r="D367" s="75">
        <v>4.96047735329729E-2</v>
      </c>
      <c r="E367" s="76">
        <v>3.2603144653281901E-2</v>
      </c>
      <c r="F367" s="187">
        <v>1.7001628879690901E-2</v>
      </c>
      <c r="G367" s="188">
        <f t="shared" si="11"/>
        <v>237.97860848935349</v>
      </c>
      <c r="H367" s="95">
        <f t="shared" si="10"/>
        <v>1470720.4240823942</v>
      </c>
      <c r="I367" s="97"/>
      <c r="J367" s="97"/>
    </row>
    <row r="368" spans="1:10" x14ac:dyDescent="0.3">
      <c r="A368" s="86">
        <v>351</v>
      </c>
      <c r="B368" s="73">
        <v>7790.8331034502598</v>
      </c>
      <c r="C368" s="74">
        <v>898.70813356477595</v>
      </c>
      <c r="D368" s="75">
        <v>4.96530532952522E-2</v>
      </c>
      <c r="E368" s="76">
        <v>3.2758712776181899E-2</v>
      </c>
      <c r="F368" s="187">
        <v>1.6894340519070201E-2</v>
      </c>
      <c r="G368" s="188">
        <f t="shared" si="11"/>
        <v>236.47685033733794</v>
      </c>
      <c r="H368" s="95">
        <f t="shared" si="10"/>
        <v>1484289.051969751</v>
      </c>
      <c r="I368" s="97"/>
      <c r="J368" s="97"/>
    </row>
    <row r="369" spans="1:10" x14ac:dyDescent="0.3">
      <c r="A369" s="86">
        <v>352</v>
      </c>
      <c r="B369" s="73">
        <v>7803.70772267753</v>
      </c>
      <c r="C369" s="74">
        <v>897.33491822815097</v>
      </c>
      <c r="D369" s="75">
        <v>4.9687027942782E-2</v>
      </c>
      <c r="E369" s="76">
        <v>3.2846331604022103E-2</v>
      </c>
      <c r="F369" s="187">
        <v>1.6840696338759901E-2</v>
      </c>
      <c r="G369" s="188">
        <f t="shared" si="11"/>
        <v>235.72597126133087</v>
      </c>
      <c r="H369" s="95">
        <f t="shared" si="10"/>
        <v>1493259.30493151</v>
      </c>
      <c r="I369" s="97"/>
      <c r="J369" s="97"/>
    </row>
    <row r="370" spans="1:10" x14ac:dyDescent="0.3">
      <c r="A370" s="86">
        <v>353</v>
      </c>
      <c r="B370" s="73">
        <v>7821.3523755517899</v>
      </c>
      <c r="C370" s="74">
        <v>900.03230549652096</v>
      </c>
      <c r="D370" s="75">
        <v>4.9796104442746403E-2</v>
      </c>
      <c r="E370" s="76">
        <v>3.2942891128580801E-2</v>
      </c>
      <c r="F370" s="187">
        <v>1.6853213314165599E-2</v>
      </c>
      <c r="G370" s="188">
        <f t="shared" si="11"/>
        <v>235.9011763790653</v>
      </c>
      <c r="H370" s="95">
        <f t="shared" si="10"/>
        <v>1496389.3161463966</v>
      </c>
      <c r="I370" s="97"/>
      <c r="J370" s="97"/>
    </row>
    <row r="371" spans="1:10" x14ac:dyDescent="0.3">
      <c r="A371" s="86">
        <v>354</v>
      </c>
      <c r="B371" s="73">
        <v>7705.1180218016998</v>
      </c>
      <c r="C371" s="74">
        <v>900.67395671036104</v>
      </c>
      <c r="D371" s="75">
        <v>4.9851536762400402E-2</v>
      </c>
      <c r="E371" s="76">
        <v>3.27318906860267E-2</v>
      </c>
      <c r="F371" s="187">
        <v>1.7119646076373701E-2</v>
      </c>
      <c r="G371" s="188">
        <f t="shared" si="11"/>
        <v>239.63054245657096</v>
      </c>
      <c r="H371" s="95">
        <f t="shared" si="10"/>
        <v>1477274.1252887519</v>
      </c>
      <c r="I371" s="97"/>
      <c r="J371" s="97"/>
    </row>
    <row r="372" spans="1:10" x14ac:dyDescent="0.3">
      <c r="A372" s="86">
        <v>355</v>
      </c>
      <c r="B372" s="73">
        <v>7798.0530477523098</v>
      </c>
      <c r="C372" s="74">
        <v>901.54039019656398</v>
      </c>
      <c r="D372" s="75">
        <v>4.9849748623056703E-2</v>
      </c>
      <c r="E372" s="76">
        <v>3.2917857177769301E-2</v>
      </c>
      <c r="F372" s="187">
        <v>1.6931891445287499E-2</v>
      </c>
      <c r="G372" s="188">
        <f t="shared" si="11"/>
        <v>237.00246569054411</v>
      </c>
      <c r="H372" s="95">
        <f t="shared" si="10"/>
        <v>1497874.7118332775</v>
      </c>
      <c r="I372" s="97"/>
      <c r="J372" s="97"/>
    </row>
    <row r="373" spans="1:10" x14ac:dyDescent="0.3">
      <c r="A373" s="86">
        <v>356</v>
      </c>
      <c r="B373" s="73">
        <v>7723.1421339815197</v>
      </c>
      <c r="C373" s="74">
        <v>900.80065217296601</v>
      </c>
      <c r="D373" s="75">
        <v>4.9955248844333701E-2</v>
      </c>
      <c r="E373" s="76">
        <v>3.2873153694177301E-2</v>
      </c>
      <c r="F373" s="187">
        <v>1.70820951501564E-2</v>
      </c>
      <c r="G373" s="188">
        <f t="shared" si="11"/>
        <v>239.10492710336473</v>
      </c>
      <c r="H373" s="95">
        <f t="shared" si="10"/>
        <v>1488886.0899386725</v>
      </c>
      <c r="I373" s="97"/>
      <c r="J373" s="97"/>
    </row>
    <row r="374" spans="1:10" x14ac:dyDescent="0.3">
      <c r="A374" s="86">
        <v>357</v>
      </c>
      <c r="B374" s="73">
        <v>7762.8904487924001</v>
      </c>
      <c r="C374" s="74">
        <v>898.80213342412799</v>
      </c>
      <c r="D374" s="75">
        <v>4.99570369836774E-2</v>
      </c>
      <c r="E374" s="76">
        <v>3.3000111587578498E-2</v>
      </c>
      <c r="F374" s="187">
        <v>1.6956925396098999E-2</v>
      </c>
      <c r="G374" s="188">
        <f t="shared" si="11"/>
        <v>237.35287592601443</v>
      </c>
      <c r="H374" s="95">
        <f t="shared" si="10"/>
        <v>1504089.6328186092</v>
      </c>
      <c r="I374" s="97"/>
      <c r="J374" s="97"/>
    </row>
    <row r="375" spans="1:10" x14ac:dyDescent="0.3">
      <c r="A375" s="86">
        <v>358</v>
      </c>
      <c r="B375" s="73">
        <v>7793.7008831988296</v>
      </c>
      <c r="C375" s="74">
        <v>897.04065779887401</v>
      </c>
      <c r="D375" s="75">
        <v>4.9996376049238303E-2</v>
      </c>
      <c r="E375" s="76">
        <v>3.3139586456385303E-2</v>
      </c>
      <c r="F375" s="187">
        <v>1.6856789592853E-2</v>
      </c>
      <c r="G375" s="188">
        <f t="shared" si="11"/>
        <v>235.95123498413315</v>
      </c>
      <c r="H375" s="95">
        <f t="shared" si="10"/>
        <v>1517262.6666865048</v>
      </c>
      <c r="I375" s="97"/>
      <c r="J375" s="97"/>
    </row>
    <row r="376" spans="1:10" x14ac:dyDescent="0.3">
      <c r="A376" s="86">
        <v>359</v>
      </c>
      <c r="B376" s="73">
        <v>7727.6733611131103</v>
      </c>
      <c r="C376" s="74">
        <v>898.78169867209499</v>
      </c>
      <c r="D376" s="75">
        <v>5.0089359295109603E-2</v>
      </c>
      <c r="E376" s="76">
        <v>3.3055543907232497E-2</v>
      </c>
      <c r="F376" s="187">
        <v>1.7033815387877099E-2</v>
      </c>
      <c r="G376" s="188">
        <f t="shared" si="11"/>
        <v>238.42913593495794</v>
      </c>
      <c r="H376" s="95">
        <f t="shared" si="10"/>
        <v>1505688.4662700496</v>
      </c>
      <c r="I376" s="97"/>
      <c r="J376" s="97"/>
    </row>
    <row r="377" spans="1:10" x14ac:dyDescent="0.3">
      <c r="A377" s="86">
        <v>360</v>
      </c>
      <c r="B377" s="73">
        <v>7679.77594319743</v>
      </c>
      <c r="C377" s="74">
        <v>901.27473842013399</v>
      </c>
      <c r="D377" s="75">
        <v>5.0144791614763602E-2</v>
      </c>
      <c r="E377" s="76">
        <v>3.2957196243330197E-2</v>
      </c>
      <c r="F377" s="187">
        <v>1.7187595371433401E-2</v>
      </c>
      <c r="G377" s="188">
        <f t="shared" si="11"/>
        <v>240.58165595284638</v>
      </c>
      <c r="H377" s="95">
        <f t="shared" si="10"/>
        <v>1496373.4395051275</v>
      </c>
      <c r="I377" s="97"/>
      <c r="J377" s="97"/>
    </row>
    <row r="378" spans="1:10" x14ac:dyDescent="0.3">
      <c r="A378" s="86">
        <v>361</v>
      </c>
      <c r="B378" s="73">
        <v>7734.87182154524</v>
      </c>
      <c r="C378" s="74">
        <v>901.50769459331104</v>
      </c>
      <c r="D378" s="75">
        <v>5.0087571155765898E-2</v>
      </c>
      <c r="E378" s="76">
        <v>3.3017992981015203E-2</v>
      </c>
      <c r="F378" s="187">
        <v>1.7069578174750698E-2</v>
      </c>
      <c r="G378" s="188">
        <f t="shared" si="11"/>
        <v>238.92972198563024</v>
      </c>
      <c r="H378" s="95">
        <f t="shared" si="10"/>
        <v>1510904.5329308645</v>
      </c>
      <c r="I378" s="97"/>
      <c r="J378" s="97"/>
    </row>
    <row r="379" spans="1:10" x14ac:dyDescent="0.3">
      <c r="A379" s="86">
        <v>362</v>
      </c>
      <c r="B379" s="73">
        <v>7756.6669513510997</v>
      </c>
      <c r="C379" s="74">
        <v>900.44917443799602</v>
      </c>
      <c r="D379" s="75">
        <v>5.0110816967233698E-2</v>
      </c>
      <c r="E379" s="76">
        <v>3.3109188087542797E-2</v>
      </c>
      <c r="F379" s="187">
        <v>1.7001628879690901E-2</v>
      </c>
      <c r="G379" s="188">
        <f t="shared" si="11"/>
        <v>237.97860848935349</v>
      </c>
      <c r="H379" s="95">
        <f t="shared" si="10"/>
        <v>1521145.1243366476</v>
      </c>
      <c r="I379" s="97"/>
      <c r="J379" s="97"/>
    </row>
    <row r="380" spans="1:10" x14ac:dyDescent="0.3">
      <c r="A380" s="86">
        <v>363</v>
      </c>
      <c r="B380" s="73">
        <v>7669.8310955086899</v>
      </c>
      <c r="C380" s="74">
        <v>898.42204703631296</v>
      </c>
      <c r="D380" s="75">
        <v>5.0262808811446402E-2</v>
      </c>
      <c r="E380" s="76">
        <v>3.3107399948199098E-2</v>
      </c>
      <c r="F380" s="187">
        <v>1.71554088632472E-2</v>
      </c>
      <c r="G380" s="188">
        <f t="shared" si="11"/>
        <v>240.13112850724184</v>
      </c>
      <c r="H380" s="95">
        <f t="shared" si="10"/>
        <v>1511674.0684831818</v>
      </c>
      <c r="I380" s="97"/>
      <c r="J380" s="97"/>
    </row>
    <row r="381" spans="1:10" x14ac:dyDescent="0.3">
      <c r="A381" s="86">
        <v>364</v>
      </c>
      <c r="B381" s="73">
        <v>7783.39386195114</v>
      </c>
      <c r="C381" s="74">
        <v>896.70961481593804</v>
      </c>
      <c r="D381" s="75">
        <v>5.0330758106506099E-2</v>
      </c>
      <c r="E381" s="76">
        <v>3.3457875259560003E-2</v>
      </c>
      <c r="F381" s="187">
        <v>1.6872882846946099E-2</v>
      </c>
      <c r="G381" s="188">
        <f t="shared" si="11"/>
        <v>236.17649870693538</v>
      </c>
      <c r="H381" s="95">
        <f t="shared" si="10"/>
        <v>1541220.2399175928</v>
      </c>
      <c r="I381" s="97"/>
      <c r="J381" s="97"/>
    </row>
    <row r="382" spans="1:10" x14ac:dyDescent="0.3">
      <c r="A382" s="86">
        <v>365</v>
      </c>
      <c r="B382" s="73">
        <v>7741.1275811202104</v>
      </c>
      <c r="C382" s="74">
        <v>899.68491471195796</v>
      </c>
      <c r="D382" s="75">
        <v>5.03933429835349E-2</v>
      </c>
      <c r="E382" s="76">
        <v>3.3372044571063499E-2</v>
      </c>
      <c r="F382" s="187">
        <v>1.7021298412471401E-2</v>
      </c>
      <c r="G382" s="188">
        <f t="shared" si="11"/>
        <v>238.25393081722351</v>
      </c>
      <c r="H382" s="95">
        <f t="shared" si="10"/>
        <v>1531978.9215986105</v>
      </c>
      <c r="I382" s="97"/>
      <c r="J382" s="97"/>
    </row>
    <row r="383" spans="1:10" x14ac:dyDescent="0.3">
      <c r="A383" s="86">
        <v>366</v>
      </c>
      <c r="B383" s="73">
        <v>7743.0181570949899</v>
      </c>
      <c r="C383" s="74">
        <v>901.51178154371803</v>
      </c>
      <c r="D383" s="75">
        <v>5.04183769343464E-2</v>
      </c>
      <c r="E383" s="76">
        <v>3.3366680153032499E-2</v>
      </c>
      <c r="F383" s="187">
        <v>1.7051696781313901E-2</v>
      </c>
      <c r="G383" s="188">
        <f t="shared" si="11"/>
        <v>238.67942896029413</v>
      </c>
      <c r="H383" s="95">
        <f t="shared" si="10"/>
        <v>1533437.555110317</v>
      </c>
      <c r="I383" s="97"/>
      <c r="J383" s="97"/>
    </row>
    <row r="384" spans="1:10" x14ac:dyDescent="0.3">
      <c r="A384" s="86">
        <v>367</v>
      </c>
      <c r="B384" s="73">
        <v>7655.95061617793</v>
      </c>
      <c r="C384" s="74">
        <v>901.28291232094705</v>
      </c>
      <c r="D384" s="75">
        <v>5.0527453434310698E-2</v>
      </c>
      <c r="E384" s="76">
        <v>3.3286213882566897E-2</v>
      </c>
      <c r="F384" s="187">
        <v>1.7241239551743798E-2</v>
      </c>
      <c r="G384" s="188">
        <f t="shared" si="11"/>
        <v>241.33253502885478</v>
      </c>
      <c r="H384" s="95">
        <f t="shared" si="10"/>
        <v>1520723.2624317307</v>
      </c>
      <c r="I384" s="97"/>
      <c r="J384" s="97"/>
    </row>
    <row r="385" spans="1:10" x14ac:dyDescent="0.3">
      <c r="A385" s="86">
        <v>368</v>
      </c>
      <c r="B385" s="73">
        <v>7703.51304068435</v>
      </c>
      <c r="C385" s="74">
        <v>899.82795797618996</v>
      </c>
      <c r="D385" s="75">
        <v>5.0482749950718803E-2</v>
      </c>
      <c r="E385" s="76">
        <v>3.3375620849750799E-2</v>
      </c>
      <c r="F385" s="187">
        <v>1.7107129100967899E-2</v>
      </c>
      <c r="G385" s="188">
        <f t="shared" si="11"/>
        <v>239.45533733883505</v>
      </c>
      <c r="H385" s="95">
        <f t="shared" si="10"/>
        <v>1536821.0376504206</v>
      </c>
      <c r="I385" s="97"/>
      <c r="J385" s="97"/>
    </row>
    <row r="386" spans="1:10" x14ac:dyDescent="0.3">
      <c r="A386" s="86">
        <v>369</v>
      </c>
      <c r="B386" s="73">
        <v>7691.42536541149</v>
      </c>
      <c r="C386" s="74">
        <v>896.44396303950805</v>
      </c>
      <c r="D386" s="75">
        <v>5.0690174114585401E-2</v>
      </c>
      <c r="E386" s="76">
        <v>3.3620595939834699E-2</v>
      </c>
      <c r="F386" s="187">
        <v>1.7069578174750698E-2</v>
      </c>
      <c r="G386" s="188">
        <f t="shared" si="11"/>
        <v>238.92972198563024</v>
      </c>
      <c r="H386" s="95">
        <f t="shared" si="10"/>
        <v>1544387.1818600805</v>
      </c>
      <c r="I386" s="97"/>
      <c r="J386" s="97"/>
    </row>
    <row r="387" spans="1:10" x14ac:dyDescent="0.3">
      <c r="A387" s="86">
        <v>370</v>
      </c>
      <c r="B387" s="73">
        <v>7783.6597066186896</v>
      </c>
      <c r="C387" s="74">
        <v>896.93031013789596</v>
      </c>
      <c r="D387" s="75">
        <v>5.06383180736188E-2</v>
      </c>
      <c r="E387" s="76">
        <v>3.37618589479853E-2</v>
      </c>
      <c r="F387" s="187">
        <v>1.68764591256335E-2</v>
      </c>
      <c r="G387" s="188">
        <f t="shared" si="11"/>
        <v>236.22655731200319</v>
      </c>
      <c r="H387" s="95">
        <f t="shared" si="10"/>
        <v>1566292.9867420096</v>
      </c>
      <c r="I387" s="97"/>
      <c r="J387" s="97"/>
    </row>
    <row r="388" spans="1:10" x14ac:dyDescent="0.3">
      <c r="A388" s="86">
        <v>371</v>
      </c>
      <c r="B388" s="73">
        <v>7733.7912665192198</v>
      </c>
      <c r="C388" s="74">
        <v>899.39882818349497</v>
      </c>
      <c r="D388" s="75">
        <v>5.0754547130957797E-2</v>
      </c>
      <c r="E388" s="76">
        <v>3.3722519882424397E-2</v>
      </c>
      <c r="F388" s="187">
        <v>1.70320272485334E-2</v>
      </c>
      <c r="G388" s="188">
        <f t="shared" si="11"/>
        <v>238.40410663242409</v>
      </c>
      <c r="H388" s="95">
        <f t="shared" si="10"/>
        <v>1556181.2472132233</v>
      </c>
      <c r="I388" s="97"/>
      <c r="J388" s="97"/>
    </row>
    <row r="389" spans="1:10" x14ac:dyDescent="0.3">
      <c r="A389" s="86">
        <v>372</v>
      </c>
      <c r="B389" s="73">
        <v>7654.7263585729497</v>
      </c>
      <c r="C389" s="74">
        <v>900.95186933801097</v>
      </c>
      <c r="D389" s="75">
        <v>5.0867199909609598E-2</v>
      </c>
      <c r="E389" s="76">
        <v>3.3629536636553103E-2</v>
      </c>
      <c r="F389" s="187">
        <v>1.7237663273056401E-2</v>
      </c>
      <c r="G389" s="188">
        <f t="shared" si="11"/>
        <v>241.28247642378702</v>
      </c>
      <c r="H389" s="95">
        <f t="shared" si="10"/>
        <v>1541761.364163975</v>
      </c>
      <c r="I389" s="97"/>
      <c r="J389" s="97"/>
    </row>
    <row r="390" spans="1:10" x14ac:dyDescent="0.3">
      <c r="A390" s="86">
        <v>373</v>
      </c>
      <c r="B390" s="73">
        <v>7730.9679261168603</v>
      </c>
      <c r="C390" s="74">
        <v>900.39195713230401</v>
      </c>
      <c r="D390" s="75">
        <v>5.07903099178314E-2</v>
      </c>
      <c r="E390" s="76">
        <v>3.37332487184865E-2</v>
      </c>
      <c r="F390" s="187">
        <v>1.70570611993449E-2</v>
      </c>
      <c r="G390" s="188">
        <f t="shared" si="11"/>
        <v>238.75451686789441</v>
      </c>
      <c r="H390" s="95">
        <f t="shared" si="10"/>
        <v>1562274.1085413063</v>
      </c>
      <c r="I390" s="97"/>
      <c r="J390" s="97"/>
    </row>
    <row r="391" spans="1:10" x14ac:dyDescent="0.3">
      <c r="A391" s="86">
        <v>374</v>
      </c>
      <c r="B391" s="73">
        <v>7748.8722402292196</v>
      </c>
      <c r="C391" s="74">
        <v>899.16587201031803</v>
      </c>
      <c r="D391" s="75">
        <v>5.0899386417795803E-2</v>
      </c>
      <c r="E391" s="76">
        <v>3.39049100954796E-2</v>
      </c>
      <c r="F391" s="187">
        <v>1.6994476322316199E-2</v>
      </c>
      <c r="G391" s="188">
        <f t="shared" si="11"/>
        <v>237.87849127921925</v>
      </c>
      <c r="H391" s="95">
        <f t="shared" si="10"/>
        <v>1572231.2597022604</v>
      </c>
      <c r="I391" s="97"/>
      <c r="J391" s="97"/>
    </row>
    <row r="392" spans="1:10" x14ac:dyDescent="0.3">
      <c r="A392" s="86">
        <v>375</v>
      </c>
      <c r="B392" s="73">
        <v>7678.0368393010303</v>
      </c>
      <c r="C392" s="74">
        <v>896.66465836146494</v>
      </c>
      <c r="D392" s="75">
        <v>5.09905815243233E-2</v>
      </c>
      <c r="E392" s="76">
        <v>3.3887028702042798E-2</v>
      </c>
      <c r="F392" s="187">
        <v>1.7103552822280599E-2</v>
      </c>
      <c r="G392" s="188">
        <f t="shared" si="11"/>
        <v>239.40527873376863</v>
      </c>
      <c r="H392" s="95">
        <f t="shared" si="10"/>
        <v>1566381.5016251998</v>
      </c>
      <c r="I392" s="97"/>
      <c r="J392" s="97"/>
    </row>
    <row r="393" spans="1:10" x14ac:dyDescent="0.3">
      <c r="A393" s="86">
        <v>376</v>
      </c>
      <c r="B393" s="73">
        <v>7714.4798120651403</v>
      </c>
      <c r="C393" s="74">
        <v>898.18909086313499</v>
      </c>
      <c r="D393" s="75">
        <v>5.1017403614478499E-2</v>
      </c>
      <c r="E393" s="76">
        <v>3.3965706833164598E-2</v>
      </c>
      <c r="F393" s="187">
        <v>1.7051696781313901E-2</v>
      </c>
      <c r="G393" s="188">
        <f t="shared" si="11"/>
        <v>238.67942896029413</v>
      </c>
      <c r="H393" s="95">
        <f t="shared" si="10"/>
        <v>1575334.7560696153</v>
      </c>
      <c r="I393" s="97"/>
      <c r="J393" s="97"/>
    </row>
    <row r="394" spans="1:10" x14ac:dyDescent="0.3">
      <c r="A394" s="86">
        <v>377</v>
      </c>
      <c r="B394" s="73">
        <v>7763.3818398653402</v>
      </c>
      <c r="C394" s="74">
        <v>900.37560933067698</v>
      </c>
      <c r="D394" s="75">
        <v>5.1085352909538299E-2</v>
      </c>
      <c r="E394" s="76">
        <v>3.4099817283940501E-2</v>
      </c>
      <c r="F394" s="187">
        <v>1.6985535625597799E-2</v>
      </c>
      <c r="G394" s="188">
        <f t="shared" si="11"/>
        <v>237.75334476655115</v>
      </c>
      <c r="H394" s="95">
        <f t="shared" si="10"/>
        <v>1585676.955965328</v>
      </c>
      <c r="I394" s="97"/>
      <c r="J394" s="97"/>
    </row>
    <row r="395" spans="1:10" x14ac:dyDescent="0.3">
      <c r="A395" s="86">
        <v>378</v>
      </c>
      <c r="B395" s="73">
        <v>7789.89659506515</v>
      </c>
      <c r="C395" s="74">
        <v>900.50230479328297</v>
      </c>
      <c r="D395" s="75">
        <v>5.1062107098070499E-2</v>
      </c>
      <c r="E395" s="76">
        <v>3.4132003792126699E-2</v>
      </c>
      <c r="F395" s="187">
        <v>1.69301033059438E-2</v>
      </c>
      <c r="G395" s="188">
        <f t="shared" si="11"/>
        <v>236.97743638801023</v>
      </c>
      <c r="H395" s="95">
        <f t="shared" si="10"/>
        <v>1595088.5694496639</v>
      </c>
      <c r="I395" s="97"/>
      <c r="J395" s="97"/>
    </row>
    <row r="396" spans="1:10" x14ac:dyDescent="0.3">
      <c r="A396" s="86">
        <v>379</v>
      </c>
      <c r="B396" s="73">
        <v>7749.4232093576302</v>
      </c>
      <c r="C396" s="74">
        <v>900.08134890140104</v>
      </c>
      <c r="D396" s="75">
        <v>5.12355566144072E-2</v>
      </c>
      <c r="E396" s="76">
        <v>3.4224987037997902E-2</v>
      </c>
      <c r="F396" s="187">
        <v>1.7010569576409298E-2</v>
      </c>
      <c r="G396" s="188">
        <f t="shared" si="11"/>
        <v>238.1037550020215</v>
      </c>
      <c r="H396" s="95">
        <f t="shared" si="10"/>
        <v>1591743.0617454241</v>
      </c>
      <c r="I396" s="97"/>
      <c r="J396" s="97"/>
    </row>
    <row r="397" spans="1:10" x14ac:dyDescent="0.3">
      <c r="A397" s="86">
        <v>380</v>
      </c>
      <c r="B397" s="73">
        <v>7637.2373738431397</v>
      </c>
      <c r="C397" s="74">
        <v>898.05422149971696</v>
      </c>
      <c r="D397" s="75">
        <v>5.1366090786495698E-2</v>
      </c>
      <c r="E397" s="76">
        <v>3.4144520767532403E-2</v>
      </c>
      <c r="F397" s="187">
        <v>1.7221570018963302E-2</v>
      </c>
      <c r="G397" s="188">
        <f t="shared" si="11"/>
        <v>241.05721270098476</v>
      </c>
      <c r="H397" s="95">
        <f t="shared" si="10"/>
        <v>1576389.2552402669</v>
      </c>
      <c r="I397" s="97"/>
      <c r="J397" s="97"/>
    </row>
    <row r="398" spans="1:10" x14ac:dyDescent="0.3">
      <c r="A398" s="86">
        <v>381</v>
      </c>
      <c r="B398" s="73">
        <v>7719.2196583677396</v>
      </c>
      <c r="C398" s="74">
        <v>897.13874460863303</v>
      </c>
      <c r="D398" s="75">
        <v>5.1367878925839397E-2</v>
      </c>
      <c r="E398" s="76">
        <v>3.4346580513368002E-2</v>
      </c>
      <c r="F398" s="187">
        <v>1.7021298412471401E-2</v>
      </c>
      <c r="G398" s="188">
        <f t="shared" si="11"/>
        <v>238.25393081722351</v>
      </c>
      <c r="H398" s="95">
        <f t="shared" si="10"/>
        <v>1599134.1619974538</v>
      </c>
      <c r="I398" s="97"/>
      <c r="J398" s="97"/>
    </row>
    <row r="399" spans="1:10" x14ac:dyDescent="0.3">
      <c r="A399" s="86">
        <v>382</v>
      </c>
      <c r="B399" s="73">
        <v>7720.1686431506796</v>
      </c>
      <c r="C399" s="74">
        <v>898.75717696965501</v>
      </c>
      <c r="D399" s="75">
        <v>5.14322519422118E-2</v>
      </c>
      <c r="E399" s="76">
        <v>3.4382343300241598E-2</v>
      </c>
      <c r="F399" s="187">
        <v>1.7049908641970202E-2</v>
      </c>
      <c r="G399" s="188">
        <f t="shared" si="11"/>
        <v>238.65439965776025</v>
      </c>
      <c r="H399" s="95">
        <f t="shared" si="10"/>
        <v>1600640.9290916193</v>
      </c>
      <c r="I399" s="97"/>
      <c r="J399" s="97"/>
    </row>
    <row r="400" spans="1:10" x14ac:dyDescent="0.3">
      <c r="A400" s="86">
        <v>383</v>
      </c>
      <c r="B400" s="73">
        <v>7733.7269266768799</v>
      </c>
      <c r="C400" s="74">
        <v>900.14674010790702</v>
      </c>
      <c r="D400" s="75">
        <v>5.1521658909395703E-2</v>
      </c>
      <c r="E400" s="76">
        <v>3.4475326546112899E-2</v>
      </c>
      <c r="F400" s="187">
        <v>1.7046332363282901E-2</v>
      </c>
      <c r="G400" s="188">
        <f t="shared" si="11"/>
        <v>238.60434105269383</v>
      </c>
      <c r="H400" s="95">
        <f t="shared" si="10"/>
        <v>1605167.778214972</v>
      </c>
      <c r="I400" s="97"/>
      <c r="J400" s="97"/>
    </row>
    <row r="401" spans="1:10" x14ac:dyDescent="0.3">
      <c r="A401" s="86">
        <v>384</v>
      </c>
      <c r="B401" s="73">
        <v>7712.2952225939198</v>
      </c>
      <c r="C401" s="74">
        <v>900.85378252825205</v>
      </c>
      <c r="D401" s="75">
        <v>5.1501989376615299E-2</v>
      </c>
      <c r="E401" s="76">
        <v>3.4394860275647303E-2</v>
      </c>
      <c r="F401" s="187">
        <v>1.7107129100967899E-2</v>
      </c>
      <c r="G401" s="188">
        <f t="shared" si="11"/>
        <v>239.45533733883505</v>
      </c>
      <c r="H401" s="95">
        <f t="shared" si="10"/>
        <v>1603639.3436352217</v>
      </c>
      <c r="I401" s="97"/>
      <c r="J401" s="97"/>
    </row>
    <row r="402" spans="1:10" x14ac:dyDescent="0.3">
      <c r="A402" s="86">
        <v>385</v>
      </c>
      <c r="B402" s="73">
        <v>7743.9407975250297</v>
      </c>
      <c r="C402" s="74">
        <v>900.01187074448796</v>
      </c>
      <c r="D402" s="75">
        <v>5.1466226589741697E-2</v>
      </c>
      <c r="E402" s="76">
        <v>3.4444928177270302E-2</v>
      </c>
      <c r="F402" s="187">
        <v>1.7021298412471401E-2</v>
      </c>
      <c r="G402" s="188">
        <f t="shared" si="11"/>
        <v>238.25393081722351</v>
      </c>
      <c r="H402" s="95">
        <f t="shared" ref="H402:H465" si="12">A402/G402*10^6</f>
        <v>1615922.9720971645</v>
      </c>
      <c r="I402" s="97"/>
      <c r="J402" s="97"/>
    </row>
    <row r="403" spans="1:10" x14ac:dyDescent="0.3">
      <c r="A403" s="86">
        <v>386</v>
      </c>
      <c r="B403" s="73">
        <v>7744.0794693965399</v>
      </c>
      <c r="C403" s="74">
        <v>899.36613258024204</v>
      </c>
      <c r="D403" s="75">
        <v>5.1548480999550901E-2</v>
      </c>
      <c r="E403" s="76">
        <v>3.4539699562485301E-2</v>
      </c>
      <c r="F403" s="187">
        <v>1.70087814370656E-2</v>
      </c>
      <c r="G403" s="188">
        <f t="shared" ref="G403:G466" si="13">(2*F403/$B$7)*(1+3*$B$11)/(4+PI()*$B$11-PI())*10^6</f>
        <v>238.07872569948762</v>
      </c>
      <c r="H403" s="95">
        <f t="shared" si="12"/>
        <v>1621312.441361201</v>
      </c>
      <c r="I403" s="97"/>
      <c r="J403" s="97"/>
    </row>
    <row r="404" spans="1:10" x14ac:dyDescent="0.3">
      <c r="A404" s="86">
        <v>387</v>
      </c>
      <c r="B404" s="73">
        <v>7754.1487753615102</v>
      </c>
      <c r="C404" s="74">
        <v>898.73674221762201</v>
      </c>
      <c r="D404" s="75">
        <v>5.1725506794575001E-2</v>
      </c>
      <c r="E404" s="76">
        <v>3.4750700005039298E-2</v>
      </c>
      <c r="F404" s="187">
        <v>1.69748067895358E-2</v>
      </c>
      <c r="G404" s="188">
        <f t="shared" si="13"/>
        <v>237.60316895135063</v>
      </c>
      <c r="H404" s="95">
        <f t="shared" si="12"/>
        <v>1628766.1553842258</v>
      </c>
      <c r="I404" s="97"/>
      <c r="J404" s="97"/>
    </row>
    <row r="405" spans="1:10" x14ac:dyDescent="0.3">
      <c r="A405" s="86">
        <v>388</v>
      </c>
      <c r="B405" s="73">
        <v>7783.51600112701</v>
      </c>
      <c r="C405" s="74">
        <v>898.81439427534804</v>
      </c>
      <c r="D405" s="75">
        <v>5.1723718655231302E-2</v>
      </c>
      <c r="E405" s="76">
        <v>3.4811496742724303E-2</v>
      </c>
      <c r="F405" s="187">
        <v>1.6912221912506999E-2</v>
      </c>
      <c r="G405" s="188">
        <f t="shared" si="13"/>
        <v>236.72714336267407</v>
      </c>
      <c r="H405" s="95">
        <f t="shared" si="12"/>
        <v>1639017.7927571691</v>
      </c>
      <c r="I405" s="97"/>
      <c r="J405" s="97"/>
    </row>
    <row r="406" spans="1:10" x14ac:dyDescent="0.3">
      <c r="A406" s="86">
        <v>389</v>
      </c>
      <c r="B406" s="73">
        <v>7639.4933553603896</v>
      </c>
      <c r="C406" s="74">
        <v>900.37152238027102</v>
      </c>
      <c r="D406" s="75">
        <v>5.1932930958441703E-2</v>
      </c>
      <c r="E406" s="76">
        <v>3.4672021873917401E-2</v>
      </c>
      <c r="F406" s="187">
        <v>1.7260909084524202E-2</v>
      </c>
      <c r="G406" s="188">
        <f t="shared" si="13"/>
        <v>241.60785735672349</v>
      </c>
      <c r="H406" s="95">
        <f t="shared" si="12"/>
        <v>1610046.9755238898</v>
      </c>
      <c r="I406" s="97"/>
      <c r="J406" s="97"/>
    </row>
    <row r="407" spans="1:10" x14ac:dyDescent="0.3">
      <c r="A407" s="86">
        <v>390</v>
      </c>
      <c r="B407" s="73">
        <v>7668.0340652864497</v>
      </c>
      <c r="C407" s="74">
        <v>900.73934791686702</v>
      </c>
      <c r="D407" s="75">
        <v>5.1929354679754298E-2</v>
      </c>
      <c r="E407" s="76">
        <v>3.4725666054227798E-2</v>
      </c>
      <c r="F407" s="187">
        <v>1.72036886255265E-2</v>
      </c>
      <c r="G407" s="188">
        <f t="shared" si="13"/>
        <v>240.8069196756486</v>
      </c>
      <c r="H407" s="95">
        <f t="shared" si="12"/>
        <v>1619554.7890621452</v>
      </c>
      <c r="I407" s="97"/>
      <c r="J407" s="97"/>
    </row>
    <row r="408" spans="1:10" x14ac:dyDescent="0.3">
      <c r="A408" s="86">
        <v>391</v>
      </c>
      <c r="B408" s="73">
        <v>7655.8274965743203</v>
      </c>
      <c r="C408" s="74">
        <v>900.14674010790702</v>
      </c>
      <c r="D408" s="75">
        <v>5.1993727696126701E-2</v>
      </c>
      <c r="E408" s="76">
        <v>3.4773945816507099E-2</v>
      </c>
      <c r="F408" s="187">
        <v>1.7219781879619599E-2</v>
      </c>
      <c r="G408" s="188">
        <f t="shared" si="13"/>
        <v>241.03218339845085</v>
      </c>
      <c r="H408" s="95">
        <f t="shared" si="12"/>
        <v>1622190.0100105596</v>
      </c>
      <c r="I408" s="97"/>
      <c r="J408" s="97"/>
    </row>
    <row r="409" spans="1:10" x14ac:dyDescent="0.3">
      <c r="A409" s="86">
        <v>392</v>
      </c>
      <c r="B409" s="73">
        <v>7725.2996717862698</v>
      </c>
      <c r="C409" s="74">
        <v>899.16587201031803</v>
      </c>
      <c r="D409" s="75">
        <v>5.2034854901031297E-2</v>
      </c>
      <c r="E409" s="76">
        <v>3.49885225377485E-2</v>
      </c>
      <c r="F409" s="187">
        <v>1.7046332363282901E-2</v>
      </c>
      <c r="G409" s="188">
        <f t="shared" si="13"/>
        <v>238.60434105269383</v>
      </c>
      <c r="H409" s="95">
        <f t="shared" si="12"/>
        <v>1642887.1254837313</v>
      </c>
      <c r="I409" s="97"/>
      <c r="J409" s="97"/>
    </row>
    <row r="410" spans="1:10" x14ac:dyDescent="0.3">
      <c r="A410" s="86">
        <v>393</v>
      </c>
      <c r="B410" s="73">
        <v>7679.9524677504596</v>
      </c>
      <c r="C410" s="74">
        <v>898.107351855003</v>
      </c>
      <c r="D410" s="75">
        <v>5.2042007458406002E-2</v>
      </c>
      <c r="E410" s="76">
        <v>3.4915208824657699E-2</v>
      </c>
      <c r="F410" s="187">
        <v>1.71267986337484E-2</v>
      </c>
      <c r="G410" s="188">
        <f t="shared" si="13"/>
        <v>239.73065966670509</v>
      </c>
      <c r="H410" s="95">
        <f t="shared" si="12"/>
        <v>1639339.7513125087</v>
      </c>
      <c r="I410" s="97"/>
      <c r="J410" s="97"/>
    </row>
    <row r="411" spans="1:10" x14ac:dyDescent="0.3">
      <c r="A411" s="86">
        <v>394</v>
      </c>
      <c r="B411" s="73">
        <v>7654.3606559029904</v>
      </c>
      <c r="C411" s="74">
        <v>899.13317640706396</v>
      </c>
      <c r="D411" s="75">
        <v>5.2229762089492197E-2</v>
      </c>
      <c r="E411" s="76">
        <v>3.5026073463965697E-2</v>
      </c>
      <c r="F411" s="187">
        <v>1.72036886255265E-2</v>
      </c>
      <c r="G411" s="188">
        <f t="shared" si="13"/>
        <v>240.8069196756486</v>
      </c>
      <c r="H411" s="95">
        <f t="shared" si="12"/>
        <v>1636165.6074115005</v>
      </c>
      <c r="I411" s="97"/>
      <c r="J411" s="97"/>
    </row>
    <row r="412" spans="1:10" x14ac:dyDescent="0.3">
      <c r="A412" s="86">
        <v>395</v>
      </c>
      <c r="B412" s="73">
        <v>7655.1049722848902</v>
      </c>
      <c r="C412" s="74">
        <v>899.50100194365996</v>
      </c>
      <c r="D412" s="75">
        <v>5.2274465573084197E-2</v>
      </c>
      <c r="E412" s="76">
        <v>3.50654125295266E-2</v>
      </c>
      <c r="F412" s="187">
        <v>1.72090530435576E-2</v>
      </c>
      <c r="G412" s="188">
        <f t="shared" si="13"/>
        <v>240.8820075832503</v>
      </c>
      <c r="H412" s="95">
        <f t="shared" si="12"/>
        <v>1639806.9908292573</v>
      </c>
      <c r="I412" s="97"/>
      <c r="J412" s="97"/>
    </row>
    <row r="413" spans="1:10" x14ac:dyDescent="0.3">
      <c r="A413" s="86">
        <v>396</v>
      </c>
      <c r="B413" s="73">
        <v>7674.4901868221896</v>
      </c>
      <c r="C413" s="74">
        <v>900.93552153638404</v>
      </c>
      <c r="D413" s="75">
        <v>5.2261948597678402E-2</v>
      </c>
      <c r="E413" s="76">
        <v>3.5068988808213998E-2</v>
      </c>
      <c r="F413" s="187">
        <v>1.7192959789464501E-2</v>
      </c>
      <c r="G413" s="188">
        <f t="shared" si="13"/>
        <v>240.65674386044805</v>
      </c>
      <c r="H413" s="95">
        <f t="shared" si="12"/>
        <v>1645497.2075481599</v>
      </c>
      <c r="I413" s="97"/>
      <c r="J413" s="97"/>
    </row>
    <row r="414" spans="1:10" x14ac:dyDescent="0.3">
      <c r="A414" s="86">
        <v>397</v>
      </c>
      <c r="B414" s="73">
        <v>7639.3261483177203</v>
      </c>
      <c r="C414" s="74">
        <v>900.44508748758994</v>
      </c>
      <c r="D414" s="75">
        <v>5.2295923245208299E-2</v>
      </c>
      <c r="E414" s="76">
        <v>3.5033226021340402E-2</v>
      </c>
      <c r="F414" s="187">
        <v>1.72626972238679E-2</v>
      </c>
      <c r="G414" s="188">
        <f t="shared" si="13"/>
        <v>241.63288665925734</v>
      </c>
      <c r="H414" s="95">
        <f t="shared" si="12"/>
        <v>1642988.2765082228</v>
      </c>
      <c r="I414" s="97"/>
      <c r="J414" s="97"/>
    </row>
    <row r="415" spans="1:10" x14ac:dyDescent="0.3">
      <c r="A415" s="86">
        <v>398</v>
      </c>
      <c r="B415" s="73">
        <v>7712.3330060786702</v>
      </c>
      <c r="C415" s="74">
        <v>900.66986975995405</v>
      </c>
      <c r="D415" s="75">
        <v>5.2342414868143901E-2</v>
      </c>
      <c r="E415" s="76">
        <v>3.5238862045863399E-2</v>
      </c>
      <c r="F415" s="187">
        <v>1.7103552822280599E-2</v>
      </c>
      <c r="G415" s="188">
        <f t="shared" si="13"/>
        <v>239.40527873376863</v>
      </c>
      <c r="H415" s="95">
        <f t="shared" si="12"/>
        <v>1662452.9003915454</v>
      </c>
      <c r="I415" s="97"/>
      <c r="J415" s="97"/>
    </row>
    <row r="416" spans="1:10" x14ac:dyDescent="0.3">
      <c r="A416" s="86">
        <v>399</v>
      </c>
      <c r="B416" s="73">
        <v>7685.0156441486597</v>
      </c>
      <c r="C416" s="74">
        <v>898.41796008590597</v>
      </c>
      <c r="D416" s="75">
        <v>5.2508711827106001E-2</v>
      </c>
      <c r="E416" s="76">
        <v>3.5387277611388698E-2</v>
      </c>
      <c r="F416" s="187">
        <v>1.71214342157174E-2</v>
      </c>
      <c r="G416" s="188">
        <f t="shared" si="13"/>
        <v>239.65557175910482</v>
      </c>
      <c r="H416" s="95">
        <f t="shared" si="12"/>
        <v>1664889.3120710074</v>
      </c>
      <c r="I416" s="97"/>
      <c r="J416" s="97"/>
    </row>
    <row r="417" spans="1:10" x14ac:dyDescent="0.3">
      <c r="A417" s="86">
        <v>400</v>
      </c>
      <c r="B417" s="73">
        <v>7647.4931622051099</v>
      </c>
      <c r="C417" s="74">
        <v>898.699959663963</v>
      </c>
      <c r="D417" s="75">
        <v>5.2537322056604899E-2</v>
      </c>
      <c r="E417" s="76">
        <v>3.5326480873703603E-2</v>
      </c>
      <c r="F417" s="187">
        <v>1.7210841182901299E-2</v>
      </c>
      <c r="G417" s="188">
        <f t="shared" si="13"/>
        <v>240.90703688578418</v>
      </c>
      <c r="H417" s="95">
        <f t="shared" si="12"/>
        <v>1660391.5152119156</v>
      </c>
      <c r="I417" s="97"/>
      <c r="J417" s="97"/>
    </row>
    <row r="418" spans="1:10" x14ac:dyDescent="0.3">
      <c r="A418" s="86">
        <v>401</v>
      </c>
      <c r="B418" s="73">
        <v>7569.1346029139004</v>
      </c>
      <c r="C418" s="74">
        <v>899.47239329081401</v>
      </c>
      <c r="D418" s="75">
        <v>5.2696466458192197E-2</v>
      </c>
      <c r="E418" s="76">
        <v>3.5292506226173699E-2</v>
      </c>
      <c r="F418" s="187">
        <v>1.7403960232018501E-2</v>
      </c>
      <c r="G418" s="188">
        <f t="shared" si="13"/>
        <v>243.61020155941128</v>
      </c>
      <c r="H418" s="95">
        <f t="shared" si="12"/>
        <v>1646072.2803605774</v>
      </c>
      <c r="I418" s="97"/>
      <c r="J418" s="97"/>
    </row>
    <row r="419" spans="1:10" x14ac:dyDescent="0.3">
      <c r="A419" s="86">
        <v>402</v>
      </c>
      <c r="B419" s="73">
        <v>7626.1473080509004</v>
      </c>
      <c r="C419" s="74">
        <v>900.56769599978804</v>
      </c>
      <c r="D419" s="75">
        <v>5.2723288548347402E-2</v>
      </c>
      <c r="E419" s="76">
        <v>3.54284048162933E-2</v>
      </c>
      <c r="F419" s="187">
        <v>1.7294883732054098E-2</v>
      </c>
      <c r="G419" s="188">
        <f t="shared" si="13"/>
        <v>242.08341410486184</v>
      </c>
      <c r="H419" s="95">
        <f t="shared" si="12"/>
        <v>1660584.6438776182</v>
      </c>
      <c r="I419" s="97"/>
      <c r="J419" s="97"/>
    </row>
    <row r="420" spans="1:10" x14ac:dyDescent="0.3">
      <c r="A420" s="86">
        <v>403</v>
      </c>
      <c r="B420" s="73">
        <v>7574.7954138348596</v>
      </c>
      <c r="C420" s="74">
        <v>900.79247827215295</v>
      </c>
      <c r="D420" s="75">
        <v>5.2675008786068102E-2</v>
      </c>
      <c r="E420" s="76">
        <v>3.5258531578643802E-2</v>
      </c>
      <c r="F420" s="187">
        <v>1.7416477207424199E-2</v>
      </c>
      <c r="G420" s="188">
        <f t="shared" si="13"/>
        <v>243.78540667714569</v>
      </c>
      <c r="H420" s="95">
        <f t="shared" si="12"/>
        <v>1653093.2080512443</v>
      </c>
      <c r="I420" s="97"/>
      <c r="J420" s="97"/>
    </row>
    <row r="421" spans="1:10" x14ac:dyDescent="0.3">
      <c r="A421" s="86">
        <v>404</v>
      </c>
      <c r="B421" s="73">
        <v>7652.3515091707104</v>
      </c>
      <c r="C421" s="74">
        <v>899.738045067244</v>
      </c>
      <c r="D421" s="75">
        <v>5.2769780171282997E-2</v>
      </c>
      <c r="E421" s="76">
        <v>3.5549998291663401E-2</v>
      </c>
      <c r="F421" s="187">
        <v>1.7219781879619599E-2</v>
      </c>
      <c r="G421" s="188">
        <f t="shared" si="13"/>
        <v>241.03218339845085</v>
      </c>
      <c r="H421" s="95">
        <f t="shared" si="12"/>
        <v>1676124.7162257442</v>
      </c>
      <c r="I421" s="97"/>
      <c r="J421" s="97"/>
    </row>
    <row r="422" spans="1:10" x14ac:dyDescent="0.3">
      <c r="A422" s="86">
        <v>405</v>
      </c>
      <c r="B422" s="73">
        <v>7684.1129004554996</v>
      </c>
      <c r="C422" s="74">
        <v>898.68769881274295</v>
      </c>
      <c r="D422" s="75">
        <v>5.2844882023717503E-2</v>
      </c>
      <c r="E422" s="76">
        <v>3.5716295250625398E-2</v>
      </c>
      <c r="F422" s="187">
        <v>1.7128586773092098E-2</v>
      </c>
      <c r="G422" s="188">
        <f t="shared" si="13"/>
        <v>239.755688969239</v>
      </c>
      <c r="H422" s="95">
        <f t="shared" si="12"/>
        <v>1689219.5623852832</v>
      </c>
      <c r="I422" s="97"/>
      <c r="J422" s="97"/>
    </row>
    <row r="423" spans="1:10" x14ac:dyDescent="0.3">
      <c r="A423" s="86">
        <v>406</v>
      </c>
      <c r="B423" s="73">
        <v>7618.5180472709399</v>
      </c>
      <c r="C423" s="74">
        <v>899.108654704625</v>
      </c>
      <c r="D423" s="75">
        <v>5.2957534802369199E-2</v>
      </c>
      <c r="E423" s="76">
        <v>3.5673379906377103E-2</v>
      </c>
      <c r="F423" s="187">
        <v>1.7284154895992099E-2</v>
      </c>
      <c r="G423" s="188">
        <f t="shared" si="13"/>
        <v>241.93323828966126</v>
      </c>
      <c r="H423" s="95">
        <f t="shared" si="12"/>
        <v>1678148.9094685917</v>
      </c>
      <c r="I423" s="97"/>
      <c r="J423" s="97"/>
    </row>
    <row r="424" spans="1:10" x14ac:dyDescent="0.3">
      <c r="A424" s="86">
        <v>407</v>
      </c>
      <c r="B424" s="73">
        <v>7565.0763368114003</v>
      </c>
      <c r="C424" s="74">
        <v>899.91378393472905</v>
      </c>
      <c r="D424" s="75">
        <v>5.3009390843335898E-2</v>
      </c>
      <c r="E424" s="76">
        <v>3.5587549217880599E-2</v>
      </c>
      <c r="F424" s="187">
        <v>1.7421841625455299E-2</v>
      </c>
      <c r="G424" s="188">
        <f t="shared" si="13"/>
        <v>243.86049458474739</v>
      </c>
      <c r="H424" s="95">
        <f t="shared" si="12"/>
        <v>1668987.0193737254</v>
      </c>
      <c r="I424" s="97"/>
      <c r="J424" s="97"/>
    </row>
    <row r="425" spans="1:10" x14ac:dyDescent="0.3">
      <c r="A425" s="86">
        <v>408</v>
      </c>
      <c r="B425" s="73">
        <v>7699.7680661126396</v>
      </c>
      <c r="C425" s="74">
        <v>900.70665231361397</v>
      </c>
      <c r="D425" s="75">
        <v>5.2955746663025501E-2</v>
      </c>
      <c r="E425" s="76">
        <v>3.5823583611246101E-2</v>
      </c>
      <c r="F425" s="187">
        <v>1.7132163051779399E-2</v>
      </c>
      <c r="G425" s="188">
        <f t="shared" si="13"/>
        <v>239.80574757430537</v>
      </c>
      <c r="H425" s="95">
        <f t="shared" si="12"/>
        <v>1701377.0692613553</v>
      </c>
      <c r="I425" s="97"/>
      <c r="J425" s="97"/>
    </row>
    <row r="426" spans="1:10" x14ac:dyDescent="0.3">
      <c r="A426" s="86">
        <v>409</v>
      </c>
      <c r="B426" s="73">
        <v>7584.1501274252496</v>
      </c>
      <c r="C426" s="74">
        <v>900.60856550385495</v>
      </c>
      <c r="D426" s="75">
        <v>5.3089857113801403E-2</v>
      </c>
      <c r="E426" s="76">
        <v>3.5698413857188603E-2</v>
      </c>
      <c r="F426" s="187">
        <v>1.7391443256612699E-2</v>
      </c>
      <c r="G426" s="188">
        <f t="shared" si="13"/>
        <v>243.43499644167539</v>
      </c>
      <c r="H426" s="95">
        <f t="shared" si="12"/>
        <v>1680119.9744425092</v>
      </c>
      <c r="I426" s="97"/>
      <c r="J426" s="97"/>
    </row>
    <row r="427" spans="1:10" x14ac:dyDescent="0.3">
      <c r="A427" s="86">
        <v>410</v>
      </c>
      <c r="B427" s="73">
        <v>7750.5031828497804</v>
      </c>
      <c r="C427" s="74">
        <v>900.39604408270998</v>
      </c>
      <c r="D427" s="75">
        <v>5.30058145646485E-2</v>
      </c>
      <c r="E427" s="76">
        <v>3.5991668709551797E-2</v>
      </c>
      <c r="F427" s="187">
        <v>1.70141458550967E-2</v>
      </c>
      <c r="G427" s="188">
        <f t="shared" si="13"/>
        <v>238.15381360708929</v>
      </c>
      <c r="H427" s="95">
        <f t="shared" si="12"/>
        <v>1721576.4626655353</v>
      </c>
      <c r="I427" s="97"/>
      <c r="J427" s="97"/>
    </row>
    <row r="428" spans="1:10" x14ac:dyDescent="0.3">
      <c r="A428" s="86">
        <v>411</v>
      </c>
      <c r="B428" s="73">
        <v>7696.51605395344</v>
      </c>
      <c r="C428" s="74">
        <v>899.292567472923</v>
      </c>
      <c r="D428" s="75">
        <v>5.3120255482643902E-2</v>
      </c>
      <c r="E428" s="76">
        <v>3.6007761963644899E-2</v>
      </c>
      <c r="F428" s="187">
        <v>1.7112493518998999E-2</v>
      </c>
      <c r="G428" s="188">
        <f t="shared" si="13"/>
        <v>239.53042524643675</v>
      </c>
      <c r="H428" s="95">
        <f t="shared" si="12"/>
        <v>1715857.1800519694</v>
      </c>
      <c r="I428" s="97"/>
      <c r="J428" s="97"/>
    </row>
    <row r="429" spans="1:10" x14ac:dyDescent="0.3">
      <c r="A429" s="86">
        <v>412</v>
      </c>
      <c r="B429" s="73">
        <v>7660.5822795437398</v>
      </c>
      <c r="C429" s="74">
        <v>898.08691710296898</v>
      </c>
      <c r="D429" s="75">
        <v>5.3166747105579497E-2</v>
      </c>
      <c r="E429" s="76">
        <v>3.59970331275829E-2</v>
      </c>
      <c r="F429" s="187">
        <v>1.7169713977996701E-2</v>
      </c>
      <c r="G429" s="188">
        <f t="shared" si="13"/>
        <v>240.33136292751163</v>
      </c>
      <c r="H429" s="95">
        <f t="shared" si="12"/>
        <v>1714299.7692076785</v>
      </c>
      <c r="I429" s="97"/>
      <c r="J429" s="97"/>
    </row>
    <row r="430" spans="1:10" x14ac:dyDescent="0.3">
      <c r="A430" s="86">
        <v>413</v>
      </c>
      <c r="B430" s="73">
        <v>7548.2914467174296</v>
      </c>
      <c r="C430" s="74">
        <v>899.85247967862995</v>
      </c>
      <c r="D430" s="75">
        <v>5.3363442433384103E-2</v>
      </c>
      <c r="E430" s="76">
        <v>3.59040498817116E-2</v>
      </c>
      <c r="F430" s="187">
        <v>1.74593925516725E-2</v>
      </c>
      <c r="G430" s="188">
        <f t="shared" si="13"/>
        <v>244.38610993795223</v>
      </c>
      <c r="H430" s="95">
        <f t="shared" si="12"/>
        <v>1689948.745879451</v>
      </c>
      <c r="I430" s="97"/>
      <c r="J430" s="97"/>
    </row>
    <row r="431" spans="1:10" x14ac:dyDescent="0.3">
      <c r="A431" s="86">
        <v>414</v>
      </c>
      <c r="B431" s="73">
        <v>7636.87216697845</v>
      </c>
      <c r="C431" s="74">
        <v>901.27473842013399</v>
      </c>
      <c r="D431" s="75">
        <v>5.3229331982608298E-2</v>
      </c>
      <c r="E431" s="76">
        <v>3.5945177086616202E-2</v>
      </c>
      <c r="F431" s="187">
        <v>1.7284154895992099E-2</v>
      </c>
      <c r="G431" s="188">
        <f t="shared" si="13"/>
        <v>241.93323828966126</v>
      </c>
      <c r="H431" s="95">
        <f t="shared" si="12"/>
        <v>1711215.8830541796</v>
      </c>
      <c r="I431" s="97"/>
      <c r="J431" s="97"/>
    </row>
    <row r="432" spans="1:10" x14ac:dyDescent="0.3">
      <c r="A432" s="86">
        <v>415</v>
      </c>
      <c r="B432" s="73">
        <v>7605.8687359361902</v>
      </c>
      <c r="C432" s="74">
        <v>900.86604337947199</v>
      </c>
      <c r="D432" s="75">
        <v>5.3336620343228898E-2</v>
      </c>
      <c r="E432" s="76">
        <v>3.5989880570208202E-2</v>
      </c>
      <c r="F432" s="187">
        <v>1.73467397730208E-2</v>
      </c>
      <c r="G432" s="188">
        <f t="shared" si="13"/>
        <v>242.80926387833642</v>
      </c>
      <c r="H432" s="95">
        <f t="shared" si="12"/>
        <v>1709160.4882420902</v>
      </c>
      <c r="I432" s="97"/>
      <c r="J432" s="97"/>
    </row>
    <row r="433" spans="1:10" x14ac:dyDescent="0.3">
      <c r="A433" s="86">
        <v>416</v>
      </c>
      <c r="B433" s="73">
        <v>7650.26655515312</v>
      </c>
      <c r="C433" s="74">
        <v>900.14674010790702</v>
      </c>
      <c r="D433" s="75">
        <v>5.3420662892381801E-2</v>
      </c>
      <c r="E433" s="76">
        <v>3.6188364037356403E-2</v>
      </c>
      <c r="F433" s="187">
        <v>1.7232298855025401E-2</v>
      </c>
      <c r="G433" s="188">
        <f t="shared" si="13"/>
        <v>241.20738851618674</v>
      </c>
      <c r="H433" s="95">
        <f t="shared" si="12"/>
        <v>1724656.954163257</v>
      </c>
      <c r="I433" s="97"/>
      <c r="J433" s="97"/>
    </row>
    <row r="434" spans="1:10" x14ac:dyDescent="0.3">
      <c r="A434" s="86">
        <v>417</v>
      </c>
      <c r="B434" s="73">
        <v>7541.4792853059998</v>
      </c>
      <c r="C434" s="74">
        <v>898.11961270622203</v>
      </c>
      <c r="D434" s="75">
        <v>5.3542256367751902E-2</v>
      </c>
      <c r="E434" s="76">
        <v>3.61007452095162E-2</v>
      </c>
      <c r="F434" s="187">
        <v>1.7441511158235699E-2</v>
      </c>
      <c r="G434" s="188">
        <f t="shared" si="13"/>
        <v>244.13581691261604</v>
      </c>
      <c r="H434" s="95">
        <f t="shared" si="12"/>
        <v>1708065.6385181595</v>
      </c>
      <c r="I434" s="97"/>
      <c r="J434" s="97"/>
    </row>
    <row r="435" spans="1:10" x14ac:dyDescent="0.3">
      <c r="A435" s="86">
        <v>418</v>
      </c>
      <c r="B435" s="73">
        <v>7561.8919687498601</v>
      </c>
      <c r="C435" s="74">
        <v>898.70404661436896</v>
      </c>
      <c r="D435" s="75">
        <v>5.35744428759381E-2</v>
      </c>
      <c r="E435" s="76">
        <v>3.6168694504576E-2</v>
      </c>
      <c r="F435" s="187">
        <v>1.74057483713622E-2</v>
      </c>
      <c r="G435" s="188">
        <f t="shared" si="13"/>
        <v>243.63523086194516</v>
      </c>
      <c r="H435" s="95">
        <f t="shared" si="12"/>
        <v>1715679.6187529129</v>
      </c>
      <c r="I435" s="97"/>
      <c r="J435" s="97"/>
    </row>
    <row r="436" spans="1:10" x14ac:dyDescent="0.3">
      <c r="A436" s="86">
        <v>419</v>
      </c>
      <c r="B436" s="73">
        <v>7671.4441866196003</v>
      </c>
      <c r="C436" s="74">
        <v>900.01595769489495</v>
      </c>
      <c r="D436" s="75">
        <v>5.3592324269374901E-2</v>
      </c>
      <c r="E436" s="76">
        <v>3.6410093315972503E-2</v>
      </c>
      <c r="F436" s="187">
        <v>1.7182230953402398E-2</v>
      </c>
      <c r="G436" s="188">
        <f t="shared" si="13"/>
        <v>240.50656804524604</v>
      </c>
      <c r="H436" s="95">
        <f t="shared" si="12"/>
        <v>1742156.1639895602</v>
      </c>
      <c r="I436" s="97"/>
      <c r="J436" s="97"/>
    </row>
    <row r="437" spans="1:10" x14ac:dyDescent="0.3">
      <c r="A437" s="86">
        <v>420</v>
      </c>
      <c r="B437" s="73">
        <v>7576.2170758974898</v>
      </c>
      <c r="C437" s="74">
        <v>901.05404309817595</v>
      </c>
      <c r="D437" s="75">
        <v>5.3638815892310503E-2</v>
      </c>
      <c r="E437" s="76">
        <v>3.6220550545542601E-2</v>
      </c>
      <c r="F437" s="187">
        <v>1.7418265346767901E-2</v>
      </c>
      <c r="G437" s="188">
        <f t="shared" si="13"/>
        <v>243.81043597967965</v>
      </c>
      <c r="H437" s="95">
        <f t="shared" si="12"/>
        <v>1722649.8050108275</v>
      </c>
      <c r="I437" s="97"/>
      <c r="J437" s="97"/>
    </row>
    <row r="438" spans="1:10" x14ac:dyDescent="0.3">
      <c r="A438" s="86">
        <v>421</v>
      </c>
      <c r="B438" s="73">
        <v>7613.6737776294904</v>
      </c>
      <c r="C438" s="74">
        <v>900.76795656971296</v>
      </c>
      <c r="D438" s="75">
        <v>5.3645968449685201E-2</v>
      </c>
      <c r="E438" s="76">
        <v>3.6318898209444901E-2</v>
      </c>
      <c r="F438" s="187">
        <v>1.73270702402403E-2</v>
      </c>
      <c r="G438" s="188">
        <f t="shared" si="13"/>
        <v>242.53394155046638</v>
      </c>
      <c r="H438" s="95">
        <f t="shared" si="12"/>
        <v>1735839.5171770153</v>
      </c>
      <c r="I438" s="97"/>
      <c r="J438" s="97"/>
    </row>
    <row r="439" spans="1:10" x14ac:dyDescent="0.3">
      <c r="A439" s="86">
        <v>422</v>
      </c>
      <c r="B439" s="73">
        <v>7653.2347520490903</v>
      </c>
      <c r="C439" s="74">
        <v>900.12221840546704</v>
      </c>
      <c r="D439" s="75">
        <v>5.3656697285747297E-2</v>
      </c>
      <c r="E439" s="76">
        <v>3.6431550988096598E-2</v>
      </c>
      <c r="F439" s="187">
        <v>1.7225146297650699E-2</v>
      </c>
      <c r="G439" s="188">
        <f t="shared" si="13"/>
        <v>241.10727130605252</v>
      </c>
      <c r="H439" s="95">
        <f t="shared" si="12"/>
        <v>1750258.2884127498</v>
      </c>
      <c r="I439" s="97"/>
      <c r="J439" s="97"/>
    </row>
    <row r="440" spans="1:10" x14ac:dyDescent="0.3">
      <c r="A440" s="86">
        <v>423</v>
      </c>
      <c r="B440" s="73">
        <v>7657.7537014829304</v>
      </c>
      <c r="C440" s="74">
        <v>898.409786185092</v>
      </c>
      <c r="D440" s="75">
        <v>5.3694248211964599E-2</v>
      </c>
      <c r="E440" s="76">
        <v>3.65120172585622E-2</v>
      </c>
      <c r="F440" s="187">
        <v>1.7182230953402398E-2</v>
      </c>
      <c r="G440" s="188">
        <f t="shared" si="13"/>
        <v>240.50656804524604</v>
      </c>
      <c r="H440" s="95">
        <f t="shared" si="12"/>
        <v>1758787.7264142816</v>
      </c>
      <c r="I440" s="97"/>
      <c r="J440" s="97"/>
    </row>
    <row r="441" spans="1:10" x14ac:dyDescent="0.3">
      <c r="A441" s="86">
        <v>424</v>
      </c>
      <c r="B441" s="73">
        <v>7646.2156502160897</v>
      </c>
      <c r="C441" s="74">
        <v>897.52291794685596</v>
      </c>
      <c r="D441" s="75">
        <v>5.3889155400425499E-2</v>
      </c>
      <c r="E441" s="76">
        <v>3.6697983750304697E-2</v>
      </c>
      <c r="F441" s="187">
        <v>1.7191171650120799E-2</v>
      </c>
      <c r="G441" s="188">
        <f t="shared" si="13"/>
        <v>240.63171455791414</v>
      </c>
      <c r="H441" s="95">
        <f t="shared" si="12"/>
        <v>1762028.7532712303</v>
      </c>
      <c r="I441" s="97"/>
      <c r="J441" s="97"/>
    </row>
    <row r="442" spans="1:10" x14ac:dyDescent="0.3">
      <c r="A442" s="86">
        <v>425</v>
      </c>
      <c r="B442" s="73">
        <v>7553.5845152594202</v>
      </c>
      <c r="C442" s="74">
        <v>899.93013173635597</v>
      </c>
      <c r="D442" s="75">
        <v>5.3932070744673703E-2</v>
      </c>
      <c r="E442" s="76">
        <v>3.6483407029063303E-2</v>
      </c>
      <c r="F442" s="187">
        <v>1.74486637156104E-2</v>
      </c>
      <c r="G442" s="188">
        <f t="shared" si="13"/>
        <v>244.23593412275028</v>
      </c>
      <c r="H442" s="95">
        <f t="shared" si="12"/>
        <v>1740120.6809576172</v>
      </c>
      <c r="I442" s="97"/>
      <c r="J442" s="97"/>
    </row>
    <row r="443" spans="1:10" x14ac:dyDescent="0.3">
      <c r="A443" s="86">
        <v>426</v>
      </c>
      <c r="B443" s="73">
        <v>7604.6362624908597</v>
      </c>
      <c r="C443" s="74">
        <v>900.81291302418595</v>
      </c>
      <c r="D443" s="75">
        <v>5.3948163998766799E-2</v>
      </c>
      <c r="E443" s="76">
        <v>3.6599636086402397E-2</v>
      </c>
      <c r="F443" s="187">
        <v>1.7348527912364499E-2</v>
      </c>
      <c r="G443" s="188">
        <f t="shared" si="13"/>
        <v>242.8342931808703</v>
      </c>
      <c r="H443" s="95">
        <f t="shared" si="12"/>
        <v>1754282.7020840188</v>
      </c>
      <c r="I443" s="97"/>
      <c r="J443" s="97"/>
    </row>
    <row r="444" spans="1:10" x14ac:dyDescent="0.3">
      <c r="A444" s="86">
        <v>427</v>
      </c>
      <c r="B444" s="73">
        <v>7581.5344522649002</v>
      </c>
      <c r="C444" s="74">
        <v>900.29795727295198</v>
      </c>
      <c r="D444" s="75">
        <v>5.4019689572513997E-2</v>
      </c>
      <c r="E444" s="76">
        <v>3.6628246315901197E-2</v>
      </c>
      <c r="F444" s="187">
        <v>1.7391443256612699E-2</v>
      </c>
      <c r="G444" s="188">
        <f t="shared" si="13"/>
        <v>243.43499644167539</v>
      </c>
      <c r="H444" s="95">
        <f t="shared" si="12"/>
        <v>1754061.6848091723</v>
      </c>
      <c r="I444" s="97"/>
      <c r="J444" s="97"/>
    </row>
    <row r="445" spans="1:10" x14ac:dyDescent="0.3">
      <c r="A445" s="86">
        <v>428</v>
      </c>
      <c r="B445" s="73">
        <v>7630.7406028781998</v>
      </c>
      <c r="C445" s="74">
        <v>899.15361115909798</v>
      </c>
      <c r="D445" s="75">
        <v>5.3994655621702498E-2</v>
      </c>
      <c r="E445" s="76">
        <v>3.67373228158656E-2</v>
      </c>
      <c r="F445" s="187">
        <v>1.7257332805836901E-2</v>
      </c>
      <c r="G445" s="188">
        <f t="shared" si="13"/>
        <v>241.55779875165706</v>
      </c>
      <c r="H445" s="95">
        <f t="shared" si="12"/>
        <v>1771832.6719810115</v>
      </c>
      <c r="I445" s="97"/>
      <c r="J445" s="97"/>
    </row>
    <row r="446" spans="1:10" x14ac:dyDescent="0.3">
      <c r="A446" s="86">
        <v>429</v>
      </c>
      <c r="B446" s="73">
        <v>7643.3255911373699</v>
      </c>
      <c r="C446" s="74">
        <v>898.30352547452003</v>
      </c>
      <c r="D446" s="75">
        <v>5.4062604916762201E-2</v>
      </c>
      <c r="E446" s="76">
        <v>3.6849975594517297E-2</v>
      </c>
      <c r="F446" s="187">
        <v>1.7212629322244901E-2</v>
      </c>
      <c r="G446" s="188">
        <f t="shared" si="13"/>
        <v>240.93206618831667</v>
      </c>
      <c r="H446" s="95">
        <f t="shared" si="12"/>
        <v>1780584.9042305816</v>
      </c>
      <c r="I446" s="97"/>
      <c r="J446" s="97"/>
    </row>
    <row r="447" spans="1:10" x14ac:dyDescent="0.3">
      <c r="A447" s="86">
        <v>430</v>
      </c>
      <c r="B447" s="73">
        <v>7673.6129992997903</v>
      </c>
      <c r="C447" s="74">
        <v>898.11552575581595</v>
      </c>
      <c r="D447" s="75">
        <v>5.41430711872277E-2</v>
      </c>
      <c r="E447" s="76">
        <v>3.7001967438729903E-2</v>
      </c>
      <c r="F447" s="187">
        <v>1.71411037484978E-2</v>
      </c>
      <c r="G447" s="188">
        <f t="shared" si="13"/>
        <v>239.93089408697347</v>
      </c>
      <c r="H447" s="95">
        <f t="shared" si="12"/>
        <v>1792182.7100937143</v>
      </c>
      <c r="I447" s="97"/>
      <c r="J447" s="97"/>
    </row>
    <row r="448" spans="1:10" x14ac:dyDescent="0.3">
      <c r="A448" s="86">
        <v>431</v>
      </c>
      <c r="B448" s="73">
        <v>7622.1275595806101</v>
      </c>
      <c r="C448" s="74">
        <v>899.62769740626595</v>
      </c>
      <c r="D448" s="75">
        <v>5.4277181638003602E-2</v>
      </c>
      <c r="E448" s="76">
        <v>3.6991238602667897E-2</v>
      </c>
      <c r="F448" s="187">
        <v>1.7285943035335701E-2</v>
      </c>
      <c r="G448" s="188">
        <f t="shared" si="13"/>
        <v>241.95826759219378</v>
      </c>
      <c r="H448" s="95">
        <f t="shared" si="12"/>
        <v>1781298.9169125014</v>
      </c>
      <c r="I448" s="97"/>
      <c r="J448" s="97"/>
    </row>
    <row r="449" spans="1:10" x14ac:dyDescent="0.3">
      <c r="A449" s="86">
        <v>432</v>
      </c>
      <c r="B449" s="73">
        <v>7565.3787712446001</v>
      </c>
      <c r="C449" s="74">
        <v>899.67265386073802</v>
      </c>
      <c r="D449" s="75">
        <v>5.4307580006846101E-2</v>
      </c>
      <c r="E449" s="76">
        <v>3.6891102799421899E-2</v>
      </c>
      <c r="F449" s="187">
        <v>1.7416477207424199E-2</v>
      </c>
      <c r="G449" s="188">
        <f t="shared" si="13"/>
        <v>243.78540667714569</v>
      </c>
      <c r="H449" s="95">
        <f t="shared" si="12"/>
        <v>1772050.2875388029</v>
      </c>
      <c r="I449" s="97"/>
      <c r="J449" s="97"/>
    </row>
    <row r="450" spans="1:10" x14ac:dyDescent="0.3">
      <c r="A450" s="86">
        <v>433</v>
      </c>
      <c r="B450" s="73">
        <v>7563.8877153643198</v>
      </c>
      <c r="C450" s="74">
        <v>899.86474052985</v>
      </c>
      <c r="D450" s="75">
        <v>5.43290376789703E-2</v>
      </c>
      <c r="E450" s="76">
        <v>3.6905407914171302E-2</v>
      </c>
      <c r="F450" s="187">
        <v>1.7423629764798901E-2</v>
      </c>
      <c r="G450" s="188">
        <f t="shared" si="13"/>
        <v>243.8855238872799</v>
      </c>
      <c r="H450" s="95">
        <f t="shared" si="12"/>
        <v>1775423.129255207</v>
      </c>
      <c r="I450" s="97"/>
      <c r="J450" s="97"/>
    </row>
    <row r="451" spans="1:10" x14ac:dyDescent="0.3">
      <c r="A451" s="86">
        <v>434</v>
      </c>
      <c r="B451" s="73">
        <v>7585.9944441177704</v>
      </c>
      <c r="C451" s="74">
        <v>899.06778520055798</v>
      </c>
      <c r="D451" s="75">
        <v>5.4409503949435799E-2</v>
      </c>
      <c r="E451" s="76">
        <v>3.7052035340352903E-2</v>
      </c>
      <c r="F451" s="187">
        <v>1.73574686090829E-2</v>
      </c>
      <c r="G451" s="188">
        <f t="shared" si="13"/>
        <v>242.95943969353837</v>
      </c>
      <c r="H451" s="95">
        <f t="shared" si="12"/>
        <v>1786306.3915007145</v>
      </c>
      <c r="I451" s="97"/>
      <c r="J451" s="97"/>
    </row>
    <row r="452" spans="1:10" x14ac:dyDescent="0.3">
      <c r="A452" s="86">
        <v>435</v>
      </c>
      <c r="B452" s="73">
        <v>7588.9506822132298</v>
      </c>
      <c r="C452" s="74">
        <v>898.21361256557498</v>
      </c>
      <c r="D452" s="75">
        <v>5.4418444646154203E-2</v>
      </c>
      <c r="E452" s="76">
        <v>3.7084221848539101E-2</v>
      </c>
      <c r="F452" s="187">
        <v>1.7334222797615002E-2</v>
      </c>
      <c r="G452" s="188">
        <f t="shared" si="13"/>
        <v>242.6340587606006</v>
      </c>
      <c r="H452" s="95">
        <f t="shared" si="12"/>
        <v>1792823.3250600684</v>
      </c>
      <c r="I452" s="97"/>
      <c r="J452" s="97"/>
    </row>
    <row r="453" spans="1:10" x14ac:dyDescent="0.3">
      <c r="A453" s="86">
        <v>436</v>
      </c>
      <c r="B453" s="73">
        <v>7575.7579282780198</v>
      </c>
      <c r="C453" s="74">
        <v>899.14952420869099</v>
      </c>
      <c r="D453" s="75">
        <v>5.4552555096930001E-2</v>
      </c>
      <c r="E453" s="76">
        <v>3.7170052537035703E-2</v>
      </c>
      <c r="F453" s="187">
        <v>1.7382502559894299E-2</v>
      </c>
      <c r="G453" s="188">
        <f t="shared" si="13"/>
        <v>243.3098499290073</v>
      </c>
      <c r="H453" s="95">
        <f t="shared" si="12"/>
        <v>1791953.7582519394</v>
      </c>
      <c r="I453" s="97"/>
      <c r="J453" s="97"/>
    </row>
    <row r="454" spans="1:10" x14ac:dyDescent="0.3">
      <c r="A454" s="86">
        <v>437</v>
      </c>
      <c r="B454" s="73">
        <v>7568.2790425755002</v>
      </c>
      <c r="C454" s="74">
        <v>900.10995755424699</v>
      </c>
      <c r="D454" s="75">
        <v>5.4686665547705897E-2</v>
      </c>
      <c r="E454" s="76">
        <v>3.7268400200938002E-2</v>
      </c>
      <c r="F454" s="187">
        <v>1.7418265346767901E-2</v>
      </c>
      <c r="G454" s="188">
        <f t="shared" si="13"/>
        <v>243.81043597967965</v>
      </c>
      <c r="H454" s="95">
        <f t="shared" si="12"/>
        <v>1792376.1066422181</v>
      </c>
      <c r="I454" s="97"/>
      <c r="J454" s="97"/>
    </row>
    <row r="455" spans="1:10" x14ac:dyDescent="0.3">
      <c r="A455" s="86">
        <v>438</v>
      </c>
      <c r="B455" s="73">
        <v>7576.8477153661697</v>
      </c>
      <c r="C455" s="74">
        <v>900.20395741359903</v>
      </c>
      <c r="D455" s="75">
        <v>5.4659843457550698E-2</v>
      </c>
      <c r="E455" s="76">
        <v>3.7259459504219598E-2</v>
      </c>
      <c r="F455" s="187">
        <v>1.74003839533311E-2</v>
      </c>
      <c r="G455" s="188">
        <f t="shared" si="13"/>
        <v>243.56014295434346</v>
      </c>
      <c r="H455" s="95">
        <f t="shared" si="12"/>
        <v>1798323.7925841801</v>
      </c>
      <c r="I455" s="97"/>
      <c r="J455" s="97"/>
    </row>
    <row r="456" spans="1:10" x14ac:dyDescent="0.3">
      <c r="A456" s="86">
        <v>439</v>
      </c>
      <c r="B456" s="73">
        <v>7600.8577152182397</v>
      </c>
      <c r="C456" s="74">
        <v>899.25169796885598</v>
      </c>
      <c r="D456" s="75">
        <v>5.4717063916548403E-2</v>
      </c>
      <c r="E456" s="76">
        <v>3.7389993676308103E-2</v>
      </c>
      <c r="F456" s="187">
        <v>1.73270702402403E-2</v>
      </c>
      <c r="G456" s="188">
        <f t="shared" si="13"/>
        <v>242.53394155046638</v>
      </c>
      <c r="H456" s="95">
        <f t="shared" si="12"/>
        <v>1810055.9335883842</v>
      </c>
      <c r="I456" s="97"/>
      <c r="J456" s="97"/>
    </row>
    <row r="457" spans="1:10" x14ac:dyDescent="0.3">
      <c r="A457" s="86">
        <v>440</v>
      </c>
      <c r="B457" s="73">
        <v>7647.5012059573701</v>
      </c>
      <c r="C457" s="74">
        <v>898.23404731760797</v>
      </c>
      <c r="D457" s="75">
        <v>5.4759979260796697E-2</v>
      </c>
      <c r="E457" s="76">
        <v>3.7558078774613798E-2</v>
      </c>
      <c r="F457" s="187">
        <v>1.7201900486182899E-2</v>
      </c>
      <c r="G457" s="188">
        <f t="shared" si="13"/>
        <v>240.78189037311611</v>
      </c>
      <c r="H457" s="95">
        <f t="shared" si="12"/>
        <v>1827379.9550214307</v>
      </c>
      <c r="I457" s="97"/>
      <c r="J457" s="97"/>
    </row>
    <row r="458" spans="1:10" x14ac:dyDescent="0.3">
      <c r="A458" s="86">
        <v>441</v>
      </c>
      <c r="B458" s="73">
        <v>7640.5044627409598</v>
      </c>
      <c r="C458" s="74">
        <v>898.43839483793897</v>
      </c>
      <c r="D458" s="75">
        <v>5.4797530187013901E-2</v>
      </c>
      <c r="E458" s="76">
        <v>3.75759601680506E-2</v>
      </c>
      <c r="F458" s="187">
        <v>1.7221570018963302E-2</v>
      </c>
      <c r="G458" s="188">
        <f t="shared" si="13"/>
        <v>241.05721270098476</v>
      </c>
      <c r="H458" s="95">
        <f t="shared" si="12"/>
        <v>1829441.2146340993</v>
      </c>
      <c r="I458" s="97"/>
      <c r="J458" s="97"/>
    </row>
    <row r="459" spans="1:10" x14ac:dyDescent="0.3">
      <c r="A459" s="86">
        <v>442</v>
      </c>
      <c r="B459" s="73">
        <v>7585.9142841992798</v>
      </c>
      <c r="C459" s="74">
        <v>899.24352406804303</v>
      </c>
      <c r="D459" s="75">
        <v>5.48493862279806E-2</v>
      </c>
      <c r="E459" s="76">
        <v>3.7488341340210403E-2</v>
      </c>
      <c r="F459" s="187">
        <v>1.73610448877702E-2</v>
      </c>
      <c r="G459" s="188">
        <f t="shared" si="13"/>
        <v>243.00949829860477</v>
      </c>
      <c r="H459" s="95">
        <f t="shared" si="12"/>
        <v>1818858.9462329575</v>
      </c>
      <c r="I459" s="97"/>
      <c r="J459" s="97"/>
    </row>
    <row r="460" spans="1:10" x14ac:dyDescent="0.3">
      <c r="A460" s="86">
        <v>443</v>
      </c>
      <c r="B460" s="73">
        <v>7554.25665975843</v>
      </c>
      <c r="C460" s="74">
        <v>900.56360904938197</v>
      </c>
      <c r="D460" s="75">
        <v>5.5022835744317301E-2</v>
      </c>
      <c r="E460" s="76">
        <v>3.7563443192644798E-2</v>
      </c>
      <c r="F460" s="187">
        <v>1.74593925516725E-2</v>
      </c>
      <c r="G460" s="188">
        <f t="shared" si="13"/>
        <v>244.38610993795223</v>
      </c>
      <c r="H460" s="95">
        <f t="shared" si="12"/>
        <v>1812705.3133767478</v>
      </c>
      <c r="I460" s="97"/>
      <c r="J460" s="97"/>
    </row>
    <row r="461" spans="1:10" x14ac:dyDescent="0.3">
      <c r="A461" s="86">
        <v>444</v>
      </c>
      <c r="B461" s="73">
        <v>7553.95616385017</v>
      </c>
      <c r="C461" s="74">
        <v>899.51326279488001</v>
      </c>
      <c r="D461" s="75">
        <v>5.4947733891882899E-2</v>
      </c>
      <c r="E461" s="76">
        <v>3.7508010872990799E-2</v>
      </c>
      <c r="F461" s="187">
        <v>1.7439723018892E-2</v>
      </c>
      <c r="G461" s="188">
        <f t="shared" si="13"/>
        <v>244.11078761008216</v>
      </c>
      <c r="H461" s="95">
        <f t="shared" si="12"/>
        <v>1818846.288387716</v>
      </c>
      <c r="I461" s="97"/>
      <c r="J461" s="97"/>
    </row>
    <row r="462" spans="1:10" x14ac:dyDescent="0.3">
      <c r="A462" s="86">
        <v>445</v>
      </c>
      <c r="B462" s="73">
        <v>7686.39088471592</v>
      </c>
      <c r="C462" s="74">
        <v>899.42334988593495</v>
      </c>
      <c r="D462" s="75">
        <v>5.49960136541622E-2</v>
      </c>
      <c r="E462" s="76">
        <v>3.7858486184351697E-2</v>
      </c>
      <c r="F462" s="187">
        <v>1.7137527469810499E-2</v>
      </c>
      <c r="G462" s="188">
        <f t="shared" si="13"/>
        <v>239.88083548190707</v>
      </c>
      <c r="H462" s="95">
        <f t="shared" si="12"/>
        <v>1855087.752658607</v>
      </c>
      <c r="I462" s="97"/>
      <c r="J462" s="97"/>
    </row>
    <row r="463" spans="1:10" x14ac:dyDescent="0.3">
      <c r="A463" s="86">
        <v>446</v>
      </c>
      <c r="B463" s="73">
        <v>7597.4020732981799</v>
      </c>
      <c r="C463" s="74">
        <v>897.91526518589103</v>
      </c>
      <c r="D463" s="75">
        <v>5.50979375967518E-2</v>
      </c>
      <c r="E463" s="76">
        <v>3.7788748749948302E-2</v>
      </c>
      <c r="F463" s="187">
        <v>1.7309188846803499E-2</v>
      </c>
      <c r="G463" s="188">
        <f t="shared" si="13"/>
        <v>242.28364852513019</v>
      </c>
      <c r="H463" s="95">
        <f t="shared" si="12"/>
        <v>1840817.5818507203</v>
      </c>
      <c r="I463" s="97"/>
      <c r="J463" s="97"/>
    </row>
    <row r="464" spans="1:10" x14ac:dyDescent="0.3">
      <c r="A464" s="86">
        <v>447</v>
      </c>
      <c r="B464" s="73">
        <v>7589.4541401162196</v>
      </c>
      <c r="C464" s="74">
        <v>899.57048010057304</v>
      </c>
      <c r="D464" s="75">
        <v>5.5169463170498999E-2</v>
      </c>
      <c r="E464" s="76">
        <v>3.7810206422072397E-2</v>
      </c>
      <c r="F464" s="187">
        <v>1.7359256748426501E-2</v>
      </c>
      <c r="G464" s="188">
        <f t="shared" si="13"/>
        <v>242.98446899607089</v>
      </c>
      <c r="H464" s="95">
        <f t="shared" si="12"/>
        <v>1839623.749809409</v>
      </c>
      <c r="I464" s="97"/>
      <c r="J464" s="97"/>
    </row>
    <row r="465" spans="1:10" x14ac:dyDescent="0.3">
      <c r="A465" s="86">
        <v>448</v>
      </c>
      <c r="B465" s="73">
        <v>7565.1587837877396</v>
      </c>
      <c r="C465" s="74">
        <v>900.01595769489495</v>
      </c>
      <c r="D465" s="75">
        <v>5.5262446416370202E-2</v>
      </c>
      <c r="E465" s="76">
        <v>3.7838816651571301E-2</v>
      </c>
      <c r="F465" s="187">
        <v>1.7423629764798901E-2</v>
      </c>
      <c r="G465" s="188">
        <f t="shared" si="13"/>
        <v>243.8855238872799</v>
      </c>
      <c r="H465" s="95">
        <f t="shared" si="12"/>
        <v>1836927.3947028469</v>
      </c>
      <c r="I465" s="97"/>
      <c r="J465" s="97"/>
    </row>
    <row r="466" spans="1:10" x14ac:dyDescent="0.3">
      <c r="A466" s="86">
        <v>449</v>
      </c>
      <c r="B466" s="73">
        <v>7564.2588963041298</v>
      </c>
      <c r="C466" s="74">
        <v>900.09360975262098</v>
      </c>
      <c r="D466" s="75">
        <v>5.5260658277026503E-2</v>
      </c>
      <c r="E466" s="76">
        <v>3.7833452233540198E-2</v>
      </c>
      <c r="F466" s="187">
        <v>1.7427206043486299E-2</v>
      </c>
      <c r="G466" s="188">
        <f t="shared" si="13"/>
        <v>243.93558249234769</v>
      </c>
      <c r="H466" s="95">
        <f t="shared" ref="H466:H529" si="14">A466/G466*10^6</f>
        <v>1840649.8773670513</v>
      </c>
      <c r="I466" s="97"/>
      <c r="J466" s="97"/>
    </row>
    <row r="467" spans="1:10" x14ac:dyDescent="0.3">
      <c r="A467" s="86">
        <v>450</v>
      </c>
      <c r="B467" s="73">
        <v>7642.1910609697097</v>
      </c>
      <c r="C467" s="74">
        <v>899.476480241221</v>
      </c>
      <c r="D467" s="75">
        <v>5.5212378514747203E-2</v>
      </c>
      <c r="E467" s="76">
        <v>3.7974715241690798E-2</v>
      </c>
      <c r="F467" s="187">
        <v>1.7237663273056401E-2</v>
      </c>
      <c r="G467" s="188">
        <f t="shared" ref="G467:G530" si="15">(2*F467/$B$7)*(1+3*$B$11)/(4+PI()*$B$11-PI())*10^6</f>
        <v>241.28247642378702</v>
      </c>
      <c r="H467" s="95">
        <f t="shared" si="14"/>
        <v>1865033.9082628728</v>
      </c>
      <c r="I467" s="97"/>
      <c r="J467" s="97"/>
    </row>
    <row r="468" spans="1:10" x14ac:dyDescent="0.3">
      <c r="A468" s="86">
        <v>451</v>
      </c>
      <c r="B468" s="73">
        <v>7574.1745483938003</v>
      </c>
      <c r="C468" s="74">
        <v>898.22178646638804</v>
      </c>
      <c r="D468" s="75">
        <v>5.5384039891740303E-2</v>
      </c>
      <c r="E468" s="76">
        <v>3.8015842446595401E-2</v>
      </c>
      <c r="F468" s="187">
        <v>1.7368197445144899E-2</v>
      </c>
      <c r="G468" s="188">
        <f t="shared" si="15"/>
        <v>243.10961550873893</v>
      </c>
      <c r="H468" s="95">
        <f t="shared" si="14"/>
        <v>1855130.2426118483</v>
      </c>
      <c r="I468" s="97"/>
      <c r="J468" s="97"/>
    </row>
    <row r="469" spans="1:10" x14ac:dyDescent="0.3">
      <c r="A469" s="86">
        <v>452</v>
      </c>
      <c r="B469" s="73">
        <v>7547.54458451541</v>
      </c>
      <c r="C469" s="74">
        <v>898.38117753224606</v>
      </c>
      <c r="D469" s="75">
        <v>5.5494904531048397E-2</v>
      </c>
      <c r="E469" s="76">
        <v>3.8062334069531002E-2</v>
      </c>
      <c r="F469" s="187">
        <v>1.7432570461517301E-2</v>
      </c>
      <c r="G469" s="188">
        <f t="shared" si="15"/>
        <v>244.010670399948</v>
      </c>
      <c r="H469" s="95">
        <f t="shared" si="14"/>
        <v>1852378.0097777902</v>
      </c>
      <c r="I469" s="97"/>
      <c r="J469" s="97"/>
    </row>
    <row r="470" spans="1:10" x14ac:dyDescent="0.3">
      <c r="A470" s="86">
        <v>453</v>
      </c>
      <c r="B470" s="73">
        <v>7577.9895240870601</v>
      </c>
      <c r="C470" s="74">
        <v>899.87700138106902</v>
      </c>
      <c r="D470" s="75">
        <v>5.5577158940857498E-2</v>
      </c>
      <c r="E470" s="76">
        <v>3.8185715684244802E-2</v>
      </c>
      <c r="F470" s="187">
        <v>1.7391443256612699E-2</v>
      </c>
      <c r="G470" s="188">
        <f t="shared" si="15"/>
        <v>243.43499644167539</v>
      </c>
      <c r="H470" s="95">
        <f t="shared" si="14"/>
        <v>1860866.3775610188</v>
      </c>
      <c r="I470" s="97"/>
      <c r="J470" s="97"/>
    </row>
    <row r="471" spans="1:10" x14ac:dyDescent="0.3">
      <c r="A471" s="86">
        <v>454</v>
      </c>
      <c r="B471" s="73">
        <v>7581.7908684028598</v>
      </c>
      <c r="C471" s="74">
        <v>900.97639104045095</v>
      </c>
      <c r="D471" s="75">
        <v>5.56129217277311E-2</v>
      </c>
      <c r="E471" s="76">
        <v>3.8208961495712603E-2</v>
      </c>
      <c r="F471" s="187">
        <v>1.7403960232018501E-2</v>
      </c>
      <c r="G471" s="188">
        <f t="shared" si="15"/>
        <v>243.61020155941128</v>
      </c>
      <c r="H471" s="95">
        <f t="shared" si="14"/>
        <v>1863632.955819706</v>
      </c>
      <c r="I471" s="97"/>
      <c r="J471" s="97"/>
    </row>
    <row r="472" spans="1:10" x14ac:dyDescent="0.3">
      <c r="A472" s="86">
        <v>455</v>
      </c>
      <c r="B472" s="73">
        <v>7636.9811939670699</v>
      </c>
      <c r="C472" s="74">
        <v>900.35517457864398</v>
      </c>
      <c r="D472" s="75">
        <v>5.5548548711358697E-2</v>
      </c>
      <c r="E472" s="76">
        <v>3.8282275208803403E-2</v>
      </c>
      <c r="F472" s="187">
        <v>1.7266273502555302E-2</v>
      </c>
      <c r="G472" s="188">
        <f t="shared" si="15"/>
        <v>241.68294526432516</v>
      </c>
      <c r="H472" s="95">
        <f t="shared" si="14"/>
        <v>1882631.8071487132</v>
      </c>
      <c r="I472" s="97"/>
      <c r="J472" s="97"/>
    </row>
    <row r="473" spans="1:10" x14ac:dyDescent="0.3">
      <c r="A473" s="86">
        <v>456</v>
      </c>
      <c r="B473" s="73">
        <v>7607.95512741325</v>
      </c>
      <c r="C473" s="74">
        <v>899.90561003391599</v>
      </c>
      <c r="D473" s="75">
        <v>5.5627226842480497E-2</v>
      </c>
      <c r="E473" s="76">
        <v>3.8303732880927602E-2</v>
      </c>
      <c r="F473" s="187">
        <v>1.7323493961552999E-2</v>
      </c>
      <c r="G473" s="188">
        <f t="shared" si="15"/>
        <v>242.48388294539998</v>
      </c>
      <c r="H473" s="95">
        <f t="shared" si="14"/>
        <v>1880537.35555974</v>
      </c>
      <c r="I473" s="97"/>
      <c r="J473" s="97"/>
    </row>
    <row r="474" spans="1:10" x14ac:dyDescent="0.3">
      <c r="A474" s="86">
        <v>457</v>
      </c>
      <c r="B474" s="73">
        <v>7596.7709010942699</v>
      </c>
      <c r="C474" s="74">
        <v>898.67543796152302</v>
      </c>
      <c r="D474" s="75">
        <v>5.5650472653948298E-2</v>
      </c>
      <c r="E474" s="76">
        <v>3.8325190553051697E-2</v>
      </c>
      <c r="F474" s="187">
        <v>1.7325282100896601E-2</v>
      </c>
      <c r="G474" s="188">
        <f t="shared" si="15"/>
        <v>242.50891224793247</v>
      </c>
      <c r="H474" s="95">
        <f t="shared" si="14"/>
        <v>1884466.8254203354</v>
      </c>
      <c r="I474" s="97"/>
      <c r="J474" s="97"/>
    </row>
    <row r="475" spans="1:10" x14ac:dyDescent="0.3">
      <c r="A475" s="86">
        <v>458</v>
      </c>
      <c r="B475" s="73">
        <v>7541.0053808730299</v>
      </c>
      <c r="C475" s="74">
        <v>899.07595910137195</v>
      </c>
      <c r="D475" s="75">
        <v>5.5727362645726503E-2</v>
      </c>
      <c r="E475" s="76">
        <v>3.82661819547103E-2</v>
      </c>
      <c r="F475" s="187">
        <v>1.7461180691016199E-2</v>
      </c>
      <c r="G475" s="188">
        <f t="shared" si="15"/>
        <v>244.41113924048611</v>
      </c>
      <c r="H475" s="95">
        <f t="shared" si="14"/>
        <v>1873891.6786822677</v>
      </c>
      <c r="I475" s="97"/>
      <c r="J475" s="97"/>
    </row>
    <row r="476" spans="1:10" x14ac:dyDescent="0.3">
      <c r="A476" s="86">
        <v>459</v>
      </c>
      <c r="B476" s="73">
        <v>7555.1083449023099</v>
      </c>
      <c r="C476" s="74">
        <v>899.55821924935299</v>
      </c>
      <c r="D476" s="75">
        <v>5.5818557752254097E-2</v>
      </c>
      <c r="E476" s="76">
        <v>3.8380622872705702E-2</v>
      </c>
      <c r="F476" s="187">
        <v>1.7437934879548402E-2</v>
      </c>
      <c r="G476" s="188">
        <f t="shared" si="15"/>
        <v>244.0857583075497</v>
      </c>
      <c r="H476" s="95">
        <f t="shared" si="14"/>
        <v>1880486.6092255039</v>
      </c>
      <c r="I476" s="97"/>
      <c r="J476" s="97"/>
    </row>
    <row r="477" spans="1:10" x14ac:dyDescent="0.3">
      <c r="A477" s="86">
        <v>460</v>
      </c>
      <c r="B477" s="73">
        <v>7583.0024508450197</v>
      </c>
      <c r="C477" s="74">
        <v>900.37969628108397</v>
      </c>
      <c r="D477" s="75">
        <v>5.5966973317779403E-2</v>
      </c>
      <c r="E477" s="76">
        <v>3.8577318200510302E-2</v>
      </c>
      <c r="F477" s="187">
        <v>1.7389655117269101E-2</v>
      </c>
      <c r="G477" s="188">
        <f t="shared" si="15"/>
        <v>243.40996713914294</v>
      </c>
      <c r="H477" s="95">
        <f t="shared" si="14"/>
        <v>1889815.7926994234</v>
      </c>
      <c r="I477" s="97"/>
      <c r="J477" s="97"/>
    </row>
    <row r="478" spans="1:10" x14ac:dyDescent="0.3">
      <c r="A478" s="86">
        <v>461</v>
      </c>
      <c r="B478" s="73">
        <v>7566.1343054041099</v>
      </c>
      <c r="C478" s="74">
        <v>900.22439216563203</v>
      </c>
      <c r="D478" s="75">
        <v>5.5938363088280499E-2</v>
      </c>
      <c r="E478" s="76">
        <v>3.8512945184137899E-2</v>
      </c>
      <c r="F478" s="187">
        <v>1.74254179041426E-2</v>
      </c>
      <c r="G478" s="188">
        <f t="shared" si="15"/>
        <v>243.91055318981378</v>
      </c>
      <c r="H478" s="95">
        <f t="shared" si="14"/>
        <v>1890037.1220971521</v>
      </c>
      <c r="I478" s="97"/>
      <c r="J478" s="97"/>
    </row>
    <row r="479" spans="1:10" x14ac:dyDescent="0.3">
      <c r="A479" s="86">
        <v>462</v>
      </c>
      <c r="B479" s="73">
        <v>7556.6778492741896</v>
      </c>
      <c r="C479" s="74">
        <v>899.46830634040703</v>
      </c>
      <c r="D479" s="75">
        <v>5.5922269834187403E-2</v>
      </c>
      <c r="E479" s="76">
        <v>3.8489699372670098E-2</v>
      </c>
      <c r="F479" s="187">
        <v>1.7432570461517301E-2</v>
      </c>
      <c r="G479" s="188">
        <f t="shared" si="15"/>
        <v>244.010670399948</v>
      </c>
      <c r="H479" s="95">
        <f t="shared" si="14"/>
        <v>1893359.8241534049</v>
      </c>
      <c r="I479" s="97"/>
      <c r="J479" s="97"/>
    </row>
    <row r="480" spans="1:10" x14ac:dyDescent="0.3">
      <c r="A480" s="86">
        <v>463</v>
      </c>
      <c r="B480" s="73">
        <v>7534.3192394849202</v>
      </c>
      <c r="C480" s="74">
        <v>898.83074207697496</v>
      </c>
      <c r="D480" s="75">
        <v>5.6110024465273599E-2</v>
      </c>
      <c r="E480" s="76">
        <v>3.8638114938195398E-2</v>
      </c>
      <c r="F480" s="187">
        <v>1.7471909527078201E-2</v>
      </c>
      <c r="G480" s="188">
        <f t="shared" si="15"/>
        <v>244.56131505568669</v>
      </c>
      <c r="H480" s="95">
        <f t="shared" si="14"/>
        <v>1893185.7636379439</v>
      </c>
      <c r="I480" s="97"/>
      <c r="J480" s="97"/>
    </row>
    <row r="481" spans="1:10" x14ac:dyDescent="0.3">
      <c r="A481" s="86">
        <v>464</v>
      </c>
      <c r="B481" s="73">
        <v>7594.0957101127697</v>
      </c>
      <c r="C481" s="74">
        <v>898.82256817616098</v>
      </c>
      <c r="D481" s="75">
        <v>5.6093931211180503E-2</v>
      </c>
      <c r="E481" s="76">
        <v>3.8759708413565498E-2</v>
      </c>
      <c r="F481" s="187">
        <v>1.7334222797615002E-2</v>
      </c>
      <c r="G481" s="188">
        <f t="shared" si="15"/>
        <v>242.6340587606006</v>
      </c>
      <c r="H481" s="95">
        <f t="shared" si="14"/>
        <v>1912344.880064073</v>
      </c>
      <c r="I481" s="97"/>
      <c r="J481" s="97"/>
    </row>
    <row r="482" spans="1:10" x14ac:dyDescent="0.3">
      <c r="A482" s="86">
        <v>465</v>
      </c>
      <c r="B482" s="73">
        <v>7591.1436891233698</v>
      </c>
      <c r="C482" s="74">
        <v>899.77074067049796</v>
      </c>
      <c r="D482" s="75">
        <v>5.6194067014426502E-2</v>
      </c>
      <c r="E482" s="76">
        <v>3.88348102659999E-2</v>
      </c>
      <c r="F482" s="187">
        <v>1.7359256748426501E-2</v>
      </c>
      <c r="G482" s="188">
        <f t="shared" si="15"/>
        <v>242.98446899607089</v>
      </c>
      <c r="H482" s="95">
        <f t="shared" si="14"/>
        <v>1913702.5585265663</v>
      </c>
      <c r="I482" s="97"/>
      <c r="J482" s="97"/>
    </row>
    <row r="483" spans="1:10" x14ac:dyDescent="0.3">
      <c r="A483" s="86">
        <v>466</v>
      </c>
      <c r="B483" s="73">
        <v>7522.9107525555301</v>
      </c>
      <c r="C483" s="74">
        <v>900.96004323882403</v>
      </c>
      <c r="D483" s="75">
        <v>5.6233406079987398E-2</v>
      </c>
      <c r="E483" s="76">
        <v>3.8693547257849403E-2</v>
      </c>
      <c r="F483" s="187">
        <v>1.7539858822137998E-2</v>
      </c>
      <c r="G483" s="188">
        <f t="shared" si="15"/>
        <v>245.51242855196347</v>
      </c>
      <c r="H483" s="95">
        <f t="shared" si="14"/>
        <v>1898070.9153849198</v>
      </c>
      <c r="I483" s="97"/>
      <c r="J483" s="97"/>
    </row>
    <row r="484" spans="1:10" x14ac:dyDescent="0.3">
      <c r="A484" s="86">
        <v>467</v>
      </c>
      <c r="B484" s="73">
        <v>7574.8819251333598</v>
      </c>
      <c r="C484" s="74">
        <v>900.43282663637001</v>
      </c>
      <c r="D484" s="75">
        <v>5.6312084211109198E-2</v>
      </c>
      <c r="E484" s="76">
        <v>3.8902759561059701E-2</v>
      </c>
      <c r="F484" s="187">
        <v>1.7409324650049501E-2</v>
      </c>
      <c r="G484" s="188">
        <f t="shared" si="15"/>
        <v>243.68528946701156</v>
      </c>
      <c r="H484" s="95">
        <f t="shared" si="14"/>
        <v>1916406.2017096821</v>
      </c>
      <c r="I484" s="97"/>
      <c r="J484" s="97"/>
    </row>
    <row r="485" spans="1:10" x14ac:dyDescent="0.3">
      <c r="A485" s="86">
        <v>468</v>
      </c>
      <c r="B485" s="73">
        <v>7549.5941943930502</v>
      </c>
      <c r="C485" s="74">
        <v>900.00778379408098</v>
      </c>
      <c r="D485" s="75">
        <v>5.6269168866861001E-2</v>
      </c>
      <c r="E485" s="76">
        <v>3.88097763151884E-2</v>
      </c>
      <c r="F485" s="187">
        <v>1.74593925516725E-2</v>
      </c>
      <c r="G485" s="188">
        <f t="shared" si="15"/>
        <v>244.38610993795223</v>
      </c>
      <c r="H485" s="95">
        <f t="shared" si="14"/>
        <v>1915002.4529578283</v>
      </c>
      <c r="I485" s="97"/>
      <c r="J485" s="97"/>
    </row>
    <row r="486" spans="1:10" x14ac:dyDescent="0.3">
      <c r="A486" s="86">
        <v>469</v>
      </c>
      <c r="B486" s="73">
        <v>7595.8806565413397</v>
      </c>
      <c r="C486" s="74">
        <v>898.94108973795301</v>
      </c>
      <c r="D486" s="75">
        <v>5.6315660489796603E-2</v>
      </c>
      <c r="E486" s="76">
        <v>3.8983225831525199E-2</v>
      </c>
      <c r="F486" s="187">
        <v>1.73324346582714E-2</v>
      </c>
      <c r="G486" s="188">
        <f t="shared" si="15"/>
        <v>242.60902945806805</v>
      </c>
      <c r="H486" s="95">
        <f t="shared" si="14"/>
        <v>1933151.4620360031</v>
      </c>
      <c r="I486" s="97"/>
      <c r="J486" s="97"/>
    </row>
    <row r="487" spans="1:10" x14ac:dyDescent="0.3">
      <c r="A487" s="86">
        <v>470</v>
      </c>
      <c r="B487" s="73">
        <v>7616.9865341248396</v>
      </c>
      <c r="C487" s="74">
        <v>898.46291654037896</v>
      </c>
      <c r="D487" s="75">
        <v>5.6412220014355197E-2</v>
      </c>
      <c r="E487" s="76">
        <v>3.9137005815081498E-2</v>
      </c>
      <c r="F487" s="187">
        <v>1.7275214199273699E-2</v>
      </c>
      <c r="G487" s="188">
        <f t="shared" si="15"/>
        <v>241.80809177699319</v>
      </c>
      <c r="H487" s="95">
        <f t="shared" si="14"/>
        <v>1943690.1244539663</v>
      </c>
      <c r="I487" s="97"/>
      <c r="J487" s="97"/>
    </row>
    <row r="488" spans="1:10" x14ac:dyDescent="0.3">
      <c r="A488" s="86">
        <v>471</v>
      </c>
      <c r="B488" s="73">
        <v>7561.8670898650498</v>
      </c>
      <c r="C488" s="74">
        <v>899.43969768756097</v>
      </c>
      <c r="D488" s="75">
        <v>5.6474804891383901E-2</v>
      </c>
      <c r="E488" s="76">
        <v>3.90547514052723E-2</v>
      </c>
      <c r="F488" s="187">
        <v>1.74200534861116E-2</v>
      </c>
      <c r="G488" s="188">
        <f t="shared" si="15"/>
        <v>243.83546528221353</v>
      </c>
      <c r="H488" s="95">
        <f t="shared" si="14"/>
        <v>1931630.4109201988</v>
      </c>
      <c r="I488" s="97"/>
      <c r="J488" s="97"/>
    </row>
    <row r="489" spans="1:10" x14ac:dyDescent="0.3">
      <c r="A489" s="86">
        <v>472</v>
      </c>
      <c r="B489" s="73">
        <v>7553.6977838926396</v>
      </c>
      <c r="C489" s="74">
        <v>900.22030521522595</v>
      </c>
      <c r="D489" s="75">
        <v>5.6583881391348297E-2</v>
      </c>
      <c r="E489" s="76">
        <v>3.91298532577068E-2</v>
      </c>
      <c r="F489" s="187">
        <v>1.7454028133641501E-2</v>
      </c>
      <c r="G489" s="188">
        <f t="shared" si="15"/>
        <v>244.31102203035192</v>
      </c>
      <c r="H489" s="95">
        <f t="shared" si="14"/>
        <v>1931963.5932813592</v>
      </c>
      <c r="I489" s="97"/>
      <c r="J489" s="97"/>
    </row>
    <row r="490" spans="1:10" x14ac:dyDescent="0.3">
      <c r="A490" s="86">
        <v>473</v>
      </c>
      <c r="B490" s="73">
        <v>7539.8555542458498</v>
      </c>
      <c r="C490" s="74">
        <v>900.96413018923101</v>
      </c>
      <c r="D490" s="75">
        <v>5.6565999997911502E-2</v>
      </c>
      <c r="E490" s="76">
        <v>3.9065480241334397E-2</v>
      </c>
      <c r="F490" s="187">
        <v>1.7500519756577099E-2</v>
      </c>
      <c r="G490" s="188">
        <f t="shared" si="15"/>
        <v>244.96178389622477</v>
      </c>
      <c r="H490" s="95">
        <f t="shared" si="14"/>
        <v>1930913.4366868467</v>
      </c>
      <c r="I490" s="97"/>
      <c r="J490" s="97"/>
    </row>
    <row r="491" spans="1:10" x14ac:dyDescent="0.3">
      <c r="A491" s="86">
        <v>474</v>
      </c>
      <c r="B491" s="73">
        <v>7487.7428043620803</v>
      </c>
      <c r="C491" s="74">
        <v>899.85656662903602</v>
      </c>
      <c r="D491" s="75">
        <v>5.66428899896897E-2</v>
      </c>
      <c r="E491" s="76">
        <v>3.9042234429866603E-2</v>
      </c>
      <c r="F491" s="187">
        <v>1.7600655559823101E-2</v>
      </c>
      <c r="G491" s="188">
        <f t="shared" si="15"/>
        <v>246.36342483810614</v>
      </c>
      <c r="H491" s="95">
        <f t="shared" si="14"/>
        <v>1923986.8917696758</v>
      </c>
      <c r="I491" s="97"/>
      <c r="J491" s="97"/>
    </row>
    <row r="492" spans="1:10" x14ac:dyDescent="0.3">
      <c r="A492" s="86">
        <v>475</v>
      </c>
      <c r="B492" s="73">
        <v>7612.7290136033098</v>
      </c>
      <c r="C492" s="74">
        <v>899.44787158837403</v>
      </c>
      <c r="D492" s="75">
        <v>5.66428899896897E-2</v>
      </c>
      <c r="E492" s="76">
        <v>3.9339065560917201E-2</v>
      </c>
      <c r="F492" s="187">
        <v>1.7303824428772499E-2</v>
      </c>
      <c r="G492" s="188">
        <f t="shared" si="15"/>
        <v>242.20856061752991</v>
      </c>
      <c r="H492" s="95">
        <f t="shared" si="14"/>
        <v>1961119.7836647469</v>
      </c>
      <c r="I492" s="97"/>
      <c r="J492" s="97"/>
    </row>
    <row r="493" spans="1:10" x14ac:dyDescent="0.3">
      <c r="A493" s="86">
        <v>476</v>
      </c>
      <c r="B493" s="73">
        <v>7559.9863240550403</v>
      </c>
      <c r="C493" s="74">
        <v>898.38526448265304</v>
      </c>
      <c r="D493" s="75">
        <v>5.6717991842124102E-2</v>
      </c>
      <c r="E493" s="76">
        <v>3.9314031610105701E-2</v>
      </c>
      <c r="F493" s="187">
        <v>1.7403960232018501E-2</v>
      </c>
      <c r="G493" s="188">
        <f t="shared" si="15"/>
        <v>243.61020155941128</v>
      </c>
      <c r="H493" s="95">
        <f t="shared" si="14"/>
        <v>1953941.1607272688</v>
      </c>
      <c r="I493" s="97"/>
      <c r="J493" s="97"/>
    </row>
    <row r="494" spans="1:10" x14ac:dyDescent="0.3">
      <c r="A494" s="86">
        <v>477</v>
      </c>
      <c r="B494" s="73">
        <v>7574.69829006088</v>
      </c>
      <c r="C494" s="74">
        <v>899.57865400138598</v>
      </c>
      <c r="D494" s="75">
        <v>5.6759119047028697E-2</v>
      </c>
      <c r="E494" s="76">
        <v>3.9365887651072302E-2</v>
      </c>
      <c r="F494" s="187">
        <v>1.7393231395956402E-2</v>
      </c>
      <c r="G494" s="188">
        <f t="shared" si="15"/>
        <v>243.4600257442093</v>
      </c>
      <c r="H494" s="95">
        <f t="shared" si="14"/>
        <v>1959253.8797361294</v>
      </c>
      <c r="I494" s="97"/>
      <c r="J494" s="97"/>
    </row>
    <row r="495" spans="1:10" x14ac:dyDescent="0.3">
      <c r="A495" s="86">
        <v>478</v>
      </c>
      <c r="B495" s="73">
        <v>7509.1174012398496</v>
      </c>
      <c r="C495" s="74">
        <v>900.40830493393003</v>
      </c>
      <c r="D495" s="75">
        <v>5.6895017637148299E-2</v>
      </c>
      <c r="E495" s="76">
        <v>3.9333701142886097E-2</v>
      </c>
      <c r="F495" s="187">
        <v>1.7561316494262201E-2</v>
      </c>
      <c r="G495" s="188">
        <f t="shared" si="15"/>
        <v>245.81278018236748</v>
      </c>
      <c r="H495" s="95">
        <f t="shared" si="14"/>
        <v>1944569.3574002695</v>
      </c>
      <c r="I495" s="97"/>
      <c r="J495" s="97"/>
    </row>
    <row r="496" spans="1:10" x14ac:dyDescent="0.3">
      <c r="A496" s="86">
        <v>479</v>
      </c>
      <c r="B496" s="73">
        <v>7538.82948623635</v>
      </c>
      <c r="C496" s="74">
        <v>900.84152167703201</v>
      </c>
      <c r="D496" s="75">
        <v>5.6869983686336799E-2</v>
      </c>
      <c r="E496" s="76">
        <v>3.93694639297597E-2</v>
      </c>
      <c r="F496" s="187">
        <v>1.7500519756577099E-2</v>
      </c>
      <c r="G496" s="188">
        <f t="shared" si="15"/>
        <v>244.96178389622477</v>
      </c>
      <c r="H496" s="95">
        <f t="shared" si="14"/>
        <v>1955407.0532198723</v>
      </c>
      <c r="I496" s="97"/>
      <c r="J496" s="97"/>
    </row>
    <row r="497" spans="1:10" x14ac:dyDescent="0.3">
      <c r="A497" s="86">
        <v>480</v>
      </c>
      <c r="B497" s="73">
        <v>7592.1905903776196</v>
      </c>
      <c r="C497" s="74">
        <v>899.70943641439806</v>
      </c>
      <c r="D497" s="75">
        <v>5.69164753092724E-2</v>
      </c>
      <c r="E497" s="76">
        <v>3.9560794839533203E-2</v>
      </c>
      <c r="F497" s="187">
        <v>1.7355680469739201E-2</v>
      </c>
      <c r="G497" s="188">
        <f t="shared" si="15"/>
        <v>242.93441039100452</v>
      </c>
      <c r="H497" s="95">
        <f t="shared" si="14"/>
        <v>1975841.9535027454</v>
      </c>
      <c r="I497" s="97"/>
      <c r="J497" s="97"/>
    </row>
    <row r="498" spans="1:10" x14ac:dyDescent="0.3">
      <c r="A498" s="86">
        <v>481</v>
      </c>
      <c r="B498" s="73">
        <v>7543.4807947787904</v>
      </c>
      <c r="C498" s="74">
        <v>898.81848122575502</v>
      </c>
      <c r="D498" s="75">
        <v>5.6975483907613797E-2</v>
      </c>
      <c r="E498" s="76">
        <v>3.9525032052659698E-2</v>
      </c>
      <c r="F498" s="187">
        <v>1.7450451854954099E-2</v>
      </c>
      <c r="G498" s="188">
        <f t="shared" si="15"/>
        <v>244.26096342528416</v>
      </c>
      <c r="H498" s="95">
        <f t="shared" si="14"/>
        <v>1969205.3664855491</v>
      </c>
      <c r="I498" s="97"/>
      <c r="J498" s="97"/>
    </row>
    <row r="499" spans="1:10" x14ac:dyDescent="0.3">
      <c r="A499" s="86">
        <v>482</v>
      </c>
      <c r="B499" s="73">
        <v>7537.5149516439596</v>
      </c>
      <c r="C499" s="74">
        <v>897.739526318407</v>
      </c>
      <c r="D499" s="75">
        <v>5.7043433202673501E-2</v>
      </c>
      <c r="E499" s="76">
        <v>3.96001339050941E-2</v>
      </c>
      <c r="F499" s="187">
        <v>1.7443299297579401E-2</v>
      </c>
      <c r="G499" s="188">
        <f t="shared" si="15"/>
        <v>244.16084621514997</v>
      </c>
      <c r="H499" s="95">
        <f t="shared" si="14"/>
        <v>1974108.4922980263</v>
      </c>
      <c r="I499" s="97"/>
      <c r="J499" s="97"/>
    </row>
    <row r="500" spans="1:10" x14ac:dyDescent="0.3">
      <c r="A500" s="86">
        <v>483</v>
      </c>
      <c r="B500" s="73">
        <v>7564.5057837301601</v>
      </c>
      <c r="C500" s="74">
        <v>899.476480241221</v>
      </c>
      <c r="D500" s="75">
        <v>5.7150721563294198E-2</v>
      </c>
      <c r="E500" s="76">
        <v>3.9736032495213701E-2</v>
      </c>
      <c r="F500" s="187">
        <v>1.7414689068080601E-2</v>
      </c>
      <c r="G500" s="188">
        <f t="shared" si="15"/>
        <v>243.76037737461323</v>
      </c>
      <c r="H500" s="95">
        <f t="shared" si="14"/>
        <v>1981454.1034194457</v>
      </c>
      <c r="I500" s="97"/>
      <c r="J500" s="97"/>
    </row>
    <row r="501" spans="1:10" x14ac:dyDescent="0.3">
      <c r="A501" s="86">
        <v>484</v>
      </c>
      <c r="B501" s="73">
        <v>7558.2011181348498</v>
      </c>
      <c r="C501" s="74">
        <v>900.38787018189703</v>
      </c>
      <c r="D501" s="75">
        <v>5.7170391096074698E-2</v>
      </c>
      <c r="E501" s="76">
        <v>3.9723515519807899E-2</v>
      </c>
      <c r="F501" s="187">
        <v>1.7446875576266799E-2</v>
      </c>
      <c r="G501" s="188">
        <f t="shared" si="15"/>
        <v>244.21090482021773</v>
      </c>
      <c r="H501" s="95">
        <f t="shared" si="14"/>
        <v>1981893.4799668724</v>
      </c>
      <c r="I501" s="97"/>
      <c r="J501" s="97"/>
    </row>
    <row r="502" spans="1:10" x14ac:dyDescent="0.3">
      <c r="A502" s="86">
        <v>485</v>
      </c>
      <c r="B502" s="73">
        <v>7520.1512493732698</v>
      </c>
      <c r="C502" s="74">
        <v>900.99682579248395</v>
      </c>
      <c r="D502" s="75">
        <v>5.72061538829483E-2</v>
      </c>
      <c r="E502" s="76">
        <v>3.9659142503435503E-2</v>
      </c>
      <c r="F502" s="187">
        <v>1.75470113795127E-2</v>
      </c>
      <c r="G502" s="188">
        <f t="shared" si="15"/>
        <v>245.61254576209765</v>
      </c>
      <c r="H502" s="95">
        <f t="shared" si="14"/>
        <v>1974654.8308235647</v>
      </c>
      <c r="I502" s="97"/>
      <c r="J502" s="97"/>
    </row>
    <row r="503" spans="1:10" x14ac:dyDescent="0.3">
      <c r="A503" s="86">
        <v>486</v>
      </c>
      <c r="B503" s="73">
        <v>7580.7529747855497</v>
      </c>
      <c r="C503" s="74">
        <v>900.02004464530103</v>
      </c>
      <c r="D503" s="75">
        <v>5.72115183009793E-2</v>
      </c>
      <c r="E503" s="76">
        <v>3.9823651323053898E-2</v>
      </c>
      <c r="F503" s="187">
        <v>1.7387866977925399E-2</v>
      </c>
      <c r="G503" s="188">
        <f t="shared" si="15"/>
        <v>243.38493783660897</v>
      </c>
      <c r="H503" s="95">
        <f t="shared" si="14"/>
        <v>1996836.798200985</v>
      </c>
      <c r="I503" s="97"/>
      <c r="J503" s="97"/>
    </row>
    <row r="504" spans="1:10" x14ac:dyDescent="0.3">
      <c r="A504" s="86">
        <v>487</v>
      </c>
      <c r="B504" s="73">
        <v>7535.1931936302999</v>
      </c>
      <c r="C504" s="74">
        <v>898.84300292819398</v>
      </c>
      <c r="D504" s="75">
        <v>5.7327747358318401E-2</v>
      </c>
      <c r="E504" s="76">
        <v>3.9857625970583802E-2</v>
      </c>
      <c r="F504" s="187">
        <v>1.74701213877346E-2</v>
      </c>
      <c r="G504" s="188">
        <f t="shared" si="15"/>
        <v>244.53628575315417</v>
      </c>
      <c r="H504" s="95">
        <f t="shared" si="14"/>
        <v>1991524.4827575386</v>
      </c>
      <c r="I504" s="97"/>
      <c r="J504" s="97"/>
    </row>
    <row r="505" spans="1:10" x14ac:dyDescent="0.3">
      <c r="A505" s="86">
        <v>488</v>
      </c>
      <c r="B505" s="73">
        <v>7569.7342935100796</v>
      </c>
      <c r="C505" s="74">
        <v>897.97248249158395</v>
      </c>
      <c r="D505" s="75">
        <v>5.7404637350096502E-2</v>
      </c>
      <c r="E505" s="76">
        <v>4.00310754869206E-2</v>
      </c>
      <c r="F505" s="187">
        <v>1.7373561863175999E-2</v>
      </c>
      <c r="G505" s="188">
        <f t="shared" si="15"/>
        <v>243.18470341634062</v>
      </c>
      <c r="H505" s="95">
        <f t="shared" si="14"/>
        <v>2006705.1633775134</v>
      </c>
      <c r="I505" s="97"/>
      <c r="J505" s="97"/>
    </row>
    <row r="506" spans="1:10" x14ac:dyDescent="0.3">
      <c r="A506" s="86">
        <v>489</v>
      </c>
      <c r="B506" s="73">
        <v>7557.2826327788098</v>
      </c>
      <c r="C506" s="74">
        <v>898.80213342412799</v>
      </c>
      <c r="D506" s="75">
        <v>5.7451128973032103E-2</v>
      </c>
      <c r="E506" s="76">
        <v>4.0032863626264202E-2</v>
      </c>
      <c r="F506" s="187">
        <v>1.7418265346767901E-2</v>
      </c>
      <c r="G506" s="188">
        <f t="shared" si="15"/>
        <v>243.81043597967965</v>
      </c>
      <c r="H506" s="95">
        <f t="shared" si="14"/>
        <v>2005656.558691178</v>
      </c>
      <c r="I506" s="97"/>
      <c r="J506" s="97"/>
    </row>
    <row r="507" spans="1:10" x14ac:dyDescent="0.3">
      <c r="A507" s="86">
        <v>490</v>
      </c>
      <c r="B507" s="73">
        <v>7487.6031780738303</v>
      </c>
      <c r="C507" s="74">
        <v>900.11404450465398</v>
      </c>
      <c r="D507" s="75">
        <v>5.7538747800872397E-2</v>
      </c>
      <c r="E507" s="76">
        <v>3.9932727823018301E-2</v>
      </c>
      <c r="F507" s="187">
        <v>1.76060199778541E-2</v>
      </c>
      <c r="G507" s="188">
        <f t="shared" si="15"/>
        <v>246.43851274570639</v>
      </c>
      <c r="H507" s="95">
        <f t="shared" si="14"/>
        <v>1988325.5849122028</v>
      </c>
      <c r="I507" s="97"/>
      <c r="J507" s="97"/>
    </row>
    <row r="508" spans="1:10" x14ac:dyDescent="0.3">
      <c r="A508" s="86">
        <v>491</v>
      </c>
      <c r="B508" s="73">
        <v>7504.01305718198</v>
      </c>
      <c r="C508" s="74">
        <v>900.620826355075</v>
      </c>
      <c r="D508" s="75">
        <v>5.7513713850060898E-2</v>
      </c>
      <c r="E508" s="76">
        <v>3.9936304101705601E-2</v>
      </c>
      <c r="F508" s="187">
        <v>1.75774097483553E-2</v>
      </c>
      <c r="G508" s="188">
        <f t="shared" si="15"/>
        <v>246.03804390516967</v>
      </c>
      <c r="H508" s="95">
        <f t="shared" si="14"/>
        <v>1995626.3356948402</v>
      </c>
      <c r="I508" s="97"/>
      <c r="J508" s="97"/>
    </row>
    <row r="509" spans="1:10" x14ac:dyDescent="0.3">
      <c r="A509" s="86">
        <v>492</v>
      </c>
      <c r="B509" s="73">
        <v>7515.6176568972796</v>
      </c>
      <c r="C509" s="74">
        <v>900.63717415670101</v>
      </c>
      <c r="D509" s="75">
        <v>5.7531595243497699E-2</v>
      </c>
      <c r="E509" s="76">
        <v>3.9981007585297601E-2</v>
      </c>
      <c r="F509" s="187">
        <v>1.7550587658200101E-2</v>
      </c>
      <c r="G509" s="188">
        <f t="shared" si="15"/>
        <v>245.66260436716547</v>
      </c>
      <c r="H509" s="95">
        <f t="shared" si="14"/>
        <v>2002746.8212649105</v>
      </c>
      <c r="I509" s="97"/>
      <c r="J509" s="97"/>
    </row>
    <row r="510" spans="1:10" x14ac:dyDescent="0.3">
      <c r="A510" s="86">
        <v>493</v>
      </c>
      <c r="B510" s="73">
        <v>7541.4510120692003</v>
      </c>
      <c r="C510" s="74">
        <v>899.12908945665799</v>
      </c>
      <c r="D510" s="75">
        <v>5.7640671743461998E-2</v>
      </c>
      <c r="E510" s="76">
        <v>4.0179491052445802E-2</v>
      </c>
      <c r="F510" s="187">
        <v>1.7461180691016199E-2</v>
      </c>
      <c r="G510" s="188">
        <f t="shared" si="15"/>
        <v>244.41113924048611</v>
      </c>
      <c r="H510" s="95">
        <f t="shared" si="14"/>
        <v>2017093.0078392099</v>
      </c>
      <c r="I510" s="97"/>
      <c r="J510" s="97"/>
    </row>
    <row r="511" spans="1:10" x14ac:dyDescent="0.3">
      <c r="A511" s="86">
        <v>494</v>
      </c>
      <c r="B511" s="73">
        <v>7564.3122184827198</v>
      </c>
      <c r="C511" s="74">
        <v>898.16048221028905</v>
      </c>
      <c r="D511" s="75">
        <v>5.7724714292614901E-2</v>
      </c>
      <c r="E511" s="76">
        <v>4.03350591753458E-2</v>
      </c>
      <c r="F511" s="187">
        <v>1.7389655117269101E-2</v>
      </c>
      <c r="G511" s="188">
        <f t="shared" si="15"/>
        <v>243.40996713914294</v>
      </c>
      <c r="H511" s="95">
        <f t="shared" si="14"/>
        <v>2029497.8295511198</v>
      </c>
      <c r="I511" s="97"/>
      <c r="J511" s="97"/>
    </row>
    <row r="512" spans="1:10" x14ac:dyDescent="0.3">
      <c r="A512" s="86">
        <v>495</v>
      </c>
      <c r="B512" s="73">
        <v>7440.5865993362804</v>
      </c>
      <c r="C512" s="74">
        <v>898.82256817616098</v>
      </c>
      <c r="D512" s="75">
        <v>5.7823061956517201E-2</v>
      </c>
      <c r="E512" s="76">
        <v>4.0131211290166502E-2</v>
      </c>
      <c r="F512" s="187">
        <v>1.7691850666350699E-2</v>
      </c>
      <c r="G512" s="188">
        <f t="shared" si="15"/>
        <v>247.63991926731936</v>
      </c>
      <c r="H512" s="95">
        <f t="shared" si="14"/>
        <v>1998869.978089693</v>
      </c>
      <c r="I512" s="97"/>
      <c r="J512" s="97"/>
    </row>
    <row r="513" spans="1:10" x14ac:dyDescent="0.3">
      <c r="A513" s="86">
        <v>496</v>
      </c>
      <c r="B513" s="73">
        <v>7512.3055706814803</v>
      </c>
      <c r="C513" s="74">
        <v>900.05682719896095</v>
      </c>
      <c r="D513" s="75">
        <v>5.7814121259798797E-2</v>
      </c>
      <c r="E513" s="76">
        <v>4.0267109880286103E-2</v>
      </c>
      <c r="F513" s="187">
        <v>1.75470113795127E-2</v>
      </c>
      <c r="G513" s="188">
        <f t="shared" si="15"/>
        <v>245.61254576209765</v>
      </c>
      <c r="H513" s="95">
        <f t="shared" si="14"/>
        <v>2019440.8166772951</v>
      </c>
      <c r="I513" s="97"/>
      <c r="J513" s="97"/>
    </row>
    <row r="514" spans="1:10" x14ac:dyDescent="0.3">
      <c r="A514" s="86">
        <v>497</v>
      </c>
      <c r="B514" s="73">
        <v>7506.3328140735202</v>
      </c>
      <c r="C514" s="74">
        <v>900.44100053718296</v>
      </c>
      <c r="D514" s="75">
        <v>5.7883858694202199E-2</v>
      </c>
      <c r="E514" s="76">
        <v>4.0315389642565397E-2</v>
      </c>
      <c r="F514" s="187">
        <v>1.7568469051636899E-2</v>
      </c>
      <c r="G514" s="188">
        <f t="shared" si="15"/>
        <v>245.91289739250161</v>
      </c>
      <c r="H514" s="95">
        <f t="shared" si="14"/>
        <v>2021040.8045688563</v>
      </c>
      <c r="I514" s="97"/>
      <c r="J514" s="97"/>
    </row>
    <row r="515" spans="1:10" x14ac:dyDescent="0.3">
      <c r="A515" s="86">
        <v>498</v>
      </c>
      <c r="B515" s="73">
        <v>7542.1708778476204</v>
      </c>
      <c r="C515" s="74">
        <v>899.21491541519697</v>
      </c>
      <c r="D515" s="75">
        <v>5.7950019849918301E-2</v>
      </c>
      <c r="E515" s="76">
        <v>4.0488839158902099E-2</v>
      </c>
      <c r="F515" s="187">
        <v>1.7461180691016199E-2</v>
      </c>
      <c r="G515" s="188">
        <f t="shared" si="15"/>
        <v>244.41113924048611</v>
      </c>
      <c r="H515" s="95">
        <f t="shared" si="14"/>
        <v>2037550.3405759155</v>
      </c>
      <c r="I515" s="97"/>
      <c r="J515" s="97"/>
    </row>
    <row r="516" spans="1:10" x14ac:dyDescent="0.3">
      <c r="A516" s="86">
        <v>499</v>
      </c>
      <c r="B516" s="73">
        <v>7503.6327054130497</v>
      </c>
      <c r="C516" s="74">
        <v>899.292567472923</v>
      </c>
      <c r="D516" s="75">
        <v>5.8028697981040198E-2</v>
      </c>
      <c r="E516" s="76">
        <v>4.0476322183496401E-2</v>
      </c>
      <c r="F516" s="187">
        <v>1.75523757975438E-2</v>
      </c>
      <c r="G516" s="188">
        <f t="shared" si="15"/>
        <v>245.68763366969935</v>
      </c>
      <c r="H516" s="95">
        <f t="shared" si="14"/>
        <v>2031034.254946881</v>
      </c>
      <c r="I516" s="97"/>
      <c r="J516" s="97"/>
    </row>
    <row r="517" spans="1:10" x14ac:dyDescent="0.3">
      <c r="A517" s="86">
        <v>500</v>
      </c>
      <c r="B517" s="73">
        <v>7449.4544265631203</v>
      </c>
      <c r="C517" s="74">
        <v>897.71091766556003</v>
      </c>
      <c r="D517" s="75">
        <v>5.8089494718725203E-2</v>
      </c>
      <c r="E517" s="76">
        <v>4.0440559396622798E-2</v>
      </c>
      <c r="F517" s="187">
        <v>1.7648935322102401E-2</v>
      </c>
      <c r="G517" s="188">
        <f t="shared" si="15"/>
        <v>247.03921600651293</v>
      </c>
      <c r="H517" s="95">
        <f t="shared" si="14"/>
        <v>2023970.1537379315</v>
      </c>
      <c r="I517" s="97"/>
      <c r="J517" s="97"/>
    </row>
    <row r="518" spans="1:10" x14ac:dyDescent="0.3">
      <c r="A518" s="86">
        <v>501</v>
      </c>
      <c r="B518" s="73">
        <v>7521.9736674829701</v>
      </c>
      <c r="C518" s="74">
        <v>899.37839343146197</v>
      </c>
      <c r="D518" s="75">
        <v>5.8130621923629798E-2</v>
      </c>
      <c r="E518" s="76">
        <v>4.0619373330990603E-2</v>
      </c>
      <c r="F518" s="187">
        <v>1.7511248592639202E-2</v>
      </c>
      <c r="G518" s="188">
        <f t="shared" si="15"/>
        <v>245.11195971142681</v>
      </c>
      <c r="H518" s="95">
        <f t="shared" si="14"/>
        <v>2043963.9117970141</v>
      </c>
      <c r="I518" s="97"/>
      <c r="J518" s="97"/>
    </row>
    <row r="519" spans="1:10" x14ac:dyDescent="0.3">
      <c r="A519" s="86">
        <v>502</v>
      </c>
      <c r="B519" s="73">
        <v>7450.3979901004404</v>
      </c>
      <c r="C519" s="74">
        <v>900.00778379408098</v>
      </c>
      <c r="D519" s="75">
        <v>5.8175325407221798E-2</v>
      </c>
      <c r="E519" s="76">
        <v>4.0483474740871099E-2</v>
      </c>
      <c r="F519" s="187">
        <v>1.7691850666350699E-2</v>
      </c>
      <c r="G519" s="188">
        <f t="shared" si="15"/>
        <v>247.63991926731936</v>
      </c>
      <c r="H519" s="95">
        <f t="shared" si="14"/>
        <v>2027136.826264699</v>
      </c>
      <c r="I519" s="97"/>
      <c r="J519" s="97"/>
    </row>
    <row r="520" spans="1:10" x14ac:dyDescent="0.3">
      <c r="A520" s="86">
        <v>503</v>
      </c>
      <c r="B520" s="73">
        <v>7511.9574046616499</v>
      </c>
      <c r="C520" s="74">
        <v>900.473696140436</v>
      </c>
      <c r="D520" s="75">
        <v>5.8212876333439002E-2</v>
      </c>
      <c r="E520" s="76">
        <v>4.0656924257207898E-2</v>
      </c>
      <c r="F520" s="187">
        <v>1.7555952076231101E-2</v>
      </c>
      <c r="G520" s="188">
        <f t="shared" si="15"/>
        <v>245.73769227476578</v>
      </c>
      <c r="H520" s="95">
        <f t="shared" si="14"/>
        <v>2046898.0372680577</v>
      </c>
      <c r="I520" s="97"/>
      <c r="J520" s="97"/>
    </row>
    <row r="521" spans="1:10" x14ac:dyDescent="0.3">
      <c r="A521" s="86">
        <v>504</v>
      </c>
      <c r="B521" s="73">
        <v>7495.30891269935</v>
      </c>
      <c r="C521" s="74">
        <v>899.48465414203395</v>
      </c>
      <c r="D521" s="75">
        <v>5.8284401907186097E-2</v>
      </c>
      <c r="E521" s="76">
        <v>4.0708780298174499E-2</v>
      </c>
      <c r="F521" s="187">
        <v>1.7575621609011601E-2</v>
      </c>
      <c r="G521" s="188">
        <f t="shared" si="15"/>
        <v>246.01301460263579</v>
      </c>
      <c r="H521" s="95">
        <f t="shared" si="14"/>
        <v>2048672.1030351545</v>
      </c>
      <c r="I521" s="97"/>
      <c r="J521" s="97"/>
    </row>
    <row r="522" spans="1:10" x14ac:dyDescent="0.3">
      <c r="A522" s="86">
        <v>505</v>
      </c>
      <c r="B522" s="73">
        <v>7560.4500248984295</v>
      </c>
      <c r="C522" s="74">
        <v>898.99422009323905</v>
      </c>
      <c r="D522" s="75">
        <v>5.8286190046529802E-2</v>
      </c>
      <c r="E522" s="76">
        <v>4.0871500978449202E-2</v>
      </c>
      <c r="F522" s="187">
        <v>1.7414689068080601E-2</v>
      </c>
      <c r="G522" s="188">
        <f t="shared" si="15"/>
        <v>243.76037737461323</v>
      </c>
      <c r="H522" s="95">
        <f t="shared" si="14"/>
        <v>2071706.6712770604</v>
      </c>
      <c r="I522" s="97"/>
      <c r="J522" s="97"/>
    </row>
    <row r="523" spans="1:10" x14ac:dyDescent="0.3">
      <c r="A523" s="86">
        <v>506</v>
      </c>
      <c r="B523" s="73">
        <v>7562.6524135626596</v>
      </c>
      <c r="C523" s="74">
        <v>897.68639596312096</v>
      </c>
      <c r="D523" s="75">
        <v>5.8354139341589603E-2</v>
      </c>
      <c r="E523" s="76">
        <v>4.0969848642351502E-2</v>
      </c>
      <c r="F523" s="187">
        <v>1.7384290699238001E-2</v>
      </c>
      <c r="G523" s="188">
        <f t="shared" si="15"/>
        <v>243.33487923154124</v>
      </c>
      <c r="H523" s="95">
        <f t="shared" si="14"/>
        <v>2079438.8441063729</v>
      </c>
      <c r="I523" s="97"/>
      <c r="J523" s="97"/>
    </row>
    <row r="524" spans="1:10" x14ac:dyDescent="0.3">
      <c r="A524" s="86">
        <v>507</v>
      </c>
      <c r="B524" s="73">
        <v>7454.5297924431898</v>
      </c>
      <c r="C524" s="74">
        <v>898.777611721688</v>
      </c>
      <c r="D524" s="75">
        <v>5.85401058333321E-2</v>
      </c>
      <c r="E524" s="76">
        <v>4.0882229814511298E-2</v>
      </c>
      <c r="F524" s="187">
        <v>1.7657876018820799E-2</v>
      </c>
      <c r="G524" s="188">
        <f t="shared" si="15"/>
        <v>247.16436251918094</v>
      </c>
      <c r="H524" s="95">
        <f t="shared" si="14"/>
        <v>2051266.5937455071</v>
      </c>
      <c r="I524" s="97"/>
      <c r="J524" s="97"/>
    </row>
    <row r="525" spans="1:10" x14ac:dyDescent="0.3">
      <c r="A525" s="86">
        <v>508</v>
      </c>
      <c r="B525" s="73">
        <v>7515.4615121511397</v>
      </c>
      <c r="C525" s="74">
        <v>899.51734974528699</v>
      </c>
      <c r="D525" s="75">
        <v>5.8524012579238997E-2</v>
      </c>
      <c r="E525" s="76">
        <v>4.0994882593163001E-2</v>
      </c>
      <c r="F525" s="187">
        <v>1.7529129986075899E-2</v>
      </c>
      <c r="G525" s="188">
        <f t="shared" si="15"/>
        <v>245.36225273676149</v>
      </c>
      <c r="H525" s="95">
        <f t="shared" si="14"/>
        <v>2070408.1183384436</v>
      </c>
      <c r="I525" s="97"/>
      <c r="J525" s="97"/>
    </row>
    <row r="526" spans="1:10" x14ac:dyDescent="0.3">
      <c r="A526" s="86">
        <v>509</v>
      </c>
      <c r="B526" s="73">
        <v>7530.0746383919204</v>
      </c>
      <c r="C526" s="74">
        <v>900.34700067783103</v>
      </c>
      <c r="D526" s="75">
        <v>5.8554410948081503E-2</v>
      </c>
      <c r="E526" s="76">
        <v>4.1043162355442302E-2</v>
      </c>
      <c r="F526" s="187">
        <v>1.7511248592639202E-2</v>
      </c>
      <c r="G526" s="188">
        <f t="shared" si="15"/>
        <v>245.11195971142681</v>
      </c>
      <c r="H526" s="95">
        <f t="shared" si="14"/>
        <v>2076602.0580931737</v>
      </c>
      <c r="I526" s="97"/>
      <c r="J526" s="97"/>
    </row>
    <row r="527" spans="1:10" x14ac:dyDescent="0.3">
      <c r="A527" s="86">
        <v>510</v>
      </c>
      <c r="B527" s="73">
        <v>7435.9515698390696</v>
      </c>
      <c r="C527" s="74">
        <v>899.533697546913</v>
      </c>
      <c r="D527" s="75">
        <v>5.8631300939859701E-2</v>
      </c>
      <c r="E527" s="76">
        <v>4.0914416322697503E-2</v>
      </c>
      <c r="F527" s="187">
        <v>1.7716884617162101E-2</v>
      </c>
      <c r="G527" s="188">
        <f t="shared" si="15"/>
        <v>247.99032950278828</v>
      </c>
      <c r="H527" s="95">
        <f t="shared" si="14"/>
        <v>2056531.8051818057</v>
      </c>
      <c r="I527" s="97"/>
      <c r="J527" s="97"/>
    </row>
    <row r="528" spans="1:10" x14ac:dyDescent="0.3">
      <c r="A528" s="86">
        <v>511</v>
      </c>
      <c r="B528" s="73">
        <v>7505.9017818981301</v>
      </c>
      <c r="C528" s="74">
        <v>899.01465484527205</v>
      </c>
      <c r="D528" s="75">
        <v>5.8768987669322897E-2</v>
      </c>
      <c r="E528" s="76">
        <v>4.1227340707841197E-2</v>
      </c>
      <c r="F528" s="187">
        <v>1.7541646961481701E-2</v>
      </c>
      <c r="G528" s="188">
        <f t="shared" si="15"/>
        <v>245.5374578544974</v>
      </c>
      <c r="H528" s="95">
        <f t="shared" si="14"/>
        <v>2081148.8579588232</v>
      </c>
      <c r="I528" s="97"/>
      <c r="J528" s="97"/>
    </row>
    <row r="529" spans="1:10" x14ac:dyDescent="0.3">
      <c r="A529" s="86">
        <v>512</v>
      </c>
      <c r="B529" s="73">
        <v>7469.4185057796303</v>
      </c>
      <c r="C529" s="74">
        <v>898.475177391599</v>
      </c>
      <c r="D529" s="75">
        <v>5.8777928366041302E-2</v>
      </c>
      <c r="E529" s="76">
        <v>4.1161179552125102E-2</v>
      </c>
      <c r="F529" s="187">
        <v>1.76167488139162E-2</v>
      </c>
      <c r="G529" s="188">
        <f t="shared" si="15"/>
        <v>246.58868856090839</v>
      </c>
      <c r="H529" s="95">
        <f t="shared" si="14"/>
        <v>2076332.0612475455</v>
      </c>
      <c r="I529" s="97"/>
      <c r="J529" s="97"/>
    </row>
    <row r="530" spans="1:10" x14ac:dyDescent="0.3">
      <c r="A530" s="86">
        <v>513</v>
      </c>
      <c r="B530" s="73">
        <v>7426.2516204935</v>
      </c>
      <c r="C530" s="74">
        <v>898.904307184294</v>
      </c>
      <c r="D530" s="75">
        <v>5.8872699751256197E-2</v>
      </c>
      <c r="E530" s="76">
        <v>4.1145086298031999E-2</v>
      </c>
      <c r="F530" s="187">
        <v>1.7727613453224201E-2</v>
      </c>
      <c r="G530" s="188">
        <f t="shared" si="15"/>
        <v>248.14050531799029</v>
      </c>
      <c r="H530" s="95">
        <f t="shared" ref="H530:H593" si="16">A530/G530*10^6</f>
        <v>2067377.1069442858</v>
      </c>
      <c r="I530" s="97"/>
      <c r="J530" s="97"/>
    </row>
    <row r="531" spans="1:10" x14ac:dyDescent="0.3">
      <c r="A531" s="86">
        <v>514</v>
      </c>
      <c r="B531" s="73">
        <v>7466.6415628935201</v>
      </c>
      <c r="C531" s="74">
        <v>900.14674010790702</v>
      </c>
      <c r="D531" s="75">
        <v>5.8849453939788403E-2</v>
      </c>
      <c r="E531" s="76">
        <v>4.11933660603113E-2</v>
      </c>
      <c r="F531" s="187">
        <v>1.76560878794771E-2</v>
      </c>
      <c r="G531" s="188">
        <f t="shared" ref="G531:G594" si="17">(2*F531/$B$7)*(1+3*$B$11)/(4+PI()*$B$11-PI())*10^6</f>
        <v>247.13933321664709</v>
      </c>
      <c r="H531" s="95">
        <f t="shared" si="16"/>
        <v>2079798.4412680184</v>
      </c>
      <c r="I531" s="97"/>
      <c r="J531" s="97"/>
    </row>
    <row r="532" spans="1:10" x14ac:dyDescent="0.3">
      <c r="A532" s="86">
        <v>515</v>
      </c>
      <c r="B532" s="73">
        <v>7510.9985691849497</v>
      </c>
      <c r="C532" s="74">
        <v>900.17534876075297</v>
      </c>
      <c r="D532" s="75">
        <v>5.8962106718440099E-2</v>
      </c>
      <c r="E532" s="76">
        <v>4.1409730920896302E-2</v>
      </c>
      <c r="F532" s="187">
        <v>1.75523757975438E-2</v>
      </c>
      <c r="G532" s="188">
        <f t="shared" si="17"/>
        <v>245.68763366969935</v>
      </c>
      <c r="H532" s="95">
        <f t="shared" si="16"/>
        <v>2096157.5977908692</v>
      </c>
      <c r="I532" s="97"/>
      <c r="J532" s="97"/>
    </row>
    <row r="533" spans="1:10" x14ac:dyDescent="0.3">
      <c r="A533" s="86">
        <v>516</v>
      </c>
      <c r="B533" s="73">
        <v>7473.0581871268496</v>
      </c>
      <c r="C533" s="74">
        <v>900.28160947132505</v>
      </c>
      <c r="D533" s="75">
        <v>5.9003233923344701E-2</v>
      </c>
      <c r="E533" s="76">
        <v>4.13596630192734E-2</v>
      </c>
      <c r="F533" s="187">
        <v>1.7643570904071301E-2</v>
      </c>
      <c r="G533" s="188">
        <f t="shared" si="17"/>
        <v>246.9641280989112</v>
      </c>
      <c r="H533" s="95">
        <f t="shared" si="16"/>
        <v>2089372.2662156734</v>
      </c>
      <c r="I533" s="97"/>
      <c r="J533" s="97"/>
    </row>
    <row r="534" spans="1:10" x14ac:dyDescent="0.3">
      <c r="A534" s="86">
        <v>517</v>
      </c>
      <c r="B534" s="73">
        <v>7491.0777094458499</v>
      </c>
      <c r="C534" s="74">
        <v>898.79395952331504</v>
      </c>
      <c r="D534" s="75">
        <v>5.89853525299079E-2</v>
      </c>
      <c r="E534" s="76">
        <v>4.14133071995837E-2</v>
      </c>
      <c r="F534" s="187">
        <v>1.75720453303242E-2</v>
      </c>
      <c r="G534" s="188">
        <f t="shared" si="17"/>
        <v>245.96295599756797</v>
      </c>
      <c r="H534" s="95">
        <f t="shared" si="16"/>
        <v>2101942.5380670414</v>
      </c>
      <c r="I534" s="97"/>
      <c r="J534" s="97"/>
    </row>
    <row r="535" spans="1:10" x14ac:dyDescent="0.3">
      <c r="A535" s="86">
        <v>518</v>
      </c>
      <c r="B535" s="73">
        <v>7522.7886230210897</v>
      </c>
      <c r="C535" s="74">
        <v>898.924741936327</v>
      </c>
      <c r="D535" s="75">
        <v>5.9144496931495302E-2</v>
      </c>
      <c r="E535" s="76">
        <v>4.1643977174918197E-2</v>
      </c>
      <c r="F535" s="187">
        <v>1.7500519756577099E-2</v>
      </c>
      <c r="G535" s="188">
        <f t="shared" si="17"/>
        <v>244.96178389622477</v>
      </c>
      <c r="H535" s="95">
        <f t="shared" si="16"/>
        <v>2114615.560684538</v>
      </c>
      <c r="I535" s="97"/>
      <c r="J535" s="97"/>
    </row>
    <row r="536" spans="1:10" x14ac:dyDescent="0.3">
      <c r="A536" s="86">
        <v>519</v>
      </c>
      <c r="B536" s="73">
        <v>7513.3105720922304</v>
      </c>
      <c r="C536" s="74">
        <v>898.43430788753199</v>
      </c>
      <c r="D536" s="75">
        <v>5.91319799560895E-2</v>
      </c>
      <c r="E536" s="76">
        <v>4.1618943224106697E-2</v>
      </c>
      <c r="F536" s="187">
        <v>1.75130367319828E-2</v>
      </c>
      <c r="G536" s="188">
        <f t="shared" si="17"/>
        <v>245.13698901395929</v>
      </c>
      <c r="H536" s="95">
        <f t="shared" si="16"/>
        <v>2117183.5474019204</v>
      </c>
      <c r="I536" s="97"/>
      <c r="J536" s="97"/>
    </row>
    <row r="537" spans="1:10" x14ac:dyDescent="0.3">
      <c r="A537" s="86">
        <v>520</v>
      </c>
      <c r="B537" s="73">
        <v>7459.5369674120102</v>
      </c>
      <c r="C537" s="74">
        <v>899.47239329081401</v>
      </c>
      <c r="D537" s="75">
        <v>5.9271454824896402E-2</v>
      </c>
      <c r="E537" s="76">
        <v>4.1611790666731999E-2</v>
      </c>
      <c r="F537" s="187">
        <v>1.76596641581644E-2</v>
      </c>
      <c r="G537" s="188">
        <f t="shared" si="17"/>
        <v>247.18939182171346</v>
      </c>
      <c r="H537" s="95">
        <f t="shared" si="16"/>
        <v>2103650.1452095183</v>
      </c>
      <c r="I537" s="97"/>
      <c r="J537" s="97"/>
    </row>
    <row r="538" spans="1:10" x14ac:dyDescent="0.3">
      <c r="A538" s="86">
        <v>521</v>
      </c>
      <c r="B538" s="73">
        <v>7531.9034957234398</v>
      </c>
      <c r="C538" s="74">
        <v>900.10587060384</v>
      </c>
      <c r="D538" s="75">
        <v>5.93090057511136E-2</v>
      </c>
      <c r="E538" s="76">
        <v>4.1806697855192899E-2</v>
      </c>
      <c r="F538" s="187">
        <v>1.7502307895920801E-2</v>
      </c>
      <c r="G538" s="188">
        <f t="shared" si="17"/>
        <v>244.98681319875871</v>
      </c>
      <c r="H538" s="95">
        <f t="shared" si="16"/>
        <v>2126645.076105834</v>
      </c>
      <c r="I538" s="97"/>
      <c r="J538" s="97"/>
    </row>
    <row r="539" spans="1:10" x14ac:dyDescent="0.3">
      <c r="A539" s="86">
        <v>522</v>
      </c>
      <c r="B539" s="73">
        <v>7498.9180512878502</v>
      </c>
      <c r="C539" s="74">
        <v>900.83334777621894</v>
      </c>
      <c r="D539" s="75">
        <v>5.9362649931423997E-2</v>
      </c>
      <c r="E539" s="76">
        <v>4.1769146928975598E-2</v>
      </c>
      <c r="F539" s="187">
        <v>1.7593503002448399E-2</v>
      </c>
      <c r="G539" s="188">
        <f t="shared" si="17"/>
        <v>246.26330762797195</v>
      </c>
      <c r="H539" s="95">
        <f t="shared" si="16"/>
        <v>2119682.404284853</v>
      </c>
      <c r="I539" s="97"/>
      <c r="J539" s="97"/>
    </row>
    <row r="540" spans="1:10" x14ac:dyDescent="0.3">
      <c r="A540" s="86">
        <v>523</v>
      </c>
      <c r="B540" s="73">
        <v>7568.2597343446596</v>
      </c>
      <c r="C540" s="74">
        <v>899.738045067244</v>
      </c>
      <c r="D540" s="75">
        <v>5.9400200857641201E-2</v>
      </c>
      <c r="E540" s="76">
        <v>4.1989088068247998E-2</v>
      </c>
      <c r="F540" s="187">
        <v>1.74111127893932E-2</v>
      </c>
      <c r="G540" s="188">
        <f t="shared" si="17"/>
        <v>243.71031876954544</v>
      </c>
      <c r="H540" s="95">
        <f t="shared" si="16"/>
        <v>2145990.3816980077</v>
      </c>
      <c r="I540" s="97"/>
      <c r="J540" s="97"/>
    </row>
    <row r="541" spans="1:10" x14ac:dyDescent="0.3">
      <c r="A541" s="86">
        <v>524</v>
      </c>
      <c r="B541" s="73">
        <v>7476.5654594857497</v>
      </c>
      <c r="C541" s="74">
        <v>898.69587271355601</v>
      </c>
      <c r="D541" s="75">
        <v>5.9439539923202098E-2</v>
      </c>
      <c r="E541" s="76">
        <v>4.18353080846917E-2</v>
      </c>
      <c r="F541" s="187">
        <v>1.7604231838510401E-2</v>
      </c>
      <c r="G541" s="188">
        <f t="shared" si="17"/>
        <v>246.41348344317251</v>
      </c>
      <c r="H541" s="95">
        <f t="shared" si="16"/>
        <v>2126507.010404096</v>
      </c>
      <c r="I541" s="97"/>
      <c r="J541" s="97"/>
    </row>
    <row r="542" spans="1:10" x14ac:dyDescent="0.3">
      <c r="A542" s="86">
        <v>525</v>
      </c>
      <c r="B542" s="73">
        <v>7448.4446551963701</v>
      </c>
      <c r="C542" s="74">
        <v>898.95335058917306</v>
      </c>
      <c r="D542" s="75">
        <v>5.9516429914980302E-2</v>
      </c>
      <c r="E542" s="76">
        <v>4.1840672502722699E-2</v>
      </c>
      <c r="F542" s="187">
        <v>1.7675757412257499E-2</v>
      </c>
      <c r="G542" s="188">
        <f t="shared" si="17"/>
        <v>247.41465554451571</v>
      </c>
      <c r="H542" s="95">
        <f t="shared" si="16"/>
        <v>2121943.8227883806</v>
      </c>
      <c r="I542" s="97"/>
      <c r="J542" s="97"/>
    </row>
    <row r="543" spans="1:10" x14ac:dyDescent="0.3">
      <c r="A543" s="86">
        <v>526</v>
      </c>
      <c r="B543" s="73">
        <v>7442.7481103496502</v>
      </c>
      <c r="C543" s="74">
        <v>899.90152308350901</v>
      </c>
      <c r="D543" s="75">
        <v>5.9638023390350403E-2</v>
      </c>
      <c r="E543" s="76">
        <v>4.1930079469906699E-2</v>
      </c>
      <c r="F543" s="187">
        <v>1.7707943920443801E-2</v>
      </c>
      <c r="G543" s="188">
        <f t="shared" si="17"/>
        <v>247.86518299012164</v>
      </c>
      <c r="H543" s="95">
        <f t="shared" si="16"/>
        <v>2122121.3631321634</v>
      </c>
      <c r="I543" s="97"/>
      <c r="J543" s="97"/>
    </row>
    <row r="544" spans="1:10" x14ac:dyDescent="0.3">
      <c r="A544" s="86">
        <v>527</v>
      </c>
      <c r="B544" s="73">
        <v>7408.3721977058603</v>
      </c>
      <c r="C544" s="74">
        <v>900.53908734694198</v>
      </c>
      <c r="D544" s="75">
        <v>5.9743523611627401E-2</v>
      </c>
      <c r="E544" s="76">
        <v>4.1940808305968698E-2</v>
      </c>
      <c r="F544" s="187">
        <v>1.78027153056587E-2</v>
      </c>
      <c r="G544" s="188">
        <f t="shared" si="17"/>
        <v>249.19173602440125</v>
      </c>
      <c r="H544" s="95">
        <f t="shared" si="16"/>
        <v>2114837.3874982568</v>
      </c>
      <c r="I544" s="97"/>
      <c r="J544" s="97"/>
    </row>
    <row r="545" spans="1:10" x14ac:dyDescent="0.3">
      <c r="A545" s="86">
        <v>528</v>
      </c>
      <c r="B545" s="73">
        <v>7484.37780075301</v>
      </c>
      <c r="C545" s="74">
        <v>900.45734833880999</v>
      </c>
      <c r="D545" s="75">
        <v>5.9634447111662998E-2</v>
      </c>
      <c r="E545" s="76">
        <v>4.2014122019059498E-2</v>
      </c>
      <c r="F545" s="187">
        <v>1.76203250926035E-2</v>
      </c>
      <c r="G545" s="188">
        <f t="shared" si="17"/>
        <v>246.63874716597473</v>
      </c>
      <c r="H545" s="95">
        <f t="shared" si="16"/>
        <v>2140782.8496821066</v>
      </c>
      <c r="I545" s="97"/>
      <c r="J545" s="97"/>
    </row>
    <row r="546" spans="1:10" x14ac:dyDescent="0.3">
      <c r="A546" s="86">
        <v>529</v>
      </c>
      <c r="B546" s="73">
        <v>7455.7037842179998</v>
      </c>
      <c r="C546" s="74">
        <v>899.37430648105499</v>
      </c>
      <c r="D546" s="75">
        <v>5.9793591513250401E-2</v>
      </c>
      <c r="E546" s="76">
        <v>4.2126774797711201E-2</v>
      </c>
      <c r="F546" s="187">
        <v>1.7666816715539199E-2</v>
      </c>
      <c r="G546" s="188">
        <f t="shared" si="17"/>
        <v>247.28950903184904</v>
      </c>
      <c r="H546" s="95">
        <f t="shared" si="16"/>
        <v>2139193.0538058886</v>
      </c>
      <c r="I546" s="97"/>
      <c r="J546" s="97"/>
    </row>
    <row r="547" spans="1:10" x14ac:dyDescent="0.3">
      <c r="A547" s="86">
        <v>530</v>
      </c>
      <c r="B547" s="73">
        <v>7459.2989048791696</v>
      </c>
      <c r="C547" s="74">
        <v>898.168656111102</v>
      </c>
      <c r="D547" s="75">
        <v>5.9827566160780297E-2</v>
      </c>
      <c r="E547" s="76">
        <v>4.2192935953427303E-2</v>
      </c>
      <c r="F547" s="187">
        <v>1.7634630207353001E-2</v>
      </c>
      <c r="G547" s="188">
        <f t="shared" si="17"/>
        <v>246.83898158624456</v>
      </c>
      <c r="H547" s="95">
        <f t="shared" si="16"/>
        <v>2147148.706391904</v>
      </c>
      <c r="I547" s="97"/>
      <c r="J547" s="97"/>
    </row>
    <row r="548" spans="1:10" x14ac:dyDescent="0.3">
      <c r="A548" s="86">
        <v>531</v>
      </c>
      <c r="B548" s="73">
        <v>7467.4894363111498</v>
      </c>
      <c r="C548" s="74">
        <v>899.06369825015202</v>
      </c>
      <c r="D548" s="75">
        <v>5.9852600111591797E-2</v>
      </c>
      <c r="E548" s="76">
        <v>4.2219758043582502E-2</v>
      </c>
      <c r="F548" s="187">
        <v>1.7632842068009299E-2</v>
      </c>
      <c r="G548" s="188">
        <f t="shared" si="17"/>
        <v>246.81395228371062</v>
      </c>
      <c r="H548" s="95">
        <f t="shared" si="16"/>
        <v>2151418.082676379</v>
      </c>
      <c r="I548" s="97"/>
      <c r="J548" s="97"/>
    </row>
    <row r="549" spans="1:10" x14ac:dyDescent="0.3">
      <c r="A549" s="86">
        <v>532</v>
      </c>
      <c r="B549" s="73">
        <v>7434.01737044332</v>
      </c>
      <c r="C549" s="74">
        <v>899.844305777817</v>
      </c>
      <c r="D549" s="75">
        <v>5.9979558004992897E-2</v>
      </c>
      <c r="E549" s="76">
        <v>4.22519445517687E-2</v>
      </c>
      <c r="F549" s="187">
        <v>1.7727613453224201E-2</v>
      </c>
      <c r="G549" s="188">
        <f t="shared" si="17"/>
        <v>248.14050531799029</v>
      </c>
      <c r="H549" s="95">
        <f t="shared" si="16"/>
        <v>2143946.629423704</v>
      </c>
      <c r="I549" s="97"/>
      <c r="J549" s="97"/>
    </row>
    <row r="550" spans="1:10" x14ac:dyDescent="0.3">
      <c r="A550" s="86">
        <v>533</v>
      </c>
      <c r="B550" s="73">
        <v>7386.9737929444</v>
      </c>
      <c r="C550" s="74">
        <v>901.18482551118802</v>
      </c>
      <c r="D550" s="75">
        <v>6.0038566603334301E-2</v>
      </c>
      <c r="E550" s="76">
        <v>4.2171478281303201E-2</v>
      </c>
      <c r="F550" s="187">
        <v>1.7867088322031099E-2</v>
      </c>
      <c r="G550" s="188">
        <f t="shared" si="17"/>
        <v>250.09279091561029</v>
      </c>
      <c r="H550" s="95">
        <f t="shared" si="16"/>
        <v>2131208.9726722757</v>
      </c>
      <c r="I550" s="97"/>
      <c r="J550" s="97"/>
    </row>
    <row r="551" spans="1:10" x14ac:dyDescent="0.3">
      <c r="A551" s="86">
        <v>534</v>
      </c>
      <c r="B551" s="73">
        <v>7419.7134897613796</v>
      </c>
      <c r="C551" s="74">
        <v>900.64943500792106</v>
      </c>
      <c r="D551" s="75">
        <v>6.0034990324646903E-2</v>
      </c>
      <c r="E551" s="76">
        <v>4.2257308969799699E-2</v>
      </c>
      <c r="F551" s="187">
        <v>1.77776813548472E-2</v>
      </c>
      <c r="G551" s="188">
        <f t="shared" si="17"/>
        <v>248.84132578893096</v>
      </c>
      <c r="H551" s="95">
        <f t="shared" si="16"/>
        <v>2145945.8082655561</v>
      </c>
      <c r="I551" s="97"/>
      <c r="J551" s="97"/>
    </row>
    <row r="552" spans="1:10" x14ac:dyDescent="0.3">
      <c r="A552" s="86">
        <v>535</v>
      </c>
      <c r="B552" s="73">
        <v>7412.1380203482604</v>
      </c>
      <c r="C552" s="74">
        <v>899.09639385340495</v>
      </c>
      <c r="D552" s="75">
        <v>6.0115456595112401E-2</v>
      </c>
      <c r="E552" s="76">
        <v>4.2350292215671E-2</v>
      </c>
      <c r="F552" s="187">
        <v>1.7765164379441499E-2</v>
      </c>
      <c r="G552" s="188">
        <f t="shared" si="17"/>
        <v>248.6661206711965</v>
      </c>
      <c r="H552" s="95">
        <f t="shared" si="16"/>
        <v>2151479.254817402</v>
      </c>
      <c r="I552" s="97"/>
      <c r="J552" s="97"/>
    </row>
    <row r="553" spans="1:10" x14ac:dyDescent="0.3">
      <c r="A553" s="86">
        <v>536</v>
      </c>
      <c r="B553" s="73">
        <v>7416.9718049271796</v>
      </c>
      <c r="C553" s="74">
        <v>897.69048291352703</v>
      </c>
      <c r="D553" s="75">
        <v>6.0197711004921599E-2</v>
      </c>
      <c r="E553" s="76">
        <v>4.24718856910411E-2</v>
      </c>
      <c r="F553" s="187">
        <v>1.7725825313880499E-2</v>
      </c>
      <c r="G553" s="188">
        <f t="shared" si="17"/>
        <v>248.11547601545641</v>
      </c>
      <c r="H553" s="95">
        <f t="shared" si="16"/>
        <v>2160284.4312968603</v>
      </c>
      <c r="I553" s="97"/>
      <c r="J553" s="97"/>
    </row>
    <row r="554" spans="1:10" x14ac:dyDescent="0.3">
      <c r="A554" s="86">
        <v>537</v>
      </c>
      <c r="B554" s="73">
        <v>7413.45203805251</v>
      </c>
      <c r="C554" s="74">
        <v>899.25578491926296</v>
      </c>
      <c r="D554" s="75">
        <v>6.0326457037666502E-2</v>
      </c>
      <c r="E554" s="76">
        <v>4.2561292658225003E-2</v>
      </c>
      <c r="F554" s="187">
        <v>1.7765164379441499E-2</v>
      </c>
      <c r="G554" s="188">
        <f t="shared" si="17"/>
        <v>248.6661206711965</v>
      </c>
      <c r="H554" s="95">
        <f t="shared" si="16"/>
        <v>2159522.1679195231</v>
      </c>
      <c r="I554" s="97"/>
      <c r="J554" s="97"/>
    </row>
    <row r="555" spans="1:10" x14ac:dyDescent="0.3">
      <c r="A555" s="86">
        <v>538</v>
      </c>
      <c r="B555" s="73">
        <v>7467.3560493736804</v>
      </c>
      <c r="C555" s="74">
        <v>900.50639174368905</v>
      </c>
      <c r="D555" s="75">
        <v>6.0292482390136598E-2</v>
      </c>
      <c r="E555" s="76">
        <v>4.2631030092628398E-2</v>
      </c>
      <c r="F555" s="187">
        <v>1.7661452297508099E-2</v>
      </c>
      <c r="G555" s="188">
        <f t="shared" si="17"/>
        <v>247.21442112424734</v>
      </c>
      <c r="H555" s="95">
        <f t="shared" si="16"/>
        <v>2176248.4468072634</v>
      </c>
      <c r="I555" s="97"/>
      <c r="J555" s="97"/>
    </row>
    <row r="556" spans="1:10" x14ac:dyDescent="0.3">
      <c r="A556" s="86">
        <v>539</v>
      </c>
      <c r="B556" s="73">
        <v>7426.5122909954398</v>
      </c>
      <c r="C556" s="74">
        <v>901.02134749492302</v>
      </c>
      <c r="D556" s="75">
        <v>6.0324668898322803E-2</v>
      </c>
      <c r="E556" s="76">
        <v>4.2555928240194003E-2</v>
      </c>
      <c r="F556" s="187">
        <v>1.77687406581288E-2</v>
      </c>
      <c r="G556" s="188">
        <f t="shared" si="17"/>
        <v>248.71617927626289</v>
      </c>
      <c r="H556" s="95">
        <f t="shared" si="16"/>
        <v>2167128.819558227</v>
      </c>
      <c r="I556" s="97"/>
      <c r="J556" s="97"/>
    </row>
    <row r="557" spans="1:10" x14ac:dyDescent="0.3">
      <c r="A557" s="86">
        <v>540</v>
      </c>
      <c r="B557" s="73">
        <v>7474.3245688409797</v>
      </c>
      <c r="C557" s="74">
        <v>900.34291372742405</v>
      </c>
      <c r="D557" s="75">
        <v>6.0385465636007801E-2</v>
      </c>
      <c r="E557" s="76">
        <v>4.2743682871280199E-2</v>
      </c>
      <c r="F557" s="187">
        <v>1.76417827647277E-2</v>
      </c>
      <c r="G557" s="188">
        <f t="shared" si="17"/>
        <v>246.93909879637874</v>
      </c>
      <c r="H557" s="95">
        <f t="shared" si="16"/>
        <v>2186773.9966333709</v>
      </c>
      <c r="I557" s="97"/>
      <c r="J557" s="97"/>
    </row>
    <row r="558" spans="1:10" x14ac:dyDescent="0.3">
      <c r="A558" s="86">
        <v>541</v>
      </c>
      <c r="B558" s="73">
        <v>7420.8312448918296</v>
      </c>
      <c r="C558" s="74">
        <v>899.60726265423295</v>
      </c>
      <c r="D558" s="75">
        <v>6.0449838652380197E-2</v>
      </c>
      <c r="E558" s="76">
        <v>4.2695403109000898E-2</v>
      </c>
      <c r="F558" s="187">
        <v>1.7754435543379399E-2</v>
      </c>
      <c r="G558" s="188">
        <f t="shared" si="17"/>
        <v>248.51594485599455</v>
      </c>
      <c r="H558" s="95">
        <f t="shared" si="16"/>
        <v>2176922.6932842829</v>
      </c>
      <c r="I558" s="97"/>
      <c r="J558" s="97"/>
    </row>
    <row r="559" spans="1:10" x14ac:dyDescent="0.3">
      <c r="A559" s="86">
        <v>542</v>
      </c>
      <c r="B559" s="73">
        <v>7491.6827212087801</v>
      </c>
      <c r="C559" s="74">
        <v>898.68361186233597</v>
      </c>
      <c r="D559" s="75">
        <v>6.0389041914695199E-2</v>
      </c>
      <c r="E559" s="76">
        <v>4.28205728630583E-2</v>
      </c>
      <c r="F559" s="187">
        <v>1.7568469051636899E-2</v>
      </c>
      <c r="G559" s="188">
        <f t="shared" si="17"/>
        <v>245.91289739250161</v>
      </c>
      <c r="H559" s="95">
        <f t="shared" si="16"/>
        <v>2204032.4267129176</v>
      </c>
      <c r="I559" s="97"/>
      <c r="J559" s="97"/>
    </row>
    <row r="560" spans="1:10" x14ac:dyDescent="0.3">
      <c r="A560" s="86">
        <v>543</v>
      </c>
      <c r="B560" s="73">
        <v>7435.0966084657703</v>
      </c>
      <c r="C560" s="74">
        <v>898.70404661436896</v>
      </c>
      <c r="D560" s="75">
        <v>6.0580372824468702E-2</v>
      </c>
      <c r="E560" s="76">
        <v>4.2877793322055997E-2</v>
      </c>
      <c r="F560" s="187">
        <v>1.7702579502412701E-2</v>
      </c>
      <c r="G560" s="188">
        <f t="shared" si="17"/>
        <v>247.79009508251994</v>
      </c>
      <c r="H560" s="95">
        <f t="shared" si="16"/>
        <v>2191370.8851807341</v>
      </c>
      <c r="I560" s="97"/>
      <c r="J560" s="97"/>
    </row>
    <row r="561" spans="1:10" x14ac:dyDescent="0.3">
      <c r="A561" s="86">
        <v>544</v>
      </c>
      <c r="B561" s="73">
        <v>7444.90326830289</v>
      </c>
      <c r="C561" s="74">
        <v>900.25300081847899</v>
      </c>
      <c r="D561" s="75">
        <v>6.0625076308060702E-2</v>
      </c>
      <c r="E561" s="76">
        <v>4.2915344248273299E-2</v>
      </c>
      <c r="F561" s="187">
        <v>1.77097320597874E-2</v>
      </c>
      <c r="G561" s="188">
        <f t="shared" si="17"/>
        <v>247.89021229265413</v>
      </c>
      <c r="H561" s="95">
        <f t="shared" si="16"/>
        <v>2194519.884301703</v>
      </c>
      <c r="I561" s="97"/>
      <c r="J561" s="97"/>
    </row>
    <row r="562" spans="1:10" x14ac:dyDescent="0.3">
      <c r="A562" s="86">
        <v>545</v>
      </c>
      <c r="B562" s="73">
        <v>7496.4622047029397</v>
      </c>
      <c r="C562" s="74">
        <v>900.81291302418595</v>
      </c>
      <c r="D562" s="75">
        <v>6.0596466078561798E-2</v>
      </c>
      <c r="E562" s="76">
        <v>4.2997598658082399E-2</v>
      </c>
      <c r="F562" s="187">
        <v>1.7598867420479399E-2</v>
      </c>
      <c r="G562" s="188">
        <f t="shared" si="17"/>
        <v>246.3383955355722</v>
      </c>
      <c r="H562" s="95">
        <f t="shared" si="16"/>
        <v>2212403.7903839471</v>
      </c>
      <c r="I562" s="97"/>
      <c r="J562" s="97"/>
    </row>
    <row r="563" spans="1:10" x14ac:dyDescent="0.3">
      <c r="A563" s="86">
        <v>546</v>
      </c>
      <c r="B563" s="73">
        <v>7455.8913268266897</v>
      </c>
      <c r="C563" s="74">
        <v>900.21621826481896</v>
      </c>
      <c r="D563" s="75">
        <v>6.0628652586748003E-2</v>
      </c>
      <c r="E563" s="76">
        <v>4.2945742617115798E-2</v>
      </c>
      <c r="F563" s="187">
        <v>1.7682909969632302E-2</v>
      </c>
      <c r="G563" s="188">
        <f t="shared" si="17"/>
        <v>247.51477275465135</v>
      </c>
      <c r="H563" s="95">
        <f t="shared" si="16"/>
        <v>2205928.9388000355</v>
      </c>
      <c r="I563" s="97"/>
      <c r="J563" s="97"/>
    </row>
    <row r="564" spans="1:10" x14ac:dyDescent="0.3">
      <c r="A564" s="86">
        <v>547</v>
      </c>
      <c r="B564" s="73">
        <v>7437.3472324746999</v>
      </c>
      <c r="C564" s="74">
        <v>899.15769810950405</v>
      </c>
      <c r="D564" s="75">
        <v>6.0648322119528503E-2</v>
      </c>
      <c r="E564" s="76">
        <v>4.29421663384284E-2</v>
      </c>
      <c r="F564" s="187">
        <v>1.7706155781100099E-2</v>
      </c>
      <c r="G564" s="188">
        <f t="shared" si="17"/>
        <v>247.8401536875877</v>
      </c>
      <c r="H564" s="95">
        <f t="shared" si="16"/>
        <v>2207067.7082032277</v>
      </c>
      <c r="I564" s="97"/>
      <c r="J564" s="97"/>
    </row>
    <row r="565" spans="1:10" x14ac:dyDescent="0.3">
      <c r="A565" s="86">
        <v>548</v>
      </c>
      <c r="B565" s="73">
        <v>7422.7739150811904</v>
      </c>
      <c r="C565" s="74">
        <v>898.48335129241195</v>
      </c>
      <c r="D565" s="75">
        <v>6.07556104801492E-2</v>
      </c>
      <c r="E565" s="76">
        <v>4.3027997026925002E-2</v>
      </c>
      <c r="F565" s="187">
        <v>1.7727613453224201E-2</v>
      </c>
      <c r="G565" s="188">
        <f t="shared" si="17"/>
        <v>248.14050531799029</v>
      </c>
      <c r="H565" s="95">
        <f t="shared" si="16"/>
        <v>2208426.2273011087</v>
      </c>
      <c r="I565" s="97"/>
      <c r="J565" s="97"/>
    </row>
    <row r="566" spans="1:10" x14ac:dyDescent="0.3">
      <c r="A566" s="86">
        <v>549</v>
      </c>
      <c r="B566" s="73">
        <v>7446.7941639544497</v>
      </c>
      <c r="C566" s="74">
        <v>899.02691569649198</v>
      </c>
      <c r="D566" s="75">
        <v>6.0802102103084801E-2</v>
      </c>
      <c r="E566" s="76">
        <v>4.3120980272796199E-2</v>
      </c>
      <c r="F566" s="187">
        <v>1.7681121830288599E-2</v>
      </c>
      <c r="G566" s="188">
        <f t="shared" si="17"/>
        <v>247.48974345211741</v>
      </c>
      <c r="H566" s="95">
        <f t="shared" si="16"/>
        <v>2218273.7447712324</v>
      </c>
      <c r="I566" s="97"/>
      <c r="J566" s="97"/>
    </row>
    <row r="567" spans="1:10" x14ac:dyDescent="0.3">
      <c r="A567" s="86">
        <v>550</v>
      </c>
      <c r="B567" s="73">
        <v>7443.0423996715699</v>
      </c>
      <c r="C567" s="74">
        <v>899.66447995992496</v>
      </c>
      <c r="D567" s="75">
        <v>6.0789585127679097E-2</v>
      </c>
      <c r="E567" s="76">
        <v>4.3087005625266399E-2</v>
      </c>
      <c r="F567" s="187">
        <v>1.7702579502412701E-2</v>
      </c>
      <c r="G567" s="188">
        <f t="shared" si="17"/>
        <v>247.79009508251994</v>
      </c>
      <c r="H567" s="95">
        <f t="shared" si="16"/>
        <v>2219620.6019326039</v>
      </c>
      <c r="I567" s="97"/>
      <c r="J567" s="97"/>
    </row>
    <row r="568" spans="1:10" x14ac:dyDescent="0.3">
      <c r="A568" s="86">
        <v>551</v>
      </c>
      <c r="B568" s="73">
        <v>7431.5050856888902</v>
      </c>
      <c r="C568" s="74">
        <v>900.17534876075297</v>
      </c>
      <c r="D568" s="75">
        <v>6.0887932791581403E-2</v>
      </c>
      <c r="E568" s="76">
        <v>4.3147802362951397E-2</v>
      </c>
      <c r="F568" s="187">
        <v>1.7740130428629999E-2</v>
      </c>
      <c r="G568" s="188">
        <f t="shared" si="17"/>
        <v>248.31571043572612</v>
      </c>
      <c r="H568" s="95">
        <f t="shared" si="16"/>
        <v>2218949.4133623112</v>
      </c>
      <c r="I568" s="97"/>
      <c r="J568" s="97"/>
    </row>
    <row r="569" spans="1:10" x14ac:dyDescent="0.3">
      <c r="A569" s="86">
        <v>552</v>
      </c>
      <c r="B569" s="73">
        <v>7419.1068981054304</v>
      </c>
      <c r="C569" s="74">
        <v>900.03230549652096</v>
      </c>
      <c r="D569" s="75">
        <v>6.0982704176796299E-2</v>
      </c>
      <c r="E569" s="76">
        <v>4.3215751658011198E-2</v>
      </c>
      <c r="F569" s="187">
        <v>1.7766952518785101E-2</v>
      </c>
      <c r="G569" s="188">
        <f t="shared" si="17"/>
        <v>248.69114997372895</v>
      </c>
      <c r="H569" s="95">
        <f t="shared" si="16"/>
        <v>2219620.6019326048</v>
      </c>
      <c r="I569" s="97"/>
      <c r="J569" s="97"/>
    </row>
    <row r="570" spans="1:10" x14ac:dyDescent="0.3">
      <c r="A570" s="86">
        <v>553</v>
      </c>
      <c r="B570" s="73">
        <v>7463.2877984528204</v>
      </c>
      <c r="C570" s="74">
        <v>899.10456775421801</v>
      </c>
      <c r="D570" s="75">
        <v>6.0952305807953799E-2</v>
      </c>
      <c r="E570" s="76">
        <v>4.3308734903882401E-2</v>
      </c>
      <c r="F570" s="187">
        <v>1.7643570904071301E-2</v>
      </c>
      <c r="G570" s="188">
        <f t="shared" si="17"/>
        <v>246.9641280989112</v>
      </c>
      <c r="H570" s="95">
        <f t="shared" si="16"/>
        <v>2239191.5953823011</v>
      </c>
      <c r="I570" s="97"/>
      <c r="J570" s="97"/>
    </row>
    <row r="571" spans="1:10" x14ac:dyDescent="0.3">
      <c r="A571" s="86">
        <v>554</v>
      </c>
      <c r="B571" s="73">
        <v>7353.9617610331497</v>
      </c>
      <c r="C571" s="74">
        <v>898.86343768022698</v>
      </c>
      <c r="D571" s="75">
        <v>6.1116814627572201E-2</v>
      </c>
      <c r="E571" s="76">
        <v>4.3215751658011198E-2</v>
      </c>
      <c r="F571" s="187">
        <v>1.7901062969561E-2</v>
      </c>
      <c r="G571" s="188">
        <f t="shared" si="17"/>
        <v>250.56834766374871</v>
      </c>
      <c r="H571" s="95">
        <f t="shared" si="16"/>
        <v>2210973.5932945637</v>
      </c>
      <c r="I571" s="97"/>
      <c r="J571" s="97"/>
    </row>
    <row r="572" spans="1:10" x14ac:dyDescent="0.3">
      <c r="A572" s="86">
        <v>555</v>
      </c>
      <c r="B572" s="73">
        <v>7420.74192771664</v>
      </c>
      <c r="C572" s="74">
        <v>898.87161158104095</v>
      </c>
      <c r="D572" s="75">
        <v>6.1039924635794003E-2</v>
      </c>
      <c r="E572" s="76">
        <v>4.3299794207163997E-2</v>
      </c>
      <c r="F572" s="187">
        <v>1.7740130428629999E-2</v>
      </c>
      <c r="G572" s="188">
        <f t="shared" si="17"/>
        <v>248.31571043572612</v>
      </c>
      <c r="H572" s="95">
        <f t="shared" si="16"/>
        <v>2235057.9390491522</v>
      </c>
      <c r="I572" s="97"/>
      <c r="J572" s="97"/>
    </row>
    <row r="573" spans="1:10" x14ac:dyDescent="0.3">
      <c r="A573" s="86">
        <v>556</v>
      </c>
      <c r="B573" s="73">
        <v>7389.3641152746104</v>
      </c>
      <c r="C573" s="74">
        <v>899.85247967862995</v>
      </c>
      <c r="D573" s="75">
        <v>6.1200857176725E-2</v>
      </c>
      <c r="E573" s="76">
        <v>4.3365955362880099E-2</v>
      </c>
      <c r="F573" s="187">
        <v>1.7834901813844901E-2</v>
      </c>
      <c r="G573" s="188">
        <f t="shared" si="17"/>
        <v>249.64226347000582</v>
      </c>
      <c r="H573" s="95">
        <f t="shared" si="16"/>
        <v>2227186.984574039</v>
      </c>
      <c r="I573" s="97"/>
      <c r="J573" s="97"/>
    </row>
    <row r="574" spans="1:10" x14ac:dyDescent="0.3">
      <c r="A574" s="86">
        <v>557</v>
      </c>
      <c r="B574" s="73">
        <v>7414.8671340417104</v>
      </c>
      <c r="C574" s="74">
        <v>899.42743683634103</v>
      </c>
      <c r="D574" s="75">
        <v>6.1256289496378999E-2</v>
      </c>
      <c r="E574" s="76">
        <v>4.3491125116937597E-2</v>
      </c>
      <c r="F574" s="187">
        <v>1.7765164379441499E-2</v>
      </c>
      <c r="G574" s="188">
        <f t="shared" si="17"/>
        <v>248.6661206711965</v>
      </c>
      <c r="H574" s="95">
        <f t="shared" si="16"/>
        <v>2239951.2989407345</v>
      </c>
      <c r="I574" s="97"/>
      <c r="J574" s="97"/>
    </row>
    <row r="575" spans="1:10" x14ac:dyDescent="0.3">
      <c r="A575" s="86">
        <v>558</v>
      </c>
      <c r="B575" s="73">
        <v>7416.1294388524302</v>
      </c>
      <c r="C575" s="74">
        <v>899.30891527454901</v>
      </c>
      <c r="D575" s="75">
        <v>6.1308145537345697E-2</v>
      </c>
      <c r="E575" s="76">
        <v>4.3548345575935302E-2</v>
      </c>
      <c r="F575" s="187">
        <v>1.7759799961410399E-2</v>
      </c>
      <c r="G575" s="188">
        <f t="shared" si="17"/>
        <v>248.59103276359477</v>
      </c>
      <c r="H575" s="95">
        <f t="shared" si="16"/>
        <v>2244650.5563643849</v>
      </c>
      <c r="I575" s="97"/>
      <c r="J575" s="97"/>
    </row>
    <row r="576" spans="1:10" x14ac:dyDescent="0.3">
      <c r="A576" s="86">
        <v>559</v>
      </c>
      <c r="B576" s="73">
        <v>7395.6516701684404</v>
      </c>
      <c r="C576" s="74">
        <v>898.36074278021295</v>
      </c>
      <c r="D576" s="75">
        <v>6.1399340643873299E-2</v>
      </c>
      <c r="E576" s="76">
        <v>4.36091423136203E-2</v>
      </c>
      <c r="F576" s="187">
        <v>1.7790198330252902E-2</v>
      </c>
      <c r="G576" s="188">
        <f t="shared" si="17"/>
        <v>249.01653090666542</v>
      </c>
      <c r="H576" s="95">
        <f t="shared" si="16"/>
        <v>2244830.8871892542</v>
      </c>
      <c r="I576" s="97"/>
      <c r="J576" s="97"/>
    </row>
    <row r="577" spans="1:10" x14ac:dyDescent="0.3">
      <c r="A577" s="86">
        <v>560</v>
      </c>
      <c r="B577" s="73">
        <v>7475.2848696807096</v>
      </c>
      <c r="C577" s="74">
        <v>898.72448136640196</v>
      </c>
      <c r="D577" s="75">
        <v>6.1352849020937697E-2</v>
      </c>
      <c r="E577" s="76">
        <v>4.3745040903739901E-2</v>
      </c>
      <c r="F577" s="187">
        <v>1.7607808117197799E-2</v>
      </c>
      <c r="G577" s="188">
        <f t="shared" si="17"/>
        <v>246.46354204824033</v>
      </c>
      <c r="H577" s="95">
        <f t="shared" si="16"/>
        <v>2272141.3290830296</v>
      </c>
      <c r="I577" s="97"/>
      <c r="J577" s="97"/>
    </row>
    <row r="578" spans="1:10" x14ac:dyDescent="0.3">
      <c r="A578" s="86">
        <v>561</v>
      </c>
      <c r="B578" s="73">
        <v>7421.1016055789596</v>
      </c>
      <c r="C578" s="74">
        <v>899.09639385340495</v>
      </c>
      <c r="D578" s="75">
        <v>6.1549544348742199E-2</v>
      </c>
      <c r="E578" s="76">
        <v>4.38058376414249E-2</v>
      </c>
      <c r="F578" s="187">
        <v>1.77437067073173E-2</v>
      </c>
      <c r="G578" s="188">
        <f t="shared" si="17"/>
        <v>248.36576904079254</v>
      </c>
      <c r="H578" s="95">
        <f t="shared" si="16"/>
        <v>2258765.3772362615</v>
      </c>
      <c r="I578" s="97"/>
      <c r="J578" s="97"/>
    </row>
    <row r="579" spans="1:10" x14ac:dyDescent="0.3">
      <c r="A579" s="86">
        <v>562</v>
      </c>
      <c r="B579" s="73">
        <v>7440.0484600607997</v>
      </c>
      <c r="C579" s="74">
        <v>899.12091555584402</v>
      </c>
      <c r="D579" s="75">
        <v>6.1558485045460597E-2</v>
      </c>
      <c r="E579" s="76">
        <v>4.3859481821735297E-2</v>
      </c>
      <c r="F579" s="187">
        <v>1.7699003223725401E-2</v>
      </c>
      <c r="G579" s="188">
        <f t="shared" si="17"/>
        <v>247.74003647745357</v>
      </c>
      <c r="H579" s="95">
        <f t="shared" si="16"/>
        <v>2268506.9720297176</v>
      </c>
      <c r="I579" s="97"/>
      <c r="J579" s="97"/>
    </row>
    <row r="580" spans="1:10" x14ac:dyDescent="0.3">
      <c r="A580" s="86">
        <v>563</v>
      </c>
      <c r="B580" s="73">
        <v>7477.0620962366002</v>
      </c>
      <c r="C580" s="74">
        <v>900.21621826481896</v>
      </c>
      <c r="D580" s="75">
        <v>6.1610341086427302E-2</v>
      </c>
      <c r="E580" s="76">
        <v>4.3977499018418E-2</v>
      </c>
      <c r="F580" s="187">
        <v>1.7632842068009299E-2</v>
      </c>
      <c r="G580" s="188">
        <f t="shared" si="17"/>
        <v>246.81395228371062</v>
      </c>
      <c r="H580" s="95">
        <f t="shared" si="16"/>
        <v>2281070.3965099836</v>
      </c>
      <c r="I580" s="97"/>
      <c r="J580" s="97"/>
    </row>
    <row r="581" spans="1:10" x14ac:dyDescent="0.3">
      <c r="A581" s="86">
        <v>564</v>
      </c>
      <c r="B581" s="73">
        <v>7381.29578042307</v>
      </c>
      <c r="C581" s="74">
        <v>899.59091485260603</v>
      </c>
      <c r="D581" s="75">
        <v>6.1672925963455999E-2</v>
      </c>
      <c r="E581" s="76">
        <v>4.3823719034861701E-2</v>
      </c>
      <c r="F581" s="187">
        <v>1.7849206928594302E-2</v>
      </c>
      <c r="G581" s="188">
        <f t="shared" si="17"/>
        <v>249.84249789027416</v>
      </c>
      <c r="H581" s="95">
        <f t="shared" si="16"/>
        <v>2257422.1950330385</v>
      </c>
      <c r="I581" s="97"/>
      <c r="J581" s="97"/>
    </row>
    <row r="582" spans="1:10" x14ac:dyDescent="0.3">
      <c r="A582" s="86">
        <v>565</v>
      </c>
      <c r="B582" s="73">
        <v>7423.2526448847802</v>
      </c>
      <c r="C582" s="74">
        <v>899.99143599245497</v>
      </c>
      <c r="D582" s="75">
        <v>6.1680078520830697E-2</v>
      </c>
      <c r="E582" s="76">
        <v>4.39238548381077E-2</v>
      </c>
      <c r="F582" s="187">
        <v>1.7756223682723098E-2</v>
      </c>
      <c r="G582" s="188">
        <f t="shared" si="17"/>
        <v>248.54097415852837</v>
      </c>
      <c r="H582" s="95">
        <f t="shared" si="16"/>
        <v>2273267.0213146531</v>
      </c>
      <c r="I582" s="97"/>
      <c r="J582" s="97"/>
    </row>
    <row r="583" spans="1:10" x14ac:dyDescent="0.3">
      <c r="A583" s="86">
        <v>566</v>
      </c>
      <c r="B583" s="73">
        <v>7472.0917096543899</v>
      </c>
      <c r="C583" s="74">
        <v>898.88795938266696</v>
      </c>
      <c r="D583" s="75">
        <v>6.1689019217549101E-2</v>
      </c>
      <c r="E583" s="76">
        <v>4.40704822642893E-2</v>
      </c>
      <c r="F583" s="187">
        <v>1.7618536953259899E-2</v>
      </c>
      <c r="G583" s="188">
        <f t="shared" si="17"/>
        <v>246.61371786344228</v>
      </c>
      <c r="H583" s="95">
        <f t="shared" si="16"/>
        <v>2295087.2518511396</v>
      </c>
      <c r="I583" s="97"/>
      <c r="J583" s="97"/>
    </row>
    <row r="584" spans="1:10" x14ac:dyDescent="0.3">
      <c r="A584" s="86">
        <v>567</v>
      </c>
      <c r="B584" s="73">
        <v>7354.2616984088199</v>
      </c>
      <c r="C584" s="74">
        <v>898.81030732494105</v>
      </c>
      <c r="D584" s="75">
        <v>6.1908960356821502E-2</v>
      </c>
      <c r="E584" s="76">
        <v>4.4009685526604198E-2</v>
      </c>
      <c r="F584" s="187">
        <v>1.7899274830217301E-2</v>
      </c>
      <c r="G584" s="188">
        <f t="shared" si="17"/>
        <v>250.54331836121483</v>
      </c>
      <c r="H584" s="95">
        <f t="shared" si="16"/>
        <v>2263081.7046277854</v>
      </c>
      <c r="I584" s="97"/>
      <c r="J584" s="97"/>
    </row>
    <row r="585" spans="1:10" x14ac:dyDescent="0.3">
      <c r="A585" s="86">
        <v>568</v>
      </c>
      <c r="B585" s="73">
        <v>7488.7068152115698</v>
      </c>
      <c r="C585" s="74">
        <v>899.14952420869099</v>
      </c>
      <c r="D585" s="75">
        <v>6.1905384078134201E-2</v>
      </c>
      <c r="E585" s="76">
        <v>4.4320821772404199E-2</v>
      </c>
      <c r="F585" s="187">
        <v>1.7584562305729998E-2</v>
      </c>
      <c r="G585" s="188">
        <f t="shared" si="17"/>
        <v>246.13816111530383</v>
      </c>
      <c r="H585" s="95">
        <f t="shared" si="16"/>
        <v>2307647.0443521328</v>
      </c>
      <c r="I585" s="97"/>
      <c r="J585" s="97"/>
    </row>
    <row r="586" spans="1:10" x14ac:dyDescent="0.3">
      <c r="A586" s="86">
        <v>569</v>
      </c>
      <c r="B586" s="73">
        <v>7354.9434885871497</v>
      </c>
      <c r="C586" s="74">
        <v>900.15082705831298</v>
      </c>
      <c r="D586" s="75">
        <v>6.1989426627287E-2</v>
      </c>
      <c r="E586" s="76">
        <v>4.4065117846258203E-2</v>
      </c>
      <c r="F586" s="187">
        <v>1.7924308781028801E-2</v>
      </c>
      <c r="G586" s="188">
        <f t="shared" si="17"/>
        <v>250.89372859668518</v>
      </c>
      <c r="H586" s="95">
        <f t="shared" si="16"/>
        <v>2267892.4785508476</v>
      </c>
      <c r="I586" s="97"/>
      <c r="J586" s="97"/>
    </row>
    <row r="587" spans="1:10" x14ac:dyDescent="0.3">
      <c r="A587" s="86">
        <v>570</v>
      </c>
      <c r="B587" s="73">
        <v>7420.3588474445996</v>
      </c>
      <c r="C587" s="74">
        <v>900.63717415670101</v>
      </c>
      <c r="D587" s="75">
        <v>6.2146782889530697E-2</v>
      </c>
      <c r="E587" s="76">
        <v>4.4370889674027199E-2</v>
      </c>
      <c r="F587" s="187">
        <v>1.7775893215503501E-2</v>
      </c>
      <c r="G587" s="188">
        <f t="shared" si="17"/>
        <v>248.81629648639708</v>
      </c>
      <c r="H587" s="95">
        <f t="shared" si="16"/>
        <v>2290846.7333093765</v>
      </c>
      <c r="I587" s="97"/>
      <c r="J587" s="97"/>
    </row>
    <row r="588" spans="1:10" x14ac:dyDescent="0.3">
      <c r="A588" s="86">
        <v>571</v>
      </c>
      <c r="B588" s="73">
        <v>7450.50158166442</v>
      </c>
      <c r="C588" s="74">
        <v>899.292567472923</v>
      </c>
      <c r="D588" s="75">
        <v>6.1946511283038803E-2</v>
      </c>
      <c r="E588" s="76">
        <v>4.4268965731437501E-2</v>
      </c>
      <c r="F588" s="187">
        <v>1.7677545551601202E-2</v>
      </c>
      <c r="G588" s="188">
        <f t="shared" si="17"/>
        <v>247.43968484704965</v>
      </c>
      <c r="H588" s="95">
        <f t="shared" si="16"/>
        <v>2307633.0716835228</v>
      </c>
      <c r="I588" s="97"/>
      <c r="J588" s="97"/>
    </row>
    <row r="589" spans="1:10" x14ac:dyDescent="0.3">
      <c r="A589" s="86">
        <v>572</v>
      </c>
      <c r="B589" s="73">
        <v>7446.8034114955499</v>
      </c>
      <c r="C589" s="74">
        <v>899.66447995992496</v>
      </c>
      <c r="D589" s="75">
        <v>6.2139630332155998E-2</v>
      </c>
      <c r="E589" s="76">
        <v>4.4445991526461698E-2</v>
      </c>
      <c r="F589" s="187">
        <v>1.7693638805694301E-2</v>
      </c>
      <c r="G589" s="188">
        <f t="shared" si="17"/>
        <v>247.66494856985187</v>
      </c>
      <c r="H589" s="95">
        <f t="shared" si="16"/>
        <v>2309571.8764525615</v>
      </c>
      <c r="I589" s="97"/>
      <c r="J589" s="97"/>
    </row>
    <row r="590" spans="1:10" x14ac:dyDescent="0.3">
      <c r="A590" s="86">
        <v>573</v>
      </c>
      <c r="B590" s="73">
        <v>7428.1359654418602</v>
      </c>
      <c r="C590" s="74">
        <v>899.22308931601003</v>
      </c>
      <c r="D590" s="75">
        <v>6.2118172660031903E-2</v>
      </c>
      <c r="E590" s="76">
        <v>4.4388771067464E-2</v>
      </c>
      <c r="F590" s="187">
        <v>1.77294015925679E-2</v>
      </c>
      <c r="G590" s="188">
        <f t="shared" si="17"/>
        <v>248.16553462052417</v>
      </c>
      <c r="H590" s="95">
        <f t="shared" si="16"/>
        <v>2308942.7017985713</v>
      </c>
      <c r="I590" s="97"/>
      <c r="J590" s="97"/>
    </row>
    <row r="591" spans="1:10" x14ac:dyDescent="0.3">
      <c r="A591" s="86">
        <v>574</v>
      </c>
      <c r="B591" s="73">
        <v>7458.04152647516</v>
      </c>
      <c r="C591" s="74">
        <v>899.65630605911201</v>
      </c>
      <c r="D591" s="75">
        <v>6.2141418471499697E-2</v>
      </c>
      <c r="E591" s="76">
        <v>4.4474601755960498E-2</v>
      </c>
      <c r="F591" s="187">
        <v>1.7666816715539199E-2</v>
      </c>
      <c r="G591" s="188">
        <f t="shared" si="17"/>
        <v>247.28950903184904</v>
      </c>
      <c r="H591" s="95">
        <f t="shared" si="16"/>
        <v>2321165.9978914559</v>
      </c>
      <c r="I591" s="97"/>
      <c r="J591" s="97"/>
    </row>
    <row r="592" spans="1:10" x14ac:dyDescent="0.3">
      <c r="A592" s="86">
        <v>575</v>
      </c>
      <c r="B592" s="73">
        <v>7453.9462017920896</v>
      </c>
      <c r="C592" s="74">
        <v>899.79934932334402</v>
      </c>
      <c r="D592" s="75">
        <v>6.2248706832120401E-2</v>
      </c>
      <c r="E592" s="76">
        <v>4.4569373141175497E-2</v>
      </c>
      <c r="F592" s="187">
        <v>1.76793336909449E-2</v>
      </c>
      <c r="G592" s="188">
        <f t="shared" si="17"/>
        <v>247.46471414958353</v>
      </c>
      <c r="H592" s="95">
        <f t="shared" si="16"/>
        <v>2323563.5915851546</v>
      </c>
      <c r="I592" s="97"/>
      <c r="J592" s="97"/>
    </row>
    <row r="593" spans="1:10" x14ac:dyDescent="0.3">
      <c r="A593" s="86">
        <v>576</v>
      </c>
      <c r="B593" s="73">
        <v>7395.1887968313304</v>
      </c>
      <c r="C593" s="74">
        <v>900.02004464530103</v>
      </c>
      <c r="D593" s="75">
        <v>6.2325596823898502E-2</v>
      </c>
      <c r="E593" s="76">
        <v>4.4501423846115697E-2</v>
      </c>
      <c r="F593" s="187">
        <v>1.7824172977782798E-2</v>
      </c>
      <c r="G593" s="188">
        <f t="shared" si="17"/>
        <v>249.49208765480381</v>
      </c>
      <c r="H593" s="95">
        <f t="shared" si="16"/>
        <v>2308690.4495221954</v>
      </c>
      <c r="I593" s="97"/>
      <c r="J593" s="97"/>
    </row>
    <row r="594" spans="1:10" x14ac:dyDescent="0.3">
      <c r="A594" s="86">
        <v>577</v>
      </c>
      <c r="B594" s="73">
        <v>7385.8066474363804</v>
      </c>
      <c r="C594" s="74">
        <v>899.41926293552797</v>
      </c>
      <c r="D594" s="75">
        <v>6.2468647971392802E-2</v>
      </c>
      <c r="E594" s="76">
        <v>4.46337461575479E-2</v>
      </c>
      <c r="F594" s="187">
        <v>1.7834901813844901E-2</v>
      </c>
      <c r="G594" s="188">
        <f t="shared" si="17"/>
        <v>249.64226347000582</v>
      </c>
      <c r="H594" s="95">
        <f t="shared" ref="H594:H657" si="18">A594/G594*10^6</f>
        <v>2311307.3562935619</v>
      </c>
      <c r="I594" s="97"/>
      <c r="J594" s="97"/>
    </row>
    <row r="595" spans="1:10" x14ac:dyDescent="0.3">
      <c r="A595" s="86">
        <v>578</v>
      </c>
      <c r="B595" s="73">
        <v>7426.6104409898899</v>
      </c>
      <c r="C595" s="74">
        <v>899.12908945665799</v>
      </c>
      <c r="D595" s="75">
        <v>6.2457919135330699E-2</v>
      </c>
      <c r="E595" s="76">
        <v>4.4726729403419097E-2</v>
      </c>
      <c r="F595" s="187">
        <v>1.7731189731911599E-2</v>
      </c>
      <c r="G595" s="188">
        <f t="shared" ref="G595:G658" si="19">(2*F595/$B$7)*(1+3*$B$11)/(4+PI()*$B$11-PI())*10^6</f>
        <v>248.19056392305802</v>
      </c>
      <c r="H595" s="95">
        <f t="shared" si="18"/>
        <v>2328855.6618098775</v>
      </c>
      <c r="I595" s="97"/>
      <c r="J595" s="97"/>
    </row>
    <row r="596" spans="1:10" x14ac:dyDescent="0.3">
      <c r="A596" s="86">
        <v>579</v>
      </c>
      <c r="B596" s="73">
        <v>7408.7912737828101</v>
      </c>
      <c r="C596" s="74">
        <v>899.59500180301302</v>
      </c>
      <c r="D596" s="75">
        <v>6.26224279549491E-2</v>
      </c>
      <c r="E596" s="76">
        <v>4.48393821820708E-2</v>
      </c>
      <c r="F596" s="187">
        <v>1.77830457728782E-2</v>
      </c>
      <c r="G596" s="188">
        <f t="shared" si="19"/>
        <v>248.91641369653127</v>
      </c>
      <c r="H596" s="95">
        <f t="shared" si="18"/>
        <v>2326082.0425682864</v>
      </c>
      <c r="I596" s="97"/>
      <c r="J596" s="97"/>
    </row>
    <row r="597" spans="1:10" x14ac:dyDescent="0.3">
      <c r="A597" s="86">
        <v>580</v>
      </c>
      <c r="B597" s="73">
        <v>7404.8918793872399</v>
      </c>
      <c r="C597" s="74">
        <v>899.75439286887104</v>
      </c>
      <c r="D597" s="75">
        <v>6.2506198897609999E-2</v>
      </c>
      <c r="E597" s="76">
        <v>4.4710636149326001E-2</v>
      </c>
      <c r="F597" s="187">
        <v>1.7795562748284002E-2</v>
      </c>
      <c r="G597" s="188">
        <f t="shared" si="19"/>
        <v>249.09161881426715</v>
      </c>
      <c r="H597" s="95">
        <f t="shared" si="18"/>
        <v>2328460.5189083926</v>
      </c>
      <c r="I597" s="97"/>
      <c r="J597" s="97"/>
    </row>
    <row r="598" spans="1:10" x14ac:dyDescent="0.3">
      <c r="A598" s="86">
        <v>581</v>
      </c>
      <c r="B598" s="73">
        <v>7382.8625494479802</v>
      </c>
      <c r="C598" s="74">
        <v>900.232566066446</v>
      </c>
      <c r="D598" s="75">
        <v>6.2724351897538694E-2</v>
      </c>
      <c r="E598" s="76">
        <v>4.4866204272225998E-2</v>
      </c>
      <c r="F598" s="187">
        <v>1.7858147625312699E-2</v>
      </c>
      <c r="G598" s="188">
        <f t="shared" si="19"/>
        <v>249.96764440294223</v>
      </c>
      <c r="H598" s="95">
        <f t="shared" si="18"/>
        <v>2324300.816562647</v>
      </c>
      <c r="I598" s="97"/>
      <c r="J598" s="97"/>
    </row>
    <row r="599" spans="1:10" x14ac:dyDescent="0.3">
      <c r="A599" s="86">
        <v>582</v>
      </c>
      <c r="B599" s="73">
        <v>7354.3090099207102</v>
      </c>
      <c r="C599" s="74">
        <v>900.07317500058696</v>
      </c>
      <c r="D599" s="75">
        <v>6.2774419799161693E-2</v>
      </c>
      <c r="E599" s="76">
        <v>4.4850111018132903E-2</v>
      </c>
      <c r="F599" s="187">
        <v>1.7924308781028801E-2</v>
      </c>
      <c r="G599" s="188">
        <f t="shared" si="19"/>
        <v>250.89372859668518</v>
      </c>
      <c r="H599" s="95">
        <f t="shared" si="18"/>
        <v>2319707.2451961217</v>
      </c>
      <c r="I599" s="97"/>
      <c r="J599" s="97"/>
    </row>
    <row r="600" spans="1:10" x14ac:dyDescent="0.3">
      <c r="A600" s="86">
        <v>583</v>
      </c>
      <c r="B600" s="73">
        <v>7381.9029361645198</v>
      </c>
      <c r="C600" s="74">
        <v>899.48465414203395</v>
      </c>
      <c r="D600" s="75">
        <v>6.2735080733600804E-2</v>
      </c>
      <c r="E600" s="76">
        <v>4.4889450083693799E-2</v>
      </c>
      <c r="F600" s="187">
        <v>1.7845630649907001E-2</v>
      </c>
      <c r="G600" s="188">
        <f t="shared" si="19"/>
        <v>249.79243928520773</v>
      </c>
      <c r="H600" s="95">
        <f t="shared" si="18"/>
        <v>2333937.7351383436</v>
      </c>
      <c r="I600" s="97"/>
      <c r="J600" s="97"/>
    </row>
    <row r="601" spans="1:10" x14ac:dyDescent="0.3">
      <c r="A601" s="86">
        <v>584</v>
      </c>
      <c r="B601" s="73">
        <v>7447.9451219049297</v>
      </c>
      <c r="C601" s="74">
        <v>900.25708776888496</v>
      </c>
      <c r="D601" s="75">
        <v>6.2776207938505399E-2</v>
      </c>
      <c r="E601" s="76">
        <v>4.5073628436092701E-2</v>
      </c>
      <c r="F601" s="187">
        <v>1.7702579502412701E-2</v>
      </c>
      <c r="G601" s="188">
        <f t="shared" si="19"/>
        <v>247.79009508251994</v>
      </c>
      <c r="H601" s="95">
        <f t="shared" si="18"/>
        <v>2356833.5118702557</v>
      </c>
      <c r="I601" s="97"/>
      <c r="J601" s="97"/>
    </row>
    <row r="602" spans="1:10" x14ac:dyDescent="0.3">
      <c r="A602" s="86">
        <v>585</v>
      </c>
      <c r="B602" s="73">
        <v>7408.0888477001699</v>
      </c>
      <c r="C602" s="74">
        <v>899.41926293552797</v>
      </c>
      <c r="D602" s="75">
        <v>6.2851309790939905E-2</v>
      </c>
      <c r="E602" s="76">
        <v>4.5070052157405303E-2</v>
      </c>
      <c r="F602" s="187">
        <v>1.7781257633534601E-2</v>
      </c>
      <c r="G602" s="188">
        <f t="shared" si="19"/>
        <v>248.89138439399878</v>
      </c>
      <c r="H602" s="95">
        <f t="shared" si="18"/>
        <v>2350422.8618614469</v>
      </c>
      <c r="I602" s="97"/>
      <c r="J602" s="97"/>
    </row>
    <row r="603" spans="1:10" x14ac:dyDescent="0.3">
      <c r="A603" s="86">
        <v>586</v>
      </c>
      <c r="B603" s="73">
        <v>7424.08221812182</v>
      </c>
      <c r="C603" s="74">
        <v>899.27621967129596</v>
      </c>
      <c r="D603" s="75">
        <v>6.2822699561441001E-2</v>
      </c>
      <c r="E603" s="76">
        <v>4.5082569132811098E-2</v>
      </c>
      <c r="F603" s="187">
        <v>1.7740130428629999E-2</v>
      </c>
      <c r="G603" s="188">
        <f t="shared" si="19"/>
        <v>248.31571043572612</v>
      </c>
      <c r="H603" s="95">
        <f t="shared" si="18"/>
        <v>2359899.0131221679</v>
      </c>
      <c r="I603" s="97"/>
      <c r="J603" s="97"/>
    </row>
    <row r="604" spans="1:10" x14ac:dyDescent="0.3">
      <c r="A604" s="86">
        <v>587</v>
      </c>
      <c r="B604" s="73">
        <v>7442.3582700658999</v>
      </c>
      <c r="C604" s="74">
        <v>899.67265386073905</v>
      </c>
      <c r="D604" s="75">
        <v>6.2996149077777799E-2</v>
      </c>
      <c r="E604" s="76">
        <v>4.5291781436021403E-2</v>
      </c>
      <c r="F604" s="187">
        <v>1.77043676417564E-2</v>
      </c>
      <c r="G604" s="188">
        <f t="shared" si="19"/>
        <v>247.81512438505388</v>
      </c>
      <c r="H604" s="95">
        <f t="shared" si="18"/>
        <v>2368701.2705807351</v>
      </c>
      <c r="I604" s="97"/>
      <c r="J604" s="97"/>
    </row>
    <row r="605" spans="1:10" x14ac:dyDescent="0.3">
      <c r="A605" s="86">
        <v>588</v>
      </c>
      <c r="B605" s="73">
        <v>7384.9907740264198</v>
      </c>
      <c r="C605" s="74">
        <v>899.77074067049796</v>
      </c>
      <c r="D605" s="75">
        <v>6.3014030471214594E-2</v>
      </c>
      <c r="E605" s="76">
        <v>4.5170187960651302E-2</v>
      </c>
      <c r="F605" s="187">
        <v>1.7843842510563299E-2</v>
      </c>
      <c r="G605" s="188">
        <f t="shared" si="19"/>
        <v>249.76740998267385</v>
      </c>
      <c r="H605" s="95">
        <f t="shared" si="18"/>
        <v>2354190.2445991216</v>
      </c>
      <c r="I605" s="97"/>
      <c r="J605" s="97"/>
    </row>
    <row r="606" spans="1:10" x14ac:dyDescent="0.3">
      <c r="A606" s="86">
        <v>589</v>
      </c>
      <c r="B606" s="73">
        <v>7335.27717571842</v>
      </c>
      <c r="C606" s="74">
        <v>899.89334918269606</v>
      </c>
      <c r="D606" s="75">
        <v>6.3189268126895001E-2</v>
      </c>
      <c r="E606" s="76">
        <v>4.5222044001617903E-2</v>
      </c>
      <c r="F606" s="187">
        <v>1.7967224125277102E-2</v>
      </c>
      <c r="G606" s="188">
        <f t="shared" si="19"/>
        <v>251.49443185749166</v>
      </c>
      <c r="H606" s="95">
        <f t="shared" si="18"/>
        <v>2342000.1613942473</v>
      </c>
      <c r="I606" s="97"/>
      <c r="J606" s="97"/>
    </row>
    <row r="607" spans="1:10" x14ac:dyDescent="0.3">
      <c r="A607" s="86">
        <v>590</v>
      </c>
      <c r="B607" s="73">
        <v>7342.71378618374</v>
      </c>
      <c r="C607" s="74">
        <v>899.72987116643105</v>
      </c>
      <c r="D607" s="75">
        <v>6.3187479987551295E-2</v>
      </c>
      <c r="E607" s="76">
        <v>4.5241713534398403E-2</v>
      </c>
      <c r="F607" s="187">
        <v>1.7945766453152899E-2</v>
      </c>
      <c r="G607" s="188">
        <f t="shared" si="19"/>
        <v>251.19408022708765</v>
      </c>
      <c r="H607" s="95">
        <f t="shared" si="18"/>
        <v>2348781.4659749176</v>
      </c>
      <c r="I607" s="97"/>
      <c r="J607" s="97"/>
    </row>
    <row r="608" spans="1:10" x14ac:dyDescent="0.3">
      <c r="A608" s="86">
        <v>591</v>
      </c>
      <c r="B608" s="73">
        <v>7344.6365879067198</v>
      </c>
      <c r="C608" s="74">
        <v>899.42743683634103</v>
      </c>
      <c r="D608" s="75">
        <v>6.3189268126895001E-2</v>
      </c>
      <c r="E608" s="76">
        <v>4.5254230509804101E-2</v>
      </c>
      <c r="F608" s="187">
        <v>1.79350376170909E-2</v>
      </c>
      <c r="G608" s="188">
        <f t="shared" si="19"/>
        <v>251.04390441188713</v>
      </c>
      <c r="H608" s="95">
        <f t="shared" si="18"/>
        <v>2354169.8866758691</v>
      </c>
      <c r="I608" s="97"/>
      <c r="J608" s="97"/>
    </row>
    <row r="609" spans="1:10" x14ac:dyDescent="0.3">
      <c r="A609" s="86">
        <v>592</v>
      </c>
      <c r="B609" s="73">
        <v>7344.8779198192397</v>
      </c>
      <c r="C609" s="74">
        <v>899.81569712497003</v>
      </c>
      <c r="D609" s="75">
        <v>6.3246488585892699E-2</v>
      </c>
      <c r="E609" s="76">
        <v>4.5304298411427101E-2</v>
      </c>
      <c r="F609" s="187">
        <v>1.7942190174465598E-2</v>
      </c>
      <c r="G609" s="188">
        <f t="shared" si="19"/>
        <v>251.14402162202126</v>
      </c>
      <c r="H609" s="95">
        <f t="shared" si="18"/>
        <v>2357213.1885782117</v>
      </c>
      <c r="I609" s="97"/>
      <c r="J609" s="97"/>
    </row>
    <row r="610" spans="1:10" x14ac:dyDescent="0.3">
      <c r="A610" s="86">
        <v>593</v>
      </c>
      <c r="B610" s="73">
        <v>7329.96741686728</v>
      </c>
      <c r="C610" s="74">
        <v>899.77891457131102</v>
      </c>
      <c r="D610" s="75">
        <v>6.3371658339950204E-2</v>
      </c>
      <c r="E610" s="76">
        <v>4.5393705378611003E-2</v>
      </c>
      <c r="F610" s="187">
        <v>1.7977952961339101E-2</v>
      </c>
      <c r="G610" s="188">
        <f t="shared" si="19"/>
        <v>251.64460767269219</v>
      </c>
      <c r="H610" s="95">
        <f t="shared" si="18"/>
        <v>2356497.9416181259</v>
      </c>
      <c r="I610" s="97"/>
      <c r="J610" s="97"/>
    </row>
    <row r="611" spans="1:10" x14ac:dyDescent="0.3">
      <c r="A611" s="86">
        <v>594</v>
      </c>
      <c r="B611" s="73">
        <v>7363.4911527786999</v>
      </c>
      <c r="C611" s="74">
        <v>899.84839272822296</v>
      </c>
      <c r="D611" s="75">
        <v>6.3423514380916798E-2</v>
      </c>
      <c r="E611" s="76">
        <v>4.55260276900432E-2</v>
      </c>
      <c r="F611" s="187">
        <v>1.7897486690873599E-2</v>
      </c>
      <c r="G611" s="188">
        <f t="shared" si="19"/>
        <v>250.51828905868089</v>
      </c>
      <c r="H611" s="95">
        <f t="shared" si="18"/>
        <v>2371084.3716518544</v>
      </c>
      <c r="I611" s="97"/>
      <c r="J611" s="97"/>
    </row>
    <row r="612" spans="1:10" x14ac:dyDescent="0.3">
      <c r="A612" s="86">
        <v>595</v>
      </c>
      <c r="B612" s="73">
        <v>7358.1097794314601</v>
      </c>
      <c r="C612" s="74">
        <v>899.639958257486</v>
      </c>
      <c r="D612" s="75">
        <v>6.3371658339950204E-2</v>
      </c>
      <c r="E612" s="76">
        <v>4.5465230952358202E-2</v>
      </c>
      <c r="F612" s="187">
        <v>1.7906427387591999E-2</v>
      </c>
      <c r="G612" s="188">
        <f t="shared" si="19"/>
        <v>250.64343557134899</v>
      </c>
      <c r="H612" s="95">
        <f t="shared" si="18"/>
        <v>2373890.2183641084</v>
      </c>
      <c r="I612" s="97"/>
      <c r="J612" s="97"/>
    </row>
    <row r="613" spans="1:10" x14ac:dyDescent="0.3">
      <c r="A613" s="86">
        <v>596</v>
      </c>
      <c r="B613" s="73">
        <v>7350.9349288883805</v>
      </c>
      <c r="C613" s="74">
        <v>899.57048010057304</v>
      </c>
      <c r="D613" s="75">
        <v>6.3568353667754804E-2</v>
      </c>
      <c r="E613" s="76">
        <v>4.5645833026069602E-2</v>
      </c>
      <c r="F613" s="187">
        <v>1.7922520641685102E-2</v>
      </c>
      <c r="G613" s="188">
        <f t="shared" si="19"/>
        <v>250.8686992941513</v>
      </c>
      <c r="H613" s="95">
        <f t="shared" si="18"/>
        <v>2375744.7687850911</v>
      </c>
      <c r="I613" s="97"/>
      <c r="J613" s="97"/>
    </row>
    <row r="614" spans="1:10" x14ac:dyDescent="0.3">
      <c r="A614" s="86">
        <v>597</v>
      </c>
      <c r="B614" s="73">
        <v>7389.4019763078304</v>
      </c>
      <c r="C614" s="74">
        <v>898.50378604444495</v>
      </c>
      <c r="D614" s="75">
        <v>6.34360313563226E-2</v>
      </c>
      <c r="E614" s="76">
        <v>4.5627951632632897E-2</v>
      </c>
      <c r="F614" s="187">
        <v>1.7808079723689699E-2</v>
      </c>
      <c r="G614" s="188">
        <f t="shared" si="19"/>
        <v>249.26682393200156</v>
      </c>
      <c r="H614" s="95">
        <f t="shared" si="18"/>
        <v>2395023.8968137125</v>
      </c>
      <c r="I614" s="97"/>
      <c r="J614" s="97"/>
    </row>
    <row r="615" spans="1:10" x14ac:dyDescent="0.3">
      <c r="A615" s="86">
        <v>598</v>
      </c>
      <c r="B615" s="73">
        <v>7412.9466466278</v>
      </c>
      <c r="C615" s="74">
        <v>899.19448066316397</v>
      </c>
      <c r="D615" s="75">
        <v>6.3475370421883504E-2</v>
      </c>
      <c r="E615" s="76">
        <v>4.5710206042442102E-2</v>
      </c>
      <c r="F615" s="187">
        <v>1.7765164379441499E-2</v>
      </c>
      <c r="G615" s="188">
        <f t="shared" si="19"/>
        <v>248.6661206711965</v>
      </c>
      <c r="H615" s="95">
        <f t="shared" si="18"/>
        <v>2404831.0175342173</v>
      </c>
      <c r="I615" s="97"/>
      <c r="J615" s="97"/>
    </row>
    <row r="616" spans="1:10" x14ac:dyDescent="0.3">
      <c r="A616" s="86">
        <v>599</v>
      </c>
      <c r="B616" s="73">
        <v>7307.6847479805101</v>
      </c>
      <c r="C616" s="74">
        <v>899.54187144772698</v>
      </c>
      <c r="D616" s="75">
        <v>6.3688159003781206E-2</v>
      </c>
      <c r="E616" s="76">
        <v>4.5660138140819102E-2</v>
      </c>
      <c r="F616" s="187">
        <v>1.80280208629621E-2</v>
      </c>
      <c r="G616" s="188">
        <f t="shared" si="19"/>
        <v>252.34542814363286</v>
      </c>
      <c r="H616" s="95">
        <f t="shared" si="18"/>
        <v>2373730.3441814464</v>
      </c>
      <c r="I616" s="97"/>
      <c r="J616" s="97"/>
    </row>
    <row r="617" spans="1:10" x14ac:dyDescent="0.3">
      <c r="A617" s="86">
        <v>600</v>
      </c>
      <c r="B617" s="73">
        <v>7420.8758495276397</v>
      </c>
      <c r="C617" s="74">
        <v>899.97508819082805</v>
      </c>
      <c r="D617" s="75">
        <v>6.3611269012002994E-2</v>
      </c>
      <c r="E617" s="76">
        <v>4.58496809112489E-2</v>
      </c>
      <c r="F617" s="187">
        <v>1.7761588100754101E-2</v>
      </c>
      <c r="G617" s="188">
        <f t="shared" si="19"/>
        <v>248.61606206612871</v>
      </c>
      <c r="H617" s="95">
        <f t="shared" si="18"/>
        <v>2413359.7604824407</v>
      </c>
      <c r="I617" s="97"/>
      <c r="J617" s="97"/>
    </row>
    <row r="618" spans="1:10" x14ac:dyDescent="0.3">
      <c r="A618" s="86">
        <v>601</v>
      </c>
      <c r="B618" s="73">
        <v>7438.7219051369502</v>
      </c>
      <c r="C618" s="74">
        <v>899.86882748025596</v>
      </c>
      <c r="D618" s="75">
        <v>6.3639879241501898E-2</v>
      </c>
      <c r="E618" s="76">
        <v>4.59229946243397E-2</v>
      </c>
      <c r="F618" s="187">
        <v>1.7716884617162101E-2</v>
      </c>
      <c r="G618" s="188">
        <f t="shared" si="19"/>
        <v>247.99032950278828</v>
      </c>
      <c r="H618" s="95">
        <f t="shared" si="18"/>
        <v>2423481.5978711084</v>
      </c>
      <c r="I618" s="97"/>
      <c r="J618" s="97"/>
    </row>
    <row r="619" spans="1:10" x14ac:dyDescent="0.3">
      <c r="A619" s="86">
        <v>602</v>
      </c>
      <c r="B619" s="73">
        <v>7425.6955570524397</v>
      </c>
      <c r="C619" s="74">
        <v>899.56230619975997</v>
      </c>
      <c r="D619" s="75">
        <v>6.3664913192313405E-2</v>
      </c>
      <c r="E619" s="76">
        <v>4.59229946243397E-2</v>
      </c>
      <c r="F619" s="187">
        <v>1.7741918567973601E-2</v>
      </c>
      <c r="G619" s="188">
        <f t="shared" si="19"/>
        <v>248.34073973825866</v>
      </c>
      <c r="H619" s="95">
        <f t="shared" si="18"/>
        <v>2424088.7767125294</v>
      </c>
      <c r="I619" s="97"/>
      <c r="J619" s="97"/>
    </row>
    <row r="620" spans="1:10" x14ac:dyDescent="0.3">
      <c r="A620" s="86">
        <v>603</v>
      </c>
      <c r="B620" s="73">
        <v>7369.3200177119097</v>
      </c>
      <c r="C620" s="74">
        <v>898.85117682900795</v>
      </c>
      <c r="D620" s="75">
        <v>6.3815116897182306E-2</v>
      </c>
      <c r="E620" s="76">
        <v>4.5951604853838597E-2</v>
      </c>
      <c r="F620" s="187">
        <v>1.7863512043343702E-2</v>
      </c>
      <c r="G620" s="188">
        <f t="shared" si="19"/>
        <v>250.04273231054256</v>
      </c>
      <c r="H620" s="95">
        <f t="shared" si="18"/>
        <v>2411587.7891267776</v>
      </c>
      <c r="I620" s="97"/>
      <c r="J620" s="97"/>
    </row>
    <row r="621" spans="1:10" x14ac:dyDescent="0.3">
      <c r="A621" s="86">
        <v>604</v>
      </c>
      <c r="B621" s="73">
        <v>7352.6588744231303</v>
      </c>
      <c r="C621" s="74">
        <v>898.79395952331504</v>
      </c>
      <c r="D621" s="75">
        <v>6.3990354552862797E-2</v>
      </c>
      <c r="E621" s="76">
        <v>4.6087503443958101E-2</v>
      </c>
      <c r="F621" s="187">
        <v>1.7902851108904699E-2</v>
      </c>
      <c r="G621" s="188">
        <f t="shared" si="19"/>
        <v>250.59337696628259</v>
      </c>
      <c r="H621" s="95">
        <f t="shared" si="18"/>
        <v>2410279.1834010375</v>
      </c>
      <c r="I621" s="97"/>
      <c r="J621" s="97"/>
    </row>
    <row r="622" spans="1:10" x14ac:dyDescent="0.3">
      <c r="A622" s="86">
        <v>605</v>
      </c>
      <c r="B622" s="73">
        <v>7282.4308817908404</v>
      </c>
      <c r="C622" s="74">
        <v>898.38935143305901</v>
      </c>
      <c r="D622" s="75">
        <v>6.4040422454485796E-2</v>
      </c>
      <c r="E622" s="76">
        <v>4.5973062525962699E-2</v>
      </c>
      <c r="F622" s="187">
        <v>1.8067359928523E-2</v>
      </c>
      <c r="G622" s="188">
        <f t="shared" si="19"/>
        <v>252.89607279937158</v>
      </c>
      <c r="H622" s="95">
        <f t="shared" si="18"/>
        <v>2392287.0501827076</v>
      </c>
      <c r="I622" s="97"/>
      <c r="J622" s="97"/>
    </row>
    <row r="623" spans="1:10" x14ac:dyDescent="0.3">
      <c r="A623" s="86">
        <v>606</v>
      </c>
      <c r="B623" s="73">
        <v>7325.7838474660002</v>
      </c>
      <c r="C623" s="74">
        <v>899.533697546913</v>
      </c>
      <c r="D623" s="75">
        <v>6.4047575011860494E-2</v>
      </c>
      <c r="E623" s="76">
        <v>4.6064257632490301E-2</v>
      </c>
      <c r="F623" s="187">
        <v>1.7983317379370201E-2</v>
      </c>
      <c r="G623" s="188">
        <f t="shared" si="19"/>
        <v>251.71969558029392</v>
      </c>
      <c r="H623" s="95">
        <f t="shared" si="18"/>
        <v>2407439.7460356741</v>
      </c>
      <c r="I623" s="97"/>
      <c r="J623" s="97"/>
    </row>
    <row r="624" spans="1:10" x14ac:dyDescent="0.3">
      <c r="A624" s="86">
        <v>607</v>
      </c>
      <c r="B624" s="73">
        <v>7364.8625968590304</v>
      </c>
      <c r="C624" s="74">
        <v>899.65630605911201</v>
      </c>
      <c r="D624" s="75">
        <v>6.4051151290547795E-2</v>
      </c>
      <c r="E624" s="76">
        <v>4.6160817157048901E-2</v>
      </c>
      <c r="F624" s="187">
        <v>1.78903341334989E-2</v>
      </c>
      <c r="G624" s="188">
        <f t="shared" si="19"/>
        <v>250.41817184854676</v>
      </c>
      <c r="H624" s="95">
        <f t="shared" si="18"/>
        <v>2423945.4969231002</v>
      </c>
      <c r="I624" s="97"/>
      <c r="J624" s="97"/>
    </row>
    <row r="625" spans="1:10" x14ac:dyDescent="0.3">
      <c r="A625" s="86">
        <v>608</v>
      </c>
      <c r="B625" s="73">
        <v>7386.6300811069004</v>
      </c>
      <c r="C625" s="74">
        <v>898.79804647372202</v>
      </c>
      <c r="D625" s="75">
        <v>6.4145922675762801E-2</v>
      </c>
      <c r="E625" s="76">
        <v>4.6325325976667303E-2</v>
      </c>
      <c r="F625" s="187">
        <v>1.7820596699095501E-2</v>
      </c>
      <c r="G625" s="188">
        <f t="shared" si="19"/>
        <v>249.44202904973744</v>
      </c>
      <c r="H625" s="95">
        <f t="shared" si="18"/>
        <v>2437440.0830373615</v>
      </c>
      <c r="I625" s="97"/>
      <c r="J625" s="97"/>
    </row>
    <row r="626" spans="1:10" x14ac:dyDescent="0.3">
      <c r="A626" s="86">
        <v>609</v>
      </c>
      <c r="B626" s="73">
        <v>7319.92145104872</v>
      </c>
      <c r="C626" s="74">
        <v>898.72448136640196</v>
      </c>
      <c r="D626" s="75">
        <v>6.4280033126538599E-2</v>
      </c>
      <c r="E626" s="76">
        <v>4.6298503886512098E-2</v>
      </c>
      <c r="F626" s="187">
        <v>1.7981529240026502E-2</v>
      </c>
      <c r="G626" s="188">
        <f t="shared" si="19"/>
        <v>251.69466627776004</v>
      </c>
      <c r="H626" s="95">
        <f t="shared" si="18"/>
        <v>2419598.3530613729</v>
      </c>
      <c r="I626" s="97"/>
      <c r="J626" s="97"/>
    </row>
    <row r="627" spans="1:10" x14ac:dyDescent="0.3">
      <c r="A627" s="86">
        <v>610</v>
      </c>
      <c r="B627" s="73">
        <v>7346.5722588981598</v>
      </c>
      <c r="C627" s="74">
        <v>899.66447995992496</v>
      </c>
      <c r="D627" s="75">
        <v>6.43730163724099E-2</v>
      </c>
      <c r="E627" s="76">
        <v>4.6437978755319E-2</v>
      </c>
      <c r="F627" s="187">
        <v>1.79350376170909E-2</v>
      </c>
      <c r="G627" s="188">
        <f t="shared" si="19"/>
        <v>251.04390441188713</v>
      </c>
      <c r="H627" s="95">
        <f t="shared" si="18"/>
        <v>2429853.8593439595</v>
      </c>
      <c r="I627" s="97"/>
      <c r="J627" s="97"/>
    </row>
    <row r="628" spans="1:10" x14ac:dyDescent="0.3">
      <c r="A628" s="86">
        <v>611</v>
      </c>
      <c r="B628" s="73">
        <v>7364.8291398288402</v>
      </c>
      <c r="C628" s="74">
        <v>899.65221910870503</v>
      </c>
      <c r="D628" s="75">
        <v>6.4315795913412202E-2</v>
      </c>
      <c r="E628" s="76">
        <v>4.6425461779913302E-2</v>
      </c>
      <c r="F628" s="187">
        <v>1.78903341334989E-2</v>
      </c>
      <c r="G628" s="188">
        <f t="shared" si="19"/>
        <v>250.41817184854676</v>
      </c>
      <c r="H628" s="95">
        <f t="shared" si="18"/>
        <v>2439918.7786161685</v>
      </c>
      <c r="I628" s="97"/>
      <c r="J628" s="97"/>
    </row>
    <row r="629" spans="1:10" x14ac:dyDescent="0.3">
      <c r="A629" s="86">
        <v>612</v>
      </c>
      <c r="B629" s="73">
        <v>7332.0284405314096</v>
      </c>
      <c r="C629" s="74">
        <v>899.942392587575</v>
      </c>
      <c r="D629" s="75">
        <v>6.4410567298627097E-2</v>
      </c>
      <c r="E629" s="76">
        <v>4.6434402476631699E-2</v>
      </c>
      <c r="F629" s="187">
        <v>1.7976164821995499E-2</v>
      </c>
      <c r="G629" s="188">
        <f t="shared" si="19"/>
        <v>251.61957837015967</v>
      </c>
      <c r="H629" s="95">
        <f t="shared" si="18"/>
        <v>2432243.1663075187</v>
      </c>
      <c r="I629" s="97"/>
      <c r="J629" s="97"/>
    </row>
    <row r="630" spans="1:10" x14ac:dyDescent="0.3">
      <c r="A630" s="86">
        <v>613</v>
      </c>
      <c r="B630" s="73">
        <v>7369.6820449268198</v>
      </c>
      <c r="C630" s="74">
        <v>899.97508819082896</v>
      </c>
      <c r="D630" s="75">
        <v>6.4421296134689193E-2</v>
      </c>
      <c r="E630" s="76">
        <v>4.6536326419221299E-2</v>
      </c>
      <c r="F630" s="187">
        <v>1.7884969715467901E-2</v>
      </c>
      <c r="G630" s="188">
        <f t="shared" si="19"/>
        <v>250.34308394094646</v>
      </c>
      <c r="H630" s="95">
        <f t="shared" si="18"/>
        <v>2448639.6442435808</v>
      </c>
      <c r="I630" s="97"/>
      <c r="J630" s="97"/>
    </row>
    <row r="631" spans="1:10" x14ac:dyDescent="0.3">
      <c r="A631" s="86">
        <v>614</v>
      </c>
      <c r="B631" s="73">
        <v>7384.1917152348196</v>
      </c>
      <c r="C631" s="74">
        <v>899.40291513390196</v>
      </c>
      <c r="D631" s="75">
        <v>6.4471364036312206E-2</v>
      </c>
      <c r="E631" s="76">
        <v>4.66328859437799E-2</v>
      </c>
      <c r="F631" s="187">
        <v>1.7838478092532299E-2</v>
      </c>
      <c r="G631" s="188">
        <f t="shared" si="19"/>
        <v>249.69232207507358</v>
      </c>
      <c r="H631" s="95">
        <f t="shared" si="18"/>
        <v>2459026.3525019088</v>
      </c>
      <c r="I631" s="97"/>
      <c r="J631" s="97"/>
    </row>
    <row r="632" spans="1:10" x14ac:dyDescent="0.3">
      <c r="A632" s="86">
        <v>615</v>
      </c>
      <c r="B632" s="73">
        <v>7375.7256606395904</v>
      </c>
      <c r="C632" s="74">
        <v>899.18221981194404</v>
      </c>
      <c r="D632" s="75">
        <v>6.4566135421527102E-2</v>
      </c>
      <c r="E632" s="76">
        <v>4.6711564074901797E-2</v>
      </c>
      <c r="F632" s="187">
        <v>1.7854571346625402E-2</v>
      </c>
      <c r="G632" s="188">
        <f t="shared" si="19"/>
        <v>249.91758579787586</v>
      </c>
      <c r="H632" s="95">
        <f t="shared" si="18"/>
        <v>2460811.223174144</v>
      </c>
      <c r="I632" s="97"/>
      <c r="J632" s="97"/>
    </row>
    <row r="633" spans="1:10" x14ac:dyDescent="0.3">
      <c r="A633" s="86">
        <v>616</v>
      </c>
      <c r="B633" s="73">
        <v>7285.1944088254904</v>
      </c>
      <c r="C633" s="74">
        <v>899.26395882007603</v>
      </c>
      <c r="D633" s="75">
        <v>6.4750313773925997E-2</v>
      </c>
      <c r="E633" s="76">
        <v>4.6672225009340797E-2</v>
      </c>
      <c r="F633" s="187">
        <v>1.8078088764585099E-2</v>
      </c>
      <c r="G633" s="188">
        <f t="shared" si="19"/>
        <v>253.04624861457347</v>
      </c>
      <c r="H633" s="95">
        <f t="shared" si="18"/>
        <v>2434337.6097159944</v>
      </c>
      <c r="I633" s="97"/>
      <c r="J633" s="97"/>
    </row>
    <row r="634" spans="1:10" x14ac:dyDescent="0.3">
      <c r="A634" s="86">
        <v>617</v>
      </c>
      <c r="B634" s="73">
        <v>7285.3483517227996</v>
      </c>
      <c r="C634" s="74">
        <v>899.90561003391599</v>
      </c>
      <c r="D634" s="75">
        <v>6.4807534232923694E-2</v>
      </c>
      <c r="E634" s="76">
        <v>4.6716928492932797E-2</v>
      </c>
      <c r="F634" s="187">
        <v>1.8090605739990901E-2</v>
      </c>
      <c r="G634" s="188">
        <f t="shared" si="19"/>
        <v>253.22145373230936</v>
      </c>
      <c r="H634" s="95">
        <f t="shared" si="18"/>
        <v>2436602.392513928</v>
      </c>
      <c r="I634" s="97"/>
      <c r="J634" s="97"/>
    </row>
    <row r="635" spans="1:10" x14ac:dyDescent="0.3">
      <c r="A635" s="86">
        <v>618</v>
      </c>
      <c r="B635" s="73">
        <v>7366.2679961329404</v>
      </c>
      <c r="C635" s="74">
        <v>899.738045067244</v>
      </c>
      <c r="D635" s="75">
        <v>6.4700245872302997E-2</v>
      </c>
      <c r="E635" s="76">
        <v>4.6811699878147699E-2</v>
      </c>
      <c r="F635" s="187">
        <v>1.7888545994155201E-2</v>
      </c>
      <c r="G635" s="188">
        <f t="shared" si="19"/>
        <v>250.39314254601283</v>
      </c>
      <c r="H635" s="95">
        <f t="shared" si="18"/>
        <v>2468118.7101057884</v>
      </c>
      <c r="I635" s="97"/>
      <c r="J635" s="97"/>
    </row>
    <row r="636" spans="1:10" x14ac:dyDescent="0.3">
      <c r="A636" s="86">
        <v>619</v>
      </c>
      <c r="B636" s="73">
        <v>7333.9082903990902</v>
      </c>
      <c r="C636" s="74">
        <v>899.63587130707901</v>
      </c>
      <c r="D636" s="75">
        <v>6.4891576782076493E-2</v>
      </c>
      <c r="E636" s="76">
        <v>4.6926140796143101E-2</v>
      </c>
      <c r="F636" s="187">
        <v>1.7965435985933399E-2</v>
      </c>
      <c r="G636" s="188">
        <f t="shared" si="19"/>
        <v>251.46940255495772</v>
      </c>
      <c r="H636" s="95">
        <f t="shared" si="18"/>
        <v>2461532.0739258518</v>
      </c>
      <c r="I636" s="97"/>
      <c r="J636" s="97"/>
    </row>
    <row r="637" spans="1:10" x14ac:dyDescent="0.3">
      <c r="A637" s="86">
        <v>620</v>
      </c>
      <c r="B637" s="73">
        <v>7284.30835577993</v>
      </c>
      <c r="C637" s="74">
        <v>899.24352406804303</v>
      </c>
      <c r="D637" s="75">
        <v>6.5084695831193806E-2</v>
      </c>
      <c r="E637" s="76">
        <v>4.7004818927264998E-2</v>
      </c>
      <c r="F637" s="187">
        <v>1.8079876903928802E-2</v>
      </c>
      <c r="G637" s="188">
        <f t="shared" si="19"/>
        <v>253.07127791710747</v>
      </c>
      <c r="H637" s="95">
        <f t="shared" si="18"/>
        <v>2449902.67209651</v>
      </c>
      <c r="I637" s="97"/>
      <c r="J637" s="97"/>
    </row>
    <row r="638" spans="1:10" x14ac:dyDescent="0.3">
      <c r="A638" s="86">
        <v>621</v>
      </c>
      <c r="B638" s="73">
        <v>7270.62057485068</v>
      </c>
      <c r="C638" s="74">
        <v>899.95056648838897</v>
      </c>
      <c r="D638" s="75">
        <v>6.5159797683628201E-2</v>
      </c>
      <c r="E638" s="76">
        <v>4.7031641017420099E-2</v>
      </c>
      <c r="F638" s="187">
        <v>1.8128156666208099E-2</v>
      </c>
      <c r="G638" s="188">
        <f t="shared" si="19"/>
        <v>253.7470690855142</v>
      </c>
      <c r="H638" s="95">
        <f t="shared" si="18"/>
        <v>2447318.9079110883</v>
      </c>
      <c r="I638" s="97"/>
      <c r="J638" s="97"/>
    </row>
    <row r="639" spans="1:10" x14ac:dyDescent="0.3">
      <c r="A639" s="86">
        <v>622</v>
      </c>
      <c r="B639" s="73">
        <v>7321.6825670122698</v>
      </c>
      <c r="C639" s="74">
        <v>900.28160947132505</v>
      </c>
      <c r="D639" s="75">
        <v>6.5122246757411004E-2</v>
      </c>
      <c r="E639" s="76">
        <v>4.7113895427229303E-2</v>
      </c>
      <c r="F639" s="187">
        <v>1.80083513301817E-2</v>
      </c>
      <c r="G639" s="188">
        <f t="shared" si="19"/>
        <v>252.07010581576421</v>
      </c>
      <c r="H639" s="95">
        <f t="shared" si="18"/>
        <v>2467567.496697186</v>
      </c>
      <c r="I639" s="97"/>
      <c r="J639" s="97"/>
    </row>
    <row r="640" spans="1:10" x14ac:dyDescent="0.3">
      <c r="A640" s="86">
        <v>623</v>
      </c>
      <c r="B640" s="73">
        <v>7371.8596935464602</v>
      </c>
      <c r="C640" s="74">
        <v>899.97100124042197</v>
      </c>
      <c r="D640" s="75">
        <v>6.4991712585322506E-2</v>
      </c>
      <c r="E640" s="76">
        <v>4.7112107287885598E-2</v>
      </c>
      <c r="F640" s="187">
        <v>1.7879605297436801E-2</v>
      </c>
      <c r="G640" s="188">
        <f t="shared" si="19"/>
        <v>250.26799603334482</v>
      </c>
      <c r="H640" s="95">
        <f t="shared" si="18"/>
        <v>2489331.4761548406</v>
      </c>
      <c r="I640" s="97"/>
      <c r="J640" s="97"/>
    </row>
    <row r="641" spans="1:10" x14ac:dyDescent="0.3">
      <c r="A641" s="86">
        <v>624</v>
      </c>
      <c r="B641" s="73">
        <v>7420.3364635308599</v>
      </c>
      <c r="C641" s="74">
        <v>900.45326138840301</v>
      </c>
      <c r="D641" s="75">
        <v>6.5029263511539703E-2</v>
      </c>
      <c r="E641" s="76">
        <v>4.7256946574723603E-2</v>
      </c>
      <c r="F641" s="187">
        <v>1.7772316936816201E-2</v>
      </c>
      <c r="G641" s="188">
        <f t="shared" si="19"/>
        <v>248.76623788133065</v>
      </c>
      <c r="H641" s="95">
        <f t="shared" si="18"/>
        <v>2508378.971818787</v>
      </c>
      <c r="I641" s="97"/>
      <c r="J641" s="97"/>
    </row>
    <row r="642" spans="1:10" x14ac:dyDescent="0.3">
      <c r="A642" s="86">
        <v>625</v>
      </c>
      <c r="B642" s="73">
        <v>7326.8229023239301</v>
      </c>
      <c r="C642" s="74">
        <v>899.03508959730596</v>
      </c>
      <c r="D642" s="75">
        <v>6.5247416511468495E-2</v>
      </c>
      <c r="E642" s="76">
        <v>4.7276616107503999E-2</v>
      </c>
      <c r="F642" s="187">
        <v>1.7970800403964399E-2</v>
      </c>
      <c r="G642" s="188">
        <f t="shared" si="19"/>
        <v>251.54449046255797</v>
      </c>
      <c r="H642" s="95">
        <f t="shared" si="18"/>
        <v>2484649.9275364978</v>
      </c>
      <c r="I642" s="97"/>
      <c r="J642" s="97"/>
    </row>
    <row r="643" spans="1:10" x14ac:dyDescent="0.3">
      <c r="A643" s="86">
        <v>626</v>
      </c>
      <c r="B643" s="73">
        <v>7284.5243342143704</v>
      </c>
      <c r="C643" s="74">
        <v>899.09230690299796</v>
      </c>
      <c r="D643" s="75">
        <v>6.5318942085215603E-2</v>
      </c>
      <c r="E643" s="76">
        <v>4.7242641459974102E-2</v>
      </c>
      <c r="F643" s="187">
        <v>1.80763006252414E-2</v>
      </c>
      <c r="G643" s="188">
        <f t="shared" si="19"/>
        <v>253.02121931203965</v>
      </c>
      <c r="H643" s="95">
        <f t="shared" si="18"/>
        <v>2474100.7955857744</v>
      </c>
      <c r="I643" s="97"/>
      <c r="J643" s="97"/>
    </row>
    <row r="644" spans="1:10" x14ac:dyDescent="0.3">
      <c r="A644" s="86">
        <v>627</v>
      </c>
      <c r="B644" s="73">
        <v>7319.8015550390601</v>
      </c>
      <c r="C644" s="74">
        <v>898.97787229161304</v>
      </c>
      <c r="D644" s="75">
        <v>6.5363645568807499E-2</v>
      </c>
      <c r="E644" s="76">
        <v>4.7376751910749998E-2</v>
      </c>
      <c r="F644" s="187">
        <v>1.7986893658057501E-2</v>
      </c>
      <c r="G644" s="188">
        <f t="shared" si="19"/>
        <v>251.76975418536031</v>
      </c>
      <c r="H644" s="95">
        <f t="shared" si="18"/>
        <v>2490370.6246556691</v>
      </c>
      <c r="I644" s="97"/>
      <c r="J644" s="97"/>
    </row>
    <row r="645" spans="1:10" x14ac:dyDescent="0.3">
      <c r="A645" s="86">
        <v>628</v>
      </c>
      <c r="B645" s="73">
        <v>7286.4502344865195</v>
      </c>
      <c r="C645" s="74">
        <v>899.77482762090403</v>
      </c>
      <c r="D645" s="75">
        <v>6.5440535560585697E-2</v>
      </c>
      <c r="E645" s="76">
        <v>4.7355294238625903E-2</v>
      </c>
      <c r="F645" s="187">
        <v>1.8085241321959801E-2</v>
      </c>
      <c r="G645" s="188">
        <f t="shared" si="19"/>
        <v>253.14636582470777</v>
      </c>
      <c r="H645" s="95">
        <f t="shared" si="18"/>
        <v>2480778.2563027632</v>
      </c>
      <c r="I645" s="97"/>
      <c r="J645" s="97"/>
    </row>
    <row r="646" spans="1:10" x14ac:dyDescent="0.3">
      <c r="A646" s="86">
        <v>629</v>
      </c>
      <c r="B646" s="73">
        <v>7288.8117257079102</v>
      </c>
      <c r="C646" s="74">
        <v>900.60039160304098</v>
      </c>
      <c r="D646" s="75">
        <v>6.5444111839272998E-2</v>
      </c>
      <c r="E646" s="76">
        <v>4.7348141681251101E-2</v>
      </c>
      <c r="F646" s="187">
        <v>1.8095970158021901E-2</v>
      </c>
      <c r="G646" s="188">
        <f t="shared" si="19"/>
        <v>253.29654163990969</v>
      </c>
      <c r="H646" s="95">
        <f t="shared" si="18"/>
        <v>2483255.3809368475</v>
      </c>
      <c r="I646" s="97"/>
      <c r="J646" s="97"/>
    </row>
    <row r="647" spans="1:10" x14ac:dyDescent="0.3">
      <c r="A647" s="86">
        <v>630</v>
      </c>
      <c r="B647" s="73">
        <v>7293.7087733039898</v>
      </c>
      <c r="C647" s="74">
        <v>899.95874038920203</v>
      </c>
      <c r="D647" s="75">
        <v>6.5563917175299496E-2</v>
      </c>
      <c r="E647" s="76">
        <v>4.7492980968089099E-2</v>
      </c>
      <c r="F647" s="187">
        <v>1.8070936207210401E-2</v>
      </c>
      <c r="G647" s="188">
        <f t="shared" si="19"/>
        <v>252.94613140443934</v>
      </c>
      <c r="H647" s="95">
        <f t="shared" si="18"/>
        <v>2490648.884416752</v>
      </c>
      <c r="I647" s="97"/>
      <c r="J647" s="97"/>
    </row>
    <row r="648" spans="1:10" x14ac:dyDescent="0.3">
      <c r="A648" s="86">
        <v>631</v>
      </c>
      <c r="B648" s="73">
        <v>7341.3243416047999</v>
      </c>
      <c r="C648" s="74">
        <v>900.00778379408098</v>
      </c>
      <c r="D648" s="75">
        <v>6.5597891822829393E-2</v>
      </c>
      <c r="E648" s="76">
        <v>4.7643184672958E-2</v>
      </c>
      <c r="F648" s="187">
        <v>1.79547071498713E-2</v>
      </c>
      <c r="G648" s="188">
        <f t="shared" si="19"/>
        <v>251.31922673975578</v>
      </c>
      <c r="H648" s="95">
        <f t="shared" si="18"/>
        <v>2510751.0005727038</v>
      </c>
      <c r="I648" s="97"/>
      <c r="J648" s="97"/>
    </row>
    <row r="649" spans="1:10" x14ac:dyDescent="0.3">
      <c r="A649" s="86">
        <v>632</v>
      </c>
      <c r="B649" s="73">
        <v>7340.8746797917302</v>
      </c>
      <c r="C649" s="74">
        <v>899.32526307617604</v>
      </c>
      <c r="D649" s="75">
        <v>6.5605044380204106E-2</v>
      </c>
      <c r="E649" s="76">
        <v>4.76628542057385E-2</v>
      </c>
      <c r="F649" s="187">
        <v>1.7942190174465598E-2</v>
      </c>
      <c r="G649" s="188">
        <f t="shared" si="19"/>
        <v>251.14402162202126</v>
      </c>
      <c r="H649" s="95">
        <f t="shared" si="18"/>
        <v>2516484.3499686313</v>
      </c>
      <c r="I649" s="97"/>
      <c r="J649" s="97"/>
    </row>
    <row r="650" spans="1:10" x14ac:dyDescent="0.3">
      <c r="A650" s="86">
        <v>633</v>
      </c>
      <c r="B650" s="73">
        <v>7300.7771000326802</v>
      </c>
      <c r="C650" s="74">
        <v>899.13726335747106</v>
      </c>
      <c r="D650" s="75">
        <v>6.5689086929356905E-2</v>
      </c>
      <c r="E650" s="76">
        <v>4.7652125369676397E-2</v>
      </c>
      <c r="F650" s="187">
        <v>1.8036961559680501E-2</v>
      </c>
      <c r="G650" s="188">
        <f t="shared" si="19"/>
        <v>252.47057465630098</v>
      </c>
      <c r="H650" s="95">
        <f t="shared" si="18"/>
        <v>2507222.874830978</v>
      </c>
      <c r="I650" s="97"/>
      <c r="J650" s="97"/>
    </row>
    <row r="651" spans="1:10" x14ac:dyDescent="0.3">
      <c r="A651" s="86">
        <v>634</v>
      </c>
      <c r="B651" s="73">
        <v>7364.0262713753</v>
      </c>
      <c r="C651" s="74">
        <v>900.00369684367502</v>
      </c>
      <c r="D651" s="75">
        <v>6.5714120880168397E-2</v>
      </c>
      <c r="E651" s="76">
        <v>4.78148460499511E-2</v>
      </c>
      <c r="F651" s="187">
        <v>1.7899274830217301E-2</v>
      </c>
      <c r="G651" s="188">
        <f t="shared" si="19"/>
        <v>250.54331836121483</v>
      </c>
      <c r="H651" s="95">
        <f t="shared" si="18"/>
        <v>2530500.5303950901</v>
      </c>
      <c r="I651" s="97"/>
      <c r="J651" s="97"/>
    </row>
    <row r="652" spans="1:10" x14ac:dyDescent="0.3">
      <c r="A652" s="86">
        <v>635</v>
      </c>
      <c r="B652" s="73">
        <v>7313.5694934061003</v>
      </c>
      <c r="C652" s="74">
        <v>899.81978407537702</v>
      </c>
      <c r="D652" s="75">
        <v>6.5851807609631594E-2</v>
      </c>
      <c r="E652" s="76">
        <v>4.7832727443387901E-2</v>
      </c>
      <c r="F652" s="187">
        <v>1.8019080166243699E-2</v>
      </c>
      <c r="G652" s="188">
        <f t="shared" si="19"/>
        <v>252.22028163096473</v>
      </c>
      <c r="H652" s="95">
        <f t="shared" si="18"/>
        <v>2517640.5160354953</v>
      </c>
      <c r="I652" s="97"/>
      <c r="J652" s="97"/>
    </row>
    <row r="653" spans="1:10" x14ac:dyDescent="0.3">
      <c r="A653" s="86">
        <v>636</v>
      </c>
      <c r="B653" s="73">
        <v>7266.0948359079202</v>
      </c>
      <c r="C653" s="74">
        <v>900.27752252091796</v>
      </c>
      <c r="D653" s="75">
        <v>6.5842866912913203E-2</v>
      </c>
      <c r="E653" s="76">
        <v>4.7696828853268397E-2</v>
      </c>
      <c r="F653" s="187">
        <v>1.81460380596449E-2</v>
      </c>
      <c r="G653" s="188">
        <f t="shared" si="19"/>
        <v>253.9973621108503</v>
      </c>
      <c r="H653" s="95">
        <f t="shared" si="18"/>
        <v>2503963.0125073306</v>
      </c>
      <c r="I653" s="97"/>
      <c r="J653" s="97"/>
    </row>
    <row r="654" spans="1:10" x14ac:dyDescent="0.3">
      <c r="A654" s="86">
        <v>637</v>
      </c>
      <c r="B654" s="73">
        <v>7305.0950304856196</v>
      </c>
      <c r="C654" s="74">
        <v>899.22308931601003</v>
      </c>
      <c r="D654" s="75">
        <v>6.5898299232567306E-2</v>
      </c>
      <c r="E654" s="76">
        <v>4.7870278369605099E-2</v>
      </c>
      <c r="F654" s="187">
        <v>1.80280208629621E-2</v>
      </c>
      <c r="G654" s="188">
        <f t="shared" si="19"/>
        <v>252.34542814363286</v>
      </c>
      <c r="H654" s="95">
        <f t="shared" si="18"/>
        <v>2524317.5780360289</v>
      </c>
      <c r="I654" s="97"/>
      <c r="J654" s="97"/>
    </row>
    <row r="655" spans="1:10" x14ac:dyDescent="0.3">
      <c r="A655" s="86">
        <v>638</v>
      </c>
      <c r="B655" s="73">
        <v>7307.6623061605796</v>
      </c>
      <c r="C655" s="74">
        <v>899.18221981194404</v>
      </c>
      <c r="D655" s="75">
        <v>6.5982341781720105E-2</v>
      </c>
      <c r="E655" s="76">
        <v>4.79614734761327E-2</v>
      </c>
      <c r="F655" s="187">
        <v>1.8020868305587402E-2</v>
      </c>
      <c r="G655" s="188">
        <f t="shared" si="19"/>
        <v>252.24531093349873</v>
      </c>
      <c r="H655" s="95">
        <f t="shared" si="18"/>
        <v>2529283.884956738</v>
      </c>
      <c r="I655" s="97"/>
      <c r="J655" s="97"/>
    </row>
    <row r="656" spans="1:10" x14ac:dyDescent="0.3">
      <c r="A656" s="86">
        <v>639</v>
      </c>
      <c r="B656" s="73">
        <v>7299.8887754750904</v>
      </c>
      <c r="C656" s="74">
        <v>898.67135101111603</v>
      </c>
      <c r="D656" s="75">
        <v>6.60932064210282E-2</v>
      </c>
      <c r="E656" s="76">
        <v>4.8063397418722398E-2</v>
      </c>
      <c r="F656" s="187">
        <v>1.8029809002305799E-2</v>
      </c>
      <c r="G656" s="188">
        <f t="shared" si="19"/>
        <v>252.37045744616668</v>
      </c>
      <c r="H656" s="95">
        <f t="shared" si="18"/>
        <v>2531992.0820617666</v>
      </c>
      <c r="I656" s="97"/>
      <c r="J656" s="97"/>
    </row>
    <row r="657" spans="1:10" x14ac:dyDescent="0.3">
      <c r="A657" s="86">
        <v>640</v>
      </c>
      <c r="B657" s="73">
        <v>7326.6899813739201</v>
      </c>
      <c r="C657" s="74">
        <v>899.82387102578298</v>
      </c>
      <c r="D657" s="75">
        <v>6.6084265724309796E-2</v>
      </c>
      <c r="E657" s="76">
        <v>4.8097372066252302E-2</v>
      </c>
      <c r="F657" s="187">
        <v>1.7986893658057501E-2</v>
      </c>
      <c r="G657" s="188">
        <f t="shared" si="19"/>
        <v>251.76975418536031</v>
      </c>
      <c r="H657" s="95">
        <f t="shared" si="18"/>
        <v>2542005.1033167914</v>
      </c>
      <c r="I657" s="97"/>
      <c r="J657" s="97"/>
    </row>
    <row r="658" spans="1:10" x14ac:dyDescent="0.3">
      <c r="A658" s="86">
        <v>641</v>
      </c>
      <c r="B658" s="73">
        <v>7262.09072541972</v>
      </c>
      <c r="C658" s="74">
        <v>899.95874038920203</v>
      </c>
      <c r="D658" s="75">
        <v>6.6168308273462706E-2</v>
      </c>
      <c r="E658" s="76">
        <v>4.8018693935130398E-2</v>
      </c>
      <c r="F658" s="187">
        <v>1.81496143383322E-2</v>
      </c>
      <c r="G658" s="188">
        <f t="shared" si="19"/>
        <v>254.04742071591673</v>
      </c>
      <c r="H658" s="95">
        <f t="shared" ref="H658:H721" si="20">A658/G658*10^6</f>
        <v>2523150.9857239798</v>
      </c>
      <c r="I658" s="97"/>
      <c r="J658" s="97"/>
    </row>
    <row r="659" spans="1:10" x14ac:dyDescent="0.3">
      <c r="A659" s="86">
        <v>642</v>
      </c>
      <c r="B659" s="73">
        <v>7288.6794183612801</v>
      </c>
      <c r="C659" s="74">
        <v>900.58404380141496</v>
      </c>
      <c r="D659" s="75">
        <v>6.6234469429178697E-2</v>
      </c>
      <c r="E659" s="76">
        <v>4.81384992711568E-2</v>
      </c>
      <c r="F659" s="187">
        <v>1.8095970158021901E-2</v>
      </c>
      <c r="G659" s="188">
        <f t="shared" ref="G659:G722" si="21">(2*F659/$B$7)*(1+3*$B$11)/(4+PI()*$B$11-PI())*10^6</f>
        <v>253.29654163990969</v>
      </c>
      <c r="H659" s="95">
        <f t="shared" si="20"/>
        <v>2534578.624104064</v>
      </c>
      <c r="I659" s="97"/>
      <c r="J659" s="97"/>
    </row>
    <row r="660" spans="1:10" x14ac:dyDescent="0.3">
      <c r="A660" s="86">
        <v>643</v>
      </c>
      <c r="B660" s="73">
        <v>7340.71022182448</v>
      </c>
      <c r="C660" s="74">
        <v>899.39474123308798</v>
      </c>
      <c r="D660" s="75">
        <v>6.6173672691493698E-2</v>
      </c>
      <c r="E660" s="76">
        <v>4.8229694377684401E-2</v>
      </c>
      <c r="F660" s="187">
        <v>1.7943978313809301E-2</v>
      </c>
      <c r="G660" s="188">
        <f t="shared" si="21"/>
        <v>251.16905092455519</v>
      </c>
      <c r="H660" s="95">
        <f t="shared" si="20"/>
        <v>2560028.7839330207</v>
      </c>
      <c r="I660" s="97"/>
      <c r="J660" s="97"/>
    </row>
    <row r="661" spans="1:10" x14ac:dyDescent="0.3">
      <c r="A661" s="86">
        <v>644</v>
      </c>
      <c r="B661" s="73">
        <v>7321.0736343927201</v>
      </c>
      <c r="C661" s="74">
        <v>898.59778590379699</v>
      </c>
      <c r="D661" s="75">
        <v>6.6307783142269497E-2</v>
      </c>
      <c r="E661" s="76">
        <v>4.8331618320274099E-2</v>
      </c>
      <c r="F661" s="187">
        <v>1.7976164821995499E-2</v>
      </c>
      <c r="G661" s="188">
        <f t="shared" si="21"/>
        <v>251.61957837015967</v>
      </c>
      <c r="H661" s="95">
        <f t="shared" si="20"/>
        <v>2559419.2795785</v>
      </c>
      <c r="I661" s="97"/>
      <c r="J661" s="97"/>
    </row>
    <row r="662" spans="1:10" x14ac:dyDescent="0.3">
      <c r="A662" s="86">
        <v>645</v>
      </c>
      <c r="B662" s="73">
        <v>7322.9300664206103</v>
      </c>
      <c r="C662" s="74">
        <v>898.64682930867696</v>
      </c>
      <c r="D662" s="75">
        <v>6.6277384773426998E-2</v>
      </c>
      <c r="E662" s="76">
        <v>4.83047962301189E-2</v>
      </c>
      <c r="F662" s="187">
        <v>1.7972588543308101E-2</v>
      </c>
      <c r="G662" s="188">
        <f t="shared" si="21"/>
        <v>251.56951976509197</v>
      </c>
      <c r="H662" s="95">
        <f t="shared" si="20"/>
        <v>2563903.6104305545</v>
      </c>
      <c r="I662" s="97"/>
      <c r="J662" s="97"/>
    </row>
    <row r="663" spans="1:10" x14ac:dyDescent="0.3">
      <c r="A663" s="86">
        <v>646</v>
      </c>
      <c r="B663" s="73">
        <v>7322.9879881336601</v>
      </c>
      <c r="C663" s="74">
        <v>899.19039371275699</v>
      </c>
      <c r="D663" s="75">
        <v>6.6365003601267195E-2</v>
      </c>
      <c r="E663" s="76">
        <v>4.8381686221897098E-2</v>
      </c>
      <c r="F663" s="187">
        <v>1.7983317379370201E-2</v>
      </c>
      <c r="G663" s="188">
        <f t="shared" si="21"/>
        <v>251.71969558029392</v>
      </c>
      <c r="H663" s="95">
        <f t="shared" si="20"/>
        <v>2566346.6599654215</v>
      </c>
      <c r="I663" s="97"/>
      <c r="J663" s="97"/>
    </row>
    <row r="664" spans="1:10" x14ac:dyDescent="0.3">
      <c r="A664" s="86">
        <v>647</v>
      </c>
      <c r="B664" s="73">
        <v>7306.5226952584399</v>
      </c>
      <c r="C664" s="74">
        <v>899.39882818349497</v>
      </c>
      <c r="D664" s="75">
        <v>6.6472291961887905E-2</v>
      </c>
      <c r="E664" s="76">
        <v>4.8444271098925802E-2</v>
      </c>
      <c r="F664" s="187">
        <v>1.80280208629621E-2</v>
      </c>
      <c r="G664" s="188">
        <f t="shared" si="21"/>
        <v>252.34542814363286</v>
      </c>
      <c r="H664" s="95">
        <f t="shared" si="20"/>
        <v>2563945.7974714451</v>
      </c>
      <c r="I664" s="97"/>
      <c r="J664" s="97"/>
    </row>
    <row r="665" spans="1:10" x14ac:dyDescent="0.3">
      <c r="A665" s="86">
        <v>648</v>
      </c>
      <c r="B665" s="73">
        <v>7232.1663272662699</v>
      </c>
      <c r="C665" s="74">
        <v>899.07595910137195</v>
      </c>
      <c r="D665" s="75">
        <v>6.6556334511040802E-2</v>
      </c>
      <c r="E665" s="76">
        <v>4.83494997137109E-2</v>
      </c>
      <c r="F665" s="187">
        <v>1.8206834797329902E-2</v>
      </c>
      <c r="G665" s="188">
        <f t="shared" si="21"/>
        <v>254.84835839699161</v>
      </c>
      <c r="H665" s="95">
        <f t="shared" si="20"/>
        <v>2542688.5386900315</v>
      </c>
      <c r="I665" s="97"/>
      <c r="J665" s="97"/>
    </row>
    <row r="666" spans="1:10" x14ac:dyDescent="0.3">
      <c r="A666" s="86">
        <v>649</v>
      </c>
      <c r="B666" s="73">
        <v>7279.09383028097</v>
      </c>
      <c r="C666" s="74">
        <v>898.42204703631205</v>
      </c>
      <c r="D666" s="75">
        <v>6.6581368461852294E-2</v>
      </c>
      <c r="E666" s="76">
        <v>4.85050678366108E-2</v>
      </c>
      <c r="F666" s="187">
        <v>1.80763006252414E-2</v>
      </c>
      <c r="G666" s="188">
        <f t="shared" si="21"/>
        <v>253.02121931203965</v>
      </c>
      <c r="H666" s="95">
        <f t="shared" si="20"/>
        <v>2565002.2625162425</v>
      </c>
      <c r="I666" s="97"/>
      <c r="J666" s="97"/>
    </row>
    <row r="667" spans="1:10" x14ac:dyDescent="0.3">
      <c r="A667" s="86">
        <v>650</v>
      </c>
      <c r="B667" s="73">
        <v>7311.33339085855</v>
      </c>
      <c r="C667" s="74">
        <v>899.36613258024204</v>
      </c>
      <c r="D667" s="75">
        <v>6.6660046592974101E-2</v>
      </c>
      <c r="E667" s="76">
        <v>4.8644542705417702E-2</v>
      </c>
      <c r="F667" s="187">
        <v>1.8015503887556399E-2</v>
      </c>
      <c r="G667" s="188">
        <f t="shared" si="21"/>
        <v>252.17022302589834</v>
      </c>
      <c r="H667" s="95">
        <f t="shared" si="20"/>
        <v>2577623.924824954</v>
      </c>
      <c r="I667" s="97"/>
      <c r="J667" s="97"/>
    </row>
    <row r="668" spans="1:10" x14ac:dyDescent="0.3">
      <c r="A668" s="86">
        <v>651</v>
      </c>
      <c r="B668" s="73">
        <v>7279.40997062315</v>
      </c>
      <c r="C668" s="74">
        <v>899.70534946399096</v>
      </c>
      <c r="D668" s="75">
        <v>6.6719055191315504E-2</v>
      </c>
      <c r="E668" s="76">
        <v>4.8617720615262601E-2</v>
      </c>
      <c r="F668" s="187">
        <v>1.81013345760529E-2</v>
      </c>
      <c r="G668" s="188">
        <f t="shared" si="21"/>
        <v>253.37162954750994</v>
      </c>
      <c r="H668" s="95">
        <f t="shared" si="20"/>
        <v>2569348.435586907</v>
      </c>
      <c r="I668" s="97"/>
      <c r="J668" s="97"/>
    </row>
    <row r="669" spans="1:10" x14ac:dyDescent="0.3">
      <c r="A669" s="86">
        <v>652</v>
      </c>
      <c r="B669" s="73">
        <v>7218.8656566287</v>
      </c>
      <c r="C669" s="74">
        <v>899.53778449731999</v>
      </c>
      <c r="D669" s="75">
        <v>6.6871047035528097E-2</v>
      </c>
      <c r="E669" s="76">
        <v>4.8621296893949902E-2</v>
      </c>
      <c r="F669" s="187">
        <v>1.8249750141578199E-2</v>
      </c>
      <c r="G669" s="188">
        <f t="shared" si="21"/>
        <v>255.44906165779804</v>
      </c>
      <c r="H669" s="95">
        <f t="shared" si="20"/>
        <v>2552367.9584833444</v>
      </c>
      <c r="I669" s="97"/>
      <c r="J669" s="97"/>
    </row>
    <row r="670" spans="1:10" x14ac:dyDescent="0.3">
      <c r="A670" s="86">
        <v>653</v>
      </c>
      <c r="B670" s="73">
        <v>7285.7339795650796</v>
      </c>
      <c r="C670" s="74">
        <v>899.06369825015202</v>
      </c>
      <c r="D670" s="75">
        <v>6.68334961093109E-2</v>
      </c>
      <c r="E670" s="76">
        <v>4.8760771762756797E-2</v>
      </c>
      <c r="F670" s="187">
        <v>1.80727243465541E-2</v>
      </c>
      <c r="G670" s="188">
        <f t="shared" si="21"/>
        <v>252.97116070697322</v>
      </c>
      <c r="H670" s="95">
        <f t="shared" si="20"/>
        <v>2581321.9110631999</v>
      </c>
      <c r="I670" s="97"/>
      <c r="J670" s="97"/>
    </row>
    <row r="671" spans="1:10" x14ac:dyDescent="0.3">
      <c r="A671" s="86">
        <v>654</v>
      </c>
      <c r="B671" s="73">
        <v>7232.1057577621796</v>
      </c>
      <c r="C671" s="74">
        <v>899.77482762090403</v>
      </c>
      <c r="D671" s="75">
        <v>6.6908597961745406E-2</v>
      </c>
      <c r="E671" s="76">
        <v>4.8687458049666003E-2</v>
      </c>
      <c r="F671" s="187">
        <v>1.8221139912079399E-2</v>
      </c>
      <c r="G671" s="188">
        <f t="shared" si="21"/>
        <v>255.04859281726127</v>
      </c>
      <c r="H671" s="95">
        <f t="shared" si="20"/>
        <v>2564217.2449411703</v>
      </c>
      <c r="I671" s="97"/>
      <c r="J671" s="97"/>
    </row>
    <row r="672" spans="1:10" x14ac:dyDescent="0.3">
      <c r="A672" s="86">
        <v>655</v>
      </c>
      <c r="B672" s="73">
        <v>7317.9896832463401</v>
      </c>
      <c r="C672" s="74">
        <v>899.11274165503096</v>
      </c>
      <c r="D672" s="75">
        <v>6.6972970978117802E-2</v>
      </c>
      <c r="E672" s="76">
        <v>4.8978924762685498E-2</v>
      </c>
      <c r="F672" s="187">
        <v>1.79940462154322E-2</v>
      </c>
      <c r="G672" s="188">
        <f t="shared" si="21"/>
        <v>251.8698713954945</v>
      </c>
      <c r="H672" s="95">
        <f t="shared" si="20"/>
        <v>2600549.2295324877</v>
      </c>
      <c r="I672" s="97"/>
      <c r="J672" s="97"/>
    </row>
    <row r="673" spans="1:10" x14ac:dyDescent="0.3">
      <c r="A673" s="86">
        <v>656</v>
      </c>
      <c r="B673" s="73">
        <v>7230.5619386957896</v>
      </c>
      <c r="C673" s="74">
        <v>899.14135030787804</v>
      </c>
      <c r="D673" s="75">
        <v>6.70534372485833E-2</v>
      </c>
      <c r="E673" s="76">
        <v>4.8841238033222302E-2</v>
      </c>
      <c r="F673" s="187">
        <v>1.8212199215361002E-2</v>
      </c>
      <c r="G673" s="188">
        <f t="shared" si="21"/>
        <v>254.92344630459331</v>
      </c>
      <c r="H673" s="95">
        <f t="shared" si="20"/>
        <v>2573321.5579401175</v>
      </c>
      <c r="I673" s="97"/>
      <c r="J673" s="97"/>
    </row>
    <row r="674" spans="1:10" x14ac:dyDescent="0.3">
      <c r="A674" s="86">
        <v>657</v>
      </c>
      <c r="B674" s="73">
        <v>7205.6635579882204</v>
      </c>
      <c r="C674" s="74">
        <v>899.65221910870503</v>
      </c>
      <c r="D674" s="75">
        <v>6.7209005371483305E-2</v>
      </c>
      <c r="E674" s="76">
        <v>4.8923492443031499E-2</v>
      </c>
      <c r="F674" s="187">
        <v>1.8285512928451798E-2</v>
      </c>
      <c r="G674" s="188">
        <f t="shared" si="21"/>
        <v>255.94964770847037</v>
      </c>
      <c r="H674" s="95">
        <f t="shared" si="20"/>
        <v>2566911.132256492</v>
      </c>
      <c r="I674" s="97"/>
      <c r="J674" s="97"/>
    </row>
    <row r="675" spans="1:10" x14ac:dyDescent="0.3">
      <c r="A675" s="86">
        <v>658</v>
      </c>
      <c r="B675" s="73">
        <v>7229.0185382848604</v>
      </c>
      <c r="C675" s="74">
        <v>899.83204492659695</v>
      </c>
      <c r="D675" s="75">
        <v>6.7225098625576393E-2</v>
      </c>
      <c r="E675" s="76">
        <v>4.8995018016778601E-2</v>
      </c>
      <c r="F675" s="187">
        <v>1.8230080608797699E-2</v>
      </c>
      <c r="G675" s="188">
        <f t="shared" si="21"/>
        <v>255.173739329928</v>
      </c>
      <c r="H675" s="95">
        <f t="shared" si="20"/>
        <v>2578635.2534860028</v>
      </c>
      <c r="I675" s="97"/>
      <c r="J675" s="97"/>
    </row>
    <row r="676" spans="1:10" x14ac:dyDescent="0.3">
      <c r="A676" s="86">
        <v>659</v>
      </c>
      <c r="B676" s="73">
        <v>7292.1851310122302</v>
      </c>
      <c r="C676" s="74">
        <v>899.77074067049705</v>
      </c>
      <c r="D676" s="75">
        <v>6.7192912117390202E-2</v>
      </c>
      <c r="E676" s="76">
        <v>4.9121975910179798E-2</v>
      </c>
      <c r="F676" s="187">
        <v>1.8070936207210401E-2</v>
      </c>
      <c r="G676" s="188">
        <f t="shared" si="21"/>
        <v>252.94613140443934</v>
      </c>
      <c r="H676" s="95">
        <f t="shared" si="20"/>
        <v>2605297.8013184755</v>
      </c>
      <c r="I676" s="97"/>
      <c r="J676" s="97"/>
    </row>
    <row r="677" spans="1:10" x14ac:dyDescent="0.3">
      <c r="A677" s="86">
        <v>660</v>
      </c>
      <c r="B677" s="73">
        <v>7247.9697590282804</v>
      </c>
      <c r="C677" s="74">
        <v>899.18221981194404</v>
      </c>
      <c r="D677" s="75">
        <v>6.7225098625576393E-2</v>
      </c>
      <c r="E677" s="76">
        <v>4.9055814754463703E-2</v>
      </c>
      <c r="F677" s="187">
        <v>1.8169283871112701E-2</v>
      </c>
      <c r="G677" s="188">
        <f t="shared" si="21"/>
        <v>254.3227430437868</v>
      </c>
      <c r="H677" s="95">
        <f t="shared" si="20"/>
        <v>2595127.7188228806</v>
      </c>
      <c r="I677" s="97"/>
      <c r="J677" s="97"/>
    </row>
    <row r="678" spans="1:10" x14ac:dyDescent="0.3">
      <c r="A678" s="86">
        <v>661</v>
      </c>
      <c r="B678" s="73">
        <v>7253.6371872926602</v>
      </c>
      <c r="C678" s="74">
        <v>898.82256817616098</v>
      </c>
      <c r="D678" s="75">
        <v>6.7316293732104002E-2</v>
      </c>
      <c r="E678" s="76">
        <v>4.9168467533115399E-2</v>
      </c>
      <c r="F678" s="187">
        <v>1.8147826198988599E-2</v>
      </c>
      <c r="G678" s="188">
        <f t="shared" si="21"/>
        <v>254.02239141338418</v>
      </c>
      <c r="H678" s="95">
        <f t="shared" si="20"/>
        <v>2602132.8132618018</v>
      </c>
      <c r="I678" s="97"/>
      <c r="J678" s="97"/>
    </row>
    <row r="679" spans="1:10" x14ac:dyDescent="0.3">
      <c r="A679" s="86">
        <v>662</v>
      </c>
      <c r="B679" s="73">
        <v>7266.2718466584301</v>
      </c>
      <c r="C679" s="74">
        <v>899.50100194365996</v>
      </c>
      <c r="D679" s="75">
        <v>6.7373514191101699E-2</v>
      </c>
      <c r="E679" s="76">
        <v>4.9243569385549898E-2</v>
      </c>
      <c r="F679" s="187">
        <v>1.8129944805551801E-2</v>
      </c>
      <c r="G679" s="188">
        <f t="shared" si="21"/>
        <v>253.77209838804814</v>
      </c>
      <c r="H679" s="95">
        <f t="shared" si="20"/>
        <v>2608639.8158229445</v>
      </c>
      <c r="I679" s="97"/>
      <c r="J679" s="97"/>
    </row>
    <row r="680" spans="1:10" x14ac:dyDescent="0.3">
      <c r="A680" s="86">
        <v>663</v>
      </c>
      <c r="B680" s="73">
        <v>7237.3163922868898</v>
      </c>
      <c r="C680" s="74">
        <v>900.33473982661098</v>
      </c>
      <c r="D680" s="75">
        <v>6.75201416172833E-2</v>
      </c>
      <c r="E680" s="76">
        <v>4.9300789844547603E-2</v>
      </c>
      <c r="F680" s="187">
        <v>1.82193517727357E-2</v>
      </c>
      <c r="G680" s="188">
        <f t="shared" si="21"/>
        <v>255.02356351472744</v>
      </c>
      <c r="H680" s="95">
        <f t="shared" si="20"/>
        <v>2599759.7667546989</v>
      </c>
      <c r="I680" s="97"/>
      <c r="J680" s="97"/>
    </row>
    <row r="681" spans="1:10" x14ac:dyDescent="0.3">
      <c r="A681" s="86">
        <v>664</v>
      </c>
      <c r="B681" s="73">
        <v>7249.8620762205901</v>
      </c>
      <c r="C681" s="74">
        <v>900.56769599978804</v>
      </c>
      <c r="D681" s="75">
        <v>6.7502260223846505E-2</v>
      </c>
      <c r="E681" s="76">
        <v>4.9309730541266E-2</v>
      </c>
      <c r="F681" s="187">
        <v>1.8192529682580501E-2</v>
      </c>
      <c r="G681" s="188">
        <f t="shared" si="21"/>
        <v>254.64812397672327</v>
      </c>
      <c r="H681" s="95">
        <f t="shared" si="20"/>
        <v>2607519.7006387315</v>
      </c>
      <c r="I681" s="97"/>
      <c r="J681" s="97"/>
    </row>
    <row r="682" spans="1:10" x14ac:dyDescent="0.3">
      <c r="A682" s="86">
        <v>665</v>
      </c>
      <c r="B682" s="73">
        <v>7241.4492556872501</v>
      </c>
      <c r="C682" s="74">
        <v>900.31839202498497</v>
      </c>
      <c r="D682" s="75">
        <v>6.7672133461495906E-2</v>
      </c>
      <c r="E682" s="76">
        <v>4.9463510524822299E-2</v>
      </c>
      <c r="F682" s="187">
        <v>1.82086229366736E-2</v>
      </c>
      <c r="G682" s="188">
        <f t="shared" si="21"/>
        <v>254.87338769952544</v>
      </c>
      <c r="H682" s="95">
        <f t="shared" si="20"/>
        <v>2609138.6236996218</v>
      </c>
      <c r="I682" s="97"/>
      <c r="J682" s="97"/>
    </row>
    <row r="683" spans="1:10" x14ac:dyDescent="0.3">
      <c r="A683" s="86">
        <v>666</v>
      </c>
      <c r="B683" s="73">
        <v>7227.2559470102296</v>
      </c>
      <c r="C683" s="74">
        <v>898.81848122575502</v>
      </c>
      <c r="D683" s="75">
        <v>6.7688226715588995E-2</v>
      </c>
      <c r="E683" s="76">
        <v>4.9474239360884402E-2</v>
      </c>
      <c r="F683" s="187">
        <v>1.82139873547046E-2</v>
      </c>
      <c r="G683" s="188">
        <f t="shared" si="21"/>
        <v>254.9484756071258</v>
      </c>
      <c r="H683" s="95">
        <f t="shared" si="20"/>
        <v>2612292.536419407</v>
      </c>
      <c r="I683" s="97"/>
      <c r="J683" s="97"/>
    </row>
    <row r="684" spans="1:10" x14ac:dyDescent="0.3">
      <c r="A684" s="86">
        <v>667</v>
      </c>
      <c r="B684" s="73">
        <v>7201.6559924650301</v>
      </c>
      <c r="C684" s="74">
        <v>898.71222051518203</v>
      </c>
      <c r="D684" s="75">
        <v>6.7695379272963693E-2</v>
      </c>
      <c r="E684" s="76">
        <v>4.9418807041230299E-2</v>
      </c>
      <c r="F684" s="187">
        <v>1.8276572231733401E-2</v>
      </c>
      <c r="G684" s="188">
        <f t="shared" si="21"/>
        <v>255.8245011958023</v>
      </c>
      <c r="H684" s="95">
        <f t="shared" si="20"/>
        <v>2607256.1341163069</v>
      </c>
      <c r="I684" s="97"/>
      <c r="J684" s="97"/>
    </row>
    <row r="685" spans="1:10" x14ac:dyDescent="0.3">
      <c r="A685" s="86">
        <v>668</v>
      </c>
      <c r="B685" s="73">
        <v>7261.8882307275198</v>
      </c>
      <c r="C685" s="74">
        <v>899.31300222495599</v>
      </c>
      <c r="D685" s="75">
        <v>6.77740574040855E-2</v>
      </c>
      <c r="E685" s="76">
        <v>4.9636960041159098E-2</v>
      </c>
      <c r="F685" s="187">
        <v>1.8137097362926499E-2</v>
      </c>
      <c r="G685" s="188">
        <f t="shared" si="21"/>
        <v>253.87221559818229</v>
      </c>
      <c r="H685" s="95">
        <f t="shared" si="20"/>
        <v>2631245.0081472518</v>
      </c>
      <c r="I685" s="97"/>
      <c r="J685" s="97"/>
    </row>
    <row r="686" spans="1:10" x14ac:dyDescent="0.3">
      <c r="A686" s="86">
        <v>669</v>
      </c>
      <c r="B686" s="73">
        <v>7207.8001429466003</v>
      </c>
      <c r="C686" s="74">
        <v>900.53500039653602</v>
      </c>
      <c r="D686" s="75">
        <v>6.7861676231925794E-2</v>
      </c>
      <c r="E686" s="76">
        <v>4.9563646328068298E-2</v>
      </c>
      <c r="F686" s="187">
        <v>1.82980299038575E-2</v>
      </c>
      <c r="G686" s="188">
        <f t="shared" si="21"/>
        <v>256.1248528262048</v>
      </c>
      <c r="H686" s="95">
        <f t="shared" si="20"/>
        <v>2612007.3574193688</v>
      </c>
      <c r="I686" s="97"/>
      <c r="J686" s="97"/>
    </row>
    <row r="687" spans="1:10" x14ac:dyDescent="0.3">
      <c r="A687" s="86">
        <v>670</v>
      </c>
      <c r="B687" s="73">
        <v>7254.2163201640196</v>
      </c>
      <c r="C687" s="74">
        <v>900.93143458597797</v>
      </c>
      <c r="D687" s="75">
        <v>6.7856311813894704E-2</v>
      </c>
      <c r="E687" s="76">
        <v>4.9667358410001597E-2</v>
      </c>
      <c r="F687" s="187">
        <v>1.81889534038931E-2</v>
      </c>
      <c r="G687" s="188">
        <f t="shared" si="21"/>
        <v>254.59806537165539</v>
      </c>
      <c r="H687" s="95">
        <f t="shared" si="20"/>
        <v>2631598.9440923366</v>
      </c>
      <c r="I687" s="97"/>
      <c r="J687" s="97"/>
    </row>
    <row r="688" spans="1:10" x14ac:dyDescent="0.3">
      <c r="A688" s="86">
        <v>671</v>
      </c>
      <c r="B688" s="73">
        <v>7310.3568980502496</v>
      </c>
      <c r="C688" s="74">
        <v>900.13856620709305</v>
      </c>
      <c r="D688" s="75">
        <v>6.7902803436830403E-2</v>
      </c>
      <c r="E688" s="76">
        <v>4.9869418155837203E-2</v>
      </c>
      <c r="F688" s="187">
        <v>1.80333852809932E-2</v>
      </c>
      <c r="G688" s="188">
        <f t="shared" si="21"/>
        <v>252.42051605123456</v>
      </c>
      <c r="H688" s="95">
        <f t="shared" si="20"/>
        <v>2658262.5314964694</v>
      </c>
      <c r="I688" s="97"/>
      <c r="J688" s="97"/>
    </row>
    <row r="689" spans="1:10" x14ac:dyDescent="0.3">
      <c r="A689" s="86">
        <v>672</v>
      </c>
      <c r="B689" s="73">
        <v>7247.76207932738</v>
      </c>
      <c r="C689" s="74">
        <v>899.33343697698899</v>
      </c>
      <c r="D689" s="75">
        <v>6.7968964592546394E-2</v>
      </c>
      <c r="E689" s="76">
        <v>4.9796104442746403E-2</v>
      </c>
      <c r="F689" s="187">
        <v>1.8172860149800001E-2</v>
      </c>
      <c r="G689" s="188">
        <f t="shared" si="21"/>
        <v>254.3728016488532</v>
      </c>
      <c r="H689" s="95">
        <f t="shared" si="20"/>
        <v>2641791.8725747135</v>
      </c>
      <c r="I689" s="97"/>
      <c r="J689" s="97"/>
    </row>
    <row r="690" spans="1:10" x14ac:dyDescent="0.3">
      <c r="A690" s="86">
        <v>673</v>
      </c>
      <c r="B690" s="73">
        <v>7245.7508933313202</v>
      </c>
      <c r="C690" s="74">
        <v>898.81848122575502</v>
      </c>
      <c r="D690" s="75">
        <v>6.8031549469575195E-2</v>
      </c>
      <c r="E690" s="76">
        <v>4.9864053737806197E-2</v>
      </c>
      <c r="F690" s="187">
        <v>1.8167495731768998E-2</v>
      </c>
      <c r="G690" s="188">
        <f t="shared" si="21"/>
        <v>254.29771374125284</v>
      </c>
      <c r="H690" s="95">
        <f t="shared" si="20"/>
        <v>2646504.3279342083</v>
      </c>
      <c r="I690" s="97"/>
      <c r="J690" s="97"/>
    </row>
    <row r="691" spans="1:10" x14ac:dyDescent="0.3">
      <c r="A691" s="86">
        <v>674</v>
      </c>
      <c r="B691" s="73">
        <v>7172.8225857361404</v>
      </c>
      <c r="C691" s="74">
        <v>899.49282804284701</v>
      </c>
      <c r="D691" s="75">
        <v>6.8124532715446398E-2</v>
      </c>
      <c r="E691" s="76">
        <v>4.9758553516529198E-2</v>
      </c>
      <c r="F691" s="187">
        <v>1.83659791989173E-2</v>
      </c>
      <c r="G691" s="188">
        <f t="shared" si="21"/>
        <v>257.07596632248163</v>
      </c>
      <c r="H691" s="95">
        <f t="shared" si="20"/>
        <v>2621793.1206938257</v>
      </c>
      <c r="I691" s="97"/>
      <c r="J691" s="97"/>
    </row>
    <row r="692" spans="1:10" x14ac:dyDescent="0.3">
      <c r="A692" s="86">
        <v>675</v>
      </c>
      <c r="B692" s="73">
        <v>7165.86269419162</v>
      </c>
      <c r="C692" s="74">
        <v>900.45734833880999</v>
      </c>
      <c r="D692" s="75">
        <v>6.8233609215410801E-2</v>
      </c>
      <c r="E692" s="76">
        <v>4.98300790902763E-2</v>
      </c>
      <c r="F692" s="187">
        <v>1.8403530125134501E-2</v>
      </c>
      <c r="G692" s="188">
        <f t="shared" si="21"/>
        <v>257.60158167568648</v>
      </c>
      <c r="H692" s="95">
        <f t="shared" si="20"/>
        <v>2620325.525989227</v>
      </c>
      <c r="I692" s="97"/>
      <c r="J692" s="97"/>
    </row>
    <row r="693" spans="1:10" x14ac:dyDescent="0.3">
      <c r="A693" s="86">
        <v>676</v>
      </c>
      <c r="B693" s="73">
        <v>7205.6050480536296</v>
      </c>
      <c r="C693" s="74">
        <v>900.61265245426102</v>
      </c>
      <c r="D693" s="75">
        <v>6.8224668518692397E-2</v>
      </c>
      <c r="E693" s="76">
        <v>4.9919486057460202E-2</v>
      </c>
      <c r="F693" s="187">
        <v>1.8305182461232201E-2</v>
      </c>
      <c r="G693" s="188">
        <f t="shared" si="21"/>
        <v>256.22497003633902</v>
      </c>
      <c r="H693" s="95">
        <f t="shared" si="20"/>
        <v>2638306.4847431788</v>
      </c>
      <c r="I693" s="97"/>
      <c r="J693" s="97"/>
    </row>
    <row r="694" spans="1:10" x14ac:dyDescent="0.3">
      <c r="A694" s="86">
        <v>677</v>
      </c>
      <c r="B694" s="73">
        <v>7231.0933917381799</v>
      </c>
      <c r="C694" s="74">
        <v>900.35517457864398</v>
      </c>
      <c r="D694" s="75">
        <v>6.8206787125255602E-2</v>
      </c>
      <c r="E694" s="76">
        <v>4.9971342098426901E-2</v>
      </c>
      <c r="F694" s="187">
        <v>1.8235445026828799E-2</v>
      </c>
      <c r="G694" s="188">
        <f t="shared" si="21"/>
        <v>255.2488272375297</v>
      </c>
      <c r="H694" s="95">
        <f t="shared" si="20"/>
        <v>2652313.8512601145</v>
      </c>
      <c r="I694" s="97"/>
      <c r="J694" s="97"/>
    </row>
    <row r="695" spans="1:10" x14ac:dyDescent="0.3">
      <c r="A695" s="86">
        <v>678</v>
      </c>
      <c r="B695" s="73">
        <v>7193.0981254180197</v>
      </c>
      <c r="C695" s="74">
        <v>899.13726335747106</v>
      </c>
      <c r="D695" s="75">
        <v>6.8340897576031498E-2</v>
      </c>
      <c r="E695" s="76">
        <v>5.0033926975455598E-2</v>
      </c>
      <c r="F695" s="187">
        <v>1.83069706005759E-2</v>
      </c>
      <c r="G695" s="188">
        <f t="shared" si="21"/>
        <v>256.24999933887295</v>
      </c>
      <c r="H695" s="95">
        <f t="shared" si="20"/>
        <v>2645853.665362909</v>
      </c>
      <c r="I695" s="97"/>
      <c r="J695" s="97"/>
    </row>
    <row r="696" spans="1:10" x14ac:dyDescent="0.3">
      <c r="A696" s="86">
        <v>679</v>
      </c>
      <c r="B696" s="73">
        <v>7241.6687551525301</v>
      </c>
      <c r="C696" s="74">
        <v>898.57735115176399</v>
      </c>
      <c r="D696" s="75">
        <v>6.8380236641592401E-2</v>
      </c>
      <c r="E696" s="76">
        <v>5.0207376491792403E-2</v>
      </c>
      <c r="F696" s="187">
        <v>1.8172860149800001E-2</v>
      </c>
      <c r="G696" s="188">
        <f t="shared" si="21"/>
        <v>254.3728016488532</v>
      </c>
      <c r="H696" s="95">
        <f t="shared" si="20"/>
        <v>2669310.537914033</v>
      </c>
      <c r="I696" s="97"/>
      <c r="J696" s="97"/>
    </row>
    <row r="697" spans="1:10" x14ac:dyDescent="0.3">
      <c r="A697" s="86">
        <v>680</v>
      </c>
      <c r="B697" s="73">
        <v>7229.8060266191796</v>
      </c>
      <c r="C697" s="74">
        <v>899.04735044852498</v>
      </c>
      <c r="D697" s="75">
        <v>6.8462491051401606E-2</v>
      </c>
      <c r="E697" s="76">
        <v>5.02502918360406E-2</v>
      </c>
      <c r="F697" s="187">
        <v>1.8212199215361002E-2</v>
      </c>
      <c r="G697" s="188">
        <f t="shared" si="21"/>
        <v>254.92344630459331</v>
      </c>
      <c r="H697" s="95">
        <f t="shared" si="20"/>
        <v>2667467.4685964636</v>
      </c>
      <c r="I697" s="97"/>
      <c r="J697" s="97"/>
    </row>
    <row r="698" spans="1:10" x14ac:dyDescent="0.3">
      <c r="A698" s="86">
        <v>681</v>
      </c>
      <c r="B698" s="73">
        <v>7234.9942362572101</v>
      </c>
      <c r="C698" s="74">
        <v>900.57586990060202</v>
      </c>
      <c r="D698" s="75">
        <v>6.8441033379277497E-2</v>
      </c>
      <c r="E698" s="76">
        <v>5.0210952770479697E-2</v>
      </c>
      <c r="F698" s="187">
        <v>1.8230080608797699E-2</v>
      </c>
      <c r="G698" s="188">
        <f t="shared" si="21"/>
        <v>255.173739329928</v>
      </c>
      <c r="H698" s="95">
        <f t="shared" si="20"/>
        <v>2668769.9204011667</v>
      </c>
      <c r="I698" s="97"/>
      <c r="J698" s="97"/>
    </row>
    <row r="699" spans="1:10" x14ac:dyDescent="0.3">
      <c r="A699" s="86">
        <v>682</v>
      </c>
      <c r="B699" s="73">
        <v>7224.4442210096404</v>
      </c>
      <c r="C699" s="74">
        <v>900.67395671036104</v>
      </c>
      <c r="D699" s="75">
        <v>6.8567991272678597E-2</v>
      </c>
      <c r="E699" s="76">
        <v>5.0309300434381997E-2</v>
      </c>
      <c r="F699" s="187">
        <v>1.82586908382966E-2</v>
      </c>
      <c r="G699" s="188">
        <f t="shared" si="21"/>
        <v>255.57420817046616</v>
      </c>
      <c r="H699" s="95">
        <f t="shared" si="20"/>
        <v>2668500.8823156008</v>
      </c>
      <c r="I699" s="97"/>
      <c r="J699" s="97"/>
    </row>
    <row r="700" spans="1:10" x14ac:dyDescent="0.3">
      <c r="A700" s="86">
        <v>683</v>
      </c>
      <c r="B700" s="73">
        <v>7251.89113699881</v>
      </c>
      <c r="C700" s="74">
        <v>900.99682579248395</v>
      </c>
      <c r="D700" s="75">
        <v>6.8569779412022303E-2</v>
      </c>
      <c r="E700" s="76">
        <v>5.03736734507544E-2</v>
      </c>
      <c r="F700" s="187">
        <v>1.8196105961267899E-2</v>
      </c>
      <c r="G700" s="188">
        <f t="shared" si="21"/>
        <v>254.69818258179103</v>
      </c>
      <c r="H700" s="95">
        <f t="shared" si="20"/>
        <v>2681605.314481067</v>
      </c>
      <c r="I700" s="97"/>
      <c r="J700" s="97"/>
    </row>
    <row r="701" spans="1:10" x14ac:dyDescent="0.3">
      <c r="A701" s="86">
        <v>684</v>
      </c>
      <c r="B701" s="73">
        <v>7274.9371396681099</v>
      </c>
      <c r="C701" s="74">
        <v>900.39604408270998</v>
      </c>
      <c r="D701" s="75">
        <v>6.8576931969397001E-2</v>
      </c>
      <c r="E701" s="76">
        <v>5.0450563442532598E-2</v>
      </c>
      <c r="F701" s="187">
        <v>1.81263685268644E-2</v>
      </c>
      <c r="G701" s="188">
        <f t="shared" si="21"/>
        <v>253.72203978298029</v>
      </c>
      <c r="H701" s="95">
        <f t="shared" si="20"/>
        <v>2695863.5544040855</v>
      </c>
      <c r="I701" s="97"/>
      <c r="J701" s="97"/>
    </row>
    <row r="702" spans="1:10" x14ac:dyDescent="0.3">
      <c r="A702" s="86">
        <v>685</v>
      </c>
      <c r="B702" s="73">
        <v>7263.2470250476199</v>
      </c>
      <c r="C702" s="74">
        <v>898.06239540053002</v>
      </c>
      <c r="D702" s="75">
        <v>6.8657398239862499E-2</v>
      </c>
      <c r="E702" s="76">
        <v>5.0548911106434898E-2</v>
      </c>
      <c r="F702" s="187">
        <v>1.8108487133427598E-2</v>
      </c>
      <c r="G702" s="188">
        <f t="shared" si="21"/>
        <v>253.47174675764413</v>
      </c>
      <c r="H702" s="95">
        <f t="shared" si="20"/>
        <v>2702470.822734179</v>
      </c>
      <c r="I702" s="97"/>
      <c r="J702" s="97"/>
    </row>
    <row r="703" spans="1:10" x14ac:dyDescent="0.3">
      <c r="A703" s="86">
        <v>686</v>
      </c>
      <c r="B703" s="73">
        <v>7210.4897445577699</v>
      </c>
      <c r="C703" s="74">
        <v>898.22996036720099</v>
      </c>
      <c r="D703" s="75">
        <v>6.8766474739826902E-2</v>
      </c>
      <c r="E703" s="76">
        <v>5.0522089016279699E-2</v>
      </c>
      <c r="F703" s="187">
        <v>1.82443857235472E-2</v>
      </c>
      <c r="G703" s="188">
        <f t="shared" si="21"/>
        <v>255.37397375019776</v>
      </c>
      <c r="H703" s="95">
        <f t="shared" si="20"/>
        <v>2686256.5120713236</v>
      </c>
      <c r="I703" s="97"/>
      <c r="J703" s="97"/>
    </row>
    <row r="704" spans="1:10" x14ac:dyDescent="0.3">
      <c r="A704" s="86">
        <v>687</v>
      </c>
      <c r="B704" s="73">
        <v>7232.0936552720796</v>
      </c>
      <c r="C704" s="74">
        <v>899.24352406804303</v>
      </c>
      <c r="D704" s="75">
        <v>6.8848729149636106E-2</v>
      </c>
      <c r="E704" s="76">
        <v>5.06383180736188E-2</v>
      </c>
      <c r="F704" s="187">
        <v>1.8210411076017299E-2</v>
      </c>
      <c r="G704" s="188">
        <f t="shared" si="21"/>
        <v>254.89841700205938</v>
      </c>
      <c r="H704" s="95">
        <f t="shared" si="20"/>
        <v>2695191.3161330051</v>
      </c>
      <c r="I704" s="97"/>
      <c r="J704" s="97"/>
    </row>
    <row r="705" spans="1:10" x14ac:dyDescent="0.3">
      <c r="A705" s="86">
        <v>688</v>
      </c>
      <c r="B705" s="73">
        <v>7225.4900097029304</v>
      </c>
      <c r="C705" s="74">
        <v>901.42186863477195</v>
      </c>
      <c r="D705" s="75">
        <v>6.8861246125041797E-2</v>
      </c>
      <c r="E705" s="76">
        <v>5.05900383113395E-2</v>
      </c>
      <c r="F705" s="187">
        <v>1.8271207813702301E-2</v>
      </c>
      <c r="G705" s="188">
        <f t="shared" si="21"/>
        <v>255.74941328820063</v>
      </c>
      <c r="H705" s="95">
        <f t="shared" si="20"/>
        <v>2690133.2486135634</v>
      </c>
      <c r="I705" s="97"/>
      <c r="J705" s="97"/>
    </row>
    <row r="706" spans="1:10" x14ac:dyDescent="0.3">
      <c r="A706" s="86">
        <v>689</v>
      </c>
      <c r="B706" s="73">
        <v>7210.5886779061302</v>
      </c>
      <c r="C706" s="74">
        <v>900.35517457864398</v>
      </c>
      <c r="D706" s="75">
        <v>6.8925619141414193E-2</v>
      </c>
      <c r="E706" s="76">
        <v>5.06383180736188E-2</v>
      </c>
      <c r="F706" s="187">
        <v>1.82873010677954E-2</v>
      </c>
      <c r="G706" s="188">
        <f t="shared" si="21"/>
        <v>255.97467701100288</v>
      </c>
      <c r="H706" s="95">
        <f t="shared" si="20"/>
        <v>2691672.5046610129</v>
      </c>
      <c r="I706" s="97"/>
      <c r="J706" s="97"/>
    </row>
    <row r="707" spans="1:10" x14ac:dyDescent="0.3">
      <c r="A707" s="86">
        <v>690</v>
      </c>
      <c r="B707" s="73">
        <v>7189.2749093399598</v>
      </c>
      <c r="C707" s="74">
        <v>900.85378252825205</v>
      </c>
      <c r="D707" s="75">
        <v>6.8952441231569406E-2</v>
      </c>
      <c r="E707" s="76">
        <v>5.0600767147401499E-2</v>
      </c>
      <c r="F707" s="187">
        <v>1.83516740841679E-2</v>
      </c>
      <c r="G707" s="188">
        <f t="shared" si="21"/>
        <v>256.87573190221332</v>
      </c>
      <c r="H707" s="95">
        <f t="shared" si="20"/>
        <v>2686123.7334115594</v>
      </c>
      <c r="I707" s="97"/>
      <c r="J707" s="97"/>
    </row>
    <row r="708" spans="1:10" x14ac:dyDescent="0.3">
      <c r="A708" s="86">
        <v>691</v>
      </c>
      <c r="B708" s="73">
        <v>7279.9547638313898</v>
      </c>
      <c r="C708" s="74">
        <v>898.52830774688402</v>
      </c>
      <c r="D708" s="75">
        <v>6.8948864952881994E-2</v>
      </c>
      <c r="E708" s="76">
        <v>5.0872564327640597E-2</v>
      </c>
      <c r="F708" s="187">
        <v>1.80763006252414E-2</v>
      </c>
      <c r="G708" s="188">
        <f t="shared" si="21"/>
        <v>253.02121931203965</v>
      </c>
      <c r="H708" s="95">
        <f t="shared" si="20"/>
        <v>2730996.2456066613</v>
      </c>
      <c r="I708" s="97"/>
      <c r="J708" s="97"/>
    </row>
    <row r="709" spans="1:10" x14ac:dyDescent="0.3">
      <c r="A709" s="86">
        <v>692</v>
      </c>
      <c r="B709" s="73">
        <v>7181.6724953124603</v>
      </c>
      <c r="C709" s="74">
        <v>897.79674362409901</v>
      </c>
      <c r="D709" s="75">
        <v>6.9043636338097E-2</v>
      </c>
      <c r="E709" s="76">
        <v>5.0734877598177401E-2</v>
      </c>
      <c r="F709" s="187">
        <v>1.8308758739919599E-2</v>
      </c>
      <c r="G709" s="188">
        <f t="shared" si="21"/>
        <v>256.27502864140683</v>
      </c>
      <c r="H709" s="95">
        <f t="shared" si="20"/>
        <v>2700224.0665760762</v>
      </c>
      <c r="I709" s="97"/>
      <c r="J709" s="97"/>
    </row>
    <row r="710" spans="1:10" x14ac:dyDescent="0.3">
      <c r="A710" s="86">
        <v>693</v>
      </c>
      <c r="B710" s="73">
        <v>7250.5499101319201</v>
      </c>
      <c r="C710" s="74">
        <v>899.32526307617604</v>
      </c>
      <c r="D710" s="75">
        <v>6.9163441674123402E-2</v>
      </c>
      <c r="E710" s="76">
        <v>5.0997734081698103E-2</v>
      </c>
      <c r="F710" s="187">
        <v>1.8165707592425299E-2</v>
      </c>
      <c r="G710" s="188">
        <f t="shared" si="21"/>
        <v>254.27268443871895</v>
      </c>
      <c r="H710" s="95">
        <f t="shared" si="20"/>
        <v>2725420.5520727751</v>
      </c>
      <c r="I710" s="97"/>
      <c r="J710" s="97"/>
    </row>
    <row r="711" spans="1:10" x14ac:dyDescent="0.3">
      <c r="A711" s="86">
        <v>694</v>
      </c>
      <c r="B711" s="73">
        <v>7261.4918740400299</v>
      </c>
      <c r="C711" s="74">
        <v>900.41647883474297</v>
      </c>
      <c r="D711" s="75">
        <v>6.92009926003406E-2</v>
      </c>
      <c r="E711" s="76">
        <v>5.10406494259463E-2</v>
      </c>
      <c r="F711" s="187">
        <v>1.81603431743943E-2</v>
      </c>
      <c r="G711" s="188">
        <f t="shared" si="21"/>
        <v>254.19759653111868</v>
      </c>
      <c r="H711" s="95">
        <f t="shared" si="20"/>
        <v>2730159.5666937828</v>
      </c>
      <c r="I711" s="97"/>
      <c r="J711" s="97"/>
    </row>
    <row r="712" spans="1:10" x14ac:dyDescent="0.3">
      <c r="A712" s="86">
        <v>695</v>
      </c>
      <c r="B712" s="73">
        <v>7203.3148707956698</v>
      </c>
      <c r="C712" s="74">
        <v>900.50230479328297</v>
      </c>
      <c r="D712" s="75">
        <v>6.9256424919994605E-2</v>
      </c>
      <c r="E712" s="76">
        <v>5.0947666180075103E-2</v>
      </c>
      <c r="F712" s="187">
        <v>1.8308758739919599E-2</v>
      </c>
      <c r="G712" s="188">
        <f t="shared" si="21"/>
        <v>256.27502864140683</v>
      </c>
      <c r="H712" s="95">
        <f t="shared" si="20"/>
        <v>2711930.2402751059</v>
      </c>
      <c r="I712" s="97"/>
      <c r="J712" s="97"/>
    </row>
    <row r="713" spans="1:10" x14ac:dyDescent="0.3">
      <c r="A713" s="86">
        <v>696</v>
      </c>
      <c r="B713" s="73">
        <v>7244.9764421538403</v>
      </c>
      <c r="C713" s="74">
        <v>899.34161087780205</v>
      </c>
      <c r="D713" s="75">
        <v>6.9286823288837202E-2</v>
      </c>
      <c r="E713" s="76">
        <v>5.1106810581662401E-2</v>
      </c>
      <c r="F713" s="187">
        <v>1.81800127071748E-2</v>
      </c>
      <c r="G713" s="188">
        <f t="shared" si="21"/>
        <v>254.47291885898872</v>
      </c>
      <c r="H713" s="95">
        <f t="shared" si="20"/>
        <v>2735065.1028830106</v>
      </c>
      <c r="I713" s="97"/>
      <c r="J713" s="97"/>
    </row>
    <row r="714" spans="1:10" x14ac:dyDescent="0.3">
      <c r="A714" s="86">
        <v>697</v>
      </c>
      <c r="B714" s="73">
        <v>7198.6422956932302</v>
      </c>
      <c r="C714" s="74">
        <v>898.68769881274295</v>
      </c>
      <c r="D714" s="75">
        <v>6.9378018395364796E-2</v>
      </c>
      <c r="E714" s="76">
        <v>5.1094293606256697E-2</v>
      </c>
      <c r="F714" s="187">
        <v>1.82837247891081E-2</v>
      </c>
      <c r="G714" s="188">
        <f t="shared" si="21"/>
        <v>255.92461840593646</v>
      </c>
      <c r="H714" s="95">
        <f t="shared" si="20"/>
        <v>2723458.1977355885</v>
      </c>
      <c r="I714" s="97"/>
      <c r="J714" s="97"/>
    </row>
    <row r="715" spans="1:10" x14ac:dyDescent="0.3">
      <c r="A715" s="86">
        <v>698</v>
      </c>
      <c r="B715" s="73">
        <v>7179.8597267136201</v>
      </c>
      <c r="C715" s="74">
        <v>897.65778731027399</v>
      </c>
      <c r="D715" s="75">
        <v>6.9454908387142897E-2</v>
      </c>
      <c r="E715" s="76">
        <v>5.1144361507879703E-2</v>
      </c>
      <c r="F715" s="187">
        <v>1.8310546879263302E-2</v>
      </c>
      <c r="G715" s="188">
        <f t="shared" si="21"/>
        <v>256.30005794394071</v>
      </c>
      <c r="H715" s="95">
        <f t="shared" si="20"/>
        <v>2723370.4338555797</v>
      </c>
      <c r="I715" s="97"/>
      <c r="J715" s="97"/>
    </row>
    <row r="716" spans="1:10" x14ac:dyDescent="0.3">
      <c r="A716" s="86">
        <v>699</v>
      </c>
      <c r="B716" s="73">
        <v>7202.67124197056</v>
      </c>
      <c r="C716" s="74">
        <v>898.83891597778802</v>
      </c>
      <c r="D716" s="75">
        <v>6.9537162796952101E-2</v>
      </c>
      <c r="E716" s="76">
        <v>5.12605905652187E-2</v>
      </c>
      <c r="F716" s="187">
        <v>1.8276572231733401E-2</v>
      </c>
      <c r="G716" s="188">
        <f t="shared" si="21"/>
        <v>255.8245011958023</v>
      </c>
      <c r="H716" s="95">
        <f t="shared" si="20"/>
        <v>2732341.8856781083</v>
      </c>
      <c r="I716" s="97"/>
      <c r="J716" s="97"/>
    </row>
    <row r="717" spans="1:10" x14ac:dyDescent="0.3">
      <c r="A717" s="86">
        <v>700</v>
      </c>
      <c r="B717" s="73">
        <v>7168.9226460571199</v>
      </c>
      <c r="C717" s="74">
        <v>900.40421798352395</v>
      </c>
      <c r="D717" s="75">
        <v>6.9556832329732601E-2</v>
      </c>
      <c r="E717" s="76">
        <v>5.11622429013164E-2</v>
      </c>
      <c r="F717" s="187">
        <v>1.8394589428416101E-2</v>
      </c>
      <c r="G717" s="188">
        <f t="shared" si="21"/>
        <v>257.47643516301832</v>
      </c>
      <c r="H717" s="95">
        <f t="shared" si="20"/>
        <v>2718695.4004423851</v>
      </c>
      <c r="I717" s="97"/>
      <c r="J717" s="97"/>
    </row>
    <row r="718" spans="1:10" x14ac:dyDescent="0.3">
      <c r="A718" s="86">
        <v>701</v>
      </c>
      <c r="B718" s="73">
        <v>7237.0772534220396</v>
      </c>
      <c r="C718" s="74">
        <v>899.77482762090403</v>
      </c>
      <c r="D718" s="75">
        <v>6.9562196747763594E-2</v>
      </c>
      <c r="E718" s="76">
        <v>5.135357381109E-2</v>
      </c>
      <c r="F718" s="187">
        <v>1.82086229366736E-2</v>
      </c>
      <c r="G718" s="188">
        <f t="shared" si="21"/>
        <v>254.87338769952544</v>
      </c>
      <c r="H718" s="95">
        <f t="shared" si="20"/>
        <v>2750385.2258848646</v>
      </c>
      <c r="I718" s="97"/>
      <c r="J718" s="97"/>
    </row>
    <row r="719" spans="1:10" x14ac:dyDescent="0.3">
      <c r="A719" s="86">
        <v>702</v>
      </c>
      <c r="B719" s="73">
        <v>7220.1206583370204</v>
      </c>
      <c r="C719" s="74">
        <v>898.72448136640196</v>
      </c>
      <c r="D719" s="75">
        <v>6.9653391854291202E-2</v>
      </c>
      <c r="E719" s="76">
        <v>5.1423311245493403E-2</v>
      </c>
      <c r="F719" s="187">
        <v>1.8230080608797699E-2</v>
      </c>
      <c r="G719" s="188">
        <f t="shared" si="21"/>
        <v>255.173739329928</v>
      </c>
      <c r="H719" s="95">
        <f t="shared" si="20"/>
        <v>2751066.7901932732</v>
      </c>
      <c r="I719" s="97"/>
      <c r="J719" s="97"/>
    </row>
    <row r="720" spans="1:10" x14ac:dyDescent="0.3">
      <c r="A720" s="86">
        <v>703</v>
      </c>
      <c r="B720" s="73">
        <v>7216.0568362754202</v>
      </c>
      <c r="C720" s="74">
        <v>897.86622178101197</v>
      </c>
      <c r="D720" s="75">
        <v>6.9767832772286598E-2</v>
      </c>
      <c r="E720" s="76">
        <v>5.1544904720863503E-2</v>
      </c>
      <c r="F720" s="187">
        <v>1.8222928051423001E-2</v>
      </c>
      <c r="G720" s="188">
        <f t="shared" si="21"/>
        <v>255.07362211979381</v>
      </c>
      <c r="H720" s="95">
        <f t="shared" si="20"/>
        <v>2756067.0294235297</v>
      </c>
      <c r="I720" s="97"/>
      <c r="J720" s="97"/>
    </row>
    <row r="721" spans="1:10" x14ac:dyDescent="0.3">
      <c r="A721" s="86">
        <v>704</v>
      </c>
      <c r="B721" s="73">
        <v>7212.9661141516199</v>
      </c>
      <c r="C721" s="74">
        <v>897.65778731027399</v>
      </c>
      <c r="D721" s="75">
        <v>6.9878697411594595E-2</v>
      </c>
      <c r="E721" s="76">
        <v>5.16521930814842E-2</v>
      </c>
      <c r="F721" s="187">
        <v>1.8226504330110398E-2</v>
      </c>
      <c r="G721" s="188">
        <f t="shared" si="21"/>
        <v>255.12368072486163</v>
      </c>
      <c r="H721" s="95">
        <f t="shared" si="20"/>
        <v>2759445.9205032769</v>
      </c>
      <c r="I721" s="97"/>
      <c r="J721" s="97"/>
    </row>
    <row r="722" spans="1:10" x14ac:dyDescent="0.3">
      <c r="A722" s="86">
        <v>705</v>
      </c>
      <c r="B722" s="73">
        <v>7207.71686430516</v>
      </c>
      <c r="C722" s="74">
        <v>899.292567472923</v>
      </c>
      <c r="D722" s="75">
        <v>6.9921612755842896E-2</v>
      </c>
      <c r="E722" s="76">
        <v>5.16486168027969E-2</v>
      </c>
      <c r="F722" s="187">
        <v>1.8272995953046E-2</v>
      </c>
      <c r="G722" s="188">
        <f t="shared" si="21"/>
        <v>255.77444259073454</v>
      </c>
      <c r="H722" s="95">
        <f t="shared" ref="H722:H785" si="22">A722/G722*10^6</f>
        <v>2756334.8114810386</v>
      </c>
      <c r="I722" s="97"/>
      <c r="J722" s="97"/>
    </row>
    <row r="723" spans="1:10" x14ac:dyDescent="0.3">
      <c r="A723" s="86">
        <v>706</v>
      </c>
      <c r="B723" s="73">
        <v>7204.0341038177703</v>
      </c>
      <c r="C723" s="74">
        <v>900.59221770222803</v>
      </c>
      <c r="D723" s="75">
        <v>6.9953799264029101E-2</v>
      </c>
      <c r="E723" s="76">
        <v>5.1645040524109502E-2</v>
      </c>
      <c r="F723" s="187">
        <v>1.8308758739919599E-2</v>
      </c>
      <c r="G723" s="188">
        <f t="shared" ref="G723:G786" si="23">(2*F723/$B$7)*(1+3*$B$11)/(4+PI()*$B$11-PI())*10^6</f>
        <v>256.27502864140683</v>
      </c>
      <c r="H723" s="95">
        <f t="shared" si="22"/>
        <v>2754852.8771715462</v>
      </c>
      <c r="I723" s="97"/>
      <c r="J723" s="97"/>
    </row>
    <row r="724" spans="1:10" x14ac:dyDescent="0.3">
      <c r="A724" s="86">
        <v>707</v>
      </c>
      <c r="B724" s="73">
        <v>7207.6101778167504</v>
      </c>
      <c r="C724" s="74">
        <v>899.98326209164202</v>
      </c>
      <c r="D724" s="75">
        <v>6.9989562050902607E-2</v>
      </c>
      <c r="E724" s="76">
        <v>5.17022609831072E-2</v>
      </c>
      <c r="F724" s="187">
        <v>1.82873010677954E-2</v>
      </c>
      <c r="G724" s="188">
        <f t="shared" si="23"/>
        <v>255.97467701100288</v>
      </c>
      <c r="H724" s="95">
        <f t="shared" si="22"/>
        <v>2761991.9605157273</v>
      </c>
      <c r="I724" s="97"/>
      <c r="J724" s="97"/>
    </row>
    <row r="725" spans="1:10" x14ac:dyDescent="0.3">
      <c r="A725" s="86">
        <v>708</v>
      </c>
      <c r="B725" s="73">
        <v>7154.9630852405999</v>
      </c>
      <c r="C725" s="74">
        <v>899.349784778615</v>
      </c>
      <c r="D725" s="75">
        <v>7.0123672501678502E-2</v>
      </c>
      <c r="E725" s="76">
        <v>5.1714777958513002E-2</v>
      </c>
      <c r="F725" s="187">
        <v>1.8408894543165501E-2</v>
      </c>
      <c r="G725" s="188">
        <f t="shared" si="23"/>
        <v>257.67666958328675</v>
      </c>
      <c r="H725" s="95">
        <f t="shared" si="22"/>
        <v>2747629.4270062307</v>
      </c>
      <c r="I725" s="97"/>
      <c r="J725" s="97"/>
    </row>
    <row r="726" spans="1:10" x14ac:dyDescent="0.3">
      <c r="A726" s="86">
        <v>709</v>
      </c>
      <c r="B726" s="73">
        <v>7183.2620608115303</v>
      </c>
      <c r="C726" s="74">
        <v>898.25856902004796</v>
      </c>
      <c r="D726" s="75">
        <v>7.0177316681988802E-2</v>
      </c>
      <c r="E726" s="76">
        <v>5.1863193524038197E-2</v>
      </c>
      <c r="F726" s="187">
        <v>1.8314123157950599E-2</v>
      </c>
      <c r="G726" s="188">
        <f t="shared" si="23"/>
        <v>256.35011654900711</v>
      </c>
      <c r="H726" s="95">
        <f t="shared" si="22"/>
        <v>2765748.6937965117</v>
      </c>
      <c r="I726" s="97"/>
      <c r="J726" s="97"/>
    </row>
    <row r="727" spans="1:10" x14ac:dyDescent="0.3">
      <c r="A727" s="86">
        <v>710</v>
      </c>
      <c r="B727" s="73">
        <v>7194.5496976281602</v>
      </c>
      <c r="C727" s="74">
        <v>898.00109114443001</v>
      </c>
      <c r="D727" s="75">
        <v>7.0289969460640603E-2</v>
      </c>
      <c r="E727" s="76">
        <v>5.2009820950219797E-2</v>
      </c>
      <c r="F727" s="187">
        <v>1.8280148510420698E-2</v>
      </c>
      <c r="G727" s="188">
        <f t="shared" si="23"/>
        <v>255.87455980086864</v>
      </c>
      <c r="H727" s="95">
        <f t="shared" si="22"/>
        <v>2774797.1527632489</v>
      </c>
      <c r="I727" s="97"/>
      <c r="J727" s="97"/>
    </row>
    <row r="728" spans="1:10" x14ac:dyDescent="0.3">
      <c r="A728" s="86">
        <v>711</v>
      </c>
      <c r="B728" s="73">
        <v>7180.2435264691303</v>
      </c>
      <c r="C728" s="74">
        <v>899.89743613310304</v>
      </c>
      <c r="D728" s="75">
        <v>7.0359706895044005E-2</v>
      </c>
      <c r="E728" s="76">
        <v>5.2004456532188797E-2</v>
      </c>
      <c r="F728" s="187">
        <v>1.8355250362855201E-2</v>
      </c>
      <c r="G728" s="188">
        <f t="shared" si="23"/>
        <v>256.92579050727971</v>
      </c>
      <c r="H728" s="95">
        <f t="shared" si="22"/>
        <v>2767336.0412599551</v>
      </c>
      <c r="I728" s="97"/>
      <c r="J728" s="97"/>
    </row>
    <row r="729" spans="1:10" x14ac:dyDescent="0.3">
      <c r="A729" s="86">
        <v>712</v>
      </c>
      <c r="B729" s="73">
        <v>7229.57781733301</v>
      </c>
      <c r="C729" s="74">
        <v>901.22569501525402</v>
      </c>
      <c r="D729" s="75">
        <v>7.0388317124542896E-2</v>
      </c>
      <c r="E729" s="76">
        <v>5.2131414425589898E-2</v>
      </c>
      <c r="F729" s="187">
        <v>1.8256902698952901E-2</v>
      </c>
      <c r="G729" s="188">
        <f t="shared" si="23"/>
        <v>255.54917886793223</v>
      </c>
      <c r="H729" s="95">
        <f t="shared" si="22"/>
        <v>2786156.4774111891</v>
      </c>
      <c r="I729" s="97"/>
      <c r="J729" s="97"/>
    </row>
    <row r="730" spans="1:10" x14ac:dyDescent="0.3">
      <c r="A730" s="86">
        <v>713</v>
      </c>
      <c r="B730" s="73">
        <v>7177.4148098757896</v>
      </c>
      <c r="C730" s="74">
        <v>900.68213061117399</v>
      </c>
      <c r="D730" s="75">
        <v>7.0402622239292306E-2</v>
      </c>
      <c r="E730" s="76">
        <v>5.2024126064969298E-2</v>
      </c>
      <c r="F730" s="187">
        <v>1.8378496174323002E-2</v>
      </c>
      <c r="G730" s="188">
        <f t="shared" si="23"/>
        <v>257.25117144021618</v>
      </c>
      <c r="H730" s="95">
        <f t="shared" si="22"/>
        <v>2771610.3137967535</v>
      </c>
      <c r="I730" s="97"/>
      <c r="J730" s="97"/>
    </row>
    <row r="731" spans="1:10" x14ac:dyDescent="0.3">
      <c r="A731" s="86">
        <v>714</v>
      </c>
      <c r="B731" s="73">
        <v>7178.0621702898898</v>
      </c>
      <c r="C731" s="74">
        <v>899.01056789486597</v>
      </c>
      <c r="D731" s="75">
        <v>7.0409774796667005E-2</v>
      </c>
      <c r="E731" s="76">
        <v>5.2067041409217502E-2</v>
      </c>
      <c r="F731" s="187">
        <v>1.83427333874495E-2</v>
      </c>
      <c r="G731" s="188">
        <f t="shared" si="23"/>
        <v>256.75058538954522</v>
      </c>
      <c r="H731" s="95">
        <f t="shared" si="22"/>
        <v>2780908.9467769279</v>
      </c>
      <c r="I731" s="97"/>
      <c r="J731" s="97"/>
    </row>
    <row r="732" spans="1:10" x14ac:dyDescent="0.3">
      <c r="A732" s="86">
        <v>715</v>
      </c>
      <c r="B732" s="73">
        <v>7178.0654901878397</v>
      </c>
      <c r="C732" s="74">
        <v>897.60874390539504</v>
      </c>
      <c r="D732" s="75">
        <v>7.0534944550724496E-2</v>
      </c>
      <c r="E732" s="76">
        <v>5.22208213927738E-2</v>
      </c>
      <c r="F732" s="187">
        <v>1.8314123157950599E-2</v>
      </c>
      <c r="G732" s="188">
        <f t="shared" si="23"/>
        <v>256.35011654900711</v>
      </c>
      <c r="H732" s="95">
        <f t="shared" si="22"/>
        <v>2789154.183447822</v>
      </c>
      <c r="I732" s="97"/>
      <c r="J732" s="97"/>
    </row>
    <row r="733" spans="1:10" x14ac:dyDescent="0.3">
      <c r="A733" s="86">
        <v>716</v>
      </c>
      <c r="B733" s="73">
        <v>7212.0346423905203</v>
      </c>
      <c r="C733" s="74">
        <v>897.27770092245805</v>
      </c>
      <c r="D733" s="75">
        <v>7.0672631280187706E-2</v>
      </c>
      <c r="E733" s="76">
        <v>5.2451491368108297E-2</v>
      </c>
      <c r="F733" s="187">
        <v>1.8221139912079399E-2</v>
      </c>
      <c r="G733" s="188">
        <f t="shared" si="23"/>
        <v>255.04859281726127</v>
      </c>
      <c r="H733" s="95">
        <f t="shared" si="22"/>
        <v>2807308.1764187734</v>
      </c>
      <c r="I733" s="97"/>
      <c r="J733" s="97"/>
    </row>
    <row r="734" spans="1:10" x14ac:dyDescent="0.3">
      <c r="A734" s="86">
        <v>717</v>
      </c>
      <c r="B734" s="73">
        <v>7135.5781857289103</v>
      </c>
      <c r="C734" s="74">
        <v>899.43969768756097</v>
      </c>
      <c r="D734" s="75">
        <v>7.0799589173588806E-2</v>
      </c>
      <c r="E734" s="76">
        <v>5.23388385894566E-2</v>
      </c>
      <c r="F734" s="187">
        <v>1.8460750584132199E-2</v>
      </c>
      <c r="G734" s="188">
        <f t="shared" si="23"/>
        <v>258.40251935676133</v>
      </c>
      <c r="H734" s="95">
        <f t="shared" si="22"/>
        <v>2774740.7485995898</v>
      </c>
      <c r="I734" s="97"/>
      <c r="J734" s="97"/>
    </row>
    <row r="735" spans="1:10" x14ac:dyDescent="0.3">
      <c r="A735" s="86">
        <v>718</v>
      </c>
      <c r="B735" s="73">
        <v>7195.2930112712802</v>
      </c>
      <c r="C735" s="74">
        <v>901.87143317950097</v>
      </c>
      <c r="D735" s="75">
        <v>7.0869326607992306E-2</v>
      </c>
      <c r="E735" s="76">
        <v>5.2512288105793399E-2</v>
      </c>
      <c r="F735" s="187">
        <v>1.83570385021989E-2</v>
      </c>
      <c r="G735" s="188">
        <f t="shared" si="23"/>
        <v>256.95081980981359</v>
      </c>
      <c r="H735" s="95">
        <f t="shared" si="22"/>
        <v>2794309.0453318637</v>
      </c>
      <c r="I735" s="97"/>
      <c r="J735" s="97"/>
    </row>
    <row r="736" spans="1:10" x14ac:dyDescent="0.3">
      <c r="A736" s="86">
        <v>719</v>
      </c>
      <c r="B736" s="73">
        <v>7156.0985715873803</v>
      </c>
      <c r="C736" s="74">
        <v>901.58943360144394</v>
      </c>
      <c r="D736" s="75">
        <v>7.0792436616214094E-2</v>
      </c>
      <c r="E736" s="76">
        <v>5.2340626728800299E-2</v>
      </c>
      <c r="F736" s="187">
        <v>1.8451809887413798E-2</v>
      </c>
      <c r="G736" s="188">
        <f t="shared" si="23"/>
        <v>258.27737284409324</v>
      </c>
      <c r="H736" s="95">
        <f t="shared" si="22"/>
        <v>2783828.8429316562</v>
      </c>
      <c r="I736" s="97"/>
      <c r="J736" s="97"/>
    </row>
    <row r="737" spans="1:13" x14ac:dyDescent="0.3">
      <c r="A737" s="86">
        <v>720</v>
      </c>
      <c r="B737" s="73">
        <v>7195.6333506037199</v>
      </c>
      <c r="C737" s="74">
        <v>900.42056578514996</v>
      </c>
      <c r="D737" s="75">
        <v>7.0838928239149695E-2</v>
      </c>
      <c r="E737" s="76">
        <v>5.2512288105793399E-2</v>
      </c>
      <c r="F737" s="187">
        <v>1.8326640133356401E-2</v>
      </c>
      <c r="G737" s="188">
        <f t="shared" si="23"/>
        <v>256.52532166674303</v>
      </c>
      <c r="H737" s="95">
        <f t="shared" si="22"/>
        <v>2806740.4625862464</v>
      </c>
      <c r="I737" s="97"/>
      <c r="J737" s="97"/>
    </row>
    <row r="738" spans="1:13" x14ac:dyDescent="0.3">
      <c r="A738" s="86">
        <v>721</v>
      </c>
      <c r="B738" s="73">
        <v>7189.07504577892</v>
      </c>
      <c r="C738" s="74">
        <v>898.45882958997197</v>
      </c>
      <c r="D738" s="75">
        <v>7.0881843583397997E-2</v>
      </c>
      <c r="E738" s="76">
        <v>5.2578449261509501E-2</v>
      </c>
      <c r="F738" s="187">
        <v>1.8303394321888499E-2</v>
      </c>
      <c r="G738" s="188">
        <f t="shared" si="23"/>
        <v>256.19994073380514</v>
      </c>
      <c r="H738" s="95">
        <f t="shared" si="22"/>
        <v>2814208.3012779765</v>
      </c>
      <c r="I738" s="97"/>
      <c r="J738" s="97"/>
    </row>
    <row r="739" spans="1:13" x14ac:dyDescent="0.3">
      <c r="A739" s="86">
        <v>722</v>
      </c>
      <c r="B739" s="73">
        <v>7115.8993877851399</v>
      </c>
      <c r="C739" s="74">
        <v>896.26413722161601</v>
      </c>
      <c r="D739" s="75">
        <v>7.1035623566954295E-2</v>
      </c>
      <c r="E739" s="76">
        <v>5.25891780975715E-2</v>
      </c>
      <c r="F739" s="187">
        <v>1.8446445469382799E-2</v>
      </c>
      <c r="G739" s="188">
        <f t="shared" si="23"/>
        <v>258.20228493649296</v>
      </c>
      <c r="H739" s="95">
        <f t="shared" si="22"/>
        <v>2796257.2065447913</v>
      </c>
      <c r="I739" s="97"/>
      <c r="J739" s="97"/>
    </row>
    <row r="740" spans="1:13" x14ac:dyDescent="0.3">
      <c r="A740" s="86">
        <v>723</v>
      </c>
      <c r="B740" s="73">
        <v>7102.3468271572901</v>
      </c>
      <c r="C740" s="74">
        <v>898.80622037453497</v>
      </c>
      <c r="D740" s="75">
        <v>7.12144375013221E-2</v>
      </c>
      <c r="E740" s="75">
        <v>5.2680373204099101E-2</v>
      </c>
      <c r="F740" s="187">
        <v>1.8534064297222999E-2</v>
      </c>
      <c r="G740" s="188">
        <f t="shared" si="23"/>
        <v>259.42872076063844</v>
      </c>
      <c r="H740" s="95">
        <f t="shared" si="22"/>
        <v>2786892.6689388221</v>
      </c>
      <c r="I740" s="78"/>
      <c r="J740" s="79"/>
      <c r="K740" s="79"/>
      <c r="L740" s="80"/>
      <c r="M740" s="79"/>
    </row>
    <row r="741" spans="1:13" x14ac:dyDescent="0.3">
      <c r="A741" s="86">
        <v>724</v>
      </c>
      <c r="B741" s="73">
        <v>7142.6446212933297</v>
      </c>
      <c r="C741" s="74">
        <v>901.3769121803</v>
      </c>
      <c r="D741" s="75">
        <v>7.1262717263601394E-2</v>
      </c>
      <c r="E741" s="75">
        <v>5.27805090073451E-2</v>
      </c>
      <c r="F741" s="187">
        <v>1.8482208256256301E-2</v>
      </c>
      <c r="G741" s="188">
        <f t="shared" si="23"/>
        <v>258.70287098716386</v>
      </c>
      <c r="H741" s="95">
        <f t="shared" si="22"/>
        <v>2798577.3688453692</v>
      </c>
      <c r="I741" s="35"/>
      <c r="J741" s="32"/>
      <c r="K741" s="32"/>
      <c r="L741" s="46"/>
      <c r="M741" s="47"/>
    </row>
    <row r="742" spans="1:13" x14ac:dyDescent="0.3">
      <c r="A742" s="86">
        <v>725</v>
      </c>
      <c r="B742" s="73">
        <v>7148.7353398308196</v>
      </c>
      <c r="C742" s="74">
        <v>901.88369403072102</v>
      </c>
      <c r="D742" s="75">
        <v>7.1234107034102601E-2</v>
      </c>
      <c r="E742" s="75">
        <v>5.2757263195877299E-2</v>
      </c>
      <c r="F742" s="187">
        <v>1.8476843838225301E-2</v>
      </c>
      <c r="G742" s="188">
        <f t="shared" si="23"/>
        <v>258.62778307956353</v>
      </c>
      <c r="H742" s="95">
        <f t="shared" si="22"/>
        <v>2803256.4458744288</v>
      </c>
      <c r="I742" s="35"/>
      <c r="J742" s="32"/>
      <c r="K742" s="32"/>
      <c r="L742" s="46"/>
      <c r="M742" s="47"/>
    </row>
    <row r="743" spans="1:13" x14ac:dyDescent="0.3">
      <c r="A743" s="86">
        <v>726</v>
      </c>
      <c r="B743" s="73">
        <v>7193.4470931964397</v>
      </c>
      <c r="C743" s="74">
        <v>900.67395671036104</v>
      </c>
      <c r="D743" s="75">
        <v>7.1201920525916396E-2</v>
      </c>
      <c r="E743" s="75">
        <v>5.2864551556497899E-2</v>
      </c>
      <c r="F743" s="187">
        <v>1.8337368969418399E-2</v>
      </c>
      <c r="G743" s="188">
        <f t="shared" si="23"/>
        <v>256.67549748194352</v>
      </c>
      <c r="H743" s="95">
        <f t="shared" si="22"/>
        <v>2828474.11273089</v>
      </c>
      <c r="I743" s="35"/>
      <c r="J743" s="32"/>
      <c r="K743" s="32"/>
      <c r="L743" s="46"/>
      <c r="M743" s="47"/>
    </row>
    <row r="744" spans="1:13" x14ac:dyDescent="0.3">
      <c r="A744" s="86">
        <v>727</v>
      </c>
      <c r="B744" s="73">
        <v>7166.0823336740204</v>
      </c>
      <c r="C744" s="74">
        <v>898.82256817616098</v>
      </c>
      <c r="D744" s="75">
        <v>7.1323514001286503E-2</v>
      </c>
      <c r="E744" s="75">
        <v>5.2953958523681802E-2</v>
      </c>
      <c r="F744" s="187">
        <v>1.8369555477604601E-2</v>
      </c>
      <c r="G744" s="188">
        <f t="shared" si="23"/>
        <v>257.12602492754809</v>
      </c>
      <c r="H744" s="95">
        <f t="shared" si="22"/>
        <v>2827407.3003884032</v>
      </c>
      <c r="I744" s="35"/>
      <c r="J744" s="32"/>
      <c r="K744" s="32"/>
      <c r="L744" s="46"/>
      <c r="M744" s="47"/>
    </row>
    <row r="745" spans="1:13" x14ac:dyDescent="0.3">
      <c r="A745" s="86">
        <v>728</v>
      </c>
      <c r="B745" s="73">
        <v>7145.04186169076</v>
      </c>
      <c r="C745" s="74">
        <v>896.61970190699196</v>
      </c>
      <c r="D745" s="75">
        <v>7.1395039575033598E-2</v>
      </c>
      <c r="E745" s="75">
        <v>5.3016543400710603E-2</v>
      </c>
      <c r="F745" s="187">
        <v>1.8378496174323002E-2</v>
      </c>
      <c r="G745" s="188">
        <f t="shared" si="23"/>
        <v>257.25117144021618</v>
      </c>
      <c r="H745" s="95">
        <f t="shared" si="22"/>
        <v>2829919.0861767693</v>
      </c>
      <c r="I745" s="35"/>
      <c r="J745" s="32"/>
      <c r="K745" s="32"/>
      <c r="L745" s="46"/>
      <c r="M745" s="47"/>
    </row>
    <row r="746" spans="1:13" x14ac:dyDescent="0.3">
      <c r="A746" s="86">
        <v>729</v>
      </c>
      <c r="B746" s="73">
        <v>7101.5071573781097</v>
      </c>
      <c r="C746" s="74">
        <v>898.699959663963</v>
      </c>
      <c r="D746" s="75">
        <v>7.1579217927432395E-2</v>
      </c>
      <c r="E746" s="75">
        <v>5.3045153630209403E-2</v>
      </c>
      <c r="F746" s="187">
        <v>1.8534064297222999E-2</v>
      </c>
      <c r="G746" s="188">
        <f t="shared" si="23"/>
        <v>259.42872076063844</v>
      </c>
      <c r="H746" s="95">
        <f t="shared" si="22"/>
        <v>2810020.4089300153</v>
      </c>
      <c r="I746" s="35"/>
      <c r="J746" s="32"/>
      <c r="K746" s="32"/>
      <c r="L746" s="46"/>
      <c r="M746" s="47"/>
    </row>
    <row r="747" spans="1:13" x14ac:dyDescent="0.3">
      <c r="A747" s="86">
        <v>730</v>
      </c>
      <c r="B747" s="73">
        <v>7143.8650201038399</v>
      </c>
      <c r="C747" s="74">
        <v>901.35647742826598</v>
      </c>
      <c r="D747" s="75">
        <v>7.1600675599556601E-2</v>
      </c>
      <c r="E747" s="75">
        <v>5.3122043621987601E-2</v>
      </c>
      <c r="F747" s="187">
        <v>1.8478631977569E-2</v>
      </c>
      <c r="G747" s="188">
        <f t="shared" si="23"/>
        <v>258.65281238209747</v>
      </c>
      <c r="H747" s="95">
        <f t="shared" si="22"/>
        <v>2822316.1127728247</v>
      </c>
      <c r="I747" s="35"/>
      <c r="J747" s="32"/>
      <c r="K747" s="32"/>
      <c r="L747" s="46"/>
      <c r="M747" s="47"/>
    </row>
    <row r="748" spans="1:13" x14ac:dyDescent="0.3">
      <c r="A748" s="86">
        <v>731</v>
      </c>
      <c r="B748" s="73">
        <v>7181.5185559709998</v>
      </c>
      <c r="C748" s="74">
        <v>902.16160665837106</v>
      </c>
      <c r="D748" s="75">
        <v>7.1604251878243902E-2</v>
      </c>
      <c r="E748" s="75">
        <v>5.32060861711404E-2</v>
      </c>
      <c r="F748" s="187">
        <v>1.8398165707103498E-2</v>
      </c>
      <c r="G748" s="188">
        <f t="shared" si="23"/>
        <v>257.5264937680862</v>
      </c>
      <c r="H748" s="95">
        <f t="shared" si="22"/>
        <v>2838542.8982631094</v>
      </c>
      <c r="I748" s="35"/>
      <c r="J748" s="32"/>
      <c r="K748" s="32"/>
      <c r="L748" s="46"/>
      <c r="M748" s="47"/>
    </row>
    <row r="749" spans="1:13" x14ac:dyDescent="0.3">
      <c r="A749" s="86">
        <v>732</v>
      </c>
      <c r="B749" s="73">
        <v>7157.3053083033201</v>
      </c>
      <c r="C749" s="74">
        <v>900.78021742093301</v>
      </c>
      <c r="D749" s="75">
        <v>7.1589946763494505E-2</v>
      </c>
      <c r="E749" s="75">
        <v>5.31578064088611E-2</v>
      </c>
      <c r="F749" s="187">
        <v>1.8432140354633399E-2</v>
      </c>
      <c r="G749" s="188">
        <f t="shared" si="23"/>
        <v>258.00205051622459</v>
      </c>
      <c r="H749" s="95">
        <f t="shared" si="22"/>
        <v>2837186.7531105839</v>
      </c>
      <c r="I749" s="35"/>
      <c r="J749" s="32"/>
      <c r="K749" s="32"/>
      <c r="L749" s="46"/>
      <c r="M749" s="47"/>
    </row>
    <row r="750" spans="1:13" x14ac:dyDescent="0.3">
      <c r="A750" s="86">
        <v>733</v>
      </c>
      <c r="B750" s="73">
        <v>7142.31418817139</v>
      </c>
      <c r="C750" s="74">
        <v>898.28309072248703</v>
      </c>
      <c r="D750" s="75">
        <v>7.1700811402802503E-2</v>
      </c>
      <c r="E750" s="75">
        <v>5.3281188023574899E-2</v>
      </c>
      <c r="F750" s="187">
        <v>1.84196233792276E-2</v>
      </c>
      <c r="G750" s="188">
        <f t="shared" si="23"/>
        <v>257.82684539848873</v>
      </c>
      <c r="H750" s="95">
        <f t="shared" si="22"/>
        <v>2842993.32316268</v>
      </c>
      <c r="I750" s="35"/>
      <c r="J750" s="32"/>
      <c r="K750" s="32"/>
      <c r="L750" s="46"/>
      <c r="M750" s="47"/>
    </row>
    <row r="751" spans="1:13" x14ac:dyDescent="0.3">
      <c r="A751" s="86">
        <v>734</v>
      </c>
      <c r="B751" s="73">
        <v>7162.4641427435399</v>
      </c>
      <c r="C751" s="74">
        <v>897.05700560050104</v>
      </c>
      <c r="D751" s="75">
        <v>7.1777701394580701E-2</v>
      </c>
      <c r="E751" s="75">
        <v>5.3434968007131198E-2</v>
      </c>
      <c r="F751" s="187">
        <v>1.83427333874495E-2</v>
      </c>
      <c r="G751" s="188">
        <f t="shared" si="23"/>
        <v>256.75058538954522</v>
      </c>
      <c r="H751" s="95">
        <f t="shared" si="22"/>
        <v>2858805.5559303439</v>
      </c>
      <c r="I751" s="35"/>
      <c r="J751" s="32"/>
      <c r="K751" s="32"/>
      <c r="L751" s="46"/>
      <c r="M751" s="47"/>
    </row>
    <row r="752" spans="1:13" x14ac:dyDescent="0.3">
      <c r="A752" s="86">
        <v>735</v>
      </c>
      <c r="B752" s="73">
        <v>7133.6997787340997</v>
      </c>
      <c r="C752" s="74">
        <v>899.46421939000095</v>
      </c>
      <c r="D752" s="75">
        <v>7.1893930451919802E-2</v>
      </c>
      <c r="E752" s="75">
        <v>5.3427815449756499E-2</v>
      </c>
      <c r="F752" s="187">
        <v>1.8466115002163198E-2</v>
      </c>
      <c r="G752" s="188">
        <f t="shared" si="23"/>
        <v>258.47760726436155</v>
      </c>
      <c r="H752" s="95">
        <f t="shared" si="22"/>
        <v>2843573.2123141661</v>
      </c>
      <c r="I752" s="35"/>
      <c r="J752" s="32"/>
      <c r="K752" s="32"/>
      <c r="L752" s="46"/>
      <c r="M752" s="47"/>
    </row>
    <row r="753" spans="1:13" x14ac:dyDescent="0.3">
      <c r="A753" s="86">
        <v>736</v>
      </c>
      <c r="B753" s="73">
        <v>7134.0180104802803</v>
      </c>
      <c r="C753" s="74">
        <v>901.50769459331104</v>
      </c>
      <c r="D753" s="75">
        <v>7.1924328820762301E-2</v>
      </c>
      <c r="E753" s="75">
        <v>5.3417086613694501E-2</v>
      </c>
      <c r="F753" s="187">
        <v>1.8507242207067801E-2</v>
      </c>
      <c r="G753" s="188">
        <f t="shared" si="23"/>
        <v>259.05328122263421</v>
      </c>
      <c r="H753" s="95">
        <f t="shared" si="22"/>
        <v>2841114.370473736</v>
      </c>
      <c r="I753" s="35"/>
      <c r="J753" s="32"/>
      <c r="K753" s="32"/>
      <c r="L753" s="46"/>
      <c r="M753" s="47"/>
    </row>
    <row r="754" spans="1:13" x14ac:dyDescent="0.3">
      <c r="A754" s="86">
        <v>737</v>
      </c>
      <c r="B754" s="73">
        <v>7103.4497185135497</v>
      </c>
      <c r="C754" s="74">
        <v>901.63439005591704</v>
      </c>
      <c r="D754" s="75">
        <v>7.20047950912278E-2</v>
      </c>
      <c r="E754" s="75">
        <v>5.3415298474350802E-2</v>
      </c>
      <c r="F754" s="187">
        <v>1.8589496616877001E-2</v>
      </c>
      <c r="G754" s="188">
        <f t="shared" si="23"/>
        <v>260.20462913917936</v>
      </c>
      <c r="H754" s="95">
        <f t="shared" si="22"/>
        <v>2832386.1971179242</v>
      </c>
      <c r="I754" s="35"/>
      <c r="J754" s="32"/>
      <c r="K754" s="32"/>
      <c r="L754" s="46"/>
      <c r="M754" s="47"/>
    </row>
    <row r="755" spans="1:13" x14ac:dyDescent="0.3">
      <c r="A755" s="86">
        <v>738</v>
      </c>
      <c r="B755" s="73">
        <v>7163.8457544010098</v>
      </c>
      <c r="C755" s="74">
        <v>901.07856480061605</v>
      </c>
      <c r="D755" s="75">
        <v>7.1990489976478403E-2</v>
      </c>
      <c r="E755" s="75">
        <v>5.35690784579071E-2</v>
      </c>
      <c r="F755" s="187">
        <v>1.8421411518571299E-2</v>
      </c>
      <c r="G755" s="188">
        <f t="shared" si="23"/>
        <v>257.85187470102255</v>
      </c>
      <c r="H755" s="95">
        <f t="shared" si="22"/>
        <v>2862108.3358641695</v>
      </c>
      <c r="I755" s="35"/>
      <c r="J755" s="32"/>
      <c r="K755" s="32"/>
      <c r="L755" s="46"/>
      <c r="M755" s="47"/>
    </row>
    <row r="756" spans="1:13" x14ac:dyDescent="0.3">
      <c r="A756" s="86">
        <v>739</v>
      </c>
      <c r="B756" s="73">
        <v>7173.6423432655902</v>
      </c>
      <c r="C756" s="74">
        <v>899.15769810950405</v>
      </c>
      <c r="D756" s="75">
        <v>7.1976184861729006E-2</v>
      </c>
      <c r="E756" s="75">
        <v>5.36191463595301E-2</v>
      </c>
      <c r="F756" s="187">
        <v>1.83570385021989E-2</v>
      </c>
      <c r="G756" s="188">
        <f t="shared" si="23"/>
        <v>256.95081980981359</v>
      </c>
      <c r="H756" s="95">
        <f t="shared" si="22"/>
        <v>2876036.7472148291</v>
      </c>
      <c r="I756" s="35"/>
      <c r="J756" s="32"/>
      <c r="K756" s="32"/>
      <c r="L756" s="46"/>
      <c r="M756" s="47"/>
    </row>
    <row r="757" spans="1:13" x14ac:dyDescent="0.3">
      <c r="A757" s="86">
        <v>740</v>
      </c>
      <c r="B757" s="73">
        <v>7129.3034055049902</v>
      </c>
      <c r="C757" s="74">
        <v>897.34309212896403</v>
      </c>
      <c r="D757" s="75">
        <v>7.2094202058411702E-2</v>
      </c>
      <c r="E757" s="75">
        <v>5.3660273564434702E-2</v>
      </c>
      <c r="F757" s="187">
        <v>1.8433928493977E-2</v>
      </c>
      <c r="G757" s="188">
        <f t="shared" si="23"/>
        <v>258.0270798187571</v>
      </c>
      <c r="H757" s="95">
        <f t="shared" si="22"/>
        <v>2867916.0362539832</v>
      </c>
      <c r="I757" s="35"/>
      <c r="J757" s="32"/>
      <c r="K757" s="32"/>
      <c r="L757" s="46"/>
      <c r="M757" s="47"/>
    </row>
    <row r="758" spans="1:13" x14ac:dyDescent="0.3">
      <c r="A758" s="86">
        <v>741</v>
      </c>
      <c r="B758" s="73">
        <v>7167.3493027157401</v>
      </c>
      <c r="C758" s="74">
        <v>898.36891668102601</v>
      </c>
      <c r="D758" s="75">
        <v>7.2153210656753106E-2</v>
      </c>
      <c r="E758" s="75">
        <v>5.3796172154554199E-2</v>
      </c>
      <c r="F758" s="187">
        <v>1.83570385021989E-2</v>
      </c>
      <c r="G758" s="188">
        <f t="shared" si="23"/>
        <v>256.95081980981359</v>
      </c>
      <c r="H758" s="95">
        <f t="shared" si="22"/>
        <v>2883820.3378703501</v>
      </c>
      <c r="I758" s="35"/>
      <c r="J758" s="32"/>
      <c r="K758" s="32"/>
      <c r="L758" s="46"/>
      <c r="M758" s="47"/>
    </row>
    <row r="759" spans="1:13" x14ac:dyDescent="0.3">
      <c r="A759" s="86">
        <v>742</v>
      </c>
      <c r="B759" s="73">
        <v>7119.3788432117499</v>
      </c>
      <c r="C759" s="74">
        <v>901.48317289087197</v>
      </c>
      <c r="D759" s="75">
        <v>7.2273015992779494E-2</v>
      </c>
      <c r="E759" s="75">
        <v>5.3728222859494398E-2</v>
      </c>
      <c r="F759" s="187">
        <v>1.8544793133285099E-2</v>
      </c>
      <c r="G759" s="188">
        <f t="shared" si="23"/>
        <v>259.57889657584036</v>
      </c>
      <c r="H759" s="95">
        <f t="shared" si="22"/>
        <v>2858475.8229111745</v>
      </c>
      <c r="I759" s="35"/>
      <c r="J759" s="32"/>
      <c r="K759" s="32"/>
      <c r="L759" s="46"/>
      <c r="M759" s="47"/>
    </row>
    <row r="760" spans="1:13" x14ac:dyDescent="0.3">
      <c r="A760" s="86">
        <v>743</v>
      </c>
      <c r="B760" s="73">
        <v>7129.0382168052001</v>
      </c>
      <c r="C760" s="74">
        <v>901.74882466730196</v>
      </c>
      <c r="D760" s="75">
        <v>7.2271227853435802E-2</v>
      </c>
      <c r="E760" s="75">
        <v>5.37461042529312E-2</v>
      </c>
      <c r="F760" s="187">
        <v>1.8525123600504598E-2</v>
      </c>
      <c r="G760" s="188">
        <f t="shared" si="23"/>
        <v>259.30357424797029</v>
      </c>
      <c r="H760" s="95">
        <f t="shared" si="22"/>
        <v>2865367.3677844256</v>
      </c>
      <c r="I760" s="35"/>
      <c r="J760" s="32"/>
      <c r="K760" s="32"/>
      <c r="L760" s="46"/>
      <c r="M760" s="47"/>
    </row>
    <row r="761" spans="1:13" x14ac:dyDescent="0.3">
      <c r="A761" s="86">
        <v>744</v>
      </c>
      <c r="B761" s="73">
        <v>7129.5511569971304</v>
      </c>
      <c r="C761" s="74">
        <v>899.81161017456304</v>
      </c>
      <c r="D761" s="75">
        <v>7.2283744828841603E-2</v>
      </c>
      <c r="E761" s="75">
        <v>5.3799748433241597E-2</v>
      </c>
      <c r="F761" s="187">
        <v>1.84839963956E-2</v>
      </c>
      <c r="G761" s="188">
        <f t="shared" si="23"/>
        <v>258.72790028969769</v>
      </c>
      <c r="H761" s="95">
        <f t="shared" si="22"/>
        <v>2875607.923099685</v>
      </c>
      <c r="I761" s="35"/>
      <c r="J761" s="32"/>
      <c r="K761" s="32"/>
      <c r="L761" s="46"/>
      <c r="M761" s="47"/>
    </row>
    <row r="762" spans="1:13" x14ac:dyDescent="0.3">
      <c r="A762" s="86">
        <v>745</v>
      </c>
      <c r="B762" s="73">
        <v>7140.4960994233397</v>
      </c>
      <c r="C762" s="74">
        <v>900.66986975995405</v>
      </c>
      <c r="D762" s="75">
        <v>7.2351694123901397E-2</v>
      </c>
      <c r="E762" s="75">
        <v>5.3878426564363403E-2</v>
      </c>
      <c r="F762" s="187">
        <v>1.8473267559538001E-2</v>
      </c>
      <c r="G762" s="188">
        <f t="shared" si="23"/>
        <v>258.57772447449724</v>
      </c>
      <c r="H762" s="95">
        <f t="shared" si="22"/>
        <v>2881145.3171925377</v>
      </c>
      <c r="I762" s="35"/>
      <c r="J762" s="32"/>
      <c r="K762" s="32"/>
      <c r="L762" s="46"/>
      <c r="M762" s="47"/>
    </row>
    <row r="763" spans="1:13" x14ac:dyDescent="0.3">
      <c r="A763" s="86">
        <v>746</v>
      </c>
      <c r="B763" s="73">
        <v>7126.3579935594298</v>
      </c>
      <c r="C763" s="74">
        <v>896.88535368342298</v>
      </c>
      <c r="D763" s="75">
        <v>7.2410702722242704E-2</v>
      </c>
      <c r="E763" s="75">
        <v>5.3978562367609402E-2</v>
      </c>
      <c r="F763" s="187">
        <v>1.8432140354633399E-2</v>
      </c>
      <c r="G763" s="188">
        <f t="shared" si="23"/>
        <v>258.00205051622459</v>
      </c>
      <c r="H763" s="95">
        <f t="shared" si="22"/>
        <v>2891449.887732917</v>
      </c>
      <c r="I763" s="35"/>
      <c r="J763" s="32"/>
      <c r="K763" s="32"/>
      <c r="L763" s="46"/>
      <c r="M763" s="47"/>
    </row>
    <row r="764" spans="1:13" x14ac:dyDescent="0.3">
      <c r="A764" s="86">
        <v>747</v>
      </c>
      <c r="B764" s="73">
        <v>7131.4026497920704</v>
      </c>
      <c r="C764" s="74">
        <v>898.56509030054394</v>
      </c>
      <c r="D764" s="75">
        <v>7.2464346902553101E-2</v>
      </c>
      <c r="E764" s="75">
        <v>5.40107488757956E-2</v>
      </c>
      <c r="F764" s="187">
        <v>1.8453598026757501E-2</v>
      </c>
      <c r="G764" s="188">
        <f t="shared" si="23"/>
        <v>258.30240214662717</v>
      </c>
      <c r="H764" s="95">
        <f t="shared" si="22"/>
        <v>2891959.1679831152</v>
      </c>
      <c r="I764" s="35"/>
      <c r="J764" s="32"/>
      <c r="K764" s="32"/>
      <c r="L764" s="46"/>
      <c r="M764" s="47"/>
    </row>
    <row r="765" spans="1:13" x14ac:dyDescent="0.3">
      <c r="A765" s="86">
        <v>748</v>
      </c>
      <c r="B765" s="73">
        <v>7134.31725805735</v>
      </c>
      <c r="C765" s="74">
        <v>901.19708636240796</v>
      </c>
      <c r="D765" s="75">
        <v>7.2553753869737003E-2</v>
      </c>
      <c r="E765" s="75">
        <v>5.4053664220043797E-2</v>
      </c>
      <c r="F765" s="187">
        <v>1.8500089649693099E-2</v>
      </c>
      <c r="G765" s="188">
        <f t="shared" si="23"/>
        <v>258.95316401249994</v>
      </c>
      <c r="H765" s="95">
        <f t="shared" si="22"/>
        <v>2888553.2364605255</v>
      </c>
      <c r="I765" s="35"/>
      <c r="J765" s="32"/>
      <c r="K765" s="32"/>
      <c r="L765" s="46"/>
      <c r="M765" s="47"/>
    </row>
    <row r="766" spans="1:13" x14ac:dyDescent="0.3">
      <c r="A766" s="86">
        <v>749</v>
      </c>
      <c r="B766" s="73">
        <v>7137.4138990437104</v>
      </c>
      <c r="C766" s="74">
        <v>901.93682438600695</v>
      </c>
      <c r="D766" s="75">
        <v>7.2603821771360003E-2</v>
      </c>
      <c r="E766" s="75">
        <v>5.4096579564292098E-2</v>
      </c>
      <c r="F766" s="187">
        <v>1.8507242207067801E-2</v>
      </c>
      <c r="G766" s="188">
        <f t="shared" si="23"/>
        <v>259.05328122263421</v>
      </c>
      <c r="H766" s="95">
        <f t="shared" si="22"/>
        <v>2891297.0971261254</v>
      </c>
      <c r="I766" s="35"/>
      <c r="J766" s="32"/>
      <c r="K766" s="32"/>
      <c r="L766" s="46"/>
      <c r="M766" s="47"/>
    </row>
    <row r="767" spans="1:13" x14ac:dyDescent="0.3">
      <c r="A767" s="86">
        <v>750</v>
      </c>
      <c r="B767" s="73">
        <v>7160.5683250616003</v>
      </c>
      <c r="C767" s="74">
        <v>899.96691429001498</v>
      </c>
      <c r="D767" s="75">
        <v>7.2603821771360003E-2</v>
      </c>
      <c r="E767" s="75">
        <v>5.4196715367538097E-2</v>
      </c>
      <c r="F767" s="187">
        <v>1.8407106403821899E-2</v>
      </c>
      <c r="G767" s="188">
        <f t="shared" si="23"/>
        <v>257.65164028075424</v>
      </c>
      <c r="H767" s="95">
        <f t="shared" si="22"/>
        <v>2910907.1426160941</v>
      </c>
      <c r="I767" s="35"/>
      <c r="J767" s="32"/>
      <c r="K767" s="32"/>
      <c r="L767" s="46"/>
      <c r="M767" s="47"/>
    </row>
    <row r="768" spans="1:13" x14ac:dyDescent="0.3">
      <c r="A768" s="86">
        <v>751</v>
      </c>
      <c r="B768" s="73">
        <v>7145.31503116778</v>
      </c>
      <c r="C768" s="74">
        <v>898.57326420135701</v>
      </c>
      <c r="D768" s="75">
        <v>7.2680711763138103E-2</v>
      </c>
      <c r="E768" s="75">
        <v>5.4262876523254198E-2</v>
      </c>
      <c r="F768" s="187">
        <v>1.8417835239883901E-2</v>
      </c>
      <c r="G768" s="188">
        <f t="shared" si="23"/>
        <v>257.80181609595485</v>
      </c>
      <c r="H768" s="95">
        <f t="shared" si="22"/>
        <v>2913090.4171771812</v>
      </c>
      <c r="I768" s="35"/>
      <c r="J768" s="32"/>
      <c r="K768" s="32"/>
      <c r="L768" s="46"/>
      <c r="M768" s="47"/>
    </row>
    <row r="769" spans="1:13" x14ac:dyDescent="0.3">
      <c r="A769" s="86">
        <v>752</v>
      </c>
      <c r="B769" s="73">
        <v>7122.2193681181898</v>
      </c>
      <c r="C769" s="74">
        <v>896.19057211429697</v>
      </c>
      <c r="D769" s="75">
        <v>7.2775483148353096E-2</v>
      </c>
      <c r="E769" s="75">
        <v>5.4346919072406998E-2</v>
      </c>
      <c r="F769" s="187">
        <v>1.8428564075946001E-2</v>
      </c>
      <c r="G769" s="188">
        <f t="shared" si="23"/>
        <v>257.95199191115682</v>
      </c>
      <c r="H769" s="95">
        <f t="shared" si="22"/>
        <v>2915271.1495982627</v>
      </c>
      <c r="I769" s="35"/>
      <c r="J769" s="32"/>
      <c r="K769" s="32"/>
      <c r="L769" s="46"/>
      <c r="M769" s="47"/>
    </row>
    <row r="770" spans="1:13" x14ac:dyDescent="0.3">
      <c r="A770" s="86">
        <v>753</v>
      </c>
      <c r="B770" s="73">
        <v>7117.05849196091</v>
      </c>
      <c r="C770" s="74">
        <v>898.495612143632</v>
      </c>
      <c r="D770" s="75">
        <v>7.2906017320441593E-2</v>
      </c>
      <c r="E770" s="75">
        <v>5.4416656506810497E-2</v>
      </c>
      <c r="F770" s="187">
        <v>1.84893608136311E-2</v>
      </c>
      <c r="G770" s="188">
        <f t="shared" si="23"/>
        <v>258.80298819729944</v>
      </c>
      <c r="H770" s="95">
        <f t="shared" si="22"/>
        <v>2909549.0946416259</v>
      </c>
      <c r="I770" s="35"/>
      <c r="J770" s="32"/>
      <c r="K770" s="32"/>
      <c r="L770" s="46"/>
      <c r="M770" s="47"/>
    </row>
    <row r="771" spans="1:13" x14ac:dyDescent="0.3">
      <c r="A771" s="86">
        <v>754</v>
      </c>
      <c r="B771" s="73">
        <v>7152.9658282730798</v>
      </c>
      <c r="C771" s="74">
        <v>900.14674010790702</v>
      </c>
      <c r="D771" s="75">
        <v>7.2977542894188702E-2</v>
      </c>
      <c r="E771" s="75">
        <v>5.4547190678899002E-2</v>
      </c>
      <c r="F771" s="187">
        <v>1.84303522152897E-2</v>
      </c>
      <c r="G771" s="188">
        <f t="shared" si="23"/>
        <v>257.9770212136907</v>
      </c>
      <c r="H771" s="95">
        <f t="shared" si="22"/>
        <v>2922740.9342611078</v>
      </c>
      <c r="I771" s="35"/>
      <c r="J771" s="32"/>
      <c r="K771" s="32"/>
      <c r="L771" s="46"/>
      <c r="M771" s="47"/>
    </row>
    <row r="772" spans="1:13" x14ac:dyDescent="0.3">
      <c r="A772" s="86">
        <v>755</v>
      </c>
      <c r="B772" s="73">
        <v>7162.8839282500603</v>
      </c>
      <c r="C772" s="74">
        <v>900.87013032987795</v>
      </c>
      <c r="D772" s="75">
        <v>7.2973966615501304E-2</v>
      </c>
      <c r="E772" s="75">
        <v>5.45543432362737E-2</v>
      </c>
      <c r="F772" s="187">
        <v>1.84196233792276E-2</v>
      </c>
      <c r="G772" s="188">
        <f t="shared" si="23"/>
        <v>257.82684539848873</v>
      </c>
      <c r="H772" s="95">
        <f t="shared" si="22"/>
        <v>2928321.9085782035</v>
      </c>
      <c r="I772" s="35"/>
      <c r="J772" s="32"/>
      <c r="K772" s="32"/>
      <c r="L772" s="46"/>
      <c r="M772" s="47"/>
    </row>
    <row r="773" spans="1:13" x14ac:dyDescent="0.3">
      <c r="A773" s="86">
        <v>756</v>
      </c>
      <c r="B773" s="73">
        <v>7127.7873394316002</v>
      </c>
      <c r="C773" s="74">
        <v>900.02413159570801</v>
      </c>
      <c r="D773" s="75">
        <v>7.2918534295847298E-2</v>
      </c>
      <c r="E773" s="75">
        <v>5.4425597203528901E-2</v>
      </c>
      <c r="F773" s="187">
        <v>1.84929370923184E-2</v>
      </c>
      <c r="G773" s="188">
        <f t="shared" si="23"/>
        <v>258.85304680236584</v>
      </c>
      <c r="H773" s="95">
        <f t="shared" si="22"/>
        <v>2920576.0153837618</v>
      </c>
      <c r="I773" s="35"/>
      <c r="J773" s="32"/>
      <c r="K773" s="32"/>
      <c r="L773" s="46"/>
      <c r="M773" s="47"/>
    </row>
    <row r="774" spans="1:13" x14ac:dyDescent="0.3">
      <c r="A774" s="86">
        <v>757</v>
      </c>
      <c r="B774" s="73">
        <v>7141.46918484649</v>
      </c>
      <c r="C774" s="74">
        <v>898.43839483793897</v>
      </c>
      <c r="D774" s="75">
        <v>7.3024034517124303E-2</v>
      </c>
      <c r="E774" s="75">
        <v>5.45990467198657E-2</v>
      </c>
      <c r="F774" s="187">
        <v>1.84249877972587E-2</v>
      </c>
      <c r="G774" s="188">
        <f t="shared" si="23"/>
        <v>257.90193330609043</v>
      </c>
      <c r="H774" s="95">
        <f t="shared" si="22"/>
        <v>2935224.216026159</v>
      </c>
      <c r="I774" s="35"/>
      <c r="J774" s="32"/>
      <c r="K774" s="32"/>
      <c r="L774" s="46"/>
      <c r="M774" s="47"/>
    </row>
    <row r="775" spans="1:13" x14ac:dyDescent="0.3">
      <c r="A775" s="86">
        <v>758</v>
      </c>
      <c r="B775" s="73">
        <v>7140.9818164308799</v>
      </c>
      <c r="C775" s="74">
        <v>897.59239610376801</v>
      </c>
      <c r="D775" s="75">
        <v>7.3165297525274897E-2</v>
      </c>
      <c r="E775" s="75">
        <v>5.4756402982109299E-2</v>
      </c>
      <c r="F775" s="187">
        <v>1.8408894543165501E-2</v>
      </c>
      <c r="G775" s="188">
        <f t="shared" si="23"/>
        <v>257.67666958328675</v>
      </c>
      <c r="H775" s="95">
        <f t="shared" si="22"/>
        <v>2941671.0532072354</v>
      </c>
      <c r="I775" s="35"/>
      <c r="J775" s="32"/>
      <c r="K775" s="32"/>
      <c r="L775" s="46"/>
      <c r="M775" s="47"/>
    </row>
    <row r="776" spans="1:13" x14ac:dyDescent="0.3">
      <c r="A776" s="86">
        <v>759</v>
      </c>
      <c r="B776" s="73">
        <v>7129.4944562240398</v>
      </c>
      <c r="C776" s="74">
        <v>896.23552856876995</v>
      </c>
      <c r="D776" s="75">
        <v>7.3192119615429999E-2</v>
      </c>
      <c r="E776" s="75">
        <v>5.4781436932920799E-2</v>
      </c>
      <c r="F776" s="187">
        <v>1.84106826825092E-2</v>
      </c>
      <c r="G776" s="188">
        <f t="shared" si="23"/>
        <v>257.70169888582063</v>
      </c>
      <c r="H776" s="95">
        <f t="shared" si="22"/>
        <v>2945265.7987182634</v>
      </c>
      <c r="I776" s="35"/>
      <c r="J776" s="32"/>
      <c r="K776" s="32"/>
      <c r="L776" s="46"/>
      <c r="M776" s="47"/>
    </row>
    <row r="777" spans="1:13" x14ac:dyDescent="0.3">
      <c r="A777" s="86">
        <v>760</v>
      </c>
      <c r="B777" s="73">
        <v>7073.2290571285603</v>
      </c>
      <c r="C777" s="74">
        <v>898.83482902738103</v>
      </c>
      <c r="D777" s="75">
        <v>7.3437094705513906E-2</v>
      </c>
      <c r="E777" s="75">
        <v>5.4826140416512799E-2</v>
      </c>
      <c r="F777" s="187">
        <v>1.86109542890012E-2</v>
      </c>
      <c r="G777" s="188">
        <f t="shared" si="23"/>
        <v>260.50498076958326</v>
      </c>
      <c r="H777" s="95">
        <f t="shared" si="22"/>
        <v>2917410.6297499943</v>
      </c>
      <c r="I777" s="35"/>
      <c r="J777" s="32"/>
      <c r="K777" s="32"/>
      <c r="L777" s="46"/>
      <c r="M777" s="47"/>
    </row>
    <row r="778" spans="1:13" x14ac:dyDescent="0.3">
      <c r="A778" s="86">
        <v>761</v>
      </c>
      <c r="B778" s="73">
        <v>7115.4781460782397</v>
      </c>
      <c r="C778" s="74">
        <v>902.29238907138301</v>
      </c>
      <c r="D778" s="75">
        <v>7.3395967500609297E-2</v>
      </c>
      <c r="E778" s="75">
        <v>5.48243522771691E-2</v>
      </c>
      <c r="F778" s="187">
        <v>1.8571615223440301E-2</v>
      </c>
      <c r="G778" s="188">
        <f t="shared" si="23"/>
        <v>259.95433611384459</v>
      </c>
      <c r="H778" s="95">
        <f t="shared" si="22"/>
        <v>2927437.2236927301</v>
      </c>
      <c r="I778" s="35"/>
      <c r="J778" s="32"/>
      <c r="K778" s="32"/>
      <c r="L778" s="46"/>
      <c r="M778" s="47"/>
    </row>
    <row r="779" spans="1:13" x14ac:dyDescent="0.3">
      <c r="A779" s="86">
        <v>762</v>
      </c>
      <c r="B779" s="73">
        <v>7139.9025274764699</v>
      </c>
      <c r="C779" s="74">
        <v>900.94369543719802</v>
      </c>
      <c r="D779" s="75">
        <v>7.3353052156361107E-2</v>
      </c>
      <c r="E779" s="75">
        <v>5.48726320394484E-2</v>
      </c>
      <c r="F779" s="187">
        <v>1.8480420116912699E-2</v>
      </c>
      <c r="G779" s="188">
        <f t="shared" si="23"/>
        <v>258.67784168463135</v>
      </c>
      <c r="H779" s="95">
        <f t="shared" si="22"/>
        <v>2945749.025264394</v>
      </c>
      <c r="I779" s="35"/>
      <c r="J779" s="32"/>
      <c r="K779" s="32"/>
      <c r="L779" s="46"/>
      <c r="M779" s="47"/>
    </row>
    <row r="780" spans="1:13" x14ac:dyDescent="0.3">
      <c r="A780" s="86">
        <v>763</v>
      </c>
      <c r="B780" s="73">
        <v>7077.7087807543703</v>
      </c>
      <c r="C780" s="74">
        <v>899.23126321682298</v>
      </c>
      <c r="D780" s="75">
        <v>7.3472857492387494E-2</v>
      </c>
      <c r="E780" s="75">
        <v>5.4865479482073702E-2</v>
      </c>
      <c r="F780" s="187">
        <v>1.8607378010313799E-2</v>
      </c>
      <c r="G780" s="188">
        <f t="shared" si="23"/>
        <v>260.45492216451549</v>
      </c>
      <c r="H780" s="95">
        <f t="shared" si="22"/>
        <v>2929489.6547128935</v>
      </c>
      <c r="I780" s="35"/>
      <c r="J780" s="32"/>
      <c r="K780" s="32"/>
      <c r="L780" s="46"/>
      <c r="M780" s="47"/>
    </row>
    <row r="781" spans="1:13" x14ac:dyDescent="0.3">
      <c r="A781" s="86">
        <v>764</v>
      </c>
      <c r="B781" s="73">
        <v>7130.7162596440203</v>
      </c>
      <c r="C781" s="74">
        <v>897.08561425334699</v>
      </c>
      <c r="D781" s="75">
        <v>7.3517560975979404E-2</v>
      </c>
      <c r="E781" s="75">
        <v>5.5092573178720801E-2</v>
      </c>
      <c r="F781" s="187">
        <v>1.84249877972587E-2</v>
      </c>
      <c r="G781" s="188">
        <f t="shared" si="23"/>
        <v>257.90193330609043</v>
      </c>
      <c r="H781" s="95">
        <f t="shared" si="22"/>
        <v>2962366.315778052</v>
      </c>
      <c r="I781" s="35"/>
      <c r="J781" s="32"/>
      <c r="K781" s="32"/>
      <c r="L781" s="46"/>
      <c r="M781" s="47"/>
    </row>
    <row r="782" spans="1:13" x14ac:dyDescent="0.3">
      <c r="A782" s="86">
        <v>765</v>
      </c>
      <c r="B782" s="73">
        <v>7064.7891602107102</v>
      </c>
      <c r="C782" s="74">
        <v>898.107351855003</v>
      </c>
      <c r="D782" s="75">
        <v>7.3691010492316203E-2</v>
      </c>
      <c r="E782" s="75">
        <v>5.5072903645940301E-2</v>
      </c>
      <c r="F782" s="187">
        <v>1.8618106846375899E-2</v>
      </c>
      <c r="G782" s="188">
        <f t="shared" si="23"/>
        <v>260.60509797971747</v>
      </c>
      <c r="H782" s="95">
        <f t="shared" si="22"/>
        <v>2935475.9593365244</v>
      </c>
      <c r="I782" s="35"/>
      <c r="J782" s="32"/>
      <c r="K782" s="32"/>
      <c r="L782" s="46"/>
      <c r="M782" s="47"/>
    </row>
    <row r="783" spans="1:13" x14ac:dyDescent="0.3">
      <c r="A783" s="86">
        <v>766</v>
      </c>
      <c r="B783" s="73">
        <v>7087.7969995363401</v>
      </c>
      <c r="C783" s="74">
        <v>899.21491541519697</v>
      </c>
      <c r="D783" s="75">
        <v>7.3673129098879395E-2</v>
      </c>
      <c r="E783" s="75">
        <v>5.5092573178720801E-2</v>
      </c>
      <c r="F783" s="187">
        <v>1.8580555920158601E-2</v>
      </c>
      <c r="G783" s="188">
        <f t="shared" si="23"/>
        <v>260.07948262651126</v>
      </c>
      <c r="H783" s="95">
        <f t="shared" si="22"/>
        <v>2945253.4750694619</v>
      </c>
      <c r="I783" s="35"/>
      <c r="J783" s="32"/>
      <c r="K783" s="32"/>
      <c r="L783" s="46"/>
      <c r="M783" s="47"/>
    </row>
    <row r="784" spans="1:13" x14ac:dyDescent="0.3">
      <c r="A784" s="86">
        <v>767</v>
      </c>
      <c r="B784" s="73">
        <v>7050.16476486392</v>
      </c>
      <c r="C784" s="74">
        <v>901.67117260957605</v>
      </c>
      <c r="D784" s="75">
        <v>7.3809027688998996E-2</v>
      </c>
      <c r="E784" s="75">
        <v>5.5078268063971397E-2</v>
      </c>
      <c r="F784" s="187">
        <v>1.8730759625027599E-2</v>
      </c>
      <c r="G784" s="188">
        <f t="shared" si="23"/>
        <v>262.18194403933319</v>
      </c>
      <c r="H784" s="95">
        <f t="shared" si="22"/>
        <v>2925449.3584994269</v>
      </c>
      <c r="I784" s="35"/>
      <c r="J784" s="32"/>
      <c r="K784" s="32"/>
      <c r="L784" s="46"/>
      <c r="M784" s="47"/>
    </row>
    <row r="785" spans="1:13" x14ac:dyDescent="0.3">
      <c r="A785" s="86">
        <v>768</v>
      </c>
      <c r="B785" s="73">
        <v>7121.3217068785698</v>
      </c>
      <c r="C785" s="74">
        <v>901.03360834614296</v>
      </c>
      <c r="D785" s="75">
        <v>7.3748230951313901E-2</v>
      </c>
      <c r="E785" s="75">
        <v>5.5217742932778299E-2</v>
      </c>
      <c r="F785" s="187">
        <v>1.8530488018535698E-2</v>
      </c>
      <c r="G785" s="188">
        <f t="shared" si="23"/>
        <v>259.37866215557199</v>
      </c>
      <c r="H785" s="95">
        <f t="shared" si="22"/>
        <v>2960922.0497072483</v>
      </c>
      <c r="I785" s="35"/>
      <c r="J785" s="32"/>
      <c r="K785" s="32"/>
      <c r="L785" s="46"/>
      <c r="M785" s="47"/>
    </row>
    <row r="786" spans="1:13" x14ac:dyDescent="0.3">
      <c r="A786" s="86">
        <v>769</v>
      </c>
      <c r="B786" s="73">
        <v>7100.38972640874</v>
      </c>
      <c r="C786" s="74">
        <v>900.03230549652096</v>
      </c>
      <c r="D786" s="75">
        <v>7.3832273500466797E-2</v>
      </c>
      <c r="E786" s="75">
        <v>5.5267810834401201E-2</v>
      </c>
      <c r="F786" s="187">
        <v>1.8564462666065502E-2</v>
      </c>
      <c r="G786" s="188">
        <f t="shared" si="23"/>
        <v>259.85421890370907</v>
      </c>
      <c r="H786" s="95">
        <f t="shared" ref="H786:H849" si="24">A786/G786*10^6</f>
        <v>2959351.6058515823</v>
      </c>
      <c r="I786" s="35"/>
      <c r="J786" s="32"/>
      <c r="K786" s="32"/>
      <c r="L786" s="46"/>
      <c r="M786" s="47"/>
    </row>
    <row r="787" spans="1:13" x14ac:dyDescent="0.3">
      <c r="A787" s="86">
        <v>770</v>
      </c>
      <c r="B787" s="73">
        <v>7068.32094712248</v>
      </c>
      <c r="C787" s="74">
        <v>897.17552716229295</v>
      </c>
      <c r="D787" s="75">
        <v>7.3894858377495501E-2</v>
      </c>
      <c r="E787" s="75">
        <v>5.5305361760618503E-2</v>
      </c>
      <c r="F787" s="187">
        <v>1.8589496616877001E-2</v>
      </c>
      <c r="G787" s="188">
        <f t="shared" ref="G787:G850" si="25">(2*F787/$B$7)*(1+3*$B$11)/(4+PI()*$B$11-PI())*10^6</f>
        <v>260.20462913917936</v>
      </c>
      <c r="H787" s="95">
        <f t="shared" si="24"/>
        <v>2959209.4596754429</v>
      </c>
      <c r="I787" s="35"/>
      <c r="J787" s="32"/>
      <c r="K787" s="32"/>
      <c r="L787" s="46"/>
      <c r="M787" s="47"/>
    </row>
    <row r="788" spans="1:13" x14ac:dyDescent="0.3">
      <c r="A788" s="86">
        <v>771</v>
      </c>
      <c r="B788" s="73">
        <v>7136.4974686230698</v>
      </c>
      <c r="C788" s="74">
        <v>897.55152659970202</v>
      </c>
      <c r="D788" s="75">
        <v>7.39985704594288E-2</v>
      </c>
      <c r="E788" s="75">
        <v>5.5578947080201203E-2</v>
      </c>
      <c r="F788" s="187">
        <v>1.84196233792276E-2</v>
      </c>
      <c r="G788" s="188">
        <f t="shared" si="25"/>
        <v>257.82684539848873</v>
      </c>
      <c r="H788" s="95">
        <f t="shared" si="24"/>
        <v>2990379.0616076756</v>
      </c>
      <c r="I788" s="35"/>
      <c r="J788" s="32"/>
      <c r="K788" s="32"/>
      <c r="L788" s="46"/>
      <c r="M788" s="47"/>
    </row>
    <row r="789" spans="1:13" x14ac:dyDescent="0.3">
      <c r="A789" s="86">
        <v>772</v>
      </c>
      <c r="B789" s="73">
        <v>7076.4542385775703</v>
      </c>
      <c r="C789" s="74">
        <v>899.07187215096496</v>
      </c>
      <c r="D789" s="75">
        <v>7.4173808115109305E-2</v>
      </c>
      <c r="E789" s="75">
        <v>5.5566430104795499E-2</v>
      </c>
      <c r="F789" s="187">
        <v>1.8607378010313799E-2</v>
      </c>
      <c r="G789" s="188">
        <f t="shared" si="25"/>
        <v>260.45492216451549</v>
      </c>
      <c r="H789" s="95">
        <f t="shared" si="24"/>
        <v>2964044.5785561646</v>
      </c>
      <c r="I789" s="35"/>
      <c r="J789" s="32"/>
      <c r="K789" s="32"/>
      <c r="L789" s="46"/>
      <c r="M789" s="47"/>
    </row>
    <row r="790" spans="1:13" x14ac:dyDescent="0.3">
      <c r="A790" s="86">
        <v>773</v>
      </c>
      <c r="B790" s="73">
        <v>7063.1391784369298</v>
      </c>
      <c r="C790" s="74">
        <v>901.60578140306995</v>
      </c>
      <c r="D790" s="75">
        <v>7.42149353200139E-2</v>
      </c>
      <c r="E790" s="75">
        <v>5.55199384818598E-2</v>
      </c>
      <c r="F790" s="187">
        <v>1.8694996838154E-2</v>
      </c>
      <c r="G790" s="188">
        <f t="shared" si="25"/>
        <v>261.68135798866098</v>
      </c>
      <c r="H790" s="95">
        <f t="shared" si="24"/>
        <v>2953974.2759722881</v>
      </c>
      <c r="I790" s="35"/>
      <c r="J790" s="32"/>
      <c r="K790" s="32"/>
      <c r="L790" s="46"/>
      <c r="M790" s="47"/>
    </row>
    <row r="791" spans="1:13" x14ac:dyDescent="0.3">
      <c r="A791" s="86">
        <v>774</v>
      </c>
      <c r="B791" s="73">
        <v>7029.9991598631696</v>
      </c>
      <c r="C791" s="74">
        <v>901.66708565916997</v>
      </c>
      <c r="D791" s="75">
        <v>7.4311494844572501E-2</v>
      </c>
      <c r="E791" s="75">
        <v>5.5527091039234602E-2</v>
      </c>
      <c r="F791" s="187">
        <v>1.8784403805337899E-2</v>
      </c>
      <c r="G791" s="188">
        <f t="shared" si="25"/>
        <v>262.93282311534028</v>
      </c>
      <c r="H791" s="95">
        <f t="shared" si="24"/>
        <v>2943717.6797834435</v>
      </c>
      <c r="I791" s="35"/>
      <c r="J791" s="32"/>
      <c r="K791" s="32"/>
      <c r="L791" s="46"/>
      <c r="M791" s="47"/>
    </row>
    <row r="792" spans="1:13" x14ac:dyDescent="0.3">
      <c r="A792" s="86">
        <v>775</v>
      </c>
      <c r="B792" s="73">
        <v>7099.28539999649</v>
      </c>
      <c r="C792" s="74">
        <v>900.41239188433701</v>
      </c>
      <c r="D792" s="75">
        <v>7.4186325090514996E-2</v>
      </c>
      <c r="E792" s="75">
        <v>5.5611133588387401E-2</v>
      </c>
      <c r="F792" s="187">
        <v>1.8575191502127601E-2</v>
      </c>
      <c r="G792" s="188">
        <f t="shared" si="25"/>
        <v>260.00439471891104</v>
      </c>
      <c r="H792" s="95">
        <f t="shared" si="24"/>
        <v>2980718.848378879</v>
      </c>
      <c r="I792" s="35"/>
      <c r="J792" s="32"/>
      <c r="K792" s="32"/>
      <c r="L792" s="46"/>
      <c r="M792" s="47"/>
    </row>
    <row r="793" spans="1:13" x14ac:dyDescent="0.3">
      <c r="A793" s="86">
        <v>776</v>
      </c>
      <c r="B793" s="73">
        <v>7099.0216899429597</v>
      </c>
      <c r="C793" s="74">
        <v>897.95204773955095</v>
      </c>
      <c r="D793" s="75">
        <v>7.4245333688856399E-2</v>
      </c>
      <c r="E793" s="75">
        <v>5.5720210088351797E-2</v>
      </c>
      <c r="F793" s="187">
        <v>1.8525123600504598E-2</v>
      </c>
      <c r="G793" s="188">
        <f t="shared" si="25"/>
        <v>259.30357424797029</v>
      </c>
      <c r="H793" s="95">
        <f t="shared" si="24"/>
        <v>2992631.3289377047</v>
      </c>
      <c r="I793" s="35"/>
      <c r="J793" s="32"/>
      <c r="K793" s="32"/>
      <c r="L793" s="46"/>
      <c r="M793" s="47"/>
    </row>
    <row r="794" spans="1:13" x14ac:dyDescent="0.3">
      <c r="A794" s="86">
        <v>777</v>
      </c>
      <c r="B794" s="73">
        <v>7072.5035412185798</v>
      </c>
      <c r="C794" s="74">
        <v>897.10196205497402</v>
      </c>
      <c r="D794" s="75">
        <v>7.4447393434692005E-2</v>
      </c>
      <c r="E794" s="75">
        <v>5.5870413793220698E-2</v>
      </c>
      <c r="F794" s="187">
        <v>1.85769796414713E-2</v>
      </c>
      <c r="G794" s="188">
        <f t="shared" si="25"/>
        <v>260.02942402144492</v>
      </c>
      <c r="H794" s="95">
        <f t="shared" si="24"/>
        <v>2988123.3745913305</v>
      </c>
      <c r="I794" s="35"/>
      <c r="J794" s="32"/>
      <c r="K794" s="32"/>
      <c r="L794" s="46"/>
      <c r="M794" s="47"/>
    </row>
    <row r="795" spans="1:13" x14ac:dyDescent="0.3">
      <c r="A795" s="86">
        <v>778</v>
      </c>
      <c r="B795" s="73">
        <v>7067.1424898693404</v>
      </c>
      <c r="C795" s="74">
        <v>899.78708847212397</v>
      </c>
      <c r="D795" s="75">
        <v>7.4520707147782805E-2</v>
      </c>
      <c r="E795" s="75">
        <v>5.5873990071908103E-2</v>
      </c>
      <c r="F795" s="187">
        <v>1.8646717075874699E-2</v>
      </c>
      <c r="G795" s="188">
        <f t="shared" si="25"/>
        <v>261.00556682025422</v>
      </c>
      <c r="H795" s="95">
        <f t="shared" si="24"/>
        <v>2980779.335391657</v>
      </c>
      <c r="I795" s="35"/>
      <c r="J795" s="32"/>
      <c r="K795" s="32"/>
      <c r="L795" s="46"/>
      <c r="M795" s="47"/>
    </row>
    <row r="796" spans="1:13" x14ac:dyDescent="0.3">
      <c r="A796" s="86">
        <v>779</v>
      </c>
      <c r="B796" s="73">
        <v>7043.0856470701601</v>
      </c>
      <c r="C796" s="74">
        <v>901.88369403072102</v>
      </c>
      <c r="D796" s="75">
        <v>7.4613690393654106E-2</v>
      </c>
      <c r="E796" s="75">
        <v>5.5859684957158699E-2</v>
      </c>
      <c r="F796" s="187">
        <v>1.87540054364954E-2</v>
      </c>
      <c r="G796" s="188">
        <f t="shared" si="25"/>
        <v>262.50732497226971</v>
      </c>
      <c r="H796" s="95">
        <f t="shared" si="24"/>
        <v>2967536.2395403273</v>
      </c>
      <c r="I796" s="35"/>
      <c r="J796" s="32"/>
      <c r="K796" s="32"/>
      <c r="L796" s="46"/>
      <c r="M796" s="47"/>
    </row>
    <row r="797" spans="1:13" x14ac:dyDescent="0.3">
      <c r="A797" s="86">
        <v>780</v>
      </c>
      <c r="B797" s="73">
        <v>7090.2806024307902</v>
      </c>
      <c r="C797" s="74">
        <v>901.86734622909398</v>
      </c>
      <c r="D797" s="75">
        <v>7.4551105516625402E-2</v>
      </c>
      <c r="E797" s="75">
        <v>5.5922269834187403E-2</v>
      </c>
      <c r="F797" s="187">
        <v>1.8628835682437901E-2</v>
      </c>
      <c r="G797" s="188">
        <f t="shared" si="25"/>
        <v>260.75527379491803</v>
      </c>
      <c r="H797" s="95">
        <f t="shared" si="24"/>
        <v>2991310.5443591676</v>
      </c>
      <c r="I797" s="35"/>
      <c r="J797" s="32"/>
      <c r="K797" s="32"/>
      <c r="L797" s="46"/>
      <c r="M797" s="47"/>
    </row>
    <row r="798" spans="1:13" x14ac:dyDescent="0.3">
      <c r="A798" s="86">
        <v>781</v>
      </c>
      <c r="B798" s="73">
        <v>7102.2962018196504</v>
      </c>
      <c r="C798" s="74">
        <v>900.620826355075</v>
      </c>
      <c r="D798" s="75">
        <v>7.4543952959250606E-2</v>
      </c>
      <c r="E798" s="75">
        <v>5.5972337735810403E-2</v>
      </c>
      <c r="F798" s="187">
        <v>1.8571615223440301E-2</v>
      </c>
      <c r="G798" s="188">
        <f t="shared" si="25"/>
        <v>259.95433611384459</v>
      </c>
      <c r="H798" s="95">
        <f t="shared" si="24"/>
        <v>3004373.813014484</v>
      </c>
      <c r="I798" s="35"/>
      <c r="J798" s="32"/>
      <c r="K798" s="32"/>
      <c r="L798" s="46"/>
      <c r="M798" s="47"/>
    </row>
    <row r="799" spans="1:13" x14ac:dyDescent="0.3">
      <c r="A799" s="86">
        <v>782</v>
      </c>
      <c r="B799" s="73">
        <v>7107.8115161362002</v>
      </c>
      <c r="C799" s="74">
        <v>897.93569993792403</v>
      </c>
      <c r="D799" s="75">
        <v>7.4597597139561003E-2</v>
      </c>
      <c r="E799" s="75">
        <v>5.6095719350524202E-2</v>
      </c>
      <c r="F799" s="187">
        <v>1.8501877789036801E-2</v>
      </c>
      <c r="G799" s="188">
        <f t="shared" si="25"/>
        <v>258.97819331503393</v>
      </c>
      <c r="H799" s="95">
        <f t="shared" si="24"/>
        <v>3019559.2531944821</v>
      </c>
      <c r="I799" s="35"/>
      <c r="J799" s="32"/>
      <c r="K799" s="32"/>
      <c r="L799" s="46"/>
      <c r="M799" s="47"/>
    </row>
    <row r="800" spans="1:13" x14ac:dyDescent="0.3">
      <c r="A800" s="86">
        <v>783</v>
      </c>
      <c r="B800" s="73">
        <v>7113.7086029926204</v>
      </c>
      <c r="C800" s="74">
        <v>896.85674503057601</v>
      </c>
      <c r="D800" s="75">
        <v>7.4722766893618495E-2</v>
      </c>
      <c r="E800" s="75">
        <v>5.6258440030798898E-2</v>
      </c>
      <c r="F800" s="187">
        <v>1.84643268628196E-2</v>
      </c>
      <c r="G800" s="188">
        <f t="shared" si="25"/>
        <v>258.45257796182909</v>
      </c>
      <c r="H800" s="95">
        <f t="shared" si="24"/>
        <v>3029569.3166412967</v>
      </c>
      <c r="I800" s="35"/>
      <c r="J800" s="32"/>
      <c r="K800" s="32"/>
      <c r="L800" s="46"/>
      <c r="M800" s="47"/>
    </row>
    <row r="801" spans="1:13" x14ac:dyDescent="0.3">
      <c r="A801" s="86">
        <v>784</v>
      </c>
      <c r="B801" s="73">
        <v>7050.4464756457101</v>
      </c>
      <c r="C801" s="74">
        <v>899.21082846478998</v>
      </c>
      <c r="D801" s="75">
        <v>7.4844360368988602E-2</v>
      </c>
      <c r="E801" s="75">
        <v>5.6165456784927598E-2</v>
      </c>
      <c r="F801" s="187">
        <v>1.8678903584060901E-2</v>
      </c>
      <c r="G801" s="188">
        <f t="shared" si="25"/>
        <v>261.45609426585878</v>
      </c>
      <c r="H801" s="95">
        <f t="shared" si="24"/>
        <v>2998591.4162811525</v>
      </c>
      <c r="I801" s="35"/>
      <c r="J801" s="32"/>
      <c r="K801" s="32"/>
      <c r="L801" s="46"/>
      <c r="M801" s="47"/>
    </row>
    <row r="802" spans="1:13" x14ac:dyDescent="0.3">
      <c r="A802" s="86">
        <v>785</v>
      </c>
      <c r="B802" s="73">
        <v>7099.3778237604602</v>
      </c>
      <c r="C802" s="74">
        <v>901.72430296486198</v>
      </c>
      <c r="D802" s="75">
        <v>7.4887275713236806E-2</v>
      </c>
      <c r="E802" s="75">
        <v>5.6285262120954097E-2</v>
      </c>
      <c r="F802" s="187">
        <v>1.86020135922828E-2</v>
      </c>
      <c r="G802" s="188">
        <f t="shared" si="25"/>
        <v>260.37983425691522</v>
      </c>
      <c r="H802" s="95">
        <f t="shared" si="24"/>
        <v>3014826.406354669</v>
      </c>
      <c r="I802" s="35"/>
      <c r="J802" s="32"/>
      <c r="K802" s="32"/>
      <c r="L802" s="46"/>
      <c r="M802" s="47"/>
    </row>
    <row r="803" spans="1:13" x14ac:dyDescent="0.3">
      <c r="A803" s="86">
        <v>786</v>
      </c>
      <c r="B803" s="73">
        <v>7113.0447794594002</v>
      </c>
      <c r="C803" s="74">
        <v>901.81012892340095</v>
      </c>
      <c r="D803" s="75">
        <v>7.4822902696864396E-2</v>
      </c>
      <c r="E803" s="75">
        <v>5.62548637521115E-2</v>
      </c>
      <c r="F803" s="187">
        <v>1.8568038944752899E-2</v>
      </c>
      <c r="G803" s="188">
        <f t="shared" si="25"/>
        <v>259.90427750877677</v>
      </c>
      <c r="H803" s="95">
        <f t="shared" si="24"/>
        <v>3024190.3193511595</v>
      </c>
      <c r="I803" s="35"/>
      <c r="J803" s="32"/>
      <c r="K803" s="32"/>
      <c r="L803" s="46"/>
      <c r="M803" s="47"/>
    </row>
    <row r="804" spans="1:13" x14ac:dyDescent="0.3">
      <c r="A804" s="86">
        <v>787</v>
      </c>
      <c r="B804" s="73">
        <v>7098.5621617240504</v>
      </c>
      <c r="C804" s="74">
        <v>900.92734763557098</v>
      </c>
      <c r="D804" s="75">
        <v>7.4840784090301204E-2</v>
      </c>
      <c r="E804" s="75">
        <v>5.6253075612767899E-2</v>
      </c>
      <c r="F804" s="187">
        <v>1.85877084775334E-2</v>
      </c>
      <c r="G804" s="188">
        <f t="shared" si="25"/>
        <v>260.1795998366469</v>
      </c>
      <c r="H804" s="95">
        <f t="shared" si="24"/>
        <v>3024833.6168328184</v>
      </c>
      <c r="I804" s="35"/>
      <c r="J804" s="32"/>
      <c r="K804" s="32"/>
      <c r="L804" s="46"/>
      <c r="M804" s="47"/>
    </row>
    <row r="805" spans="1:13" x14ac:dyDescent="0.3">
      <c r="A805" s="86">
        <v>788</v>
      </c>
      <c r="B805" s="73">
        <v>7113.8598592346198</v>
      </c>
      <c r="C805" s="74">
        <v>900.436913586777</v>
      </c>
      <c r="D805" s="75">
        <v>7.4874758737831101E-2</v>
      </c>
      <c r="E805" s="75">
        <v>5.6337118161920698E-2</v>
      </c>
      <c r="F805" s="187">
        <v>1.85376405759104E-2</v>
      </c>
      <c r="G805" s="188">
        <f t="shared" si="25"/>
        <v>259.4787793657062</v>
      </c>
      <c r="H805" s="95">
        <f t="shared" si="24"/>
        <v>3036857.2024512356</v>
      </c>
      <c r="I805" s="35"/>
      <c r="J805" s="32"/>
      <c r="K805" s="32"/>
      <c r="L805" s="46"/>
      <c r="M805" s="47"/>
    </row>
    <row r="806" spans="1:13" x14ac:dyDescent="0.3">
      <c r="A806" s="86">
        <v>789</v>
      </c>
      <c r="B806" s="73">
        <v>7046.6075034080004</v>
      </c>
      <c r="C806" s="74">
        <v>895.02170429800401</v>
      </c>
      <c r="D806" s="75">
        <v>7.5075030344323002E-2</v>
      </c>
      <c r="E806" s="75">
        <v>5.6473016752040299E-2</v>
      </c>
      <c r="F806" s="187">
        <v>1.86020135922828E-2</v>
      </c>
      <c r="G806" s="188">
        <f t="shared" si="25"/>
        <v>260.37983425691522</v>
      </c>
      <c r="H806" s="95">
        <f t="shared" si="24"/>
        <v>3030188.5791259026</v>
      </c>
      <c r="I806" s="35"/>
      <c r="J806" s="32"/>
      <c r="K806" s="32"/>
      <c r="L806" s="46"/>
      <c r="M806" s="47"/>
    </row>
    <row r="807" spans="1:13" x14ac:dyDescent="0.3">
      <c r="A807" s="86">
        <v>790</v>
      </c>
      <c r="B807" s="73">
        <v>7053.59865093804</v>
      </c>
      <c r="C807" s="74">
        <v>897.97656944199105</v>
      </c>
      <c r="D807" s="75">
        <v>7.5191259401662103E-2</v>
      </c>
      <c r="E807" s="75">
        <v>5.6546330465131099E-2</v>
      </c>
      <c r="F807" s="187">
        <v>1.8644928936531101E-2</v>
      </c>
      <c r="G807" s="188">
        <f t="shared" si="25"/>
        <v>260.9805375177217</v>
      </c>
      <c r="H807" s="95">
        <f t="shared" si="24"/>
        <v>3027045.6468285709</v>
      </c>
      <c r="I807" s="35"/>
      <c r="J807" s="32"/>
      <c r="K807" s="32"/>
      <c r="L807" s="46"/>
      <c r="M807" s="47"/>
    </row>
    <row r="808" spans="1:13" x14ac:dyDescent="0.3">
      <c r="A808" s="86">
        <v>791</v>
      </c>
      <c r="B808" s="73">
        <v>7080.5308732670001</v>
      </c>
      <c r="C808" s="74">
        <v>902.01038949332599</v>
      </c>
      <c r="D808" s="75">
        <v>7.5239539163941396E-2</v>
      </c>
      <c r="E808" s="75">
        <v>5.6582093252004598E-2</v>
      </c>
      <c r="F808" s="187">
        <v>1.8657445911936799E-2</v>
      </c>
      <c r="G808" s="188">
        <f t="shared" si="25"/>
        <v>261.15574263545614</v>
      </c>
      <c r="H808" s="95">
        <f t="shared" si="24"/>
        <v>3028843.984120795</v>
      </c>
      <c r="I808" s="35"/>
      <c r="J808" s="32"/>
      <c r="K808" s="32"/>
      <c r="L808" s="46"/>
      <c r="M808" s="47"/>
    </row>
    <row r="809" spans="1:13" x14ac:dyDescent="0.3">
      <c r="A809" s="86">
        <v>792</v>
      </c>
      <c r="B809" s="73">
        <v>7094.45569119837</v>
      </c>
      <c r="C809" s="74">
        <v>901.53221629575103</v>
      </c>
      <c r="D809" s="75">
        <v>7.5212717073786198E-2</v>
      </c>
      <c r="E809" s="75">
        <v>5.6601762784785098E-2</v>
      </c>
      <c r="F809" s="187">
        <v>1.86109542890012E-2</v>
      </c>
      <c r="G809" s="188">
        <f t="shared" si="25"/>
        <v>260.50498076958326</v>
      </c>
      <c r="H809" s="95">
        <f t="shared" si="24"/>
        <v>3040248.9720552573</v>
      </c>
      <c r="I809" s="35"/>
      <c r="J809" s="32"/>
      <c r="K809" s="32"/>
      <c r="L809" s="46"/>
      <c r="M809" s="47"/>
    </row>
    <row r="810" spans="1:13" x14ac:dyDescent="0.3">
      <c r="A810" s="86">
        <v>793</v>
      </c>
      <c r="B810" s="73">
        <v>7094.6389461898698</v>
      </c>
      <c r="C810" s="74">
        <v>899.90969698432298</v>
      </c>
      <c r="D810" s="75">
        <v>7.5218081491817301E-2</v>
      </c>
      <c r="E810" s="75">
        <v>5.6641101850346001E-2</v>
      </c>
      <c r="F810" s="187">
        <v>1.85769796414713E-2</v>
      </c>
      <c r="G810" s="188">
        <f t="shared" si="25"/>
        <v>260.02942402144492</v>
      </c>
      <c r="H810" s="95">
        <f t="shared" si="24"/>
        <v>3049654.8726524133</v>
      </c>
      <c r="I810" s="35"/>
      <c r="J810" s="32"/>
      <c r="K810" s="32"/>
      <c r="L810" s="46"/>
      <c r="M810" s="47"/>
    </row>
    <row r="811" spans="1:13" x14ac:dyDescent="0.3">
      <c r="A811" s="86">
        <v>794</v>
      </c>
      <c r="B811" s="73">
        <v>7107.6788032275199</v>
      </c>
      <c r="C811" s="74">
        <v>898.699959663963</v>
      </c>
      <c r="D811" s="75">
        <v>7.52985477622828E-2</v>
      </c>
      <c r="E811" s="75">
        <v>5.6780576719152903E-2</v>
      </c>
      <c r="F811" s="187">
        <v>1.85179710431299E-2</v>
      </c>
      <c r="G811" s="188">
        <f t="shared" si="25"/>
        <v>259.20345703783613</v>
      </c>
      <c r="H811" s="95">
        <f t="shared" si="24"/>
        <v>3063230.7495964421</v>
      </c>
      <c r="I811" s="35"/>
      <c r="J811" s="32"/>
      <c r="K811" s="32"/>
      <c r="L811" s="46"/>
      <c r="M811" s="47"/>
    </row>
    <row r="812" spans="1:13" x14ac:dyDescent="0.3">
      <c r="A812" s="86">
        <v>795</v>
      </c>
      <c r="B812" s="73">
        <v>7053.5371218041701</v>
      </c>
      <c r="C812" s="74">
        <v>895.471268842732</v>
      </c>
      <c r="D812" s="75">
        <v>7.5389742868810394E-2</v>
      </c>
      <c r="E812" s="75">
        <v>5.6796669973245999E-2</v>
      </c>
      <c r="F812" s="187">
        <v>1.8593072895564399E-2</v>
      </c>
      <c r="G812" s="188">
        <f t="shared" si="25"/>
        <v>260.25468774424712</v>
      </c>
      <c r="H812" s="95">
        <f t="shared" si="24"/>
        <v>3054700.0205477499</v>
      </c>
      <c r="I812" s="35"/>
      <c r="J812" s="32"/>
      <c r="K812" s="32"/>
      <c r="L812" s="46"/>
      <c r="M812" s="47"/>
    </row>
    <row r="813" spans="1:13" x14ac:dyDescent="0.3">
      <c r="A813" s="86">
        <v>796</v>
      </c>
      <c r="B813" s="73">
        <v>7070.7891630202403</v>
      </c>
      <c r="C813" s="74">
        <v>899.12908945665799</v>
      </c>
      <c r="D813" s="75">
        <v>7.5538158434335603E-2</v>
      </c>
      <c r="E813" s="75">
        <v>5.6914687169928702E-2</v>
      </c>
      <c r="F813" s="187">
        <v>1.8623471264406902E-2</v>
      </c>
      <c r="G813" s="188">
        <f t="shared" si="25"/>
        <v>260.68018588731775</v>
      </c>
      <c r="H813" s="95">
        <f t="shared" si="24"/>
        <v>3053550.0705223558</v>
      </c>
      <c r="I813" s="35"/>
      <c r="J813" s="32"/>
      <c r="K813" s="32"/>
      <c r="L813" s="46"/>
      <c r="M813" s="47"/>
    </row>
    <row r="814" spans="1:13" x14ac:dyDescent="0.3">
      <c r="A814" s="86">
        <v>797</v>
      </c>
      <c r="B814" s="73">
        <v>7036.1234776367</v>
      </c>
      <c r="C814" s="74">
        <v>901.59352055185002</v>
      </c>
      <c r="D814" s="75">
        <v>7.5604319590051705E-2</v>
      </c>
      <c r="E814" s="75">
        <v>5.6837797178150601E-2</v>
      </c>
      <c r="F814" s="187">
        <v>1.8766522411901201E-2</v>
      </c>
      <c r="G814" s="188">
        <f t="shared" si="25"/>
        <v>262.68253009000563</v>
      </c>
      <c r="H814" s="95">
        <f t="shared" si="24"/>
        <v>3034080.7198975724</v>
      </c>
      <c r="I814" s="35"/>
      <c r="J814" s="32"/>
      <c r="K814" s="32"/>
      <c r="L814" s="46"/>
      <c r="M814" s="47"/>
    </row>
    <row r="815" spans="1:13" x14ac:dyDescent="0.3">
      <c r="A815" s="86">
        <v>798</v>
      </c>
      <c r="B815" s="73">
        <v>7091.8124547206899</v>
      </c>
      <c r="C815" s="74">
        <v>901.28291232094705</v>
      </c>
      <c r="D815" s="75">
        <v>7.5539946573679295E-2</v>
      </c>
      <c r="E815" s="75">
        <v>5.6927204145334503E-2</v>
      </c>
      <c r="F815" s="187">
        <v>1.8612742428344799E-2</v>
      </c>
      <c r="G815" s="188">
        <f t="shared" si="25"/>
        <v>260.53001007211577</v>
      </c>
      <c r="H815" s="95">
        <f t="shared" si="24"/>
        <v>3062986.8696474172</v>
      </c>
      <c r="I815" s="35"/>
      <c r="J815" s="32"/>
      <c r="K815" s="32"/>
      <c r="L815" s="46"/>
      <c r="M815" s="47"/>
    </row>
    <row r="816" spans="1:13" x14ac:dyDescent="0.3">
      <c r="A816" s="86">
        <v>799</v>
      </c>
      <c r="B816" s="73">
        <v>7069.9351797491099</v>
      </c>
      <c r="C816" s="74">
        <v>900.14265315750004</v>
      </c>
      <c r="D816" s="75">
        <v>7.5534582155648303E-2</v>
      </c>
      <c r="E816" s="75">
        <v>5.68878650797736E-2</v>
      </c>
      <c r="F816" s="187">
        <v>1.8646717075874699E-2</v>
      </c>
      <c r="G816" s="188">
        <f t="shared" si="25"/>
        <v>261.00556682025422</v>
      </c>
      <c r="H816" s="95">
        <f t="shared" si="24"/>
        <v>3061237.3894317914</v>
      </c>
      <c r="I816" s="35"/>
      <c r="J816" s="32"/>
      <c r="K816" s="32"/>
      <c r="L816" s="46"/>
      <c r="M816" s="47"/>
    </row>
    <row r="817" spans="1:13" x14ac:dyDescent="0.3">
      <c r="A817" s="86">
        <v>800</v>
      </c>
      <c r="B817" s="73">
        <v>7107.0030717809204</v>
      </c>
      <c r="C817" s="74">
        <v>896.70552786553196</v>
      </c>
      <c r="D817" s="75">
        <v>7.5623989122832205E-2</v>
      </c>
      <c r="E817" s="75">
        <v>5.7145357145263198E-2</v>
      </c>
      <c r="F817" s="187">
        <v>1.8478631977569E-2</v>
      </c>
      <c r="G817" s="188">
        <f t="shared" si="25"/>
        <v>258.65281238209747</v>
      </c>
      <c r="H817" s="95">
        <f t="shared" si="24"/>
        <v>3092949.1646825476</v>
      </c>
      <c r="I817" s="35"/>
      <c r="J817" s="32"/>
      <c r="K817" s="32"/>
      <c r="L817" s="46"/>
      <c r="M817" s="47"/>
    </row>
    <row r="818" spans="1:13" x14ac:dyDescent="0.3">
      <c r="A818" s="86">
        <v>801</v>
      </c>
      <c r="B818" s="73">
        <v>7060.7834433260696</v>
      </c>
      <c r="C818" s="74">
        <v>896.30500672568303</v>
      </c>
      <c r="D818" s="75">
        <v>7.5817108171949393E-2</v>
      </c>
      <c r="E818" s="75">
        <v>5.7225823415728697E-2</v>
      </c>
      <c r="F818" s="187">
        <v>1.85912847562207E-2</v>
      </c>
      <c r="G818" s="188">
        <f t="shared" si="25"/>
        <v>260.22965844171324</v>
      </c>
      <c r="H818" s="95">
        <f t="shared" si="24"/>
        <v>3078050.3836360741</v>
      </c>
      <c r="I818" s="35"/>
      <c r="J818" s="32"/>
      <c r="K818" s="32"/>
      <c r="L818" s="46"/>
      <c r="M818" s="47"/>
    </row>
    <row r="819" spans="1:13" x14ac:dyDescent="0.3">
      <c r="A819" s="86">
        <v>802</v>
      </c>
      <c r="B819" s="73">
        <v>7079.7080070730999</v>
      </c>
      <c r="C819" s="74">
        <v>899.39882818349497</v>
      </c>
      <c r="D819" s="75">
        <v>7.5908303278477002E-2</v>
      </c>
      <c r="E819" s="75">
        <v>5.7302713407506901E-2</v>
      </c>
      <c r="F819" s="187">
        <v>1.86055898709701E-2</v>
      </c>
      <c r="G819" s="188">
        <f t="shared" si="25"/>
        <v>260.42989286198167</v>
      </c>
      <c r="H819" s="95">
        <f t="shared" si="24"/>
        <v>3079523.595338691</v>
      </c>
      <c r="I819" s="35"/>
      <c r="J819" s="32"/>
      <c r="K819" s="32"/>
      <c r="L819" s="46"/>
      <c r="M819" s="47"/>
    </row>
    <row r="820" spans="1:13" x14ac:dyDescent="0.3">
      <c r="A820" s="86">
        <v>803</v>
      </c>
      <c r="B820" s="73">
        <v>7025.7314502584704</v>
      </c>
      <c r="C820" s="74">
        <v>901.63439005591704</v>
      </c>
      <c r="D820" s="75">
        <v>7.5967311876818405E-2</v>
      </c>
      <c r="E820" s="75">
        <v>5.7172179235418397E-2</v>
      </c>
      <c r="F820" s="187">
        <v>1.8795132641400002E-2</v>
      </c>
      <c r="G820" s="188">
        <f t="shared" si="25"/>
        <v>263.08299893054232</v>
      </c>
      <c r="H820" s="95">
        <f t="shared" si="24"/>
        <v>3052268.6880728598</v>
      </c>
      <c r="I820" s="35"/>
      <c r="J820" s="32"/>
      <c r="K820" s="32"/>
      <c r="L820" s="46"/>
      <c r="M820" s="47"/>
    </row>
    <row r="821" spans="1:13" x14ac:dyDescent="0.3">
      <c r="A821" s="86">
        <v>804</v>
      </c>
      <c r="B821" s="73">
        <v>7025.12595339564</v>
      </c>
      <c r="C821" s="74">
        <v>901.47091203965203</v>
      </c>
      <c r="D821" s="75">
        <v>7.59851932702552E-2</v>
      </c>
      <c r="E821" s="75">
        <v>5.71918487681988E-2</v>
      </c>
      <c r="F821" s="187">
        <v>1.8793344502056299E-2</v>
      </c>
      <c r="G821" s="188">
        <f t="shared" si="25"/>
        <v>263.05796962800838</v>
      </c>
      <c r="H821" s="95">
        <f t="shared" si="24"/>
        <v>3056360.5472091967</v>
      </c>
      <c r="I821" s="35"/>
      <c r="J821" s="32"/>
      <c r="K821" s="32"/>
      <c r="L821" s="46"/>
      <c r="M821" s="47"/>
    </row>
    <row r="822" spans="1:13" x14ac:dyDescent="0.3">
      <c r="A822" s="86">
        <v>805</v>
      </c>
      <c r="B822" s="73">
        <v>7116.6548518115696</v>
      </c>
      <c r="C822" s="74">
        <v>900.26934862010501</v>
      </c>
      <c r="D822" s="75">
        <v>7.5960159319443707E-2</v>
      </c>
      <c r="E822" s="75">
        <v>5.7433247579595399E-2</v>
      </c>
      <c r="F822" s="187">
        <v>1.8526911739848301E-2</v>
      </c>
      <c r="G822" s="188">
        <f t="shared" si="25"/>
        <v>259.32860355050423</v>
      </c>
      <c r="H822" s="95">
        <f t="shared" si="24"/>
        <v>3104169.725123385</v>
      </c>
      <c r="I822" s="35"/>
      <c r="J822" s="32"/>
      <c r="K822" s="32"/>
      <c r="L822" s="46"/>
      <c r="M822" s="47"/>
    </row>
    <row r="823" spans="1:13" x14ac:dyDescent="0.3">
      <c r="A823" s="86">
        <v>806</v>
      </c>
      <c r="B823" s="73">
        <v>7026.2925200247901</v>
      </c>
      <c r="C823" s="74">
        <v>898.27491682167397</v>
      </c>
      <c r="D823" s="75">
        <v>7.6138973253811498E-2</v>
      </c>
      <c r="E823" s="75">
        <v>5.7415366186158598E-2</v>
      </c>
      <c r="F823" s="187">
        <v>1.87236070676529E-2</v>
      </c>
      <c r="G823" s="188">
        <f t="shared" si="25"/>
        <v>262.08182682919914</v>
      </c>
      <c r="H823" s="95">
        <f t="shared" si="24"/>
        <v>3075375.3884861185</v>
      </c>
      <c r="I823" s="35"/>
      <c r="J823" s="32"/>
      <c r="K823" s="32"/>
      <c r="L823" s="46"/>
      <c r="M823" s="47"/>
    </row>
    <row r="824" spans="1:13" x14ac:dyDescent="0.3">
      <c r="A824" s="86">
        <v>807</v>
      </c>
      <c r="B824" s="73">
        <v>7022.7030235125503</v>
      </c>
      <c r="C824" s="74">
        <v>896.615614956586</v>
      </c>
      <c r="D824" s="75">
        <v>7.6172947901341395E-2</v>
      </c>
      <c r="E824" s="75">
        <v>5.7474374784500001E-2</v>
      </c>
      <c r="F824" s="187">
        <v>1.8698573116841401E-2</v>
      </c>
      <c r="G824" s="188">
        <f t="shared" si="25"/>
        <v>261.7314165937288</v>
      </c>
      <c r="H824" s="95">
        <f t="shared" si="24"/>
        <v>3083313.4611908724</v>
      </c>
      <c r="I824" s="35"/>
      <c r="J824" s="32"/>
      <c r="K824" s="32"/>
      <c r="L824" s="46"/>
      <c r="M824" s="47"/>
    </row>
    <row r="825" spans="1:13" x14ac:dyDescent="0.3">
      <c r="A825" s="86">
        <v>808</v>
      </c>
      <c r="B825" s="73">
        <v>7077.18492984157</v>
      </c>
      <c r="C825" s="74">
        <v>899.33752392739598</v>
      </c>
      <c r="D825" s="75">
        <v>7.6310634630804605E-2</v>
      </c>
      <c r="E825" s="75">
        <v>5.7699680341803401E-2</v>
      </c>
      <c r="F825" s="187">
        <v>1.86109542890012E-2</v>
      </c>
      <c r="G825" s="188">
        <f t="shared" si="25"/>
        <v>260.50498076958326</v>
      </c>
      <c r="H825" s="95">
        <f t="shared" si="24"/>
        <v>3101668.1432078881</v>
      </c>
      <c r="I825" s="35"/>
      <c r="J825" s="32"/>
      <c r="K825" s="32"/>
      <c r="L825" s="46"/>
      <c r="M825" s="47"/>
    </row>
    <row r="826" spans="1:13" x14ac:dyDescent="0.3">
      <c r="A826" s="86">
        <v>809</v>
      </c>
      <c r="B826" s="73">
        <v>7058.99487652685</v>
      </c>
      <c r="C826" s="74">
        <v>901.50769459331104</v>
      </c>
      <c r="D826" s="75">
        <v>7.6400041597988494E-2</v>
      </c>
      <c r="E826" s="75">
        <v>5.7696104063115997E-2</v>
      </c>
      <c r="F826" s="187">
        <v>1.87039375348724E-2</v>
      </c>
      <c r="G826" s="188">
        <f t="shared" si="25"/>
        <v>261.80650450132902</v>
      </c>
      <c r="H826" s="95">
        <f t="shared" si="24"/>
        <v>3090068.3752717581</v>
      </c>
      <c r="I826" s="35"/>
      <c r="J826" s="32"/>
      <c r="K826" s="32"/>
      <c r="L826" s="46"/>
      <c r="M826" s="47"/>
    </row>
    <row r="827" spans="1:13" x14ac:dyDescent="0.3">
      <c r="A827" s="86">
        <v>810</v>
      </c>
      <c r="B827" s="73">
        <v>7050.7480881682504</v>
      </c>
      <c r="C827" s="74">
        <v>901.40143388273896</v>
      </c>
      <c r="D827" s="75">
        <v>7.6317787188179304E-2</v>
      </c>
      <c r="E827" s="75">
        <v>5.7594180120526403E-2</v>
      </c>
      <c r="F827" s="187">
        <v>1.87236070676529E-2</v>
      </c>
      <c r="G827" s="188">
        <f t="shared" si="25"/>
        <v>262.08182682919914</v>
      </c>
      <c r="H827" s="95">
        <f t="shared" si="24"/>
        <v>3090637.7973619807</v>
      </c>
      <c r="I827" s="35"/>
      <c r="J827" s="32"/>
      <c r="K827" s="32"/>
      <c r="L827" s="46"/>
      <c r="M827" s="47"/>
    </row>
    <row r="828" spans="1:13" x14ac:dyDescent="0.3">
      <c r="A828" s="86">
        <v>811</v>
      </c>
      <c r="B828" s="73">
        <v>7026.6493220053599</v>
      </c>
      <c r="C828" s="74">
        <v>899.95056648838897</v>
      </c>
      <c r="D828" s="75">
        <v>7.63821602045517E-2</v>
      </c>
      <c r="E828" s="75">
        <v>5.7624578489368902E-2</v>
      </c>
      <c r="F828" s="187">
        <v>1.8757581715182801E-2</v>
      </c>
      <c r="G828" s="188">
        <f t="shared" si="25"/>
        <v>262.55738357733748</v>
      </c>
      <c r="H828" s="95">
        <f t="shared" si="24"/>
        <v>3088848.5745483376</v>
      </c>
      <c r="I828" s="35"/>
      <c r="J828" s="32"/>
      <c r="K828" s="32"/>
      <c r="L828" s="46"/>
      <c r="M828" s="47"/>
    </row>
    <row r="829" spans="1:13" x14ac:dyDescent="0.3">
      <c r="A829" s="86">
        <v>812</v>
      </c>
      <c r="B829" s="73">
        <v>7079.5001787413803</v>
      </c>
      <c r="C829" s="74">
        <v>897.903004334672</v>
      </c>
      <c r="D829" s="75">
        <v>7.6441168802893103E-2</v>
      </c>
      <c r="E829" s="75">
        <v>5.7865977300765502E-2</v>
      </c>
      <c r="F829" s="187">
        <v>1.8575191502127601E-2</v>
      </c>
      <c r="G829" s="188">
        <f t="shared" si="25"/>
        <v>260.00439471891104</v>
      </c>
      <c r="H829" s="95">
        <f t="shared" si="24"/>
        <v>3123024.1353337415</v>
      </c>
      <c r="I829" s="35"/>
      <c r="J829" s="32"/>
      <c r="K829" s="32"/>
      <c r="L829" s="46"/>
      <c r="M829" s="47"/>
    </row>
    <row r="830" spans="1:13" x14ac:dyDescent="0.3">
      <c r="A830" s="86">
        <v>813</v>
      </c>
      <c r="B830" s="73">
        <v>7051.0510927436198</v>
      </c>
      <c r="C830" s="74">
        <v>896.79135382407105</v>
      </c>
      <c r="D830" s="75">
        <v>7.6575279253668901E-2</v>
      </c>
      <c r="E830" s="75">
        <v>5.7948231710574602E-2</v>
      </c>
      <c r="F830" s="187">
        <v>1.8627047543094299E-2</v>
      </c>
      <c r="G830" s="188">
        <f t="shared" si="25"/>
        <v>260.73024449238551</v>
      </c>
      <c r="H830" s="95">
        <f t="shared" si="24"/>
        <v>3118165.2960239649</v>
      </c>
      <c r="I830" s="35"/>
      <c r="J830" s="32"/>
      <c r="K830" s="32"/>
      <c r="L830" s="46"/>
      <c r="M830" s="47"/>
    </row>
    <row r="831" spans="1:13" x14ac:dyDescent="0.3">
      <c r="A831" s="86">
        <v>814</v>
      </c>
      <c r="B831" s="73">
        <v>7035.3686424694397</v>
      </c>
      <c r="C831" s="74">
        <v>899.86474052985</v>
      </c>
      <c r="D831" s="75">
        <v>7.6696872729038995E-2</v>
      </c>
      <c r="E831" s="75">
        <v>5.7964324964667698E-2</v>
      </c>
      <c r="F831" s="187">
        <v>1.8732547764371301E-2</v>
      </c>
      <c r="G831" s="188">
        <f t="shared" si="25"/>
        <v>262.20697334186718</v>
      </c>
      <c r="H831" s="95">
        <f t="shared" si="24"/>
        <v>3104417.8178232559</v>
      </c>
      <c r="I831" s="35"/>
      <c r="J831" s="32"/>
      <c r="K831" s="32"/>
      <c r="L831" s="46"/>
      <c r="M831" s="47"/>
    </row>
    <row r="832" spans="1:13" x14ac:dyDescent="0.3">
      <c r="A832" s="86">
        <v>815</v>
      </c>
      <c r="B832" s="73">
        <v>7038.0698876763699</v>
      </c>
      <c r="C832" s="74">
        <v>901.75699856811502</v>
      </c>
      <c r="D832" s="75">
        <v>7.6720118540506796E-2</v>
      </c>
      <c r="E832" s="75">
        <v>5.7955384267949397E-2</v>
      </c>
      <c r="F832" s="187">
        <v>1.8764734272557499E-2</v>
      </c>
      <c r="G832" s="188">
        <f t="shared" si="25"/>
        <v>262.65750078747169</v>
      </c>
      <c r="H832" s="95">
        <f t="shared" si="24"/>
        <v>3102900.1553603229</v>
      </c>
      <c r="I832" s="35"/>
      <c r="J832" s="32"/>
      <c r="K832" s="32"/>
      <c r="L832" s="46"/>
      <c r="M832" s="47"/>
    </row>
    <row r="833" spans="1:13" x14ac:dyDescent="0.3">
      <c r="A833" s="86">
        <v>816</v>
      </c>
      <c r="B833" s="73">
        <v>7095.7485200485298</v>
      </c>
      <c r="C833" s="74">
        <v>901.60986835347705</v>
      </c>
      <c r="D833" s="75">
        <v>7.6678991335602201E-2</v>
      </c>
      <c r="E833" s="75">
        <v>5.80698251859448E-2</v>
      </c>
      <c r="F833" s="187">
        <v>1.8609166149657502E-2</v>
      </c>
      <c r="G833" s="188">
        <f t="shared" si="25"/>
        <v>260.47995146704943</v>
      </c>
      <c r="H833" s="95">
        <f t="shared" si="24"/>
        <v>3132678.7163626431</v>
      </c>
      <c r="I833" s="35"/>
      <c r="J833" s="32"/>
      <c r="K833" s="32"/>
      <c r="L833" s="46"/>
      <c r="M833" s="47"/>
    </row>
    <row r="834" spans="1:13" x14ac:dyDescent="0.3">
      <c r="A834" s="86">
        <v>817</v>
      </c>
      <c r="B834" s="73">
        <v>7060.33643600702</v>
      </c>
      <c r="C834" s="74">
        <v>900.81699997459202</v>
      </c>
      <c r="D834" s="75">
        <v>7.6746940630661994E-2</v>
      </c>
      <c r="E834" s="75">
        <v>5.8060884489226403E-2</v>
      </c>
      <c r="F834" s="187">
        <v>1.8686056141435599E-2</v>
      </c>
      <c r="G834" s="188">
        <f t="shared" si="25"/>
        <v>261.55621147599288</v>
      </c>
      <c r="H834" s="95">
        <f t="shared" si="24"/>
        <v>3123611.5379924322</v>
      </c>
      <c r="I834" s="35"/>
      <c r="J834" s="32"/>
      <c r="K834" s="32"/>
      <c r="L834" s="46"/>
      <c r="M834" s="47"/>
    </row>
    <row r="835" spans="1:13" x14ac:dyDescent="0.3">
      <c r="A835" s="86">
        <v>818</v>
      </c>
      <c r="B835" s="73">
        <v>7049.2816685469897</v>
      </c>
      <c r="C835" s="74">
        <v>898.11552575581595</v>
      </c>
      <c r="D835" s="75">
        <v>7.6836347597845897E-2</v>
      </c>
      <c r="E835" s="75">
        <v>5.81771135465654E-2</v>
      </c>
      <c r="F835" s="187">
        <v>1.8659234051280501E-2</v>
      </c>
      <c r="G835" s="188">
        <f t="shared" si="25"/>
        <v>261.18077193799007</v>
      </c>
      <c r="H835" s="95">
        <f t="shared" si="24"/>
        <v>3131930.4018069552</v>
      </c>
      <c r="I835" s="35"/>
      <c r="J835" s="32"/>
      <c r="K835" s="32"/>
      <c r="L835" s="46"/>
      <c r="M835" s="47"/>
    </row>
    <row r="836" spans="1:13" x14ac:dyDescent="0.3">
      <c r="A836" s="86">
        <v>819</v>
      </c>
      <c r="B836" s="73">
        <v>7010.5395039722998</v>
      </c>
      <c r="C836" s="74">
        <v>896.60335410536595</v>
      </c>
      <c r="D836" s="75">
        <v>7.6984763163371203E-2</v>
      </c>
      <c r="E836" s="75">
        <v>5.8254003538343598E-2</v>
      </c>
      <c r="F836" s="187">
        <v>1.8730759625027599E-2</v>
      </c>
      <c r="G836" s="188">
        <f t="shared" si="25"/>
        <v>262.18194403933319</v>
      </c>
      <c r="H836" s="95">
        <f t="shared" si="24"/>
        <v>3123784.9082282023</v>
      </c>
      <c r="I836" s="35"/>
      <c r="J836" s="32"/>
      <c r="K836" s="32"/>
      <c r="L836" s="46"/>
      <c r="M836" s="47"/>
    </row>
    <row r="837" spans="1:13" x14ac:dyDescent="0.3">
      <c r="A837" s="86">
        <v>820</v>
      </c>
      <c r="B837" s="73">
        <v>7010.6981582580302</v>
      </c>
      <c r="C837" s="74">
        <v>899.619523505453</v>
      </c>
      <c r="D837" s="75">
        <v>7.7024102228932106E-2</v>
      </c>
      <c r="E837" s="75">
        <v>5.8230757726875797E-2</v>
      </c>
      <c r="F837" s="187">
        <v>1.8793344502056299E-2</v>
      </c>
      <c r="G837" s="188">
        <f t="shared" si="25"/>
        <v>263.05796962800838</v>
      </c>
      <c r="H837" s="95">
        <f t="shared" si="24"/>
        <v>3117183.6426760466</v>
      </c>
      <c r="I837" s="35"/>
      <c r="J837" s="32"/>
      <c r="K837" s="32"/>
      <c r="L837" s="46"/>
      <c r="M837" s="47"/>
    </row>
    <row r="838" spans="1:13" x14ac:dyDescent="0.3">
      <c r="A838" s="86">
        <v>821</v>
      </c>
      <c r="B838" s="73">
        <v>6987.4333645874103</v>
      </c>
      <c r="C838" s="74">
        <v>901.75291161770895</v>
      </c>
      <c r="D838" s="75">
        <v>7.7197551745268905E-2</v>
      </c>
      <c r="E838" s="75">
        <v>5.8296918882591899E-2</v>
      </c>
      <c r="F838" s="187">
        <v>1.8900632862677E-2</v>
      </c>
      <c r="G838" s="188">
        <f t="shared" si="25"/>
        <v>264.55972778002388</v>
      </c>
      <c r="H838" s="95">
        <f t="shared" si="24"/>
        <v>3103268.992938506</v>
      </c>
      <c r="I838" s="35"/>
      <c r="J838" s="32"/>
      <c r="K838" s="32"/>
      <c r="L838" s="46"/>
      <c r="M838" s="47"/>
    </row>
    <row r="839" spans="1:13" x14ac:dyDescent="0.3">
      <c r="A839" s="86">
        <v>822</v>
      </c>
      <c r="B839" s="73">
        <v>7051.81157068433</v>
      </c>
      <c r="C839" s="74">
        <v>899.90152308350901</v>
      </c>
      <c r="D839" s="75">
        <v>7.7006220835495298E-2</v>
      </c>
      <c r="E839" s="75">
        <v>5.8316588415372302E-2</v>
      </c>
      <c r="F839" s="187">
        <v>1.8689632420123E-2</v>
      </c>
      <c r="G839" s="188">
        <f t="shared" si="25"/>
        <v>261.6062700810607</v>
      </c>
      <c r="H839" s="95">
        <f t="shared" si="24"/>
        <v>3142126.523746151</v>
      </c>
      <c r="I839" s="35"/>
      <c r="J839" s="32"/>
      <c r="K839" s="32"/>
      <c r="L839" s="46"/>
      <c r="M839" s="47"/>
    </row>
    <row r="840" spans="1:13" x14ac:dyDescent="0.3">
      <c r="A840" s="86">
        <v>823</v>
      </c>
      <c r="B840" s="73">
        <v>7065.6754425787703</v>
      </c>
      <c r="C840" s="74">
        <v>901.75699856811502</v>
      </c>
      <c r="D840" s="75">
        <v>7.7149271982989598E-2</v>
      </c>
      <c r="E840" s="75">
        <v>5.8457851423522902E-2</v>
      </c>
      <c r="F840" s="187">
        <v>1.8691420559466699E-2</v>
      </c>
      <c r="G840" s="188">
        <f t="shared" si="25"/>
        <v>261.63129938359458</v>
      </c>
      <c r="H840" s="95">
        <f t="shared" si="24"/>
        <v>3145648.1007394549</v>
      </c>
      <c r="I840" s="35"/>
      <c r="J840" s="25"/>
      <c r="K840" s="25"/>
      <c r="L840" s="25"/>
      <c r="M840" s="25"/>
    </row>
    <row r="841" spans="1:13" x14ac:dyDescent="0.3">
      <c r="A841" s="154">
        <v>824</v>
      </c>
      <c r="B841" s="99">
        <v>7033.9661377601096</v>
      </c>
      <c r="C841" s="93">
        <v>898.99830704364604</v>
      </c>
      <c r="D841" s="76">
        <v>7.7251195925579205E-2</v>
      </c>
      <c r="E841" s="76">
        <v>5.8532953275957401E-2</v>
      </c>
      <c r="F841" s="187">
        <v>1.8718242649621901E-2</v>
      </c>
      <c r="G841" s="188">
        <f t="shared" si="25"/>
        <v>262.00673892159881</v>
      </c>
      <c r="H841" s="95">
        <f t="shared" si="24"/>
        <v>3144957.2762575713</v>
      </c>
    </row>
    <row r="842" spans="1:13" x14ac:dyDescent="0.3">
      <c r="A842" s="154">
        <v>825</v>
      </c>
      <c r="B842" s="99">
        <v>6991.5632358209205</v>
      </c>
      <c r="C842" s="93">
        <v>896.56657155170603</v>
      </c>
      <c r="D842" s="76">
        <v>7.7317357081295293E-2</v>
      </c>
      <c r="E842" s="76">
        <v>5.8536529554644702E-2</v>
      </c>
      <c r="F842" s="187">
        <v>1.8780827526650602E-2</v>
      </c>
      <c r="G842" s="188">
        <f t="shared" si="25"/>
        <v>262.88276451027394</v>
      </c>
      <c r="H842" s="95">
        <f t="shared" si="24"/>
        <v>3138281.0567170428</v>
      </c>
    </row>
    <row r="843" spans="1:13" x14ac:dyDescent="0.3">
      <c r="A843" s="154">
        <v>826</v>
      </c>
      <c r="B843" s="99">
        <v>7005.4885522049299</v>
      </c>
      <c r="C843" s="93">
        <v>899.46421939000095</v>
      </c>
      <c r="D843" s="76">
        <v>7.7460408228789607E-2</v>
      </c>
      <c r="E843" s="76">
        <v>5.8656334890671201E-2</v>
      </c>
      <c r="F843" s="187">
        <v>1.8804073338118399E-2</v>
      </c>
      <c r="G843" s="188">
        <f t="shared" si="25"/>
        <v>263.2081454432103</v>
      </c>
      <c r="H843" s="95">
        <f t="shared" si="24"/>
        <v>3138200.7521428224</v>
      </c>
    </row>
    <row r="844" spans="1:13" x14ac:dyDescent="0.3">
      <c r="A844" s="154">
        <v>827</v>
      </c>
      <c r="B844" s="99">
        <v>7076.3378381064904</v>
      </c>
      <c r="C844" s="93">
        <v>901.90821573315998</v>
      </c>
      <c r="D844" s="76">
        <v>7.7379941958323997E-2</v>
      </c>
      <c r="E844" s="76">
        <v>5.8713555349668899E-2</v>
      </c>
      <c r="F844" s="187">
        <v>1.8666386608655199E-2</v>
      </c>
      <c r="G844" s="188">
        <f t="shared" si="25"/>
        <v>261.28088914812417</v>
      </c>
      <c r="H844" s="95">
        <f t="shared" si="24"/>
        <v>3165176.0015680324</v>
      </c>
    </row>
    <row r="845" spans="1:13" x14ac:dyDescent="0.3">
      <c r="A845" s="154">
        <v>828</v>
      </c>
      <c r="B845" s="99">
        <v>7042.5762349341103</v>
      </c>
      <c r="C845" s="93">
        <v>901.73247686567595</v>
      </c>
      <c r="D845" s="76">
        <v>7.7453255671414797E-2</v>
      </c>
      <c r="E845" s="76">
        <v>5.8701038374263097E-2</v>
      </c>
      <c r="F845" s="187">
        <v>1.8752217297151701E-2</v>
      </c>
      <c r="G845" s="188">
        <f t="shared" si="25"/>
        <v>262.48229566973583</v>
      </c>
      <c r="H845" s="95">
        <f t="shared" si="24"/>
        <v>3154498.4696484744</v>
      </c>
    </row>
    <row r="846" spans="1:13" x14ac:dyDescent="0.3">
      <c r="A846" s="154">
        <v>829</v>
      </c>
      <c r="B846" s="99">
        <v>7050.3544225611504</v>
      </c>
      <c r="C846" s="93">
        <v>900.40421798352395</v>
      </c>
      <c r="D846" s="76">
        <v>7.7505111712381503E-2</v>
      </c>
      <c r="E846" s="76">
        <v>5.8801174177509102E-2</v>
      </c>
      <c r="F846" s="187">
        <v>1.87039375348724E-2</v>
      </c>
      <c r="G846" s="188">
        <f t="shared" si="25"/>
        <v>261.80650450132902</v>
      </c>
      <c r="H846" s="95">
        <f t="shared" si="24"/>
        <v>3166460.6713229762</v>
      </c>
    </row>
    <row r="847" spans="1:13" x14ac:dyDescent="0.3">
      <c r="A847" s="154">
        <v>830</v>
      </c>
      <c r="B847" s="99">
        <v>7058.7728447175105</v>
      </c>
      <c r="C847" s="93">
        <v>898.46291654037896</v>
      </c>
      <c r="D847" s="76">
        <v>7.7567696589410207E-2</v>
      </c>
      <c r="E847" s="76">
        <v>5.8926343931566497E-2</v>
      </c>
      <c r="F847" s="187">
        <v>1.86413526578437E-2</v>
      </c>
      <c r="G847" s="188">
        <f t="shared" si="25"/>
        <v>260.93047891265394</v>
      </c>
      <c r="H847" s="95">
        <f t="shared" si="24"/>
        <v>3180923.9129854245</v>
      </c>
    </row>
    <row r="848" spans="1:13" x14ac:dyDescent="0.3">
      <c r="A848" s="154">
        <v>831</v>
      </c>
      <c r="B848" s="99">
        <v>7056.3416546029803</v>
      </c>
      <c r="C848" s="93">
        <v>896.77500602244402</v>
      </c>
      <c r="D848" s="76">
        <v>7.7587366122190707E-2</v>
      </c>
      <c r="E848" s="76">
        <v>5.8974623693845797E-2</v>
      </c>
      <c r="F848" s="187">
        <v>1.8612742428344799E-2</v>
      </c>
      <c r="G848" s="188">
        <f t="shared" si="25"/>
        <v>260.53001007211577</v>
      </c>
      <c r="H848" s="95">
        <f t="shared" si="24"/>
        <v>3189651.7401967468</v>
      </c>
    </row>
    <row r="849" spans="1:8" x14ac:dyDescent="0.3">
      <c r="A849" s="154">
        <v>832</v>
      </c>
      <c r="B849" s="99">
        <v>7017.9158675058598</v>
      </c>
      <c r="C849" s="93">
        <v>899.60317570382597</v>
      </c>
      <c r="D849" s="76">
        <v>7.7809095400806799E-2</v>
      </c>
      <c r="E849" s="76">
        <v>5.9035420431530899E-2</v>
      </c>
      <c r="F849" s="187">
        <v>1.87736749692759E-2</v>
      </c>
      <c r="G849" s="188">
        <f t="shared" si="25"/>
        <v>262.78264730013973</v>
      </c>
      <c r="H849" s="95">
        <f t="shared" si="24"/>
        <v>3166114.690403142</v>
      </c>
    </row>
    <row r="850" spans="1:8" x14ac:dyDescent="0.3">
      <c r="A850" s="154">
        <v>833</v>
      </c>
      <c r="B850" s="99">
        <v>7004.5786221716298</v>
      </c>
      <c r="C850" s="93">
        <v>900.97230409004396</v>
      </c>
      <c r="D850" s="76">
        <v>7.7860951441773393E-2</v>
      </c>
      <c r="E850" s="76">
        <v>5.9022903456125202E-2</v>
      </c>
      <c r="F850" s="187">
        <v>1.8838047985648299E-2</v>
      </c>
      <c r="G850" s="188">
        <f t="shared" si="25"/>
        <v>263.68370219134874</v>
      </c>
      <c r="H850" s="95">
        <f t="shared" ref="H850:H913" si="26">A850/G850*10^6</f>
        <v>3159087.9264715137</v>
      </c>
    </row>
    <row r="851" spans="1:8" x14ac:dyDescent="0.3">
      <c r="A851" s="154">
        <v>834</v>
      </c>
      <c r="B851" s="99">
        <v>6999.04131854969</v>
      </c>
      <c r="C851" s="93">
        <v>900.94369543719802</v>
      </c>
      <c r="D851" s="76">
        <v>7.7868103999148106E-2</v>
      </c>
      <c r="E851" s="76">
        <v>5.9015750898750399E-2</v>
      </c>
      <c r="F851" s="187">
        <v>1.8852353100397699E-2</v>
      </c>
      <c r="G851" s="188">
        <f t="shared" ref="G851:G914" si="27">(2*F851/$B$7)*(1+3*$B$11)/(4+PI()*$B$11-PI())*10^6</f>
        <v>263.88393661161712</v>
      </c>
      <c r="H851" s="95">
        <f t="shared" si="26"/>
        <v>3160480.3638634379</v>
      </c>
    </row>
    <row r="852" spans="1:8" x14ac:dyDescent="0.3">
      <c r="A852" s="154">
        <v>835</v>
      </c>
      <c r="B852" s="99">
        <v>7039.3035216383696</v>
      </c>
      <c r="C852" s="93">
        <v>899.93830563716904</v>
      </c>
      <c r="D852" s="76">
        <v>7.7862739581117099E-2</v>
      </c>
      <c r="E852" s="76">
        <v>5.9139132513464199E-2</v>
      </c>
      <c r="F852" s="187">
        <v>1.87236070676529E-2</v>
      </c>
      <c r="G852" s="188">
        <f t="shared" si="27"/>
        <v>262.08182682919914</v>
      </c>
      <c r="H852" s="95">
        <f t="shared" si="26"/>
        <v>3186027.8528361158</v>
      </c>
    </row>
    <row r="853" spans="1:8" x14ac:dyDescent="0.3">
      <c r="A853" s="154">
        <v>836</v>
      </c>
      <c r="B853" s="99">
        <v>7038.1372211110101</v>
      </c>
      <c r="C853" s="93">
        <v>898.07056930134297</v>
      </c>
      <c r="D853" s="76">
        <v>7.7961087245019406E-2</v>
      </c>
      <c r="E853" s="76">
        <v>5.9273242964240101E-2</v>
      </c>
      <c r="F853" s="187">
        <v>1.8687844280779301E-2</v>
      </c>
      <c r="G853" s="188">
        <f t="shared" si="27"/>
        <v>261.58124077852682</v>
      </c>
      <c r="H853" s="95">
        <f t="shared" si="26"/>
        <v>3195947.8344542938</v>
      </c>
    </row>
    <row r="854" spans="1:8" x14ac:dyDescent="0.3">
      <c r="A854" s="154">
        <v>837</v>
      </c>
      <c r="B854" s="99">
        <v>7001.8176857954004</v>
      </c>
      <c r="C854" s="93">
        <v>897.62509170702106</v>
      </c>
      <c r="D854" s="76">
        <v>7.8086256999076897E-2</v>
      </c>
      <c r="E854" s="76">
        <v>5.9310793890457299E-2</v>
      </c>
      <c r="F854" s="187">
        <v>1.8775463108619599E-2</v>
      </c>
      <c r="G854" s="188">
        <f t="shared" si="27"/>
        <v>262.80767660267361</v>
      </c>
      <c r="H854" s="95">
        <f t="shared" si="26"/>
        <v>3184838.4751158557</v>
      </c>
    </row>
    <row r="855" spans="1:8" x14ac:dyDescent="0.3">
      <c r="A855" s="154">
        <v>838</v>
      </c>
      <c r="B855" s="99">
        <v>7015.46356322256</v>
      </c>
      <c r="C855" s="93">
        <v>899.46013243959396</v>
      </c>
      <c r="D855" s="76">
        <v>7.8122019785950403E-2</v>
      </c>
      <c r="E855" s="76">
        <v>5.9344768537987203E-2</v>
      </c>
      <c r="F855" s="187">
        <v>1.87772512479632E-2</v>
      </c>
      <c r="G855" s="188">
        <f t="shared" si="27"/>
        <v>262.83270590520613</v>
      </c>
      <c r="H855" s="95">
        <f t="shared" si="26"/>
        <v>3188339.8875870304</v>
      </c>
    </row>
    <row r="856" spans="1:8" x14ac:dyDescent="0.3">
      <c r="A856" s="154">
        <v>839</v>
      </c>
      <c r="B856" s="99">
        <v>6978.3444632194196</v>
      </c>
      <c r="C856" s="93">
        <v>900.57995685100798</v>
      </c>
      <c r="D856" s="76">
        <v>7.8261494654757305E-2</v>
      </c>
      <c r="E856" s="76">
        <v>5.9360861792080298E-2</v>
      </c>
      <c r="F856" s="187">
        <v>1.8900632862677E-2</v>
      </c>
      <c r="G856" s="188">
        <f t="shared" si="27"/>
        <v>264.55972778002388</v>
      </c>
      <c r="H856" s="95">
        <f t="shared" si="26"/>
        <v>3171306.5591661469</v>
      </c>
    </row>
    <row r="857" spans="1:8" x14ac:dyDescent="0.3">
      <c r="A857" s="154">
        <v>840</v>
      </c>
      <c r="B857" s="99">
        <v>7014.6283649040497</v>
      </c>
      <c r="C857" s="93">
        <v>900.89465203231805</v>
      </c>
      <c r="D857" s="76">
        <v>7.8247189540007894E-2</v>
      </c>
      <c r="E857" s="76">
        <v>5.9437751783858503E-2</v>
      </c>
      <c r="F857" s="187">
        <v>1.8809437756149398E-2</v>
      </c>
      <c r="G857" s="188">
        <f t="shared" si="27"/>
        <v>263.28323335081063</v>
      </c>
      <c r="H857" s="95">
        <f t="shared" si="26"/>
        <v>3190480.4165054657</v>
      </c>
    </row>
    <row r="858" spans="1:8" x14ac:dyDescent="0.3">
      <c r="A858" s="154">
        <v>841</v>
      </c>
      <c r="B858" s="99">
        <v>7046.7563910491699</v>
      </c>
      <c r="C858" s="93">
        <v>898.99830704364604</v>
      </c>
      <c r="D858" s="76">
        <v>7.8211426753134305E-2</v>
      </c>
      <c r="E858" s="76">
        <v>5.9527158751042399E-2</v>
      </c>
      <c r="F858" s="187">
        <v>1.8684268002092001E-2</v>
      </c>
      <c r="G858" s="188">
        <f t="shared" si="27"/>
        <v>261.53118217346042</v>
      </c>
      <c r="H858" s="95">
        <f t="shared" si="26"/>
        <v>3215677.736822247</v>
      </c>
    </row>
    <row r="859" spans="1:8" x14ac:dyDescent="0.3">
      <c r="A859" s="154">
        <v>842</v>
      </c>
      <c r="B859" s="99">
        <v>7060.7233605440697</v>
      </c>
      <c r="C859" s="93">
        <v>898.021525896463</v>
      </c>
      <c r="D859" s="76">
        <v>7.8291893023599804E-2</v>
      </c>
      <c r="E859" s="76">
        <v>5.9664845480505602E-2</v>
      </c>
      <c r="F859" s="187">
        <v>1.8627047543094299E-2</v>
      </c>
      <c r="G859" s="188">
        <f t="shared" si="27"/>
        <v>260.73024449238551</v>
      </c>
      <c r="H859" s="95">
        <f t="shared" si="26"/>
        <v>3229391.3643938233</v>
      </c>
    </row>
    <row r="860" spans="1:8" x14ac:dyDescent="0.3">
      <c r="A860" s="154">
        <v>843</v>
      </c>
      <c r="B860" s="99">
        <v>6990.0953205071</v>
      </c>
      <c r="C860" s="93">
        <v>897.06109255090701</v>
      </c>
      <c r="D860" s="76">
        <v>7.8402757662907899E-2</v>
      </c>
      <c r="E860" s="76">
        <v>5.9607625021507897E-2</v>
      </c>
      <c r="F860" s="187">
        <v>1.8795132641400002E-2</v>
      </c>
      <c r="G860" s="188">
        <f t="shared" si="27"/>
        <v>263.08299893054232</v>
      </c>
      <c r="H860" s="95">
        <f t="shared" si="26"/>
        <v>3204311.9602060039</v>
      </c>
    </row>
    <row r="861" spans="1:8" x14ac:dyDescent="0.3">
      <c r="A861" s="154">
        <v>844</v>
      </c>
      <c r="B861" s="99">
        <v>6981.5245568625796</v>
      </c>
      <c r="C861" s="93">
        <v>898.85935072982102</v>
      </c>
      <c r="D861" s="76">
        <v>7.8506469744841198E-2</v>
      </c>
      <c r="E861" s="76">
        <v>5.9650540365756101E-2</v>
      </c>
      <c r="F861" s="187">
        <v>1.8855929379085101E-2</v>
      </c>
      <c r="G861" s="188">
        <f t="shared" si="27"/>
        <v>263.93399521668493</v>
      </c>
      <c r="H861" s="95">
        <f t="shared" si="26"/>
        <v>3197769.1972081563</v>
      </c>
    </row>
    <row r="862" spans="1:8" x14ac:dyDescent="0.3">
      <c r="A862" s="154">
        <v>845</v>
      </c>
      <c r="B862" s="99">
        <v>6989.8714692042004</v>
      </c>
      <c r="C862" s="93">
        <v>900.61673940466801</v>
      </c>
      <c r="D862" s="76">
        <v>7.8644156474304394E-2</v>
      </c>
      <c r="E862" s="76">
        <v>5.97739219804699E-2</v>
      </c>
      <c r="F862" s="187">
        <v>1.8870234493834501E-2</v>
      </c>
      <c r="G862" s="188">
        <f t="shared" si="27"/>
        <v>264.13422963695336</v>
      </c>
      <c r="H862" s="95">
        <f t="shared" si="26"/>
        <v>3199130.9916985533</v>
      </c>
    </row>
    <row r="863" spans="1:8" x14ac:dyDescent="0.3">
      <c r="A863" s="154">
        <v>846</v>
      </c>
      <c r="B863" s="99">
        <v>7028.9787637449799</v>
      </c>
      <c r="C863" s="93">
        <v>900.24891386807201</v>
      </c>
      <c r="D863" s="76">
        <v>7.8662037867741202E-2</v>
      </c>
      <c r="E863" s="76">
        <v>5.9904456152558398E-2</v>
      </c>
      <c r="F863" s="187">
        <v>1.8757581715182801E-2</v>
      </c>
      <c r="G863" s="188">
        <f t="shared" si="27"/>
        <v>262.55738357733748</v>
      </c>
      <c r="H863" s="95">
        <f t="shared" si="26"/>
        <v>3222152.7670380934</v>
      </c>
    </row>
    <row r="864" spans="1:8" x14ac:dyDescent="0.3">
      <c r="A864" s="154">
        <v>847</v>
      </c>
      <c r="B864" s="99">
        <v>7011.6570347748802</v>
      </c>
      <c r="C864" s="93">
        <v>899.91378393472905</v>
      </c>
      <c r="D864" s="76">
        <v>7.8653097171022798E-2</v>
      </c>
      <c r="E864" s="76">
        <v>5.9856176390279098E-2</v>
      </c>
      <c r="F864" s="187">
        <v>1.8796920780743701E-2</v>
      </c>
      <c r="G864" s="188">
        <f t="shared" si="27"/>
        <v>263.1080282330762</v>
      </c>
      <c r="H864" s="95">
        <f t="shared" si="26"/>
        <v>3219210.0168440267</v>
      </c>
    </row>
    <row r="865" spans="1:8" x14ac:dyDescent="0.3">
      <c r="A865" s="154">
        <v>848</v>
      </c>
      <c r="B865" s="99">
        <v>7063.4607763911099</v>
      </c>
      <c r="C865" s="93">
        <v>899.05961129974503</v>
      </c>
      <c r="D865" s="76">
        <v>7.8690648097240107E-2</v>
      </c>
      <c r="E865" s="76">
        <v>6.0049295439396397E-2</v>
      </c>
      <c r="F865" s="187">
        <v>1.86413526578437E-2</v>
      </c>
      <c r="G865" s="188">
        <f t="shared" si="27"/>
        <v>260.93047891265394</v>
      </c>
      <c r="H865" s="95">
        <f t="shared" si="26"/>
        <v>3249907.8050742652</v>
      </c>
    </row>
    <row r="866" spans="1:8" x14ac:dyDescent="0.3">
      <c r="A866" s="154">
        <v>849</v>
      </c>
      <c r="B866" s="99">
        <v>6995.80864471922</v>
      </c>
      <c r="C866" s="93">
        <v>898.13596050784895</v>
      </c>
      <c r="D866" s="76">
        <v>7.8814029711953795E-2</v>
      </c>
      <c r="E866" s="76">
        <v>6.0011744513179102E-2</v>
      </c>
      <c r="F866" s="187">
        <v>1.88022851987747E-2</v>
      </c>
      <c r="G866" s="188">
        <f t="shared" si="27"/>
        <v>263.18311614067647</v>
      </c>
      <c r="H866" s="95">
        <f t="shared" si="26"/>
        <v>3225890.8263180265</v>
      </c>
    </row>
    <row r="867" spans="1:8" x14ac:dyDescent="0.3">
      <c r="A867" s="154">
        <v>850</v>
      </c>
      <c r="B867" s="99">
        <v>7009.7895045157502</v>
      </c>
      <c r="C867" s="93">
        <v>898.73265526721605</v>
      </c>
      <c r="D867" s="76">
        <v>7.8951716441417005E-2</v>
      </c>
      <c r="E867" s="76">
        <v>6.0174465193453798E-2</v>
      </c>
      <c r="F867" s="187">
        <v>1.87772512479632E-2</v>
      </c>
      <c r="G867" s="188">
        <f t="shared" si="27"/>
        <v>262.83270590520613</v>
      </c>
      <c r="H867" s="95">
        <f t="shared" si="26"/>
        <v>3233996.306025031</v>
      </c>
    </row>
    <row r="868" spans="1:8" x14ac:dyDescent="0.3">
      <c r="A868" s="154">
        <v>851</v>
      </c>
      <c r="B868" s="99">
        <v>7017.8268839734401</v>
      </c>
      <c r="C868" s="93">
        <v>900.10587060384</v>
      </c>
      <c r="D868" s="76">
        <v>7.8948140162729705E-2</v>
      </c>
      <c r="E868" s="76">
        <v>6.0163736357391799E-2</v>
      </c>
      <c r="F868" s="187">
        <v>1.8784403805337899E-2</v>
      </c>
      <c r="G868" s="188">
        <f t="shared" si="27"/>
        <v>262.93282311534028</v>
      </c>
      <c r="H868" s="95">
        <f t="shared" si="26"/>
        <v>3236568.1466352846</v>
      </c>
    </row>
    <row r="869" spans="1:8" x14ac:dyDescent="0.3">
      <c r="A869" s="154">
        <v>852</v>
      </c>
      <c r="B869" s="99">
        <v>7025.0219038037003</v>
      </c>
      <c r="C869" s="93">
        <v>899.74213201765099</v>
      </c>
      <c r="D869" s="76">
        <v>7.8982114810259602E-2</v>
      </c>
      <c r="E869" s="76">
        <v>6.0224533095076797E-2</v>
      </c>
      <c r="F869" s="187">
        <v>1.8757581715182801E-2</v>
      </c>
      <c r="G869" s="188">
        <f t="shared" si="27"/>
        <v>262.55738357733748</v>
      </c>
      <c r="H869" s="95">
        <f t="shared" si="26"/>
        <v>3245004.9143220517</v>
      </c>
    </row>
    <row r="870" spans="1:8" x14ac:dyDescent="0.3">
      <c r="A870" s="154">
        <v>853</v>
      </c>
      <c r="B870" s="99">
        <v>7034.8883196562401</v>
      </c>
      <c r="C870" s="93">
        <v>899.97508819082896</v>
      </c>
      <c r="D870" s="76">
        <v>7.9050064105319298E-2</v>
      </c>
      <c r="E870" s="76">
        <v>6.03139400622607E-2</v>
      </c>
      <c r="F870" s="187">
        <v>1.8736124043058602E-2</v>
      </c>
      <c r="G870" s="188">
        <f t="shared" si="27"/>
        <v>262.25703194693352</v>
      </c>
      <c r="H870" s="95">
        <f t="shared" si="26"/>
        <v>3252534.3311770591</v>
      </c>
    </row>
    <row r="871" spans="1:8" x14ac:dyDescent="0.3">
      <c r="A871" s="154">
        <v>854</v>
      </c>
      <c r="B871" s="99">
        <v>7017.6848174371898</v>
      </c>
      <c r="C871" s="93">
        <v>898.97378534120605</v>
      </c>
      <c r="D871" s="76">
        <v>7.9119801539722798E-2</v>
      </c>
      <c r="E871" s="76">
        <v>6.03586435458527E-2</v>
      </c>
      <c r="F871" s="187">
        <v>1.8761157993870101E-2</v>
      </c>
      <c r="G871" s="188">
        <f t="shared" si="27"/>
        <v>262.60744218240393</v>
      </c>
      <c r="H871" s="95">
        <f t="shared" si="26"/>
        <v>3252002.2772500939</v>
      </c>
    </row>
    <row r="872" spans="1:8" x14ac:dyDescent="0.3">
      <c r="A872" s="154">
        <v>855</v>
      </c>
      <c r="B872" s="99">
        <v>6994.6088932208404</v>
      </c>
      <c r="C872" s="93">
        <v>898.23813426801496</v>
      </c>
      <c r="D872" s="76">
        <v>7.9202055949532002E-2</v>
      </c>
      <c r="E872" s="76">
        <v>6.0394406332726198E-2</v>
      </c>
      <c r="F872" s="187">
        <v>1.88076496168058E-2</v>
      </c>
      <c r="G872" s="188">
        <f t="shared" si="27"/>
        <v>263.25820404827823</v>
      </c>
      <c r="H872" s="95">
        <f t="shared" si="26"/>
        <v>3247762.0330616697</v>
      </c>
    </row>
    <row r="873" spans="1:8" x14ac:dyDescent="0.3">
      <c r="A873" s="154">
        <v>856</v>
      </c>
      <c r="B873" s="99">
        <v>6974.2859866893996</v>
      </c>
      <c r="C873" s="93">
        <v>899.46013243959396</v>
      </c>
      <c r="D873" s="76">
        <v>7.9300403613434295E-2</v>
      </c>
      <c r="E873" s="76">
        <v>6.0412287726163E-2</v>
      </c>
      <c r="F873" s="187">
        <v>1.8888115887271299E-2</v>
      </c>
      <c r="G873" s="188">
        <f t="shared" si="27"/>
        <v>264.38452266228944</v>
      </c>
      <c r="H873" s="95">
        <f t="shared" si="26"/>
        <v>3237708.4383771145</v>
      </c>
    </row>
    <row r="874" spans="1:8" x14ac:dyDescent="0.3">
      <c r="A874" s="154">
        <v>857</v>
      </c>
      <c r="B874" s="99">
        <v>6996.2252551757701</v>
      </c>
      <c r="C874" s="93">
        <v>899.98326209164202</v>
      </c>
      <c r="D874" s="76">
        <v>7.9396963137992896E-2</v>
      </c>
      <c r="E874" s="76">
        <v>6.0557127013000901E-2</v>
      </c>
      <c r="F874" s="187">
        <v>1.8839836124992002E-2</v>
      </c>
      <c r="G874" s="188">
        <f t="shared" si="27"/>
        <v>263.70873149388268</v>
      </c>
      <c r="H874" s="95">
        <f t="shared" si="26"/>
        <v>3249797.589731609</v>
      </c>
    </row>
    <row r="875" spans="1:8" x14ac:dyDescent="0.3">
      <c r="A875" s="154">
        <v>858</v>
      </c>
      <c r="B875" s="99">
        <v>6994.8186021438496</v>
      </c>
      <c r="C875" s="93">
        <v>900.40013103311696</v>
      </c>
      <c r="D875" s="76">
        <v>7.9438090342897505E-2</v>
      </c>
      <c r="E875" s="76">
        <v>6.0585737242499799E-2</v>
      </c>
      <c r="F875" s="187">
        <v>1.8852353100397699E-2</v>
      </c>
      <c r="G875" s="188">
        <f t="shared" si="27"/>
        <v>263.88393661161712</v>
      </c>
      <c r="H875" s="95">
        <f t="shared" si="26"/>
        <v>3251429.4390825294</v>
      </c>
    </row>
    <row r="876" spans="1:8" x14ac:dyDescent="0.3">
      <c r="A876" s="154">
        <v>859</v>
      </c>
      <c r="B876" s="99">
        <v>6977.7937478364602</v>
      </c>
      <c r="C876" s="93">
        <v>899.74213201765099</v>
      </c>
      <c r="D876" s="76">
        <v>7.9506039637957202E-2</v>
      </c>
      <c r="E876" s="76">
        <v>6.0621500029373297E-2</v>
      </c>
      <c r="F876" s="187">
        <v>1.8884539608583901E-2</v>
      </c>
      <c r="G876" s="188">
        <f t="shared" si="27"/>
        <v>264.33446405722168</v>
      </c>
      <c r="H876" s="95">
        <f t="shared" si="26"/>
        <v>3249670.840553158</v>
      </c>
    </row>
    <row r="877" spans="1:8" x14ac:dyDescent="0.3">
      <c r="A877" s="154">
        <v>860</v>
      </c>
      <c r="B877" s="99">
        <v>7019.2549453849497</v>
      </c>
      <c r="C877" s="93">
        <v>899.77482762090403</v>
      </c>
      <c r="D877" s="76">
        <v>7.9534649867456106E-2</v>
      </c>
      <c r="E877" s="76">
        <v>6.0760974898180199E-2</v>
      </c>
      <c r="F877" s="187">
        <v>1.87736749692759E-2</v>
      </c>
      <c r="G877" s="188">
        <f t="shared" si="27"/>
        <v>262.78264730013973</v>
      </c>
      <c r="H877" s="95">
        <f t="shared" si="26"/>
        <v>3272666.6270994018</v>
      </c>
    </row>
    <row r="878" spans="1:8" x14ac:dyDescent="0.3">
      <c r="A878" s="154">
        <v>861</v>
      </c>
      <c r="B878" s="99">
        <v>6985.1582693588698</v>
      </c>
      <c r="C878" s="93">
        <v>898.98604619242599</v>
      </c>
      <c r="D878" s="76">
        <v>7.9650878924795193E-2</v>
      </c>
      <c r="E878" s="76">
        <v>6.0802102103084801E-2</v>
      </c>
      <c r="F878" s="187">
        <v>1.8848776821710399E-2</v>
      </c>
      <c r="G878" s="188">
        <f t="shared" si="27"/>
        <v>263.83387800655078</v>
      </c>
      <c r="H878" s="95">
        <f t="shared" si="26"/>
        <v>3263417.1415189602</v>
      </c>
    </row>
    <row r="879" spans="1:8" x14ac:dyDescent="0.3">
      <c r="A879" s="154">
        <v>862</v>
      </c>
      <c r="B879" s="99">
        <v>6985.0057152347799</v>
      </c>
      <c r="C879" s="93">
        <v>899.73395811683804</v>
      </c>
      <c r="D879" s="76">
        <v>7.9661607760857206E-2</v>
      </c>
      <c r="E879" s="76">
        <v>6.0796737685053802E-2</v>
      </c>
      <c r="F879" s="187">
        <v>1.8864870075803501E-2</v>
      </c>
      <c r="G879" s="188">
        <f t="shared" si="27"/>
        <v>264.05914172935297</v>
      </c>
      <c r="H879" s="95">
        <f t="shared" si="26"/>
        <v>3264420.2141787829</v>
      </c>
    </row>
    <row r="880" spans="1:8" x14ac:dyDescent="0.3">
      <c r="A880" s="154">
        <v>863</v>
      </c>
      <c r="B880" s="99">
        <v>6973.7578481582896</v>
      </c>
      <c r="C880" s="93">
        <v>899.05143739893197</v>
      </c>
      <c r="D880" s="76">
        <v>7.9740285891979096E-2</v>
      </c>
      <c r="E880" s="76">
        <v>6.0859322562082499E-2</v>
      </c>
      <c r="F880" s="187">
        <v>1.88809633298966E-2</v>
      </c>
      <c r="G880" s="188">
        <f t="shared" si="27"/>
        <v>264.28440545215528</v>
      </c>
      <c r="H880" s="95">
        <f t="shared" si="26"/>
        <v>3265421.5768937343</v>
      </c>
    </row>
    <row r="881" spans="1:8" x14ac:dyDescent="0.3">
      <c r="A881" s="154">
        <v>864</v>
      </c>
      <c r="B881" s="99">
        <v>6947.6035761124704</v>
      </c>
      <c r="C881" s="93">
        <v>899.83613187700303</v>
      </c>
      <c r="D881" s="76">
        <v>7.9818964023100902E-2</v>
      </c>
      <c r="E881" s="76">
        <v>6.0850381865364102E-2</v>
      </c>
      <c r="F881" s="187">
        <v>1.8968582157736801E-2</v>
      </c>
      <c r="G881" s="188">
        <f t="shared" si="27"/>
        <v>265.51084127630071</v>
      </c>
      <c r="H881" s="95">
        <f t="shared" si="26"/>
        <v>3254104.411883086</v>
      </c>
    </row>
    <row r="882" spans="1:8" x14ac:dyDescent="0.3">
      <c r="A882" s="154">
        <v>865</v>
      </c>
      <c r="B882" s="99">
        <v>6987.59158169477</v>
      </c>
      <c r="C882" s="93">
        <v>899.72578421602498</v>
      </c>
      <c r="D882" s="76">
        <v>7.9867243785380196E-2</v>
      </c>
      <c r="E882" s="76">
        <v>6.1009526266951497E-2</v>
      </c>
      <c r="F882" s="187">
        <v>1.8857717518428699E-2</v>
      </c>
      <c r="G882" s="188">
        <f t="shared" si="27"/>
        <v>263.95902451921739</v>
      </c>
      <c r="H882" s="95">
        <f t="shared" si="26"/>
        <v>3277023.7788821049</v>
      </c>
    </row>
    <row r="883" spans="1:8" x14ac:dyDescent="0.3">
      <c r="A883" s="154">
        <v>866</v>
      </c>
      <c r="B883" s="99">
        <v>6976.5359505893002</v>
      </c>
      <c r="C883" s="93">
        <v>899.75030591846405</v>
      </c>
      <c r="D883" s="76">
        <v>7.9944133777158394E-2</v>
      </c>
      <c r="E883" s="76">
        <v>6.1056017889887099E-2</v>
      </c>
      <c r="F883" s="187">
        <v>1.8888115887271299E-2</v>
      </c>
      <c r="G883" s="188">
        <f t="shared" si="27"/>
        <v>264.38452266228944</v>
      </c>
      <c r="H883" s="95">
        <f t="shared" si="26"/>
        <v>3275532.1350871273</v>
      </c>
    </row>
    <row r="884" spans="1:8" x14ac:dyDescent="0.3">
      <c r="A884" s="154">
        <v>867</v>
      </c>
      <c r="B884" s="99">
        <v>6951.5376029140198</v>
      </c>
      <c r="C884" s="93">
        <v>899.49691499325399</v>
      </c>
      <c r="D884" s="76">
        <v>8.0063939113184796E-2</v>
      </c>
      <c r="E884" s="76">
        <v>6.1113238348884803E-2</v>
      </c>
      <c r="F884" s="187">
        <v>1.8950700764299999E-2</v>
      </c>
      <c r="G884" s="188">
        <f t="shared" si="27"/>
        <v>265.26054825096463</v>
      </c>
      <c r="H884" s="95">
        <f t="shared" si="26"/>
        <v>3268484.5361162643</v>
      </c>
    </row>
    <row r="885" spans="1:8" x14ac:dyDescent="0.3">
      <c r="A885" s="154">
        <v>868</v>
      </c>
      <c r="B885" s="99">
        <v>6963.6989108968701</v>
      </c>
      <c r="C885" s="93">
        <v>900.22030521522595</v>
      </c>
      <c r="D885" s="76">
        <v>8.0053210277122699E-2</v>
      </c>
      <c r="E885" s="76">
        <v>6.1120390906259502E-2</v>
      </c>
      <c r="F885" s="187">
        <v>1.8932819370863201E-2</v>
      </c>
      <c r="G885" s="188">
        <f t="shared" si="27"/>
        <v>265.0102552256285</v>
      </c>
      <c r="H885" s="95">
        <f t="shared" si="26"/>
        <v>3275344.9456549855</v>
      </c>
    </row>
    <row r="886" spans="1:8" x14ac:dyDescent="0.3">
      <c r="A886" s="154">
        <v>869</v>
      </c>
      <c r="B886" s="99">
        <v>6970.4012232737396</v>
      </c>
      <c r="C886" s="93">
        <v>899.639958257486</v>
      </c>
      <c r="D886" s="76">
        <v>8.0156922359056096E-2</v>
      </c>
      <c r="E886" s="76">
        <v>6.1254501357035397E-2</v>
      </c>
      <c r="F886" s="187">
        <v>1.8902421002020699E-2</v>
      </c>
      <c r="G886" s="188">
        <f t="shared" si="27"/>
        <v>264.58475708255776</v>
      </c>
      <c r="H886" s="95">
        <f t="shared" si="26"/>
        <v>3284391.7751801852</v>
      </c>
    </row>
    <row r="887" spans="1:8" x14ac:dyDescent="0.3">
      <c r="A887" s="154">
        <v>870</v>
      </c>
      <c r="B887" s="99">
        <v>6959.9910053403901</v>
      </c>
      <c r="C887" s="93">
        <v>898.80622037453497</v>
      </c>
      <c r="D887" s="76">
        <v>8.0194473285273293E-2</v>
      </c>
      <c r="E887" s="76">
        <v>6.1281323447190499E-2</v>
      </c>
      <c r="F887" s="187">
        <v>1.8913149838082802E-2</v>
      </c>
      <c r="G887" s="188">
        <f t="shared" si="27"/>
        <v>264.73493289775979</v>
      </c>
      <c r="H887" s="95">
        <f t="shared" si="26"/>
        <v>3286306.0060758684</v>
      </c>
    </row>
    <row r="888" spans="1:8" x14ac:dyDescent="0.3">
      <c r="A888" s="154">
        <v>871</v>
      </c>
      <c r="B888" s="99">
        <v>6955.8723442550299</v>
      </c>
      <c r="C888" s="93">
        <v>899.37839343146197</v>
      </c>
      <c r="D888" s="76">
        <v>8.0316066760643401E-2</v>
      </c>
      <c r="E888" s="76">
        <v>6.1379671111092798E-2</v>
      </c>
      <c r="F888" s="187">
        <v>1.8936395649550599E-2</v>
      </c>
      <c r="G888" s="188">
        <f t="shared" si="27"/>
        <v>265.0603138306962</v>
      </c>
      <c r="H888" s="95">
        <f t="shared" si="26"/>
        <v>3286044.5511897332</v>
      </c>
    </row>
    <row r="889" spans="1:8" x14ac:dyDescent="0.3">
      <c r="A889" s="154">
        <v>872</v>
      </c>
      <c r="B889" s="99">
        <v>6990.1327244720796</v>
      </c>
      <c r="C889" s="93">
        <v>899.37021953064902</v>
      </c>
      <c r="D889" s="76">
        <v>8.0305337924581305E-2</v>
      </c>
      <c r="E889" s="76">
        <v>6.1461925520902003E-2</v>
      </c>
      <c r="F889" s="187">
        <v>1.8843412403679299E-2</v>
      </c>
      <c r="G889" s="188">
        <f t="shared" si="27"/>
        <v>263.75879009894908</v>
      </c>
      <c r="H889" s="95">
        <f t="shared" si="26"/>
        <v>3306050.9553932566</v>
      </c>
    </row>
    <row r="890" spans="1:8" x14ac:dyDescent="0.3">
      <c r="A890" s="154">
        <v>873</v>
      </c>
      <c r="B890" s="99">
        <v>6980.26227889233</v>
      </c>
      <c r="C890" s="93">
        <v>900.57178295019503</v>
      </c>
      <c r="D890" s="76">
        <v>8.0394744891765194E-2</v>
      </c>
      <c r="E890" s="76">
        <v>6.1499476447119297E-2</v>
      </c>
      <c r="F890" s="187">
        <v>1.8895268444646E-2</v>
      </c>
      <c r="G890" s="188">
        <f t="shared" si="27"/>
        <v>264.4846398724236</v>
      </c>
      <c r="H890" s="95">
        <f t="shared" si="26"/>
        <v>3300758.790457922</v>
      </c>
    </row>
    <row r="891" spans="1:8" x14ac:dyDescent="0.3">
      <c r="A891" s="154">
        <v>874</v>
      </c>
      <c r="B891" s="99">
        <v>6954.8926492336705</v>
      </c>
      <c r="C891" s="93">
        <v>900.01595769489495</v>
      </c>
      <c r="D891" s="76">
        <v>8.0444812793388207E-2</v>
      </c>
      <c r="E891" s="76">
        <v>6.1492323889744502E-2</v>
      </c>
      <c r="F891" s="187">
        <v>1.8952488903643702E-2</v>
      </c>
      <c r="G891" s="188">
        <f t="shared" si="27"/>
        <v>265.28557755349857</v>
      </c>
      <c r="H891" s="95">
        <f t="shared" si="26"/>
        <v>3294562.8181529981</v>
      </c>
    </row>
    <row r="892" spans="1:8" x14ac:dyDescent="0.3">
      <c r="A892" s="154">
        <v>875</v>
      </c>
      <c r="B892" s="99">
        <v>6955.11021741475</v>
      </c>
      <c r="C892" s="93">
        <v>899.61952350545198</v>
      </c>
      <c r="D892" s="76">
        <v>8.0487728137636494E-2</v>
      </c>
      <c r="E892" s="76">
        <v>6.15441799307112E-2</v>
      </c>
      <c r="F892" s="187">
        <v>1.8943548206925301E-2</v>
      </c>
      <c r="G892" s="188">
        <f t="shared" si="27"/>
        <v>265.16043104083042</v>
      </c>
      <c r="H892" s="95">
        <f t="shared" si="26"/>
        <v>3299889.0391201098</v>
      </c>
    </row>
    <row r="893" spans="1:8" x14ac:dyDescent="0.3">
      <c r="A893" s="154">
        <v>876</v>
      </c>
      <c r="B893" s="99">
        <v>6961.6751539228499</v>
      </c>
      <c r="C893" s="93">
        <v>899.533697546913</v>
      </c>
      <c r="D893" s="76">
        <v>8.0595016498257205E-2</v>
      </c>
      <c r="E893" s="76">
        <v>6.16711378241123E-2</v>
      </c>
      <c r="F893" s="187">
        <v>1.8923878674144801E-2</v>
      </c>
      <c r="G893" s="188">
        <f t="shared" si="27"/>
        <v>264.88510871296035</v>
      </c>
      <c r="H893" s="95">
        <f t="shared" si="26"/>
        <v>3307094.1747399895</v>
      </c>
    </row>
    <row r="894" spans="1:8" x14ac:dyDescent="0.3">
      <c r="A894" s="154">
        <v>877</v>
      </c>
      <c r="B894" s="99">
        <v>6981.5744759700601</v>
      </c>
      <c r="C894" s="93">
        <v>899.20674151438402</v>
      </c>
      <c r="D894" s="76">
        <v>8.0650448817911197E-2</v>
      </c>
      <c r="E894" s="76">
        <v>6.1787366881451401E-2</v>
      </c>
      <c r="F894" s="187">
        <v>1.8863081936459799E-2</v>
      </c>
      <c r="G894" s="188">
        <f t="shared" si="27"/>
        <v>264.03411242681909</v>
      </c>
      <c r="H894" s="95">
        <f t="shared" si="26"/>
        <v>3321540.5083048628</v>
      </c>
    </row>
    <row r="895" spans="1:8" x14ac:dyDescent="0.3">
      <c r="A895" s="154">
        <v>878</v>
      </c>
      <c r="B895" s="99">
        <v>6949.4035796058097</v>
      </c>
      <c r="C895" s="93">
        <v>899.72987116643105</v>
      </c>
      <c r="D895" s="76">
        <v>8.0696940440846798E-2</v>
      </c>
      <c r="E895" s="76">
        <v>6.17355108404848E-2</v>
      </c>
      <c r="F895" s="187">
        <v>1.8961429600362099E-2</v>
      </c>
      <c r="G895" s="188">
        <f t="shared" si="27"/>
        <v>265.41072406616649</v>
      </c>
      <c r="H895" s="95">
        <f t="shared" si="26"/>
        <v>3308080.3463733285</v>
      </c>
    </row>
    <row r="896" spans="1:8" x14ac:dyDescent="0.3">
      <c r="A896" s="154">
        <v>879</v>
      </c>
      <c r="B896" s="99">
        <v>6909.5524127162998</v>
      </c>
      <c r="C896" s="93">
        <v>899.88517528188299</v>
      </c>
      <c r="D896" s="76">
        <v>8.0788135547374407E-2</v>
      </c>
      <c r="E896" s="76">
        <v>6.1714053168360601E-2</v>
      </c>
      <c r="F896" s="187">
        <v>1.9074082379013799E-2</v>
      </c>
      <c r="G896" s="188">
        <f t="shared" si="27"/>
        <v>266.98757012578233</v>
      </c>
      <c r="H896" s="95">
        <f t="shared" si="26"/>
        <v>3292288.1001010211</v>
      </c>
    </row>
    <row r="897" spans="1:8" x14ac:dyDescent="0.3">
      <c r="A897" s="154">
        <v>880</v>
      </c>
      <c r="B897" s="99">
        <v>6946.8057694279596</v>
      </c>
      <c r="C897" s="93">
        <v>900.66578280954695</v>
      </c>
      <c r="D897" s="76">
        <v>8.0773830432624996E-2</v>
      </c>
      <c r="E897" s="76">
        <v>6.1785578742107702E-2</v>
      </c>
      <c r="F897" s="187">
        <v>1.89882516905172E-2</v>
      </c>
      <c r="G897" s="188">
        <f t="shared" si="27"/>
        <v>265.78616360416942</v>
      </c>
      <c r="H897" s="95">
        <f t="shared" si="26"/>
        <v>3310932.3226869265</v>
      </c>
    </row>
    <row r="898" spans="1:8" x14ac:dyDescent="0.3">
      <c r="A898" s="154">
        <v>881</v>
      </c>
      <c r="B898" s="99">
        <v>6995.1678493653899</v>
      </c>
      <c r="C898" s="93">
        <v>900.44508748758994</v>
      </c>
      <c r="D898" s="76">
        <v>8.0829262752279002E-2</v>
      </c>
      <c r="E898" s="76">
        <v>6.1976909651881303E-2</v>
      </c>
      <c r="F898" s="187">
        <v>1.8852353100397699E-2</v>
      </c>
      <c r="G898" s="188">
        <f t="shared" si="27"/>
        <v>263.88393661161712</v>
      </c>
      <c r="H898" s="95">
        <f t="shared" si="26"/>
        <v>3338588.9695008257</v>
      </c>
    </row>
    <row r="899" spans="1:8" x14ac:dyDescent="0.3">
      <c r="A899" s="154">
        <v>882</v>
      </c>
      <c r="B899" s="99">
        <v>6955.5036879404097</v>
      </c>
      <c r="C899" s="93">
        <v>899.07595910137195</v>
      </c>
      <c r="D899" s="76">
        <v>8.0900788326026096E-2</v>
      </c>
      <c r="E899" s="76">
        <v>6.1969757094506597E-2</v>
      </c>
      <c r="F899" s="187">
        <v>1.8931031231519499E-2</v>
      </c>
      <c r="G899" s="188">
        <f t="shared" si="27"/>
        <v>264.98522592309456</v>
      </c>
      <c r="H899" s="95">
        <f t="shared" si="26"/>
        <v>3328487.4540740578</v>
      </c>
    </row>
    <row r="900" spans="1:8" x14ac:dyDescent="0.3">
      <c r="A900" s="154">
        <v>883</v>
      </c>
      <c r="B900" s="99">
        <v>6978.7022116429298</v>
      </c>
      <c r="C900" s="93">
        <v>897.98474334280399</v>
      </c>
      <c r="D900" s="76">
        <v>8.0941915530930705E-2</v>
      </c>
      <c r="E900" s="76">
        <v>6.2096714987907697E-2</v>
      </c>
      <c r="F900" s="187">
        <v>1.8845200543023001E-2</v>
      </c>
      <c r="G900" s="188">
        <f t="shared" si="27"/>
        <v>263.78381940148296</v>
      </c>
      <c r="H900" s="95">
        <f t="shared" si="26"/>
        <v>3347438.0725986101</v>
      </c>
    </row>
    <row r="901" spans="1:8" x14ac:dyDescent="0.3">
      <c r="A901" s="154">
        <v>884</v>
      </c>
      <c r="B901" s="99">
        <v>6961.0922078009498</v>
      </c>
      <c r="C901" s="93">
        <v>898.86343768022698</v>
      </c>
      <c r="D901" s="76">
        <v>8.1058144588269807E-2</v>
      </c>
      <c r="E901" s="76">
        <v>6.2146782889530697E-2</v>
      </c>
      <c r="F901" s="187">
        <v>1.8911361698739099E-2</v>
      </c>
      <c r="G901" s="188">
        <f t="shared" si="27"/>
        <v>264.70990359522591</v>
      </c>
      <c r="H901" s="95">
        <f t="shared" si="26"/>
        <v>3339504.823936414</v>
      </c>
    </row>
    <row r="902" spans="1:8" x14ac:dyDescent="0.3">
      <c r="A902" s="154">
        <v>885</v>
      </c>
      <c r="B902" s="99">
        <v>6987.5916237991796</v>
      </c>
      <c r="C902" s="93">
        <v>900.40830493393003</v>
      </c>
      <c r="D902" s="76">
        <v>8.1117153186611196E-2</v>
      </c>
      <c r="E902" s="76">
        <v>6.2245130553432997E-2</v>
      </c>
      <c r="F902" s="187">
        <v>1.88720226331782E-2</v>
      </c>
      <c r="G902" s="188">
        <f t="shared" si="27"/>
        <v>264.15925893948719</v>
      </c>
      <c r="H902" s="95">
        <f t="shared" si="26"/>
        <v>3350251.6760267452</v>
      </c>
    </row>
    <row r="903" spans="1:8" x14ac:dyDescent="0.3">
      <c r="A903" s="154">
        <v>886</v>
      </c>
      <c r="B903" s="99">
        <v>6993.1420385916099</v>
      </c>
      <c r="C903" s="93">
        <v>901.12352125508903</v>
      </c>
      <c r="D903" s="76">
        <v>8.1124305743985894E-2</v>
      </c>
      <c r="E903" s="76">
        <v>6.2252283110807702E-2</v>
      </c>
      <c r="F903" s="187">
        <v>1.88720226331782E-2</v>
      </c>
      <c r="G903" s="188">
        <f t="shared" si="27"/>
        <v>264.15925893948719</v>
      </c>
      <c r="H903" s="95">
        <f t="shared" si="26"/>
        <v>3354037.2711409</v>
      </c>
    </row>
    <row r="904" spans="1:8" x14ac:dyDescent="0.3">
      <c r="A904" s="154">
        <v>887</v>
      </c>
      <c r="B904" s="99">
        <v>6965.6650569736903</v>
      </c>
      <c r="C904" s="93">
        <v>900.55952209897498</v>
      </c>
      <c r="D904" s="76">
        <v>8.1224441547231893E-2</v>
      </c>
      <c r="E904" s="76">
        <v>6.2289834037025003E-2</v>
      </c>
      <c r="F904" s="187">
        <v>1.89346075102069E-2</v>
      </c>
      <c r="G904" s="188">
        <f t="shared" si="27"/>
        <v>265.03528452816232</v>
      </c>
      <c r="H904" s="95">
        <f t="shared" si="26"/>
        <v>3346724.197795439</v>
      </c>
    </row>
    <row r="905" spans="1:8" x14ac:dyDescent="0.3">
      <c r="A905" s="154">
        <v>888</v>
      </c>
      <c r="B905" s="99">
        <v>7040.3657387386302</v>
      </c>
      <c r="C905" s="93">
        <v>899.47239329081401</v>
      </c>
      <c r="D905" s="76">
        <v>8.1215500850513503E-2</v>
      </c>
      <c r="E905" s="76">
        <v>6.2504410758266293E-2</v>
      </c>
      <c r="F905" s="187">
        <v>1.8711090092247099E-2</v>
      </c>
      <c r="G905" s="188">
        <f t="shared" si="27"/>
        <v>261.90662171146317</v>
      </c>
      <c r="H905" s="95">
        <f t="shared" si="26"/>
        <v>3390521.3781814585</v>
      </c>
    </row>
    <row r="906" spans="1:8" x14ac:dyDescent="0.3">
      <c r="A906" s="154">
        <v>889</v>
      </c>
      <c r="B906" s="99">
        <v>6996.15565183117</v>
      </c>
      <c r="C906" s="93">
        <v>898.09509100378295</v>
      </c>
      <c r="D906" s="76">
        <v>8.1403255481599698E-2</v>
      </c>
      <c r="E906" s="76">
        <v>6.26027584221686E-2</v>
      </c>
      <c r="F906" s="187">
        <v>1.8800497059431001E-2</v>
      </c>
      <c r="G906" s="188">
        <f t="shared" si="27"/>
        <v>263.15808683814259</v>
      </c>
      <c r="H906" s="95">
        <f t="shared" si="26"/>
        <v>3378197.5339666698</v>
      </c>
    </row>
    <row r="907" spans="1:8" x14ac:dyDescent="0.3">
      <c r="A907" s="154">
        <v>890</v>
      </c>
      <c r="B907" s="99">
        <v>6959.0215876581597</v>
      </c>
      <c r="C907" s="93">
        <v>898.42613398671904</v>
      </c>
      <c r="D907" s="76">
        <v>8.1528425235657107E-2</v>
      </c>
      <c r="E907" s="76">
        <v>6.2620639815605394E-2</v>
      </c>
      <c r="F907" s="187">
        <v>1.8907785420051702E-2</v>
      </c>
      <c r="G907" s="188">
        <f t="shared" si="27"/>
        <v>264.65984499015815</v>
      </c>
      <c r="H907" s="95">
        <f t="shared" si="26"/>
        <v>3362807.0780178094</v>
      </c>
    </row>
    <row r="908" spans="1:8" x14ac:dyDescent="0.3">
      <c r="A908" s="154">
        <v>891</v>
      </c>
      <c r="B908" s="99">
        <v>7020.5714838488802</v>
      </c>
      <c r="C908" s="93">
        <v>900.88647813150499</v>
      </c>
      <c r="D908" s="76">
        <v>8.1478357334034093E-2</v>
      </c>
      <c r="E908" s="76">
        <v>6.2685012831977804E-2</v>
      </c>
      <c r="F908" s="187">
        <v>1.8793344502056299E-2</v>
      </c>
      <c r="G908" s="188">
        <f t="shared" si="27"/>
        <v>263.05796962800838</v>
      </c>
      <c r="H908" s="95">
        <f t="shared" si="26"/>
        <v>3387086.1288101925</v>
      </c>
    </row>
    <row r="909" spans="1:8" x14ac:dyDescent="0.3">
      <c r="A909" s="154">
        <v>892</v>
      </c>
      <c r="B909" s="99">
        <v>6989.2244337769598</v>
      </c>
      <c r="C909" s="93">
        <v>900.96004323882403</v>
      </c>
      <c r="D909" s="76">
        <v>8.1560611743843298E-2</v>
      </c>
      <c r="E909" s="76">
        <v>6.2681436553290407E-2</v>
      </c>
      <c r="F909" s="187">
        <v>1.8879175190552901E-2</v>
      </c>
      <c r="G909" s="188">
        <f t="shared" si="27"/>
        <v>264.2593761496214</v>
      </c>
      <c r="H909" s="95">
        <f t="shared" si="26"/>
        <v>3375471.52724283</v>
      </c>
    </row>
    <row r="910" spans="1:8" x14ac:dyDescent="0.3">
      <c r="A910" s="154">
        <v>893</v>
      </c>
      <c r="B910" s="99">
        <v>7026.7142005255801</v>
      </c>
      <c r="C910" s="93">
        <v>900.30204422335805</v>
      </c>
      <c r="D910" s="76">
        <v>8.1592798252029503E-2</v>
      </c>
      <c r="E910" s="76">
        <v>6.2828063979471993E-2</v>
      </c>
      <c r="F910" s="187">
        <v>1.8764734272557499E-2</v>
      </c>
      <c r="G910" s="188">
        <f t="shared" si="27"/>
        <v>262.65750078747169</v>
      </c>
      <c r="H910" s="95">
        <f t="shared" si="26"/>
        <v>3399864.8328058505</v>
      </c>
    </row>
    <row r="911" spans="1:8" x14ac:dyDescent="0.3">
      <c r="A911" s="154">
        <v>894</v>
      </c>
      <c r="B911" s="99">
        <v>6971.7136568386104</v>
      </c>
      <c r="C911" s="93">
        <v>899.04326349811902</v>
      </c>
      <c r="D911" s="76">
        <v>8.1662535686433002E-2</v>
      </c>
      <c r="E911" s="76">
        <v>6.2776207938505399E-2</v>
      </c>
      <c r="F911" s="187">
        <v>1.88863277479276E-2</v>
      </c>
      <c r="G911" s="188">
        <f t="shared" si="27"/>
        <v>264.3594933597555</v>
      </c>
      <c r="H911" s="95">
        <f t="shared" si="26"/>
        <v>3381758.6372182732</v>
      </c>
    </row>
    <row r="912" spans="1:8" x14ac:dyDescent="0.3">
      <c r="A912" s="154">
        <v>895</v>
      </c>
      <c r="B912" s="99">
        <v>7010.07084751607</v>
      </c>
      <c r="C912" s="93">
        <v>898.51195994525801</v>
      </c>
      <c r="D912" s="76">
        <v>8.1757307071647897E-2</v>
      </c>
      <c r="E912" s="76">
        <v>6.2985420241715703E-2</v>
      </c>
      <c r="F912" s="187">
        <v>1.8771886829932201E-2</v>
      </c>
      <c r="G912" s="188">
        <f t="shared" si="27"/>
        <v>262.75761799760585</v>
      </c>
      <c r="H912" s="95">
        <f t="shared" si="26"/>
        <v>3406180.9770560293</v>
      </c>
    </row>
    <row r="913" spans="1:8" x14ac:dyDescent="0.3">
      <c r="A913" s="154">
        <v>896</v>
      </c>
      <c r="B913" s="99">
        <v>6927.4044447503902</v>
      </c>
      <c r="C913" s="93">
        <v>898.57326420135701</v>
      </c>
      <c r="D913" s="76">
        <v>8.1830620784738697E-2</v>
      </c>
      <c r="E913" s="76">
        <v>6.2833428397503097E-2</v>
      </c>
      <c r="F913" s="187">
        <v>1.8997192387235601E-2</v>
      </c>
      <c r="G913" s="188">
        <f t="shared" si="27"/>
        <v>265.91131011683746</v>
      </c>
      <c r="H913" s="95">
        <f t="shared" si="26"/>
        <v>3369544.5282350383</v>
      </c>
    </row>
    <row r="914" spans="1:8" x14ac:dyDescent="0.3">
      <c r="A914" s="154">
        <v>897</v>
      </c>
      <c r="B914" s="99">
        <v>7026.9701046956397</v>
      </c>
      <c r="C914" s="93">
        <v>900.59221770222803</v>
      </c>
      <c r="D914" s="76">
        <v>8.1850290317519198E-2</v>
      </c>
      <c r="E914" s="76">
        <v>6.3080191626930696E-2</v>
      </c>
      <c r="F914" s="187">
        <v>1.8770098690588499E-2</v>
      </c>
      <c r="G914" s="188">
        <f t="shared" si="27"/>
        <v>262.73258869507191</v>
      </c>
      <c r="H914" s="95">
        <f t="shared" ref="H914:H977" si="28">A914/G914*10^6</f>
        <v>3414117.7706777002</v>
      </c>
    </row>
    <row r="915" spans="1:8" x14ac:dyDescent="0.3">
      <c r="A915" s="154">
        <v>898</v>
      </c>
      <c r="B915" s="99">
        <v>6956.12261586562</v>
      </c>
      <c r="C915" s="93">
        <v>901.70386821282898</v>
      </c>
      <c r="D915" s="76">
        <v>8.1959366817483503E-2</v>
      </c>
      <c r="E915" s="76">
        <v>6.2974691405653593E-2</v>
      </c>
      <c r="F915" s="187">
        <v>1.89846754118299E-2</v>
      </c>
      <c r="G915" s="188">
        <f t="shared" ref="G915:G978" si="29">(2*F915/$B$7)*(1+3*$B$11)/(4+PI()*$B$11-PI())*10^6</f>
        <v>265.73610499910296</v>
      </c>
      <c r="H915" s="95">
        <f t="shared" si="28"/>
        <v>3379292.399890603</v>
      </c>
    </row>
    <row r="916" spans="1:8" x14ac:dyDescent="0.3">
      <c r="A916" s="154">
        <v>899</v>
      </c>
      <c r="B916" s="99">
        <v>7027.3212954661803</v>
      </c>
      <c r="C916" s="93">
        <v>900.80882607377896</v>
      </c>
      <c r="D916" s="76">
        <v>8.1955790538796203E-2</v>
      </c>
      <c r="E916" s="76">
        <v>6.3182115569520303E-2</v>
      </c>
      <c r="F916" s="187">
        <v>1.87736749692759E-2</v>
      </c>
      <c r="G916" s="188">
        <f t="shared" si="29"/>
        <v>262.78264730013973</v>
      </c>
      <c r="H916" s="95">
        <f t="shared" si="28"/>
        <v>3421078.2532120491</v>
      </c>
    </row>
    <row r="917" spans="1:8" x14ac:dyDescent="0.3">
      <c r="A917" s="154">
        <v>900</v>
      </c>
      <c r="B917" s="99">
        <v>6977.4909465398496</v>
      </c>
      <c r="C917" s="93">
        <v>898.85117682900795</v>
      </c>
      <c r="D917" s="76">
        <v>8.2018375415824907E-2</v>
      </c>
      <c r="E917" s="76">
        <v>6.3151717200677804E-2</v>
      </c>
      <c r="F917" s="187">
        <v>1.8866658215147099E-2</v>
      </c>
      <c r="G917" s="188">
        <f t="shared" si="29"/>
        <v>264.08417103188549</v>
      </c>
      <c r="H917" s="95">
        <f t="shared" si="28"/>
        <v>3408004.336205876</v>
      </c>
    </row>
    <row r="918" spans="1:8" x14ac:dyDescent="0.3">
      <c r="A918" s="154">
        <v>901</v>
      </c>
      <c r="B918" s="99">
        <v>7004.2038522786797</v>
      </c>
      <c r="C918" s="93">
        <v>897.75996107044</v>
      </c>
      <c r="D918" s="76">
        <v>8.20666551781042E-2</v>
      </c>
      <c r="E918" s="76">
        <v>6.3294768348172006E-2</v>
      </c>
      <c r="F918" s="187">
        <v>1.8771886829932201E-2</v>
      </c>
      <c r="G918" s="188">
        <f t="shared" si="29"/>
        <v>262.75761799760585</v>
      </c>
      <c r="H918" s="95">
        <f t="shared" si="28"/>
        <v>3429015.709863109</v>
      </c>
    </row>
    <row r="919" spans="1:8" x14ac:dyDescent="0.3">
      <c r="A919" s="154">
        <v>902</v>
      </c>
      <c r="B919" s="99">
        <v>6957.7892249787501</v>
      </c>
      <c r="C919" s="93">
        <v>898.69178576314903</v>
      </c>
      <c r="D919" s="76">
        <v>8.2139968891195E-2</v>
      </c>
      <c r="E919" s="76">
        <v>6.3223242774424898E-2</v>
      </c>
      <c r="F919" s="187">
        <v>1.8916726116770099E-2</v>
      </c>
      <c r="G919" s="188">
        <f t="shared" si="29"/>
        <v>264.78499150282613</v>
      </c>
      <c r="H919" s="95">
        <f t="shared" si="28"/>
        <v>3406537.4887019331</v>
      </c>
    </row>
    <row r="920" spans="1:8" x14ac:dyDescent="0.3">
      <c r="A920" s="154">
        <v>903</v>
      </c>
      <c r="B920" s="99">
        <v>6974.9978973385596</v>
      </c>
      <c r="C920" s="93">
        <v>900.31839202498497</v>
      </c>
      <c r="D920" s="76">
        <v>8.2231163997722595E-2</v>
      </c>
      <c r="E920" s="76">
        <v>6.3326954856358197E-2</v>
      </c>
      <c r="F920" s="187">
        <v>1.8904209141364401E-2</v>
      </c>
      <c r="G920" s="188">
        <f t="shared" si="29"/>
        <v>264.6097863850917</v>
      </c>
      <c r="H920" s="95">
        <f t="shared" si="28"/>
        <v>3412572.1967283809</v>
      </c>
    </row>
    <row r="921" spans="1:8" x14ac:dyDescent="0.3">
      <c r="A921" s="154">
        <v>904</v>
      </c>
      <c r="B921" s="99">
        <v>6984.7076362607604</v>
      </c>
      <c r="C921" s="93">
        <v>900.71891316483402</v>
      </c>
      <c r="D921" s="76">
        <v>8.2249045391159403E-2</v>
      </c>
      <c r="E921" s="76">
        <v>6.33627176432318E-2</v>
      </c>
      <c r="F921" s="187">
        <v>1.88863277479276E-2</v>
      </c>
      <c r="G921" s="188">
        <f t="shared" si="29"/>
        <v>264.3594933597555</v>
      </c>
      <c r="H921" s="95">
        <f t="shared" si="28"/>
        <v>3419585.9150395067</v>
      </c>
    </row>
    <row r="922" spans="1:8" x14ac:dyDescent="0.3">
      <c r="A922" s="154">
        <v>905</v>
      </c>
      <c r="B922" s="99">
        <v>6998.6369108509898</v>
      </c>
      <c r="C922" s="93">
        <v>900.20804436400601</v>
      </c>
      <c r="D922" s="76">
        <v>8.2256197948534102E-2</v>
      </c>
      <c r="E922" s="76">
        <v>6.3418149962885806E-2</v>
      </c>
      <c r="F922" s="187">
        <v>1.8838047985648299E-2</v>
      </c>
      <c r="G922" s="188">
        <f t="shared" si="29"/>
        <v>263.68370219134874</v>
      </c>
      <c r="H922" s="95">
        <f t="shared" si="28"/>
        <v>3432142.3450860982</v>
      </c>
    </row>
    <row r="923" spans="1:8" x14ac:dyDescent="0.3">
      <c r="A923" s="154">
        <v>906</v>
      </c>
      <c r="B923" s="99">
        <v>6985.9604226158299</v>
      </c>
      <c r="C923" s="93">
        <v>899.25987186966995</v>
      </c>
      <c r="D923" s="76">
        <v>8.2338452358343306E-2</v>
      </c>
      <c r="E923" s="76">
        <v>6.34860992579456E-2</v>
      </c>
      <c r="F923" s="187">
        <v>1.8852353100397699E-2</v>
      </c>
      <c r="G923" s="188">
        <f t="shared" si="29"/>
        <v>263.88393661161712</v>
      </c>
      <c r="H923" s="95">
        <f t="shared" si="28"/>
        <v>3433327.5895207128</v>
      </c>
    </row>
    <row r="924" spans="1:8" x14ac:dyDescent="0.3">
      <c r="A924" s="154">
        <v>907</v>
      </c>
      <c r="B924" s="99">
        <v>6958.3548178187502</v>
      </c>
      <c r="C924" s="93">
        <v>897.91526518589103</v>
      </c>
      <c r="D924" s="76">
        <v>8.2467198391088098E-2</v>
      </c>
      <c r="E924" s="76">
        <v>6.3568353667754804E-2</v>
      </c>
      <c r="F924" s="187">
        <v>1.8898844723333301E-2</v>
      </c>
      <c r="G924" s="188">
        <f t="shared" si="29"/>
        <v>264.53469847749005</v>
      </c>
      <c r="H924" s="95">
        <f t="shared" si="28"/>
        <v>3428661.7416171548</v>
      </c>
    </row>
    <row r="925" spans="1:8" x14ac:dyDescent="0.3">
      <c r="A925" s="154">
        <v>908</v>
      </c>
      <c r="B925" s="99">
        <v>6956.83163529591</v>
      </c>
      <c r="C925" s="93">
        <v>899.24761101845002</v>
      </c>
      <c r="D925" s="76">
        <v>8.2590580005801897E-2</v>
      </c>
      <c r="E925" s="76">
        <v>6.3659548774282301E-2</v>
      </c>
      <c r="F925" s="187">
        <v>1.8931031231519499E-2</v>
      </c>
      <c r="G925" s="188">
        <f t="shared" si="29"/>
        <v>264.98522592309456</v>
      </c>
      <c r="H925" s="95">
        <f t="shared" si="28"/>
        <v>3426606.1318585537</v>
      </c>
    </row>
    <row r="926" spans="1:8" x14ac:dyDescent="0.3">
      <c r="A926" s="154">
        <v>909</v>
      </c>
      <c r="B926" s="99">
        <v>6926.2392818872204</v>
      </c>
      <c r="C926" s="93">
        <v>900.620826355075</v>
      </c>
      <c r="D926" s="76">
        <v>8.2674622554954794E-2</v>
      </c>
      <c r="E926" s="76">
        <v>6.3630938544783494E-2</v>
      </c>
      <c r="F926" s="187">
        <v>1.90436840101713E-2</v>
      </c>
      <c r="G926" s="188">
        <f t="shared" si="29"/>
        <v>266.5620719827117</v>
      </c>
      <c r="H926" s="95">
        <f t="shared" si="28"/>
        <v>3410087.5388564453</v>
      </c>
    </row>
    <row r="927" spans="1:8" x14ac:dyDescent="0.3">
      <c r="A927" s="154">
        <v>910</v>
      </c>
      <c r="B927" s="99">
        <v>6971.13796124293</v>
      </c>
      <c r="C927" s="93">
        <v>900.84152167703201</v>
      </c>
      <c r="D927" s="76">
        <v>8.2646012325455903E-2</v>
      </c>
      <c r="E927" s="76">
        <v>6.3720345511967397E-2</v>
      </c>
      <c r="F927" s="187">
        <v>1.8925666813488499E-2</v>
      </c>
      <c r="G927" s="188">
        <f t="shared" si="29"/>
        <v>264.91013801549423</v>
      </c>
      <c r="H927" s="95">
        <f t="shared" si="28"/>
        <v>3435127.1220385507</v>
      </c>
    </row>
    <row r="928" spans="1:8" x14ac:dyDescent="0.3">
      <c r="A928" s="154">
        <v>911</v>
      </c>
      <c r="B928" s="99">
        <v>6937.3750383585202</v>
      </c>
      <c r="C928" s="93">
        <v>899.69717556317801</v>
      </c>
      <c r="D928" s="76">
        <v>8.2765817661482305E-2</v>
      </c>
      <c r="E928" s="76">
        <v>6.3772201552934102E-2</v>
      </c>
      <c r="F928" s="187">
        <v>1.89936161085483E-2</v>
      </c>
      <c r="G928" s="188">
        <f t="shared" si="29"/>
        <v>265.86125151177112</v>
      </c>
      <c r="H928" s="95">
        <f t="shared" si="28"/>
        <v>3426599.3815186159</v>
      </c>
    </row>
    <row r="929" spans="1:8" x14ac:dyDescent="0.3">
      <c r="A929" s="154">
        <v>912</v>
      </c>
      <c r="B929" s="99">
        <v>6965.3690594460404</v>
      </c>
      <c r="C929" s="93">
        <v>898.14004745825605</v>
      </c>
      <c r="D929" s="76">
        <v>8.2780122776231799E-2</v>
      </c>
      <c r="E929" s="76">
        <v>6.3895583167647804E-2</v>
      </c>
      <c r="F929" s="187">
        <v>1.8884539608583901E-2</v>
      </c>
      <c r="G929" s="188">
        <f t="shared" si="29"/>
        <v>264.33446405722168</v>
      </c>
      <c r="H929" s="95">
        <f t="shared" si="28"/>
        <v>3450174.3964894991</v>
      </c>
    </row>
    <row r="930" spans="1:8" x14ac:dyDescent="0.3">
      <c r="A930" s="154">
        <v>913</v>
      </c>
      <c r="B930" s="99">
        <v>6966.1340529258796</v>
      </c>
      <c r="C930" s="93">
        <v>898.74900306884194</v>
      </c>
      <c r="D930" s="76">
        <v>8.2801580448355894E-2</v>
      </c>
      <c r="E930" s="76">
        <v>6.39063120037099E-2</v>
      </c>
      <c r="F930" s="187">
        <v>1.8895268444646E-2</v>
      </c>
      <c r="G930" s="188">
        <f t="shared" si="29"/>
        <v>264.4846398724236</v>
      </c>
      <c r="H930" s="95">
        <f t="shared" si="28"/>
        <v>3451996.3066301062</v>
      </c>
    </row>
    <row r="931" spans="1:8" x14ac:dyDescent="0.3">
      <c r="A931" s="154">
        <v>914</v>
      </c>
      <c r="B931" s="99">
        <v>6959.2178147628501</v>
      </c>
      <c r="C931" s="93">
        <v>900.15082705831298</v>
      </c>
      <c r="D931" s="76">
        <v>8.2896351833570803E-2</v>
      </c>
      <c r="E931" s="76">
        <v>6.3952803626645502E-2</v>
      </c>
      <c r="F931" s="187">
        <v>1.8943548206925301E-2</v>
      </c>
      <c r="G931" s="188">
        <f t="shared" si="29"/>
        <v>265.16043104083042</v>
      </c>
      <c r="H931" s="95">
        <f t="shared" si="28"/>
        <v>3446969.8077208917</v>
      </c>
    </row>
    <row r="932" spans="1:8" x14ac:dyDescent="0.3">
      <c r="A932" s="154">
        <v>915</v>
      </c>
      <c r="B932" s="99">
        <v>6926.4810558238596</v>
      </c>
      <c r="C932" s="93">
        <v>900.56769599978895</v>
      </c>
      <c r="D932" s="76">
        <v>8.2980394382723699E-2</v>
      </c>
      <c r="E932" s="76">
        <v>6.3938498511896105E-2</v>
      </c>
      <c r="F932" s="187">
        <v>1.9041895870827601E-2</v>
      </c>
      <c r="G932" s="188">
        <f t="shared" si="29"/>
        <v>266.53704268017788</v>
      </c>
      <c r="H932" s="95">
        <f t="shared" si="28"/>
        <v>3432918.7072804859</v>
      </c>
    </row>
    <row r="933" spans="1:8" x14ac:dyDescent="0.3">
      <c r="A933" s="154">
        <v>916</v>
      </c>
      <c r="B933" s="99">
        <v>7017.7324093571697</v>
      </c>
      <c r="C933" s="93">
        <v>900.17943571115904</v>
      </c>
      <c r="D933" s="76">
        <v>8.2989335079442103E-2</v>
      </c>
      <c r="E933" s="76">
        <v>6.4203143134760499E-2</v>
      </c>
      <c r="F933" s="187">
        <v>1.8786191944681601E-2</v>
      </c>
      <c r="G933" s="188">
        <f t="shared" si="29"/>
        <v>262.95785241787422</v>
      </c>
      <c r="H933" s="95">
        <f t="shared" si="28"/>
        <v>3483447.9806457991</v>
      </c>
    </row>
    <row r="934" spans="1:8" x14ac:dyDescent="0.3">
      <c r="A934" s="154">
        <v>917</v>
      </c>
      <c r="B934" s="99">
        <v>6971.9780881179304</v>
      </c>
      <c r="C934" s="93">
        <v>899.24761101845002</v>
      </c>
      <c r="D934" s="76">
        <v>8.3066225071220204E-2</v>
      </c>
      <c r="E934" s="76">
        <v>6.41763210446053E-2</v>
      </c>
      <c r="F934" s="187">
        <v>1.88899040266149E-2</v>
      </c>
      <c r="G934" s="188">
        <f t="shared" si="29"/>
        <v>264.40955196482196</v>
      </c>
      <c r="H934" s="95">
        <f t="shared" si="28"/>
        <v>3468104.662580424</v>
      </c>
    </row>
    <row r="935" spans="1:8" x14ac:dyDescent="0.3">
      <c r="A935" s="154">
        <v>918</v>
      </c>
      <c r="B935" s="99">
        <v>6977.7103995024099</v>
      </c>
      <c r="C935" s="93">
        <v>898.28309072248703</v>
      </c>
      <c r="D935" s="76">
        <v>8.31699371531536E-2</v>
      </c>
      <c r="E935" s="76">
        <v>6.4315795913412202E-2</v>
      </c>
      <c r="F935" s="187">
        <v>1.8854141239741402E-2</v>
      </c>
      <c r="G935" s="188">
        <f t="shared" si="29"/>
        <v>263.90896591415105</v>
      </c>
      <c r="H935" s="95">
        <f t="shared" si="28"/>
        <v>3478472.1952137961</v>
      </c>
    </row>
    <row r="936" spans="1:8" x14ac:dyDescent="0.3">
      <c r="A936" s="154">
        <v>919</v>
      </c>
      <c r="B936" s="99">
        <v>6952.2957080102797</v>
      </c>
      <c r="C936" s="93">
        <v>898.49152519322502</v>
      </c>
      <c r="D936" s="76">
        <v>8.3248615284275407E-2</v>
      </c>
      <c r="E936" s="76">
        <v>6.4321160331443195E-2</v>
      </c>
      <c r="F936" s="187">
        <v>1.8927454952832198E-2</v>
      </c>
      <c r="G936" s="188">
        <f t="shared" si="29"/>
        <v>264.93516731802811</v>
      </c>
      <c r="H936" s="95">
        <f t="shared" si="28"/>
        <v>3468773.1693121456</v>
      </c>
    </row>
    <row r="937" spans="1:8" x14ac:dyDescent="0.3">
      <c r="A937" s="154">
        <v>920</v>
      </c>
      <c r="B937" s="99">
        <v>6957.8343147803098</v>
      </c>
      <c r="C937" s="93">
        <v>900.05682719896095</v>
      </c>
      <c r="D937" s="76">
        <v>8.3304047603929399E-2</v>
      </c>
      <c r="E937" s="76">
        <v>6.4358711257660503E-2</v>
      </c>
      <c r="F937" s="187">
        <v>1.8945336346269E-2</v>
      </c>
      <c r="G937" s="188">
        <f t="shared" si="29"/>
        <v>265.1854603433643</v>
      </c>
      <c r="H937" s="95">
        <f t="shared" si="28"/>
        <v>3469270.1432754891</v>
      </c>
    </row>
    <row r="938" spans="1:8" x14ac:dyDescent="0.3">
      <c r="A938" s="154">
        <v>921</v>
      </c>
      <c r="B938" s="99">
        <v>6931.6086097832103</v>
      </c>
      <c r="C938" s="93">
        <v>900.98047799085703</v>
      </c>
      <c r="D938" s="76">
        <v>8.3338022251459296E-2</v>
      </c>
      <c r="E938" s="76">
        <v>6.4301490798662805E-2</v>
      </c>
      <c r="F938" s="187">
        <v>1.9036531452796501E-2</v>
      </c>
      <c r="G938" s="188">
        <f t="shared" si="29"/>
        <v>266.46195477257618</v>
      </c>
      <c r="H938" s="95">
        <f t="shared" si="28"/>
        <v>3456403.3758067582</v>
      </c>
    </row>
    <row r="939" spans="1:8" x14ac:dyDescent="0.3">
      <c r="A939" s="154">
        <v>922</v>
      </c>
      <c r="B939" s="99">
        <v>7025.2149946376903</v>
      </c>
      <c r="C939" s="93">
        <v>900.10995755424699</v>
      </c>
      <c r="D939" s="76">
        <v>8.3334445972771995E-2</v>
      </c>
      <c r="E939" s="76">
        <v>6.4569711700214499E-2</v>
      </c>
      <c r="F939" s="187">
        <v>1.8764734272557499E-2</v>
      </c>
      <c r="G939" s="188">
        <f t="shared" si="29"/>
        <v>262.65750078747169</v>
      </c>
      <c r="H939" s="95">
        <f t="shared" si="28"/>
        <v>3510274.7769843158</v>
      </c>
    </row>
    <row r="940" spans="1:8" x14ac:dyDescent="0.3">
      <c r="A940" s="154">
        <v>923</v>
      </c>
      <c r="B940" s="99">
        <v>6945.8286071381999</v>
      </c>
      <c r="C940" s="93">
        <v>899.18221981194404</v>
      </c>
      <c r="D940" s="76">
        <v>8.3411335964550096E-2</v>
      </c>
      <c r="E940" s="76">
        <v>6.4451694503531706E-2</v>
      </c>
      <c r="F940" s="187">
        <v>1.89596414610184E-2</v>
      </c>
      <c r="G940" s="188">
        <f t="shared" si="29"/>
        <v>265.38569476363267</v>
      </c>
      <c r="H940" s="95">
        <f t="shared" si="28"/>
        <v>3477956.8688586447</v>
      </c>
    </row>
    <row r="941" spans="1:8" x14ac:dyDescent="0.3">
      <c r="A941" s="154">
        <v>924</v>
      </c>
      <c r="B941" s="99">
        <v>6914.9092231995801</v>
      </c>
      <c r="C941" s="93">
        <v>897.79674362409901</v>
      </c>
      <c r="D941" s="76">
        <v>8.3556175251388004E-2</v>
      </c>
      <c r="E941" s="76">
        <v>6.4541101470715595E-2</v>
      </c>
      <c r="F941" s="187">
        <v>1.9015073780672399E-2</v>
      </c>
      <c r="G941" s="188">
        <f t="shared" si="29"/>
        <v>266.16160314217365</v>
      </c>
      <c r="H941" s="95">
        <f t="shared" si="28"/>
        <v>3471575.1223756853</v>
      </c>
    </row>
    <row r="942" spans="1:8" x14ac:dyDescent="0.3">
      <c r="A942" s="154">
        <v>925</v>
      </c>
      <c r="B942" s="99">
        <v>6917.2393558620997</v>
      </c>
      <c r="C942" s="93">
        <v>899.11274165503096</v>
      </c>
      <c r="D942" s="76">
        <v>8.3613395710385702E-2</v>
      </c>
      <c r="E942" s="76">
        <v>6.4576864257589198E-2</v>
      </c>
      <c r="F942" s="187">
        <v>1.9036531452796501E-2</v>
      </c>
      <c r="G942" s="188">
        <f t="shared" si="29"/>
        <v>266.46195477257618</v>
      </c>
      <c r="H942" s="95">
        <f t="shared" si="28"/>
        <v>3471414.8996973415</v>
      </c>
    </row>
    <row r="943" spans="1:8" x14ac:dyDescent="0.3">
      <c r="A943" s="154">
        <v>926</v>
      </c>
      <c r="B943" s="99">
        <v>6941.7239168184697</v>
      </c>
      <c r="C943" s="93">
        <v>900.26117471929194</v>
      </c>
      <c r="D943" s="76">
        <v>8.3606243153011003E-2</v>
      </c>
      <c r="E943" s="76">
        <v>6.4612627044462703E-2</v>
      </c>
      <c r="F943" s="187">
        <v>1.89936161085483E-2</v>
      </c>
      <c r="G943" s="188">
        <f t="shared" si="29"/>
        <v>265.86125151177112</v>
      </c>
      <c r="H943" s="95">
        <f t="shared" si="28"/>
        <v>3483019.7884590975</v>
      </c>
    </row>
    <row r="944" spans="1:8" x14ac:dyDescent="0.3">
      <c r="A944" s="154">
        <v>927</v>
      </c>
      <c r="B944" s="99">
        <v>6940.84900083511</v>
      </c>
      <c r="C944" s="93">
        <v>901.50360764290497</v>
      </c>
      <c r="D944" s="76">
        <v>8.3670616169383399E-2</v>
      </c>
      <c r="E944" s="76">
        <v>6.4648389831336306E-2</v>
      </c>
      <c r="F944" s="187">
        <v>1.90222263380471E-2</v>
      </c>
      <c r="G944" s="188">
        <f t="shared" si="29"/>
        <v>266.26172035230775</v>
      </c>
      <c r="H944" s="95">
        <f t="shared" si="28"/>
        <v>3481536.8832343891</v>
      </c>
    </row>
    <row r="945" spans="1:8" x14ac:dyDescent="0.3">
      <c r="A945" s="154">
        <v>928</v>
      </c>
      <c r="B945" s="99">
        <v>6933.4815154520702</v>
      </c>
      <c r="C945" s="93">
        <v>900.80065217296601</v>
      </c>
      <c r="D945" s="76">
        <v>8.3717107792319098E-2</v>
      </c>
      <c r="E945" s="76">
        <v>6.4689517036240901E-2</v>
      </c>
      <c r="F945" s="187">
        <v>1.9027590756078201E-2</v>
      </c>
      <c r="G945" s="188">
        <f t="shared" si="29"/>
        <v>266.3368082599095</v>
      </c>
      <c r="H945" s="95">
        <f t="shared" si="28"/>
        <v>3484309.9835243002</v>
      </c>
    </row>
    <row r="946" spans="1:8" x14ac:dyDescent="0.3">
      <c r="A946" s="154">
        <v>929</v>
      </c>
      <c r="B946" s="99">
        <v>6964.9669388934899</v>
      </c>
      <c r="C946" s="93">
        <v>899.108654704625</v>
      </c>
      <c r="D946" s="76">
        <v>8.3734989185755795E-2</v>
      </c>
      <c r="E946" s="76">
        <v>6.4828991905047803E-2</v>
      </c>
      <c r="F946" s="187">
        <v>1.8905997280707999E-2</v>
      </c>
      <c r="G946" s="188">
        <f t="shared" si="29"/>
        <v>264.63481568762421</v>
      </c>
      <c r="H946" s="95">
        <f t="shared" si="28"/>
        <v>3510498.0332466708</v>
      </c>
    </row>
    <row r="947" spans="1:8" x14ac:dyDescent="0.3">
      <c r="A947" s="154">
        <v>930</v>
      </c>
      <c r="B947" s="99">
        <v>6928.6830041632002</v>
      </c>
      <c r="C947" s="93">
        <v>897.21639666635895</v>
      </c>
      <c r="D947" s="76">
        <v>8.3885192890624793E-2</v>
      </c>
      <c r="E947" s="76">
        <v>6.4920187011575398E-2</v>
      </c>
      <c r="F947" s="187">
        <v>1.8965005879049399E-2</v>
      </c>
      <c r="G947" s="188">
        <f t="shared" si="29"/>
        <v>265.46078267123289</v>
      </c>
      <c r="H947" s="95">
        <f t="shared" si="28"/>
        <v>3503342.3417265504</v>
      </c>
    </row>
    <row r="948" spans="1:8" x14ac:dyDescent="0.3">
      <c r="A948" s="154">
        <v>931</v>
      </c>
      <c r="B948" s="99">
        <v>6941.1342828225097</v>
      </c>
      <c r="C948" s="93">
        <v>897.38804858343701</v>
      </c>
      <c r="D948" s="76">
        <v>8.4022879620088003E-2</v>
      </c>
      <c r="E948" s="76">
        <v>6.5088272109881107E-2</v>
      </c>
      <c r="F948" s="187">
        <v>1.89346075102069E-2</v>
      </c>
      <c r="G948" s="188">
        <f t="shared" si="29"/>
        <v>265.03528452816232</v>
      </c>
      <c r="H948" s="95">
        <f t="shared" si="28"/>
        <v>3512739.8288022028</v>
      </c>
    </row>
    <row r="949" spans="1:8" x14ac:dyDescent="0.3">
      <c r="A949" s="154">
        <v>932</v>
      </c>
      <c r="B949" s="99">
        <v>6923.7215471026102</v>
      </c>
      <c r="C949" s="93">
        <v>900.80065217296601</v>
      </c>
      <c r="D949" s="76">
        <v>8.4167718906925898E-2</v>
      </c>
      <c r="E949" s="76">
        <v>6.51133060606926E-2</v>
      </c>
      <c r="F949" s="187">
        <v>1.9054412846233298E-2</v>
      </c>
      <c r="G949" s="188">
        <f t="shared" si="29"/>
        <v>266.71224779791231</v>
      </c>
      <c r="H949" s="95">
        <f t="shared" si="28"/>
        <v>3494402.7043938972</v>
      </c>
    </row>
    <row r="950" spans="1:8" x14ac:dyDescent="0.3">
      <c r="A950" s="154">
        <v>933</v>
      </c>
      <c r="B950" s="99">
        <v>6884.3177371183701</v>
      </c>
      <c r="C950" s="93">
        <v>901.22160806484806</v>
      </c>
      <c r="D950" s="76">
        <v>8.41104984479282E-2</v>
      </c>
      <c r="E950" s="76">
        <v>6.4938068405012206E-2</v>
      </c>
      <c r="F950" s="187">
        <v>1.9172430042916098E-2</v>
      </c>
      <c r="G950" s="188">
        <f t="shared" si="29"/>
        <v>268.36418176512979</v>
      </c>
      <c r="H950" s="95">
        <f t="shared" si="28"/>
        <v>3476618.9506487651</v>
      </c>
    </row>
    <row r="951" spans="1:8" x14ac:dyDescent="0.3">
      <c r="A951" s="154">
        <v>934</v>
      </c>
      <c r="B951" s="99">
        <v>6904.0645370406801</v>
      </c>
      <c r="C951" s="93">
        <v>900.77204352011995</v>
      </c>
      <c r="D951" s="76">
        <v>8.4137320538083399E-2</v>
      </c>
      <c r="E951" s="76">
        <v>6.5029263511539703E-2</v>
      </c>
      <c r="F951" s="187">
        <v>1.9108057026543699E-2</v>
      </c>
      <c r="G951" s="188">
        <f t="shared" si="29"/>
        <v>267.46312687392071</v>
      </c>
      <c r="H951" s="95">
        <f t="shared" si="28"/>
        <v>3492070.144084862</v>
      </c>
    </row>
    <row r="952" spans="1:8" x14ac:dyDescent="0.3">
      <c r="A952" s="154">
        <v>935</v>
      </c>
      <c r="B952" s="99">
        <v>6910.2475008451402</v>
      </c>
      <c r="C952" s="93">
        <v>899.30074137373595</v>
      </c>
      <c r="D952" s="76">
        <v>8.4203481693799501E-2</v>
      </c>
      <c r="E952" s="76">
        <v>6.5143704429535099E-2</v>
      </c>
      <c r="F952" s="187">
        <v>1.9059777264264399E-2</v>
      </c>
      <c r="G952" s="188">
        <f t="shared" si="29"/>
        <v>266.78733570551401</v>
      </c>
      <c r="H952" s="95">
        <f t="shared" si="28"/>
        <v>3504664.1083146259</v>
      </c>
    </row>
    <row r="953" spans="1:8" x14ac:dyDescent="0.3">
      <c r="A953" s="154">
        <v>936</v>
      </c>
      <c r="B953" s="99">
        <v>6895.8015593867503</v>
      </c>
      <c r="C953" s="93">
        <v>897.42074418668994</v>
      </c>
      <c r="D953" s="76">
        <v>8.4337592144575299E-2</v>
      </c>
      <c r="E953" s="76">
        <v>6.5277814880310994E-2</v>
      </c>
      <c r="F953" s="187">
        <v>1.9059777264264399E-2</v>
      </c>
      <c r="G953" s="188">
        <f t="shared" si="29"/>
        <v>266.78733570551401</v>
      </c>
      <c r="H953" s="95">
        <f t="shared" si="28"/>
        <v>3508412.4121737862</v>
      </c>
    </row>
    <row r="954" spans="1:8" x14ac:dyDescent="0.3">
      <c r="A954" s="154">
        <v>937</v>
      </c>
      <c r="B954" s="99">
        <v>6880.4876073856003</v>
      </c>
      <c r="C954" s="93">
        <v>898.70404661436896</v>
      </c>
      <c r="D954" s="76">
        <v>8.4435939808477606E-2</v>
      </c>
      <c r="E954" s="76">
        <v>6.5306425109809801E-2</v>
      </c>
      <c r="F954" s="187">
        <v>1.9129514698667801E-2</v>
      </c>
      <c r="G954" s="188">
        <f t="shared" si="29"/>
        <v>267.7634785043233</v>
      </c>
      <c r="H954" s="95">
        <f t="shared" si="28"/>
        <v>3499356.9893620545</v>
      </c>
    </row>
    <row r="955" spans="1:8" x14ac:dyDescent="0.3">
      <c r="A955" s="154">
        <v>938</v>
      </c>
      <c r="B955" s="99">
        <v>6912.6715235004103</v>
      </c>
      <c r="C955" s="93">
        <v>900.62900025588795</v>
      </c>
      <c r="D955" s="76">
        <v>8.44502449232271E-2</v>
      </c>
      <c r="E955" s="76">
        <v>6.5369009986838603E-2</v>
      </c>
      <c r="F955" s="187">
        <v>1.90812349363885E-2</v>
      </c>
      <c r="G955" s="188">
        <f t="shared" si="29"/>
        <v>267.08768733591654</v>
      </c>
      <c r="H955" s="95">
        <f t="shared" si="28"/>
        <v>3511955.2284724987</v>
      </c>
    </row>
    <row r="956" spans="1:8" x14ac:dyDescent="0.3">
      <c r="A956" s="154">
        <v>939</v>
      </c>
      <c r="B956" s="99">
        <v>6917.0006880894098</v>
      </c>
      <c r="C956" s="93">
        <v>901.44639033721205</v>
      </c>
      <c r="D956" s="76">
        <v>8.4519982357630502E-2</v>
      </c>
      <c r="E956" s="76">
        <v>6.5433383003210999E-2</v>
      </c>
      <c r="F956" s="187">
        <v>1.90865993544195E-2</v>
      </c>
      <c r="G956" s="188">
        <f t="shared" si="29"/>
        <v>267.16277524351682</v>
      </c>
      <c r="H956" s="95">
        <f t="shared" si="28"/>
        <v>3514711.2060956424</v>
      </c>
    </row>
    <row r="957" spans="1:8" x14ac:dyDescent="0.3">
      <c r="A957" s="154">
        <v>940</v>
      </c>
      <c r="B957" s="99">
        <v>6944.3699794907097</v>
      </c>
      <c r="C957" s="93">
        <v>899.92604478594899</v>
      </c>
      <c r="D957" s="76">
        <v>8.4462761898632804E-2</v>
      </c>
      <c r="E957" s="76">
        <v>6.5483450904833998E-2</v>
      </c>
      <c r="F957" s="187">
        <v>1.8979310993798799E-2</v>
      </c>
      <c r="G957" s="188">
        <f t="shared" si="29"/>
        <v>265.66101709150126</v>
      </c>
      <c r="H957" s="95">
        <f t="shared" si="28"/>
        <v>3538343.7520915503</v>
      </c>
    </row>
    <row r="958" spans="1:8" x14ac:dyDescent="0.3">
      <c r="A958" s="154">
        <v>941</v>
      </c>
      <c r="B958" s="99">
        <v>6947.3141090472</v>
      </c>
      <c r="C958" s="93">
        <v>898.35665582980596</v>
      </c>
      <c r="D958" s="76">
        <v>8.4562897701878803E-2</v>
      </c>
      <c r="E958" s="76">
        <v>6.5624713912984495E-2</v>
      </c>
      <c r="F958" s="187">
        <v>1.8938183788894301E-2</v>
      </c>
      <c r="G958" s="188">
        <f t="shared" si="29"/>
        <v>265.08534313323014</v>
      </c>
      <c r="H958" s="95">
        <f t="shared" si="28"/>
        <v>3549800.1846411387</v>
      </c>
    </row>
    <row r="959" spans="1:8" x14ac:dyDescent="0.3">
      <c r="A959" s="154">
        <v>942</v>
      </c>
      <c r="B959" s="99">
        <v>6912.6442891449296</v>
      </c>
      <c r="C959" s="93">
        <v>897.75587412003301</v>
      </c>
      <c r="D959" s="76">
        <v>8.4680914898561499E-2</v>
      </c>
      <c r="E959" s="76">
        <v>6.5660476699858097E-2</v>
      </c>
      <c r="F959" s="187">
        <v>1.9020438198703402E-2</v>
      </c>
      <c r="G959" s="188">
        <f t="shared" si="29"/>
        <v>266.23669104977387</v>
      </c>
      <c r="H959" s="95">
        <f t="shared" si="28"/>
        <v>3538205.0320926271</v>
      </c>
    </row>
    <row r="960" spans="1:8" x14ac:dyDescent="0.3">
      <c r="A960" s="154">
        <v>943</v>
      </c>
      <c r="B960" s="99">
        <v>6894.6601109642997</v>
      </c>
      <c r="C960" s="93">
        <v>898.87161158104095</v>
      </c>
      <c r="D960" s="76">
        <v>8.4793567677213202E-2</v>
      </c>
      <c r="E960" s="76">
        <v>6.5699815765419001E-2</v>
      </c>
      <c r="F960" s="187">
        <v>1.9093751911794202E-2</v>
      </c>
      <c r="G960" s="188">
        <f t="shared" si="29"/>
        <v>267.26289245365098</v>
      </c>
      <c r="H960" s="95">
        <f t="shared" si="28"/>
        <v>3528361.1254171249</v>
      </c>
    </row>
    <row r="961" spans="1:8" x14ac:dyDescent="0.3">
      <c r="A961" s="154">
        <v>944</v>
      </c>
      <c r="B961" s="99">
        <v>6925.2257683259104</v>
      </c>
      <c r="C961" s="93">
        <v>900.15082705831298</v>
      </c>
      <c r="D961" s="76">
        <v>8.48168134886811E-2</v>
      </c>
      <c r="E961" s="76">
        <v>6.5780282035884499E-2</v>
      </c>
      <c r="F961" s="187">
        <v>1.9036531452796501E-2</v>
      </c>
      <c r="G961" s="188">
        <f t="shared" si="29"/>
        <v>266.46195477257618</v>
      </c>
      <c r="H961" s="95">
        <f t="shared" si="28"/>
        <v>3542719.6381776109</v>
      </c>
    </row>
    <row r="962" spans="1:8" x14ac:dyDescent="0.3">
      <c r="A962" s="154">
        <v>945</v>
      </c>
      <c r="B962" s="99">
        <v>6927.6058334317404</v>
      </c>
      <c r="C962" s="93">
        <v>900.37560933067698</v>
      </c>
      <c r="D962" s="76">
        <v>8.4813237209993703E-2</v>
      </c>
      <c r="E962" s="76">
        <v>6.5778493896540793E-2</v>
      </c>
      <c r="F962" s="187">
        <v>1.9034743313452899E-2</v>
      </c>
      <c r="G962" s="188">
        <f t="shared" si="29"/>
        <v>266.43692547004366</v>
      </c>
      <c r="H962" s="95">
        <f t="shared" si="28"/>
        <v>3546805.6776771704</v>
      </c>
    </row>
    <row r="963" spans="1:8" x14ac:dyDescent="0.3">
      <c r="A963" s="154">
        <v>946</v>
      </c>
      <c r="B963" s="99">
        <v>6879.7695377462496</v>
      </c>
      <c r="C963" s="93">
        <v>900.12221840546704</v>
      </c>
      <c r="D963" s="76">
        <v>8.4981322308299398E-2</v>
      </c>
      <c r="E963" s="76">
        <v>6.5819621101445402E-2</v>
      </c>
      <c r="F963" s="187">
        <v>1.9161701206853999E-2</v>
      </c>
      <c r="G963" s="188">
        <f t="shared" si="29"/>
        <v>268.21400594992781</v>
      </c>
      <c r="H963" s="95">
        <f t="shared" si="28"/>
        <v>3527034.304750686</v>
      </c>
    </row>
    <row r="964" spans="1:8" x14ac:dyDescent="0.3">
      <c r="A964" s="154">
        <v>947</v>
      </c>
      <c r="B964" s="99">
        <v>6948.7036717757201</v>
      </c>
      <c r="C964" s="93">
        <v>898.87569853144703</v>
      </c>
      <c r="D964" s="76">
        <v>8.4925889988645406E-2</v>
      </c>
      <c r="E964" s="76">
        <v>6.5980553642376497E-2</v>
      </c>
      <c r="F964" s="187">
        <v>1.8945336346269E-2</v>
      </c>
      <c r="G964" s="188">
        <f t="shared" si="29"/>
        <v>265.1854603433643</v>
      </c>
      <c r="H964" s="95">
        <f t="shared" si="28"/>
        <v>3571085.6800890085</v>
      </c>
    </row>
    <row r="965" spans="1:8" x14ac:dyDescent="0.3">
      <c r="A965" s="154">
        <v>948</v>
      </c>
      <c r="B965" s="99">
        <v>6901.3139940861802</v>
      </c>
      <c r="C965" s="93">
        <v>898.475177391599</v>
      </c>
      <c r="D965" s="76">
        <v>8.5049271603359206E-2</v>
      </c>
      <c r="E965" s="76">
        <v>6.5982341781720105E-2</v>
      </c>
      <c r="F965" s="187">
        <v>1.90669298216391E-2</v>
      </c>
      <c r="G965" s="188">
        <f t="shared" si="29"/>
        <v>266.88745291564817</v>
      </c>
      <c r="H965" s="95">
        <f t="shared" si="28"/>
        <v>3552059.0782498219</v>
      </c>
    </row>
    <row r="966" spans="1:8" x14ac:dyDescent="0.3">
      <c r="A966" s="154">
        <v>949</v>
      </c>
      <c r="B966" s="99">
        <v>6893.5002223411702</v>
      </c>
      <c r="C966" s="93">
        <v>898.720394415996</v>
      </c>
      <c r="D966" s="76">
        <v>8.5122585316450006E-2</v>
      </c>
      <c r="E966" s="76">
        <v>6.6028833404655804E-2</v>
      </c>
      <c r="F966" s="187">
        <v>1.9093751911794202E-2</v>
      </c>
      <c r="G966" s="188">
        <f t="shared" si="29"/>
        <v>267.26289245365098</v>
      </c>
      <c r="H966" s="95">
        <f t="shared" si="28"/>
        <v>3550810.9310931619</v>
      </c>
    </row>
    <row r="967" spans="1:8" x14ac:dyDescent="0.3">
      <c r="A967" s="154">
        <v>950</v>
      </c>
      <c r="B967" s="99">
        <v>6868.6681197626704</v>
      </c>
      <c r="C967" s="93">
        <v>900.34700067783103</v>
      </c>
      <c r="D967" s="76">
        <v>8.5249543209851106E-2</v>
      </c>
      <c r="E967" s="76">
        <v>6.6052079216123605E-2</v>
      </c>
      <c r="F967" s="187">
        <v>1.9197463993727602E-2</v>
      </c>
      <c r="G967" s="188">
        <f t="shared" si="29"/>
        <v>268.71459200060013</v>
      </c>
      <c r="H967" s="95">
        <f t="shared" si="28"/>
        <v>3535349.5056862351</v>
      </c>
    </row>
    <row r="968" spans="1:8" x14ac:dyDescent="0.3">
      <c r="A968" s="154">
        <v>951</v>
      </c>
      <c r="B968" s="99">
        <v>6941.7967091996097</v>
      </c>
      <c r="C968" s="93">
        <v>900.69439146239404</v>
      </c>
      <c r="D968" s="76">
        <v>8.5217356701664901E-2</v>
      </c>
      <c r="E968" s="76">
        <v>6.6214799896398294E-2</v>
      </c>
      <c r="F968" s="187">
        <v>1.9002556805266701E-2</v>
      </c>
      <c r="G968" s="188">
        <f t="shared" si="29"/>
        <v>265.9863980244391</v>
      </c>
      <c r="H968" s="95">
        <f t="shared" si="28"/>
        <v>3575370.7973917564</v>
      </c>
    </row>
    <row r="969" spans="1:8" x14ac:dyDescent="0.3">
      <c r="A969" s="154">
        <v>952</v>
      </c>
      <c r="B969" s="99">
        <v>6885.0651193253298</v>
      </c>
      <c r="C969" s="93">
        <v>899.554132298946</v>
      </c>
      <c r="D969" s="76">
        <v>8.5272789021319004E-2</v>
      </c>
      <c r="E969" s="76">
        <v>6.6137909904620096E-2</v>
      </c>
      <c r="F969" s="187">
        <v>1.91348791166988E-2</v>
      </c>
      <c r="G969" s="188">
        <f t="shared" si="29"/>
        <v>267.83856641192358</v>
      </c>
      <c r="H969" s="95">
        <f t="shared" si="28"/>
        <v>3554379.8369046939</v>
      </c>
    </row>
    <row r="970" spans="1:8" x14ac:dyDescent="0.3">
      <c r="A970" s="154">
        <v>953</v>
      </c>
      <c r="B970" s="99">
        <v>6920.40762417919</v>
      </c>
      <c r="C970" s="93">
        <v>898.42613398671904</v>
      </c>
      <c r="D970" s="76">
        <v>8.5326433201629304E-2</v>
      </c>
      <c r="E970" s="76">
        <v>6.63131475603006E-2</v>
      </c>
      <c r="F970" s="187">
        <v>1.90132856413287E-2</v>
      </c>
      <c r="G970" s="188">
        <f t="shared" si="29"/>
        <v>266.13657383963977</v>
      </c>
      <c r="H970" s="95">
        <f t="shared" si="28"/>
        <v>3580868.2220964823</v>
      </c>
    </row>
    <row r="971" spans="1:8" x14ac:dyDescent="0.3">
      <c r="A971" s="154">
        <v>954</v>
      </c>
      <c r="B971" s="99">
        <v>6910.8230747321704</v>
      </c>
      <c r="C971" s="93">
        <v>898.02561284686999</v>
      </c>
      <c r="D971" s="76">
        <v>8.5430145283562603E-2</v>
      </c>
      <c r="E971" s="76">
        <v>6.6398978248797105E-2</v>
      </c>
      <c r="F971" s="187">
        <v>1.9031167034765501E-2</v>
      </c>
      <c r="G971" s="188">
        <f t="shared" si="29"/>
        <v>266.38686686497584</v>
      </c>
      <c r="H971" s="95">
        <f t="shared" si="28"/>
        <v>3581257.6319070426</v>
      </c>
    </row>
    <row r="972" spans="1:8" x14ac:dyDescent="0.3">
      <c r="A972" s="154">
        <v>955</v>
      </c>
      <c r="B972" s="99">
        <v>6894.0286339680497</v>
      </c>
      <c r="C972" s="93">
        <v>899.79934932334402</v>
      </c>
      <c r="D972" s="76">
        <v>8.5564255734338499E-2</v>
      </c>
      <c r="E972" s="76">
        <v>6.6449046150420105E-2</v>
      </c>
      <c r="F972" s="187">
        <v>1.9115209583918401E-2</v>
      </c>
      <c r="G972" s="188">
        <f t="shared" si="29"/>
        <v>267.56324408405493</v>
      </c>
      <c r="H972" s="95">
        <f t="shared" si="28"/>
        <v>3569249.5928177149</v>
      </c>
    </row>
    <row r="973" spans="1:8" x14ac:dyDescent="0.3">
      <c r="A973" s="154">
        <v>956</v>
      </c>
      <c r="B973" s="99">
        <v>6887.5097796633499</v>
      </c>
      <c r="C973" s="93">
        <v>899.70534946399096</v>
      </c>
      <c r="D973" s="76">
        <v>8.56071710785868E-2</v>
      </c>
      <c r="E973" s="76">
        <v>6.6475868240575303E-2</v>
      </c>
      <c r="F973" s="187">
        <v>1.91313028380115E-2</v>
      </c>
      <c r="G973" s="188">
        <f t="shared" si="29"/>
        <v>267.78850780685718</v>
      </c>
      <c r="H973" s="95">
        <f t="shared" si="28"/>
        <v>3569981.4298585071</v>
      </c>
    </row>
    <row r="974" spans="1:8" x14ac:dyDescent="0.3">
      <c r="A974" s="154">
        <v>957</v>
      </c>
      <c r="B974" s="99">
        <v>6889.5929203232999</v>
      </c>
      <c r="C974" s="93">
        <v>899.89334918269606</v>
      </c>
      <c r="D974" s="76">
        <v>8.5625052472023497E-2</v>
      </c>
      <c r="E974" s="76">
        <v>6.6495537773355706E-2</v>
      </c>
      <c r="F974" s="187">
        <v>1.9129514698667801E-2</v>
      </c>
      <c r="G974" s="188">
        <f t="shared" si="29"/>
        <v>267.7634785043233</v>
      </c>
      <c r="H974" s="95">
        <f t="shared" si="28"/>
        <v>3574049.7746205828</v>
      </c>
    </row>
    <row r="975" spans="1:8" x14ac:dyDescent="0.3">
      <c r="A975" s="154">
        <v>958</v>
      </c>
      <c r="B975" s="99">
        <v>6909.7093160569602</v>
      </c>
      <c r="C975" s="93">
        <v>899.90561003391599</v>
      </c>
      <c r="D975" s="76">
        <v>8.5639357586773004E-2</v>
      </c>
      <c r="E975" s="76">
        <v>6.6565275207759206E-2</v>
      </c>
      <c r="F975" s="187">
        <v>1.9074082379013799E-2</v>
      </c>
      <c r="G975" s="188">
        <f t="shared" si="29"/>
        <v>266.98757012578233</v>
      </c>
      <c r="H975" s="95">
        <f t="shared" si="28"/>
        <v>3588182.0249110102</v>
      </c>
    </row>
    <row r="976" spans="1:8" x14ac:dyDescent="0.3">
      <c r="A976" s="154">
        <v>959</v>
      </c>
      <c r="B976" s="99">
        <v>6913.7829993170699</v>
      </c>
      <c r="C976" s="93">
        <v>899.16995896072399</v>
      </c>
      <c r="D976" s="76">
        <v>8.5780620594923501E-2</v>
      </c>
      <c r="E976" s="76">
        <v>6.6733360306064901E-2</v>
      </c>
      <c r="F976" s="187">
        <v>1.90472602888586E-2</v>
      </c>
      <c r="G976" s="188">
        <f t="shared" si="29"/>
        <v>266.6121305877781</v>
      </c>
      <c r="H976" s="95">
        <f t="shared" si="28"/>
        <v>3596985.6205933713</v>
      </c>
    </row>
    <row r="977" spans="1:8" x14ac:dyDescent="0.3">
      <c r="A977" s="154">
        <v>960</v>
      </c>
      <c r="B977" s="99">
        <v>6898.4941371184896</v>
      </c>
      <c r="C977" s="93">
        <v>898.36074278021295</v>
      </c>
      <c r="D977" s="76">
        <v>8.5834264775233898E-2</v>
      </c>
      <c r="E977" s="76">
        <v>6.6761970535563805E-2</v>
      </c>
      <c r="F977" s="187">
        <v>1.90722942396701E-2</v>
      </c>
      <c r="G977" s="188">
        <f t="shared" si="29"/>
        <v>266.96254082324845</v>
      </c>
      <c r="H977" s="95">
        <f t="shared" si="28"/>
        <v>3596010.1257636757</v>
      </c>
    </row>
    <row r="978" spans="1:8" x14ac:dyDescent="0.3">
      <c r="A978" s="154">
        <v>961</v>
      </c>
      <c r="B978" s="99">
        <v>6837.4384898787703</v>
      </c>
      <c r="C978" s="93">
        <v>899.50917584447404</v>
      </c>
      <c r="D978" s="76">
        <v>8.5937976857167198E-2</v>
      </c>
      <c r="E978" s="76">
        <v>6.6670775429036197E-2</v>
      </c>
      <c r="F978" s="187">
        <v>1.9267201428131001E-2</v>
      </c>
      <c r="G978" s="188">
        <f t="shared" si="29"/>
        <v>269.69073479940943</v>
      </c>
      <c r="H978" s="95">
        <f t="shared" ref="H978:H1041" si="30">A978/G978*10^6</f>
        <v>3563340.8048473471</v>
      </c>
    </row>
    <row r="979" spans="1:8" x14ac:dyDescent="0.3">
      <c r="A979" s="154">
        <v>962</v>
      </c>
      <c r="B979" s="99">
        <v>6866.0041251907696</v>
      </c>
      <c r="C979" s="93">
        <v>899.57865400138598</v>
      </c>
      <c r="D979" s="76">
        <v>8.5970163365353403E-2</v>
      </c>
      <c r="E979" s="76">
        <v>6.6781640068344195E-2</v>
      </c>
      <c r="F979" s="187">
        <v>1.9188523297009201E-2</v>
      </c>
      <c r="G979" s="188">
        <f t="shared" ref="G979:G1042" si="31">(2*F979/$B$7)*(1+3*$B$11)/(4+PI()*$B$11-PI())*10^6</f>
        <v>268.58944548793204</v>
      </c>
      <c r="H979" s="95">
        <f t="shared" si="30"/>
        <v>3581674.619612793</v>
      </c>
    </row>
    <row r="980" spans="1:8" x14ac:dyDescent="0.3">
      <c r="A980" s="154">
        <v>963</v>
      </c>
      <c r="B980" s="99">
        <v>6898.2448718246997</v>
      </c>
      <c r="C980" s="93">
        <v>899.844305777817</v>
      </c>
      <c r="D980" s="76">
        <v>8.5955858250604006E-2</v>
      </c>
      <c r="E980" s="76">
        <v>6.6851377502747694E-2</v>
      </c>
      <c r="F980" s="187">
        <v>1.9104480747856301E-2</v>
      </c>
      <c r="G980" s="188">
        <f t="shared" si="31"/>
        <v>267.41306826885295</v>
      </c>
      <c r="H980" s="95">
        <f t="shared" si="30"/>
        <v>3601170.3026862349</v>
      </c>
    </row>
    <row r="981" spans="1:8" x14ac:dyDescent="0.3">
      <c r="A981" s="154">
        <v>964</v>
      </c>
      <c r="B981" s="99">
        <v>6890.9545505669003</v>
      </c>
      <c r="C981" s="93">
        <v>899.56639315016605</v>
      </c>
      <c r="D981" s="76">
        <v>8.6048841496475195E-2</v>
      </c>
      <c r="E981" s="76">
        <v>6.6930055633869501E-2</v>
      </c>
      <c r="F981" s="187">
        <v>1.9118785862605701E-2</v>
      </c>
      <c r="G981" s="188">
        <f t="shared" si="31"/>
        <v>267.61330268912138</v>
      </c>
      <c r="H981" s="95">
        <f t="shared" si="30"/>
        <v>3602212.5593653726</v>
      </c>
    </row>
    <row r="982" spans="1:8" x14ac:dyDescent="0.3">
      <c r="A982" s="154">
        <v>965</v>
      </c>
      <c r="B982" s="99">
        <v>6905.5240658153598</v>
      </c>
      <c r="C982" s="93">
        <v>899.27621967129596</v>
      </c>
      <c r="D982" s="76">
        <v>8.6104273816129298E-2</v>
      </c>
      <c r="E982" s="76">
        <v>6.7031979576459094E-2</v>
      </c>
      <c r="F982" s="187">
        <v>1.90722942396701E-2</v>
      </c>
      <c r="G982" s="188">
        <f t="shared" si="31"/>
        <v>266.96254082324845</v>
      </c>
      <c r="H982" s="95">
        <f t="shared" si="30"/>
        <v>3614739.3451686949</v>
      </c>
    </row>
    <row r="983" spans="1:8" x14ac:dyDescent="0.3">
      <c r="A983" s="154">
        <v>966</v>
      </c>
      <c r="B983" s="99">
        <v>6865.9743682020899</v>
      </c>
      <c r="C983" s="93">
        <v>899.23943711763695</v>
      </c>
      <c r="D983" s="76">
        <v>8.6227655430843E-2</v>
      </c>
      <c r="E983" s="76">
        <v>6.7046284691208602E-2</v>
      </c>
      <c r="F983" s="187">
        <v>1.9181370739634499E-2</v>
      </c>
      <c r="G983" s="188">
        <f t="shared" si="31"/>
        <v>268.48932827779788</v>
      </c>
      <c r="H983" s="95">
        <f t="shared" si="30"/>
        <v>3597908.3645384545</v>
      </c>
    </row>
    <row r="984" spans="1:8" x14ac:dyDescent="0.3">
      <c r="A984" s="154">
        <v>967</v>
      </c>
      <c r="B984" s="99">
        <v>6870.1246524443504</v>
      </c>
      <c r="C984" s="93">
        <v>899.78300152171698</v>
      </c>
      <c r="D984" s="76">
        <v>8.6292028447215494E-2</v>
      </c>
      <c r="E984" s="76">
        <v>6.7110657707580998E-2</v>
      </c>
      <c r="F984" s="187">
        <v>1.9181370739634499E-2</v>
      </c>
      <c r="G984" s="188">
        <f t="shared" si="31"/>
        <v>268.48932827779788</v>
      </c>
      <c r="H984" s="95">
        <f t="shared" si="30"/>
        <v>3601632.9073588876</v>
      </c>
    </row>
    <row r="985" spans="1:8" x14ac:dyDescent="0.3">
      <c r="A985" s="154">
        <v>968</v>
      </c>
      <c r="B985" s="99">
        <v>6868.1899334742802</v>
      </c>
      <c r="C985" s="93">
        <v>899.52961059650704</v>
      </c>
      <c r="D985" s="76">
        <v>8.6363554020962602E-2</v>
      </c>
      <c r="E985" s="76">
        <v>6.7182183281328106E-2</v>
      </c>
      <c r="F985" s="187">
        <v>1.9181370739634499E-2</v>
      </c>
      <c r="G985" s="188">
        <f t="shared" si="31"/>
        <v>268.48932827779788</v>
      </c>
      <c r="H985" s="95">
        <f t="shared" si="30"/>
        <v>3605357.4501793212</v>
      </c>
    </row>
    <row r="986" spans="1:8" x14ac:dyDescent="0.3">
      <c r="A986" s="154">
        <v>969</v>
      </c>
      <c r="B986" s="99">
        <v>6872.1420554435499</v>
      </c>
      <c r="C986" s="93">
        <v>899.62769740626595</v>
      </c>
      <c r="D986" s="76">
        <v>8.6402893086523505E-2</v>
      </c>
      <c r="E986" s="76">
        <v>6.72304630436074E-2</v>
      </c>
      <c r="F986" s="187">
        <v>1.9172430042916098E-2</v>
      </c>
      <c r="G986" s="188">
        <f t="shared" si="31"/>
        <v>268.36418176512979</v>
      </c>
      <c r="H986" s="95">
        <f t="shared" si="30"/>
        <v>3610765.0194840874</v>
      </c>
    </row>
    <row r="987" spans="1:8" x14ac:dyDescent="0.3">
      <c r="A987" s="154">
        <v>970</v>
      </c>
      <c r="B987" s="99">
        <v>6886.5669565692397</v>
      </c>
      <c r="C987" s="93">
        <v>899.16178505991104</v>
      </c>
      <c r="D987" s="76">
        <v>8.64243507586476E-2</v>
      </c>
      <c r="E987" s="76">
        <v>6.7301988617354494E-2</v>
      </c>
      <c r="F987" s="187">
        <v>1.9122362141293099E-2</v>
      </c>
      <c r="G987" s="188">
        <f t="shared" si="31"/>
        <v>267.66336129418914</v>
      </c>
      <c r="H987" s="95">
        <f t="shared" si="30"/>
        <v>3623955.0878757434</v>
      </c>
    </row>
    <row r="988" spans="1:8" x14ac:dyDescent="0.3">
      <c r="A988" s="154">
        <v>971</v>
      </c>
      <c r="B988" s="99">
        <v>6851.7018371200702</v>
      </c>
      <c r="C988" s="93">
        <v>899.04326349811902</v>
      </c>
      <c r="D988" s="76">
        <v>8.6479783078301606E-2</v>
      </c>
      <c r="E988" s="76">
        <v>6.7262649551793605E-2</v>
      </c>
      <c r="F988" s="187">
        <v>1.9217133526508001E-2</v>
      </c>
      <c r="G988" s="188">
        <f t="shared" si="31"/>
        <v>268.98991432846873</v>
      </c>
      <c r="H988" s="95">
        <f t="shared" si="30"/>
        <v>3609800.7705013556</v>
      </c>
    </row>
    <row r="989" spans="1:8" x14ac:dyDescent="0.3">
      <c r="A989" s="154">
        <v>972</v>
      </c>
      <c r="B989" s="99">
        <v>6849.67444296749</v>
      </c>
      <c r="C989" s="93">
        <v>899.69717556317801</v>
      </c>
      <c r="D989" s="76">
        <v>8.66210460864522E-2</v>
      </c>
      <c r="E989" s="76">
        <v>6.7384243027163698E-2</v>
      </c>
      <c r="F989" s="187">
        <v>1.9236803059288501E-2</v>
      </c>
      <c r="G989" s="188">
        <f t="shared" si="31"/>
        <v>269.2652366563388</v>
      </c>
      <c r="H989" s="95">
        <f t="shared" si="30"/>
        <v>3609823.577933888</v>
      </c>
    </row>
    <row r="990" spans="1:8" x14ac:dyDescent="0.3">
      <c r="A990" s="154">
        <v>973</v>
      </c>
      <c r="B990" s="99">
        <v>6859.59456445862</v>
      </c>
      <c r="C990" s="93">
        <v>898.99013314283297</v>
      </c>
      <c r="D990" s="76">
        <v>8.6642503758576406E-2</v>
      </c>
      <c r="E990" s="76">
        <v>6.7448616043536094E-2</v>
      </c>
      <c r="F990" s="187">
        <v>1.91938877150402E-2</v>
      </c>
      <c r="G990" s="188">
        <f t="shared" si="31"/>
        <v>268.66453339553232</v>
      </c>
      <c r="H990" s="95">
        <f t="shared" si="30"/>
        <v>3621616.8457469353</v>
      </c>
    </row>
    <row r="991" spans="1:8" x14ac:dyDescent="0.3">
      <c r="A991" s="154">
        <v>974</v>
      </c>
      <c r="B991" s="99">
        <v>6819.1200327030501</v>
      </c>
      <c r="C991" s="93">
        <v>899.26395882007603</v>
      </c>
      <c r="D991" s="76">
        <v>8.6798071881476299E-2</v>
      </c>
      <c r="E991" s="76">
        <v>6.7484378830409697E-2</v>
      </c>
      <c r="F991" s="187">
        <v>1.9313693051066599E-2</v>
      </c>
      <c r="G991" s="188">
        <f t="shared" si="31"/>
        <v>270.34149666528225</v>
      </c>
      <c r="H991" s="95">
        <f t="shared" si="30"/>
        <v>3602850.5132008577</v>
      </c>
    </row>
    <row r="992" spans="1:8" x14ac:dyDescent="0.3">
      <c r="A992" s="154">
        <v>975</v>
      </c>
      <c r="B992" s="99">
        <v>6847.2785706681298</v>
      </c>
      <c r="C992" s="93">
        <v>899.38248038186805</v>
      </c>
      <c r="D992" s="76">
        <v>8.6839199086380894E-2</v>
      </c>
      <c r="E992" s="76">
        <v>6.7602396027092407E-2</v>
      </c>
      <c r="F992" s="187">
        <v>1.9236803059288501E-2</v>
      </c>
      <c r="G992" s="188">
        <f t="shared" si="31"/>
        <v>269.2652366563388</v>
      </c>
      <c r="H992" s="95">
        <f t="shared" si="30"/>
        <v>3620965.0087299803</v>
      </c>
    </row>
    <row r="993" spans="1:8" x14ac:dyDescent="0.3">
      <c r="A993" s="154">
        <v>976</v>
      </c>
      <c r="B993" s="99">
        <v>6849.9089422696597</v>
      </c>
      <c r="C993" s="93">
        <v>899.81161017456304</v>
      </c>
      <c r="D993" s="76">
        <v>8.6844563504411998E-2</v>
      </c>
      <c r="E993" s="76">
        <v>6.7605972305779805E-2</v>
      </c>
      <c r="F993" s="187">
        <v>1.92385911986322E-2</v>
      </c>
      <c r="G993" s="188">
        <f t="shared" si="31"/>
        <v>269.29026595887268</v>
      </c>
      <c r="H993" s="95">
        <f t="shared" si="30"/>
        <v>3624341.9216239308</v>
      </c>
    </row>
    <row r="994" spans="1:8" x14ac:dyDescent="0.3">
      <c r="A994" s="154">
        <v>977</v>
      </c>
      <c r="B994" s="99">
        <v>6823.5375072733796</v>
      </c>
      <c r="C994" s="93">
        <v>899.51326279488001</v>
      </c>
      <c r="D994" s="76">
        <v>8.69840383732189E-2</v>
      </c>
      <c r="E994" s="76">
        <v>6.7677497879526899E-2</v>
      </c>
      <c r="F994" s="187">
        <v>1.93065404936919E-2</v>
      </c>
      <c r="G994" s="188">
        <f t="shared" si="31"/>
        <v>270.24137945514815</v>
      </c>
      <c r="H994" s="95">
        <f t="shared" si="30"/>
        <v>3615286.4597190688</v>
      </c>
    </row>
    <row r="995" spans="1:8" x14ac:dyDescent="0.3">
      <c r="A995" s="154">
        <v>978</v>
      </c>
      <c r="B995" s="99">
        <v>6881.3006495434101</v>
      </c>
      <c r="C995" s="93">
        <v>899.56639315016605</v>
      </c>
      <c r="D995" s="76">
        <v>8.6973309537156804E-2</v>
      </c>
      <c r="E995" s="76">
        <v>6.7827701584395897E-2</v>
      </c>
      <c r="F995" s="187">
        <v>1.91456079527609E-2</v>
      </c>
      <c r="G995" s="188">
        <f t="shared" si="31"/>
        <v>267.98874222712556</v>
      </c>
      <c r="H995" s="95">
        <f t="shared" si="30"/>
        <v>3649407.0305801369</v>
      </c>
    </row>
    <row r="996" spans="1:8" x14ac:dyDescent="0.3">
      <c r="A996" s="154">
        <v>979</v>
      </c>
      <c r="B996" s="99">
        <v>6878.9699500340903</v>
      </c>
      <c r="C996" s="93">
        <v>899.34569782820904</v>
      </c>
      <c r="D996" s="76">
        <v>8.7044835110903898E-2</v>
      </c>
      <c r="E996" s="76">
        <v>6.7897439018799299E-2</v>
      </c>
      <c r="F996" s="187">
        <v>1.9147396092104599E-2</v>
      </c>
      <c r="G996" s="188">
        <f t="shared" si="31"/>
        <v>268.01377152965938</v>
      </c>
      <c r="H996" s="95">
        <f t="shared" si="30"/>
        <v>3652797.3708681623</v>
      </c>
    </row>
    <row r="997" spans="1:8" x14ac:dyDescent="0.3">
      <c r="A997" s="154">
        <v>980</v>
      </c>
      <c r="B997" s="99">
        <v>6840.5561560054903</v>
      </c>
      <c r="C997" s="93">
        <v>899.08413300218501</v>
      </c>
      <c r="D997" s="76">
        <v>8.7125301381369397E-2</v>
      </c>
      <c r="E997" s="76">
        <v>6.7875981346675204E-2</v>
      </c>
      <c r="F997" s="187">
        <v>1.9249320034694199E-2</v>
      </c>
      <c r="G997" s="188">
        <f t="shared" si="31"/>
        <v>269.44044177407329</v>
      </c>
      <c r="H997" s="95">
        <f t="shared" si="30"/>
        <v>3637167.4331714958</v>
      </c>
    </row>
    <row r="998" spans="1:8" x14ac:dyDescent="0.3">
      <c r="A998" s="154">
        <v>981</v>
      </c>
      <c r="B998" s="99">
        <v>6841.3121844156603</v>
      </c>
      <c r="C998" s="93">
        <v>898.93291583713994</v>
      </c>
      <c r="D998" s="76">
        <v>8.7207555791178601E-2</v>
      </c>
      <c r="E998" s="76">
        <v>6.7963600174515401E-2</v>
      </c>
      <c r="F998" s="187">
        <v>1.92439556166632E-2</v>
      </c>
      <c r="G998" s="188">
        <f t="shared" si="31"/>
        <v>269.36535386647301</v>
      </c>
      <c r="H998" s="95">
        <f t="shared" si="30"/>
        <v>3641893.7547784671</v>
      </c>
    </row>
    <row r="999" spans="1:8" x14ac:dyDescent="0.3">
      <c r="A999" s="154">
        <v>982</v>
      </c>
      <c r="B999" s="99">
        <v>6832.2160669053801</v>
      </c>
      <c r="C999" s="93">
        <v>899.65630605911201</v>
      </c>
      <c r="D999" s="76">
        <v>8.7239742299364806E-2</v>
      </c>
      <c r="E999" s="76">
        <v>6.7954659477796997E-2</v>
      </c>
      <c r="F999" s="187">
        <v>1.9285082821567798E-2</v>
      </c>
      <c r="G999" s="188">
        <f t="shared" si="31"/>
        <v>269.94102782474556</v>
      </c>
      <c r="H999" s="95">
        <f t="shared" si="30"/>
        <v>3637831.595712624</v>
      </c>
    </row>
    <row r="1000" spans="1:8" x14ac:dyDescent="0.3">
      <c r="A1000" s="154">
        <v>983</v>
      </c>
      <c r="B1000" s="99">
        <v>6842.9713543822099</v>
      </c>
      <c r="C1000" s="93">
        <v>899.65221910870503</v>
      </c>
      <c r="D1000" s="76">
        <v>8.7296962758362504E-2</v>
      </c>
      <c r="E1000" s="76">
        <v>6.8042278305637194E-2</v>
      </c>
      <c r="F1000" s="187">
        <v>1.9254684452725299E-2</v>
      </c>
      <c r="G1000" s="188">
        <f t="shared" si="31"/>
        <v>269.51552968167493</v>
      </c>
      <c r="H1000" s="95">
        <f t="shared" si="30"/>
        <v>3647285.1904341923</v>
      </c>
    </row>
    <row r="1001" spans="1:8" x14ac:dyDescent="0.3">
      <c r="A1001" s="154">
        <v>984</v>
      </c>
      <c r="B1001" s="99">
        <v>6847.8439529775596</v>
      </c>
      <c r="C1001" s="93">
        <v>899.79117542253096</v>
      </c>
      <c r="D1001" s="76">
        <v>8.7325572987861394E-2</v>
      </c>
      <c r="E1001" s="76">
        <v>6.8081617371198194E-2</v>
      </c>
      <c r="F1001" s="187">
        <v>1.92439556166632E-2</v>
      </c>
      <c r="G1001" s="188">
        <f t="shared" si="31"/>
        <v>269.36535386647301</v>
      </c>
      <c r="H1001" s="95">
        <f t="shared" si="30"/>
        <v>3653031.0445484323</v>
      </c>
    </row>
    <row r="1002" spans="1:8" x14ac:dyDescent="0.3">
      <c r="A1002" s="154">
        <v>985</v>
      </c>
      <c r="B1002" s="99">
        <v>6888.0610520376003</v>
      </c>
      <c r="C1002" s="93">
        <v>899.10456775421801</v>
      </c>
      <c r="D1002" s="76">
        <v>8.7440013905856803E-2</v>
      </c>
      <c r="E1002" s="76">
        <v>6.8323016182594704E-2</v>
      </c>
      <c r="F1002" s="187">
        <v>1.91169977232621E-2</v>
      </c>
      <c r="G1002" s="188">
        <f t="shared" si="31"/>
        <v>267.58827338658887</v>
      </c>
      <c r="H1002" s="95">
        <f t="shared" si="30"/>
        <v>3681028.273525856</v>
      </c>
    </row>
    <row r="1003" spans="1:8" x14ac:dyDescent="0.3">
      <c r="A1003" s="154">
        <v>986</v>
      </c>
      <c r="B1003" s="99">
        <v>6838.1618733883197</v>
      </c>
      <c r="C1003" s="93">
        <v>899.35387172902199</v>
      </c>
      <c r="D1003" s="76">
        <v>8.7481141110761398E-2</v>
      </c>
      <c r="E1003" s="76">
        <v>6.8219304100661404E-2</v>
      </c>
      <c r="F1003" s="187">
        <v>1.9261837010100001E-2</v>
      </c>
      <c r="G1003" s="188">
        <f t="shared" si="31"/>
        <v>269.61564689180915</v>
      </c>
      <c r="H1003" s="95">
        <f t="shared" si="30"/>
        <v>3657057.7834292394</v>
      </c>
    </row>
    <row r="1004" spans="1:8" x14ac:dyDescent="0.3">
      <c r="A1004" s="154">
        <v>987</v>
      </c>
      <c r="B1004" s="99">
        <v>6859.5499425964699</v>
      </c>
      <c r="C1004" s="93">
        <v>899.738045067244</v>
      </c>
      <c r="D1004" s="76">
        <v>8.7549090405821095E-2</v>
      </c>
      <c r="E1004" s="76">
        <v>6.8339109436687806E-2</v>
      </c>
      <c r="F1004" s="187">
        <v>1.9209980969133299E-2</v>
      </c>
      <c r="G1004" s="188">
        <f t="shared" si="31"/>
        <v>268.88979711833451</v>
      </c>
      <c r="H1004" s="95">
        <f t="shared" si="30"/>
        <v>3670648.758627445</v>
      </c>
    </row>
    <row r="1005" spans="1:8" x14ac:dyDescent="0.3">
      <c r="A1005" s="154">
        <v>988</v>
      </c>
      <c r="B1005" s="99">
        <v>6836.8878071920999</v>
      </c>
      <c r="C1005" s="93">
        <v>899.18630676235102</v>
      </c>
      <c r="D1005" s="76">
        <v>8.7638497373004998E-2</v>
      </c>
      <c r="E1005" s="76">
        <v>6.8376660362905003E-2</v>
      </c>
      <c r="F1005" s="187">
        <v>1.9261837010100001E-2</v>
      </c>
      <c r="G1005" s="188">
        <f t="shared" si="31"/>
        <v>269.61564689180915</v>
      </c>
      <c r="H1005" s="95">
        <f t="shared" si="30"/>
        <v>3664475.7505355864</v>
      </c>
    </row>
    <row r="1006" spans="1:8" x14ac:dyDescent="0.3">
      <c r="A1006" s="154">
        <v>989</v>
      </c>
      <c r="B1006" s="99">
        <v>6824.4346388233898</v>
      </c>
      <c r="C1006" s="93">
        <v>899.21491541519697</v>
      </c>
      <c r="D1006" s="76">
        <v>8.7704658528721099E-2</v>
      </c>
      <c r="E1006" s="76">
        <v>6.84070587317476E-2</v>
      </c>
      <c r="F1006" s="187">
        <v>1.92975997969735E-2</v>
      </c>
      <c r="G1006" s="188">
        <f t="shared" si="31"/>
        <v>270.11623294248005</v>
      </c>
      <c r="H1006" s="95">
        <f t="shared" si="30"/>
        <v>3661386.7638625139</v>
      </c>
    </row>
    <row r="1007" spans="1:8" x14ac:dyDescent="0.3">
      <c r="A1007" s="154">
        <v>990</v>
      </c>
      <c r="B1007" s="99">
        <v>6843.0402104702098</v>
      </c>
      <c r="C1007" s="93">
        <v>899.24352406804303</v>
      </c>
      <c r="D1007" s="76">
        <v>8.7779760381155605E-2</v>
      </c>
      <c r="E1007" s="76">
        <v>6.85340166251487E-2</v>
      </c>
      <c r="F1007" s="187">
        <v>1.9245743756006899E-2</v>
      </c>
      <c r="G1007" s="188">
        <f t="shared" si="31"/>
        <v>269.3903831690069</v>
      </c>
      <c r="H1007" s="95">
        <f t="shared" si="30"/>
        <v>3674964.1481407513</v>
      </c>
    </row>
    <row r="1008" spans="1:8" x14ac:dyDescent="0.3">
      <c r="A1008" s="154">
        <v>991</v>
      </c>
      <c r="B1008" s="99">
        <v>6834.5646838004604</v>
      </c>
      <c r="C1008" s="93">
        <v>899.63178435667203</v>
      </c>
      <c r="D1008" s="76">
        <v>8.7824463864747501E-2</v>
      </c>
      <c r="E1008" s="76">
        <v>6.8546533600554502E-2</v>
      </c>
      <c r="F1008" s="187">
        <v>1.92779302641931E-2</v>
      </c>
      <c r="G1008" s="188">
        <f t="shared" si="31"/>
        <v>269.8409106146114</v>
      </c>
      <c r="H1008" s="95">
        <f t="shared" si="30"/>
        <v>3672534.3008323628</v>
      </c>
    </row>
    <row r="1009" spans="1:8" x14ac:dyDescent="0.3">
      <c r="A1009" s="154">
        <v>992</v>
      </c>
      <c r="B1009" s="99">
        <v>6785.5024070562304</v>
      </c>
      <c r="C1009" s="93">
        <v>898.72448136640196</v>
      </c>
      <c r="D1009" s="76">
        <v>8.7897777577838301E-2</v>
      </c>
      <c r="E1009" s="76">
        <v>6.8500041977618803E-2</v>
      </c>
      <c r="F1009" s="187">
        <v>1.9397735600219498E-2</v>
      </c>
      <c r="G1009" s="188">
        <f t="shared" si="31"/>
        <v>271.51787388436134</v>
      </c>
      <c r="H1009" s="95">
        <f t="shared" si="30"/>
        <v>3653534.7961014523</v>
      </c>
    </row>
    <row r="1010" spans="1:8" x14ac:dyDescent="0.3">
      <c r="A1010" s="154">
        <v>993</v>
      </c>
      <c r="B1010" s="99">
        <v>6809.9212780565904</v>
      </c>
      <c r="C1010" s="93">
        <v>899.21491541519697</v>
      </c>
      <c r="D1010" s="76">
        <v>8.7953209897492404E-2</v>
      </c>
      <c r="E1010" s="76">
        <v>6.8614482895614198E-2</v>
      </c>
      <c r="F1010" s="187">
        <v>1.9338727001878098E-2</v>
      </c>
      <c r="G1010" s="188">
        <f t="shared" si="31"/>
        <v>270.69190690075254</v>
      </c>
      <c r="H1010" s="95">
        <f t="shared" si="30"/>
        <v>3668377.1279651779</v>
      </c>
    </row>
    <row r="1011" spans="1:8" x14ac:dyDescent="0.3">
      <c r="A1011" s="154">
        <v>994</v>
      </c>
      <c r="B1011" s="99">
        <v>6863.3522174812497</v>
      </c>
      <c r="C1011" s="93">
        <v>899.56639315016605</v>
      </c>
      <c r="D1011" s="76">
        <v>8.80175829138648E-2</v>
      </c>
      <c r="E1011" s="76">
        <v>6.8821907059480894E-2</v>
      </c>
      <c r="F1011" s="187">
        <v>1.9195675854383899E-2</v>
      </c>
      <c r="G1011" s="188">
        <f t="shared" si="31"/>
        <v>268.6895626980662</v>
      </c>
      <c r="H1011" s="95">
        <f t="shared" si="30"/>
        <v>3699436.5915023834</v>
      </c>
    </row>
    <row r="1012" spans="1:8" x14ac:dyDescent="0.3">
      <c r="A1012" s="154">
        <v>995</v>
      </c>
      <c r="B1012" s="99">
        <v>6862.8531707493203</v>
      </c>
      <c r="C1012" s="93">
        <v>899.66856691033195</v>
      </c>
      <c r="D1012" s="76">
        <v>8.8076591512206107E-2</v>
      </c>
      <c r="E1012" s="76">
        <v>6.88773393791349E-2</v>
      </c>
      <c r="F1012" s="187">
        <v>1.91992521330712E-2</v>
      </c>
      <c r="G1012" s="188">
        <f t="shared" si="31"/>
        <v>268.73962130313265</v>
      </c>
      <c r="H1012" s="95">
        <f t="shared" si="30"/>
        <v>3702468.5648330986</v>
      </c>
    </row>
    <row r="1013" spans="1:8" x14ac:dyDescent="0.3">
      <c r="A1013" s="154">
        <v>996</v>
      </c>
      <c r="B1013" s="99">
        <v>6837.2428577467799</v>
      </c>
      <c r="C1013" s="93">
        <v>899.14952420869099</v>
      </c>
      <c r="D1013" s="76">
        <v>8.8128447553172798E-2</v>
      </c>
      <c r="E1013" s="76">
        <v>6.8868398682416496E-2</v>
      </c>
      <c r="F1013" s="187">
        <v>1.9260048870756299E-2</v>
      </c>
      <c r="G1013" s="188">
        <f t="shared" si="31"/>
        <v>269.59061758927521</v>
      </c>
      <c r="H1013" s="95">
        <f t="shared" si="30"/>
        <v>3694490.5906088278</v>
      </c>
    </row>
    <row r="1014" spans="1:8" x14ac:dyDescent="0.3">
      <c r="A1014" s="154">
        <v>997</v>
      </c>
      <c r="B1014" s="99">
        <v>6822.2900158857201</v>
      </c>
      <c r="C1014" s="93">
        <v>899.18221981194404</v>
      </c>
      <c r="D1014" s="76">
        <v>8.8191032430201502E-2</v>
      </c>
      <c r="E1014" s="76">
        <v>6.8888068215196996E-2</v>
      </c>
      <c r="F1014" s="187">
        <v>1.93029642150046E-2</v>
      </c>
      <c r="G1014" s="188">
        <f t="shared" si="31"/>
        <v>270.19132085008169</v>
      </c>
      <c r="H1014" s="95">
        <f t="shared" si="30"/>
        <v>3689977.889975212</v>
      </c>
    </row>
    <row r="1015" spans="1:8" x14ac:dyDescent="0.3">
      <c r="A1015" s="154">
        <v>998</v>
      </c>
      <c r="B1015" s="99">
        <v>6864.3204955341298</v>
      </c>
      <c r="C1015" s="93">
        <v>899.02282874608602</v>
      </c>
      <c r="D1015" s="76">
        <v>8.8264346143292302E-2</v>
      </c>
      <c r="E1015" s="76">
        <v>6.9082975403657904E-2</v>
      </c>
      <c r="F1015" s="187">
        <v>1.9181370739634499E-2</v>
      </c>
      <c r="G1015" s="188">
        <f t="shared" si="31"/>
        <v>268.48932827779788</v>
      </c>
      <c r="H1015" s="95">
        <f t="shared" si="30"/>
        <v>3717093.7347923163</v>
      </c>
    </row>
    <row r="1016" spans="1:8" x14ac:dyDescent="0.3">
      <c r="A1016" s="154">
        <v>999</v>
      </c>
      <c r="B1016" s="99">
        <v>6820.4411445737396</v>
      </c>
      <c r="C1016" s="93">
        <v>898.85526377941403</v>
      </c>
      <c r="D1016" s="76">
        <v>8.8366270085882007E-2</v>
      </c>
      <c r="E1016" s="76">
        <v>6.9065094010221095E-2</v>
      </c>
      <c r="F1016" s="187">
        <v>1.9301176075660901E-2</v>
      </c>
      <c r="G1016" s="188">
        <f t="shared" si="31"/>
        <v>270.16629154754781</v>
      </c>
      <c r="H1016" s="95">
        <f t="shared" si="30"/>
        <v>3697722.5925469734</v>
      </c>
    </row>
    <row r="1017" spans="1:8" x14ac:dyDescent="0.3">
      <c r="A1017" s="154">
        <v>1000</v>
      </c>
      <c r="B1017" s="99">
        <v>6867.5034202913503</v>
      </c>
      <c r="C1017" s="93">
        <v>899.43969768756097</v>
      </c>
      <c r="D1017" s="76">
        <v>8.8441371938316499E-2</v>
      </c>
      <c r="E1017" s="76">
        <v>6.9260001198682003E-2</v>
      </c>
      <c r="F1017" s="187">
        <v>1.9181370739634499E-2</v>
      </c>
      <c r="G1017" s="188">
        <f t="shared" si="31"/>
        <v>268.48932827779788</v>
      </c>
      <c r="H1017" s="95">
        <f t="shared" si="30"/>
        <v>3724542.8204331826</v>
      </c>
    </row>
    <row r="1018" spans="1:8" x14ac:dyDescent="0.3">
      <c r="A1018" s="154">
        <v>1002</v>
      </c>
      <c r="B1018" s="99">
        <v>6803.8172867984404</v>
      </c>
      <c r="C1018" s="93">
        <v>899.738045067244</v>
      </c>
      <c r="D1018" s="76">
        <v>8.8586211225154393E-2</v>
      </c>
      <c r="E1018" s="76">
        <v>6.9218873993777394E-2</v>
      </c>
      <c r="F1018" s="187">
        <v>1.9367337231376999E-2</v>
      </c>
      <c r="G1018" s="188">
        <f t="shared" si="31"/>
        <v>271.09237574129071</v>
      </c>
      <c r="H1018" s="95">
        <f t="shared" si="30"/>
        <v>3696157.0655023889</v>
      </c>
    </row>
    <row r="1019" spans="1:8" x14ac:dyDescent="0.3">
      <c r="A1019" s="154">
        <v>1004</v>
      </c>
      <c r="B1019" s="99">
        <v>6828.2558487880297</v>
      </c>
      <c r="C1019" s="93">
        <v>899.46830634040703</v>
      </c>
      <c r="D1019" s="76">
        <v>8.8723897954617603E-2</v>
      </c>
      <c r="E1019" s="76">
        <v>6.9431662575675096E-2</v>
      </c>
      <c r="F1019" s="187">
        <v>1.92922353789425E-2</v>
      </c>
      <c r="G1019" s="188">
        <f t="shared" si="31"/>
        <v>270.04114503487972</v>
      </c>
      <c r="H1019" s="95">
        <f t="shared" si="30"/>
        <v>3717951.9434726099</v>
      </c>
    </row>
    <row r="1020" spans="1:8" x14ac:dyDescent="0.3">
      <c r="A1020" s="154">
        <v>1006</v>
      </c>
      <c r="B1020" s="99">
        <v>6838.9960887870202</v>
      </c>
      <c r="C1020" s="93">
        <v>899.88108833147601</v>
      </c>
      <c r="D1020" s="76">
        <v>8.8891983052923298E-2</v>
      </c>
      <c r="E1020" s="76">
        <v>6.9621205346104997E-2</v>
      </c>
      <c r="F1020" s="187">
        <v>1.9270777706818398E-2</v>
      </c>
      <c r="G1020" s="188">
        <f t="shared" si="31"/>
        <v>269.74079340447719</v>
      </c>
      <c r="H1020" s="95">
        <f t="shared" si="30"/>
        <v>3729506.3431191873</v>
      </c>
    </row>
    <row r="1021" spans="1:8" x14ac:dyDescent="0.3">
      <c r="A1021" s="154">
        <v>1008</v>
      </c>
      <c r="B1021" s="99">
        <v>6818.3190384818799</v>
      </c>
      <c r="C1021" s="93">
        <v>899.57456705098002</v>
      </c>
      <c r="D1021" s="76">
        <v>8.8963508626670504E-2</v>
      </c>
      <c r="E1021" s="76">
        <v>6.96408748788854E-2</v>
      </c>
      <c r="F1021" s="187">
        <v>1.9322633747784999E-2</v>
      </c>
      <c r="G1021" s="188">
        <f t="shared" si="31"/>
        <v>270.4666431779504</v>
      </c>
      <c r="H1021" s="95">
        <f t="shared" si="30"/>
        <v>3726892.1156269833</v>
      </c>
    </row>
    <row r="1022" spans="1:8" x14ac:dyDescent="0.3">
      <c r="A1022" s="154">
        <v>1010</v>
      </c>
      <c r="B1022" s="99">
        <v>6834.8238680101003</v>
      </c>
      <c r="C1022" s="93">
        <v>898.99830704364604</v>
      </c>
      <c r="D1022" s="76">
        <v>8.9070796987291104E-2</v>
      </c>
      <c r="E1022" s="76">
        <v>6.9807171837847501E-2</v>
      </c>
      <c r="F1022" s="187">
        <v>1.92636251494437E-2</v>
      </c>
      <c r="G1022" s="188">
        <f t="shared" si="31"/>
        <v>269.64067619434303</v>
      </c>
      <c r="H1022" s="95">
        <f t="shared" si="30"/>
        <v>3745725.6607383834</v>
      </c>
    </row>
    <row r="1023" spans="1:8" x14ac:dyDescent="0.3">
      <c r="A1023" s="154">
        <v>1012</v>
      </c>
      <c r="B1023" s="99">
        <v>6774.4159580048599</v>
      </c>
      <c r="C1023" s="93">
        <v>898.74491611843598</v>
      </c>
      <c r="D1023" s="76">
        <v>8.9235305806909498E-2</v>
      </c>
      <c r="E1023" s="76">
        <v>6.9805383698503795E-2</v>
      </c>
      <c r="F1023" s="187">
        <v>1.94299221084057E-2</v>
      </c>
      <c r="G1023" s="188">
        <f t="shared" si="31"/>
        <v>271.96840132996584</v>
      </c>
      <c r="H1023" s="95">
        <f t="shared" si="30"/>
        <v>3721020.5121299746</v>
      </c>
    </row>
    <row r="1024" spans="1:8" x14ac:dyDescent="0.3">
      <c r="A1024" s="154">
        <v>1014</v>
      </c>
      <c r="B1024" s="99">
        <v>6748.3023923508199</v>
      </c>
      <c r="C1024" s="93">
        <v>899.23535016722997</v>
      </c>
      <c r="D1024" s="76">
        <v>8.9433789274057804E-2</v>
      </c>
      <c r="E1024" s="76">
        <v>6.9918036477155499E-2</v>
      </c>
      <c r="F1024" s="187">
        <v>1.9515752796902298E-2</v>
      </c>
      <c r="G1024" s="188">
        <f t="shared" si="31"/>
        <v>273.16980785157887</v>
      </c>
      <c r="H1024" s="95">
        <f t="shared" si="30"/>
        <v>3711976.839515646</v>
      </c>
    </row>
    <row r="1025" spans="1:8" x14ac:dyDescent="0.3">
      <c r="A1025" s="154">
        <v>1016</v>
      </c>
      <c r="B1025" s="99">
        <v>6802.54125858723</v>
      </c>
      <c r="C1025" s="93">
        <v>899.90152308350901</v>
      </c>
      <c r="D1025" s="76">
        <v>8.9485645315024495E-2</v>
      </c>
      <c r="E1025" s="76">
        <v>7.0111155526272798E-2</v>
      </c>
      <c r="F1025" s="187">
        <v>1.9374489788751701E-2</v>
      </c>
      <c r="G1025" s="188">
        <f t="shared" si="31"/>
        <v>271.19249295142492</v>
      </c>
      <c r="H1025" s="95">
        <f t="shared" si="30"/>
        <v>3746416.3883842556</v>
      </c>
    </row>
    <row r="1026" spans="1:8" x14ac:dyDescent="0.3">
      <c r="A1026" s="154">
        <v>1018</v>
      </c>
      <c r="B1026" s="99">
        <v>6795.0957801876702</v>
      </c>
      <c r="C1026" s="93">
        <v>898.91656803551302</v>
      </c>
      <c r="D1026" s="76">
        <v>8.9610815069081903E-2</v>
      </c>
      <c r="E1026" s="76">
        <v>7.0236325280330206E-2</v>
      </c>
      <c r="F1026" s="187">
        <v>1.9374489788751701E-2</v>
      </c>
      <c r="G1026" s="188">
        <f t="shared" si="31"/>
        <v>271.19249295142492</v>
      </c>
      <c r="H1026" s="95">
        <f t="shared" si="30"/>
        <v>3753791.2237944603</v>
      </c>
    </row>
    <row r="1027" spans="1:8" x14ac:dyDescent="0.3">
      <c r="A1027" s="154">
        <v>1020</v>
      </c>
      <c r="B1027" s="99">
        <v>6812.1127754400904</v>
      </c>
      <c r="C1027" s="93">
        <v>898.83891597778802</v>
      </c>
      <c r="D1027" s="76">
        <v>8.9732408544451997E-2</v>
      </c>
      <c r="E1027" s="76">
        <v>7.0407986657323299E-2</v>
      </c>
      <c r="F1027" s="187">
        <v>1.9324421887128702E-2</v>
      </c>
      <c r="G1027" s="188">
        <f t="shared" si="31"/>
        <v>270.49167248048428</v>
      </c>
      <c r="H1027" s="95">
        <f t="shared" si="30"/>
        <v>3770910.9143594508</v>
      </c>
    </row>
    <row r="1028" spans="1:8" x14ac:dyDescent="0.3">
      <c r="A1028" s="154">
        <v>1022</v>
      </c>
      <c r="B1028" s="99">
        <v>6792.2253492761502</v>
      </c>
      <c r="C1028" s="93">
        <v>899.36613258024204</v>
      </c>
      <c r="D1028" s="76">
        <v>8.9945197126349699E-2</v>
      </c>
      <c r="E1028" s="76">
        <v>7.0552825944161193E-2</v>
      </c>
      <c r="F1028" s="187">
        <v>1.9392371182188499E-2</v>
      </c>
      <c r="G1028" s="188">
        <f t="shared" si="31"/>
        <v>271.44278597676106</v>
      </c>
      <c r="H1028" s="95">
        <f t="shared" si="30"/>
        <v>3765065.9836931387</v>
      </c>
    </row>
    <row r="1029" spans="1:8" x14ac:dyDescent="0.3">
      <c r="A1029" s="154">
        <v>1024</v>
      </c>
      <c r="B1029" s="99">
        <v>6778.3668418085999</v>
      </c>
      <c r="C1029" s="93">
        <v>899.51734974528699</v>
      </c>
      <c r="D1029" s="76">
        <v>8.9979171773879596E-2</v>
      </c>
      <c r="E1029" s="76">
        <v>7.0543885247442803E-2</v>
      </c>
      <c r="F1029" s="187">
        <v>1.94352865264368E-2</v>
      </c>
      <c r="G1029" s="188">
        <f t="shared" si="31"/>
        <v>272.0434892375676</v>
      </c>
      <c r="H1029" s="95">
        <f t="shared" si="30"/>
        <v>3764104.0514142606</v>
      </c>
    </row>
    <row r="1030" spans="1:8" x14ac:dyDescent="0.3">
      <c r="A1030" s="154">
        <v>1026</v>
      </c>
      <c r="B1030" s="99">
        <v>6790.4175012754204</v>
      </c>
      <c r="C1030" s="93">
        <v>899.292567472923</v>
      </c>
      <c r="D1030" s="76">
        <v>9.0107917806624402E-2</v>
      </c>
      <c r="E1030" s="76">
        <v>7.0711970345748595E-2</v>
      </c>
      <c r="F1030" s="187">
        <v>1.93959474608758E-2</v>
      </c>
      <c r="G1030" s="188">
        <f t="shared" si="31"/>
        <v>271.49284458182746</v>
      </c>
      <c r="H1030" s="95">
        <f t="shared" si="30"/>
        <v>3779105.1236739517</v>
      </c>
    </row>
    <row r="1031" spans="1:8" x14ac:dyDescent="0.3">
      <c r="A1031" s="154">
        <v>1028</v>
      </c>
      <c r="B1031" s="99">
        <v>6833.2841809896199</v>
      </c>
      <c r="C1031" s="93">
        <v>899.71352336480504</v>
      </c>
      <c r="D1031" s="76">
        <v>9.0250968954118702E-2</v>
      </c>
      <c r="E1031" s="76">
        <v>7.0967674271894501E-2</v>
      </c>
      <c r="F1031" s="187">
        <v>1.92832946822241E-2</v>
      </c>
      <c r="G1031" s="188">
        <f t="shared" si="31"/>
        <v>269.91599852221162</v>
      </c>
      <c r="H1031" s="95">
        <f t="shared" si="30"/>
        <v>3808592.3236425165</v>
      </c>
    </row>
    <row r="1032" spans="1:8" x14ac:dyDescent="0.3">
      <c r="A1032" s="154">
        <v>1030</v>
      </c>
      <c r="B1032" s="99">
        <v>6805.8670525410498</v>
      </c>
      <c r="C1032" s="93">
        <v>899.42743683634103</v>
      </c>
      <c r="D1032" s="76">
        <v>9.0356469175395707E-2</v>
      </c>
      <c r="E1032" s="76">
        <v>7.1001648919424398E-2</v>
      </c>
      <c r="F1032" s="187">
        <v>1.9354820255971201E-2</v>
      </c>
      <c r="G1032" s="188">
        <f t="shared" si="31"/>
        <v>270.91717062355485</v>
      </c>
      <c r="H1032" s="95">
        <f t="shared" si="30"/>
        <v>3801900.0332437651</v>
      </c>
    </row>
    <row r="1033" spans="1:8" x14ac:dyDescent="0.3">
      <c r="A1033" s="154">
        <v>1032</v>
      </c>
      <c r="B1033" s="99">
        <v>6758.1808739625503</v>
      </c>
      <c r="C1033" s="93">
        <v>899.64404520789196</v>
      </c>
      <c r="D1033" s="76">
        <v>9.0533494970419806E-2</v>
      </c>
      <c r="E1033" s="76">
        <v>7.1037411706298001E-2</v>
      </c>
      <c r="F1033" s="187">
        <v>1.9496083264121802E-2</v>
      </c>
      <c r="G1033" s="188">
        <f t="shared" si="31"/>
        <v>272.89448552370885</v>
      </c>
      <c r="H1033" s="95">
        <f t="shared" si="30"/>
        <v>3781681.3997523622</v>
      </c>
    </row>
    <row r="1034" spans="1:8" x14ac:dyDescent="0.3">
      <c r="A1034" s="154">
        <v>1034</v>
      </c>
      <c r="B1034" s="99">
        <v>6779.9979576000396</v>
      </c>
      <c r="C1034" s="93">
        <v>900.39604408270998</v>
      </c>
      <c r="D1034" s="76">
        <v>9.0637207052353105E-2</v>
      </c>
      <c r="E1034" s="76">
        <v>7.1187615411166902E-2</v>
      </c>
      <c r="F1034" s="187">
        <v>1.94495916411862E-2</v>
      </c>
      <c r="G1034" s="188">
        <f t="shared" si="31"/>
        <v>272.24372365783591</v>
      </c>
      <c r="H1034" s="95">
        <f t="shared" si="30"/>
        <v>3798067.3570993403</v>
      </c>
    </row>
    <row r="1035" spans="1:8" x14ac:dyDescent="0.3">
      <c r="A1035" s="154">
        <v>1036</v>
      </c>
      <c r="B1035" s="99">
        <v>6734.5540683597401</v>
      </c>
      <c r="C1035" s="93">
        <v>898.96561144039299</v>
      </c>
      <c r="D1035" s="76">
        <v>9.0753436109692207E-2</v>
      </c>
      <c r="E1035" s="76">
        <v>7.1203708665260004E-2</v>
      </c>
      <c r="F1035" s="187">
        <v>1.9549727444432102E-2</v>
      </c>
      <c r="G1035" s="188">
        <f t="shared" si="31"/>
        <v>273.64536459971589</v>
      </c>
      <c r="H1035" s="95">
        <f t="shared" si="30"/>
        <v>3785921.977941941</v>
      </c>
    </row>
    <row r="1036" spans="1:8" x14ac:dyDescent="0.3">
      <c r="A1036" s="154">
        <v>1038</v>
      </c>
      <c r="B1036" s="99">
        <v>6828.8389917016002</v>
      </c>
      <c r="C1036" s="93">
        <v>900.212131314413</v>
      </c>
      <c r="D1036" s="76">
        <v>9.0937614462091004E-2</v>
      </c>
      <c r="E1036" s="76">
        <v>7.16310739683991E-2</v>
      </c>
      <c r="F1036" s="187">
        <v>1.93065404936919E-2</v>
      </c>
      <c r="G1036" s="188">
        <f t="shared" si="31"/>
        <v>270.24137945514815</v>
      </c>
      <c r="H1036" s="95">
        <f t="shared" si="30"/>
        <v>3841010.5887291641</v>
      </c>
    </row>
    <row r="1037" spans="1:8" x14ac:dyDescent="0.3">
      <c r="A1037" s="154">
        <v>1040</v>
      </c>
      <c r="B1037" s="99">
        <v>6777.45161377779</v>
      </c>
      <c r="C1037" s="93">
        <v>900.30613117376504</v>
      </c>
      <c r="D1037" s="76">
        <v>9.0993046781745093E-2</v>
      </c>
      <c r="E1037" s="76">
        <v>7.15380907225278E-2</v>
      </c>
      <c r="F1037" s="187">
        <v>1.94549560592172E-2</v>
      </c>
      <c r="G1037" s="188">
        <f t="shared" si="31"/>
        <v>272.31881156543619</v>
      </c>
      <c r="H1037" s="95">
        <f t="shared" si="30"/>
        <v>3819053.0945016835</v>
      </c>
    </row>
    <row r="1038" spans="1:8" x14ac:dyDescent="0.3">
      <c r="A1038" s="154">
        <v>1042</v>
      </c>
      <c r="B1038" s="99">
        <v>6750.93533874065</v>
      </c>
      <c r="C1038" s="93">
        <v>898.67952491193</v>
      </c>
      <c r="D1038" s="76">
        <v>9.1128945371864598E-2</v>
      </c>
      <c r="E1038" s="76">
        <v>7.1632862107742806E-2</v>
      </c>
      <c r="F1038" s="187">
        <v>1.9496083264121802E-2</v>
      </c>
      <c r="G1038" s="188">
        <f t="shared" si="31"/>
        <v>272.89448552370885</v>
      </c>
      <c r="H1038" s="95">
        <f t="shared" si="30"/>
        <v>3818325.5993623659</v>
      </c>
    </row>
    <row r="1039" spans="1:8" x14ac:dyDescent="0.3">
      <c r="A1039" s="154">
        <v>1044</v>
      </c>
      <c r="B1039" s="99">
        <v>6820.4913605589099</v>
      </c>
      <c r="C1039" s="93">
        <v>899.61134960463903</v>
      </c>
      <c r="D1039" s="76">
        <v>9.1254115125922006E-2</v>
      </c>
      <c r="E1039" s="76">
        <v>7.1936845796168006E-2</v>
      </c>
      <c r="F1039" s="187">
        <v>1.9317269329754E-2</v>
      </c>
      <c r="G1039" s="188">
        <f t="shared" si="31"/>
        <v>270.39155527035007</v>
      </c>
      <c r="H1039" s="95">
        <f t="shared" si="30"/>
        <v>3861067.3286603205</v>
      </c>
    </row>
    <row r="1040" spans="1:8" x14ac:dyDescent="0.3">
      <c r="A1040" s="154">
        <v>1046</v>
      </c>
      <c r="B1040" s="99">
        <v>6755.4041550810398</v>
      </c>
      <c r="C1040" s="93">
        <v>900.84152167703201</v>
      </c>
      <c r="D1040" s="76">
        <v>9.1404318830791004E-2</v>
      </c>
      <c r="E1040" s="76">
        <v>7.1874260919139302E-2</v>
      </c>
      <c r="F1040" s="187">
        <v>1.9530057911651699E-2</v>
      </c>
      <c r="G1040" s="188">
        <f t="shared" si="31"/>
        <v>273.37004227184713</v>
      </c>
      <c r="H1040" s="95">
        <f t="shared" si="30"/>
        <v>3826315.3903302513</v>
      </c>
    </row>
    <row r="1041" spans="1:8" x14ac:dyDescent="0.3">
      <c r="A1041" s="154">
        <v>1048</v>
      </c>
      <c r="B1041" s="99">
        <v>6732.1659286191898</v>
      </c>
      <c r="C1041" s="93">
        <v>898.64682930867696</v>
      </c>
      <c r="D1041" s="76">
        <v>9.1513395330755407E-2</v>
      </c>
      <c r="E1041" s="76">
        <v>7.1963667886323204E-2</v>
      </c>
      <c r="F1041" s="187">
        <v>1.9549727444432102E-2</v>
      </c>
      <c r="G1041" s="188">
        <f t="shared" si="31"/>
        <v>273.64536459971589</v>
      </c>
      <c r="H1041" s="95">
        <f t="shared" si="30"/>
        <v>3829774.3560648207</v>
      </c>
    </row>
    <row r="1042" spans="1:8" x14ac:dyDescent="0.3">
      <c r="A1042" s="154">
        <v>1050</v>
      </c>
      <c r="B1042" s="99">
        <v>6755.7834502428404</v>
      </c>
      <c r="C1042" s="93">
        <v>898.91248108510695</v>
      </c>
      <c r="D1042" s="76">
        <v>9.1647505781531205E-2</v>
      </c>
      <c r="E1042" s="76">
        <v>7.2160363214127804E-2</v>
      </c>
      <c r="F1042" s="187">
        <v>1.9487142567403401E-2</v>
      </c>
      <c r="G1042" s="188">
        <f t="shared" si="31"/>
        <v>272.76933901104076</v>
      </c>
      <c r="H1042" s="95">
        <f t="shared" ref="H1042:H1105" si="32">A1042/G1042*10^6</f>
        <v>3849406.2558750403</v>
      </c>
    </row>
    <row r="1043" spans="1:8" x14ac:dyDescent="0.3">
      <c r="A1043" s="154">
        <v>1052</v>
      </c>
      <c r="B1043" s="99">
        <v>6700.3170140316397</v>
      </c>
      <c r="C1043" s="93">
        <v>900.44917443799602</v>
      </c>
      <c r="D1043" s="76">
        <v>9.1788768789681799E-2</v>
      </c>
      <c r="E1043" s="76">
        <v>7.2106719033817504E-2</v>
      </c>
      <c r="F1043" s="187">
        <v>1.9682049755864298E-2</v>
      </c>
      <c r="G1043" s="188">
        <f t="shared" ref="G1043:G1106" si="33">(2*F1043/$B$7)*(1+3*$B$11)/(4+PI()*$B$11-PI())*10^6</f>
        <v>275.49753298720168</v>
      </c>
      <c r="H1043" s="95">
        <f t="shared" si="32"/>
        <v>3818545.9905692548</v>
      </c>
    </row>
    <row r="1044" spans="1:8" x14ac:dyDescent="0.3">
      <c r="A1044" s="154">
        <v>1054</v>
      </c>
      <c r="B1044" s="99">
        <v>6789.0383700848597</v>
      </c>
      <c r="C1044" s="93">
        <v>899.60726265423295</v>
      </c>
      <c r="D1044" s="76">
        <v>9.1890692732271406E-2</v>
      </c>
      <c r="E1044" s="76">
        <v>7.2484016435333504E-2</v>
      </c>
      <c r="F1044" s="187">
        <v>1.9406676296937899E-2</v>
      </c>
      <c r="G1044" s="188">
        <f t="shared" si="33"/>
        <v>271.64302039702943</v>
      </c>
      <c r="H1044" s="95">
        <f t="shared" si="32"/>
        <v>3880092.3302188627</v>
      </c>
    </row>
    <row r="1045" spans="1:8" x14ac:dyDescent="0.3">
      <c r="A1045" s="154">
        <v>1056</v>
      </c>
      <c r="B1045" s="99">
        <v>6777.0415245639697</v>
      </c>
      <c r="C1045" s="93">
        <v>898.67952491193</v>
      </c>
      <c r="D1045" s="76">
        <v>9.2069506666639198E-2</v>
      </c>
      <c r="E1045" s="76">
        <v>7.2648525254951898E-2</v>
      </c>
      <c r="F1045" s="187">
        <v>1.9420981411687299E-2</v>
      </c>
      <c r="G1045" s="188">
        <f t="shared" si="33"/>
        <v>271.84325481729775</v>
      </c>
      <c r="H1045" s="95">
        <f t="shared" si="32"/>
        <v>3884591.5110519244</v>
      </c>
    </row>
    <row r="1046" spans="1:8" x14ac:dyDescent="0.3">
      <c r="A1046" s="154">
        <v>1058</v>
      </c>
      <c r="B1046" s="99">
        <v>6778.85140510766</v>
      </c>
      <c r="C1046" s="93">
        <v>900.65760890873401</v>
      </c>
      <c r="D1046" s="76">
        <v>9.2128515264980601E-2</v>
      </c>
      <c r="E1046" s="76">
        <v>7.2669982927075993E-2</v>
      </c>
      <c r="F1046" s="187">
        <v>1.9458532337904601E-2</v>
      </c>
      <c r="G1046" s="188">
        <f t="shared" si="33"/>
        <v>272.36887017050401</v>
      </c>
      <c r="H1046" s="95">
        <f t="shared" si="32"/>
        <v>3884438.0392578924</v>
      </c>
    </row>
    <row r="1047" spans="1:8" x14ac:dyDescent="0.3">
      <c r="A1047" s="154">
        <v>1060</v>
      </c>
      <c r="B1047" s="99">
        <v>6775.6173905367696</v>
      </c>
      <c r="C1047" s="93">
        <v>898.904307184294</v>
      </c>
      <c r="D1047" s="76">
        <v>9.2364549658346104E-2</v>
      </c>
      <c r="E1047" s="76">
        <v>7.2934627549940401E-2</v>
      </c>
      <c r="F1047" s="187">
        <v>1.94299221084057E-2</v>
      </c>
      <c r="G1047" s="188">
        <f t="shared" si="33"/>
        <v>271.96840132996584</v>
      </c>
      <c r="H1047" s="95">
        <f t="shared" si="32"/>
        <v>3897511.6036144006</v>
      </c>
    </row>
    <row r="1048" spans="1:8" x14ac:dyDescent="0.3">
      <c r="A1048" s="154">
        <v>1062</v>
      </c>
      <c r="B1048" s="99">
        <v>6717.6212506739503</v>
      </c>
      <c r="C1048" s="93">
        <v>899.16587201031803</v>
      </c>
      <c r="D1048" s="76">
        <v>9.2518329641902403E-2</v>
      </c>
      <c r="E1048" s="76">
        <v>7.29149580171599E-2</v>
      </c>
      <c r="F1048" s="187">
        <v>1.9603371624742499E-2</v>
      </c>
      <c r="G1048" s="188">
        <f t="shared" si="33"/>
        <v>274.39624367572435</v>
      </c>
      <c r="H1048" s="95">
        <f t="shared" si="32"/>
        <v>3870315.3723017033</v>
      </c>
    </row>
    <row r="1049" spans="1:8" x14ac:dyDescent="0.3">
      <c r="A1049" s="154">
        <v>1064</v>
      </c>
      <c r="B1049" s="99">
        <v>6793.9606675311097</v>
      </c>
      <c r="C1049" s="93">
        <v>900.09360975262098</v>
      </c>
      <c r="D1049" s="76">
        <v>9.2607736609086305E-2</v>
      </c>
      <c r="E1049" s="76">
        <v>7.32046365908358E-2</v>
      </c>
      <c r="F1049" s="187">
        <v>1.9403100018250501E-2</v>
      </c>
      <c r="G1049" s="188">
        <f t="shared" si="33"/>
        <v>271.59296179196161</v>
      </c>
      <c r="H1049" s="95">
        <f t="shared" si="32"/>
        <v>3917627.2940939348</v>
      </c>
    </row>
    <row r="1050" spans="1:8" x14ac:dyDescent="0.3">
      <c r="A1050" s="154">
        <v>1066</v>
      </c>
      <c r="B1050" s="99">
        <v>6750.7662952341998</v>
      </c>
      <c r="C1050" s="93">
        <v>899.39882818349497</v>
      </c>
      <c r="D1050" s="76">
        <v>9.2663168928740394E-2</v>
      </c>
      <c r="E1050" s="76">
        <v>7.3150992410525403E-2</v>
      </c>
      <c r="F1050" s="187">
        <v>1.9512176518214901E-2</v>
      </c>
      <c r="G1050" s="188">
        <f t="shared" si="33"/>
        <v>273.11974924651105</v>
      </c>
      <c r="H1050" s="95">
        <f t="shared" si="32"/>
        <v>3903049.8634423362</v>
      </c>
    </row>
    <row r="1051" spans="1:8" x14ac:dyDescent="0.3">
      <c r="A1051" s="154">
        <v>1068</v>
      </c>
      <c r="B1051" s="99">
        <v>6727.3598237613196</v>
      </c>
      <c r="C1051" s="93">
        <v>898.82665512656797</v>
      </c>
      <c r="D1051" s="76">
        <v>9.2834830305733404E-2</v>
      </c>
      <c r="E1051" s="76">
        <v>7.3267221467864505E-2</v>
      </c>
      <c r="F1051" s="187">
        <v>1.9567608837868899E-2</v>
      </c>
      <c r="G1051" s="188">
        <f t="shared" si="33"/>
        <v>273.89565762505202</v>
      </c>
      <c r="H1051" s="95">
        <f t="shared" si="32"/>
        <v>3899295.1157408739</v>
      </c>
    </row>
    <row r="1052" spans="1:8" x14ac:dyDescent="0.3">
      <c r="A1052" s="154">
        <v>1070</v>
      </c>
      <c r="B1052" s="99">
        <v>6741.1000206229501</v>
      </c>
      <c r="C1052" s="93">
        <v>898.76943782087505</v>
      </c>
      <c r="D1052" s="76">
        <v>9.3017220518788593E-2</v>
      </c>
      <c r="E1052" s="76">
        <v>7.3490738885824303E-2</v>
      </c>
      <c r="F1052" s="187">
        <v>1.9526481632964301E-2</v>
      </c>
      <c r="G1052" s="188">
        <f t="shared" si="33"/>
        <v>273.31998366677942</v>
      </c>
      <c r="H1052" s="95">
        <f t="shared" si="32"/>
        <v>3914825.3473646492</v>
      </c>
    </row>
    <row r="1053" spans="1:8" x14ac:dyDescent="0.3">
      <c r="A1053" s="154">
        <v>1072</v>
      </c>
      <c r="B1053" s="99">
        <v>6707.1844144058496</v>
      </c>
      <c r="C1053" s="93">
        <v>899.57048010057304</v>
      </c>
      <c r="D1053" s="76">
        <v>9.3196034453156398E-2</v>
      </c>
      <c r="E1053" s="76">
        <v>7.3553323762853007E-2</v>
      </c>
      <c r="F1053" s="187">
        <v>1.9642710690303399E-2</v>
      </c>
      <c r="G1053" s="188">
        <f t="shared" si="33"/>
        <v>274.94688833146301</v>
      </c>
      <c r="H1053" s="95">
        <f t="shared" si="32"/>
        <v>3898934.8324889839</v>
      </c>
    </row>
    <row r="1054" spans="1:8" x14ac:dyDescent="0.3">
      <c r="A1054" s="154">
        <v>1074</v>
      </c>
      <c r="B1054" s="99">
        <v>6729.2437461194404</v>
      </c>
      <c r="C1054" s="93">
        <v>899.40700208430803</v>
      </c>
      <c r="D1054" s="76">
        <v>9.3235373518717302E-2</v>
      </c>
      <c r="E1054" s="76">
        <v>7.3660612123473704E-2</v>
      </c>
      <c r="F1054" s="187">
        <v>1.9574761395243601E-2</v>
      </c>
      <c r="G1054" s="188">
        <f t="shared" si="33"/>
        <v>273.99577483518618</v>
      </c>
      <c r="H1054" s="95">
        <f t="shared" si="32"/>
        <v>3919768.4732402605</v>
      </c>
    </row>
    <row r="1055" spans="1:8" x14ac:dyDescent="0.3">
      <c r="A1055" s="154">
        <v>1076</v>
      </c>
      <c r="B1055" s="99">
        <v>6725.2658160580104</v>
      </c>
      <c r="C1055" s="93">
        <v>898.95743753958004</v>
      </c>
      <c r="D1055" s="76">
        <v>9.3451738379302401E-2</v>
      </c>
      <c r="E1055" s="76">
        <v>7.3875188844715098E-2</v>
      </c>
      <c r="F1055" s="187">
        <v>1.95765495345873E-2</v>
      </c>
      <c r="G1055" s="188">
        <f t="shared" si="33"/>
        <v>274.02080413772018</v>
      </c>
      <c r="H1055" s="95">
        <f t="shared" si="32"/>
        <v>3926709.1540217982</v>
      </c>
    </row>
    <row r="1056" spans="1:8" x14ac:dyDescent="0.3">
      <c r="A1056" s="154">
        <v>1078</v>
      </c>
      <c r="B1056" s="99">
        <v>6726.1076020574201</v>
      </c>
      <c r="C1056" s="93">
        <v>899.48056719162696</v>
      </c>
      <c r="D1056" s="76">
        <v>9.3528628371080502E-2</v>
      </c>
      <c r="E1056" s="76">
        <v>7.3943138139774794E-2</v>
      </c>
      <c r="F1056" s="187">
        <v>1.9585490231305701E-2</v>
      </c>
      <c r="G1056" s="188">
        <f t="shared" si="33"/>
        <v>274.1459506503881</v>
      </c>
      <c r="H1056" s="95">
        <f t="shared" si="32"/>
        <v>3932212.0113119893</v>
      </c>
    </row>
    <row r="1057" spans="1:8" x14ac:dyDescent="0.3">
      <c r="A1057" s="154">
        <v>1080</v>
      </c>
      <c r="B1057" s="99">
        <v>6717.6199204676795</v>
      </c>
      <c r="C1057" s="93">
        <v>898.01743894605704</v>
      </c>
      <c r="D1057" s="76">
        <v>9.3657374403825294E-2</v>
      </c>
      <c r="E1057" s="76">
        <v>7.4079036729894396E-2</v>
      </c>
      <c r="F1057" s="187">
        <v>1.9578337673930999E-2</v>
      </c>
      <c r="G1057" s="188">
        <f t="shared" si="33"/>
        <v>274.045833440254</v>
      </c>
      <c r="H1057" s="95">
        <f t="shared" si="32"/>
        <v>3940946.6162726968</v>
      </c>
    </row>
    <row r="1058" spans="1:8" x14ac:dyDescent="0.3">
      <c r="A1058" s="154">
        <v>1082</v>
      </c>
      <c r="B1058" s="99">
        <v>6695.1473383169396</v>
      </c>
      <c r="C1058" s="93">
        <v>899.18221981194404</v>
      </c>
      <c r="D1058" s="76">
        <v>9.3889832518503497E-2</v>
      </c>
      <c r="E1058" s="76">
        <v>7.4220299738044906E-2</v>
      </c>
      <c r="F1058" s="187">
        <v>1.9669532780458601E-2</v>
      </c>
      <c r="G1058" s="188">
        <f t="shared" si="33"/>
        <v>275.32232786946724</v>
      </c>
      <c r="H1058" s="95">
        <f t="shared" si="32"/>
        <v>3929939.1675672079</v>
      </c>
    </row>
    <row r="1059" spans="1:8" x14ac:dyDescent="0.3">
      <c r="A1059" s="154">
        <v>1084</v>
      </c>
      <c r="B1059" s="99">
        <v>6722.8755596020401</v>
      </c>
      <c r="C1059" s="93">
        <v>899.78708847212397</v>
      </c>
      <c r="D1059" s="76">
        <v>9.3950629256188606E-2</v>
      </c>
      <c r="E1059" s="76">
        <v>7.4349045770789698E-2</v>
      </c>
      <c r="F1059" s="187">
        <v>1.96015834853988E-2</v>
      </c>
      <c r="G1059" s="188">
        <f t="shared" si="33"/>
        <v>274.37121437319041</v>
      </c>
      <c r="H1059" s="95">
        <f t="shared" si="32"/>
        <v>3950851.7774957982</v>
      </c>
    </row>
    <row r="1060" spans="1:8" x14ac:dyDescent="0.3">
      <c r="A1060" s="154">
        <v>1086</v>
      </c>
      <c r="B1060" s="99">
        <v>6734.9128976294996</v>
      </c>
      <c r="C1060" s="93">
        <v>898.52013384607096</v>
      </c>
      <c r="D1060" s="76">
        <v>9.3997120879124194E-2</v>
      </c>
      <c r="E1060" s="76">
        <v>7.4458122270754101E-2</v>
      </c>
      <c r="F1060" s="187">
        <v>1.9538998608370099E-2</v>
      </c>
      <c r="G1060" s="188">
        <f t="shared" si="33"/>
        <v>273.49518878451528</v>
      </c>
      <c r="H1060" s="95">
        <f t="shared" si="32"/>
        <v>3970819.3947632876</v>
      </c>
    </row>
    <row r="1061" spans="1:8" x14ac:dyDescent="0.3">
      <c r="A1061" s="154">
        <v>1088</v>
      </c>
      <c r="B1061" s="99">
        <v>6722.7204081547698</v>
      </c>
      <c r="C1061" s="93">
        <v>898.86343768022698</v>
      </c>
      <c r="D1061" s="76">
        <v>9.4236731551176997E-2</v>
      </c>
      <c r="E1061" s="76">
        <v>7.4654817598558701E-2</v>
      </c>
      <c r="F1061" s="187">
        <v>1.95819139526184E-2</v>
      </c>
      <c r="G1061" s="188">
        <f t="shared" si="33"/>
        <v>274.09589204532182</v>
      </c>
      <c r="H1061" s="95">
        <f t="shared" si="32"/>
        <v>3969413.7401376995</v>
      </c>
    </row>
    <row r="1062" spans="1:8" x14ac:dyDescent="0.3">
      <c r="A1062" s="154">
        <v>1090</v>
      </c>
      <c r="B1062" s="99">
        <v>6699.7128437945803</v>
      </c>
      <c r="C1062" s="93">
        <v>899.63178435667203</v>
      </c>
      <c r="D1062" s="76">
        <v>9.4372630141296598E-2</v>
      </c>
      <c r="E1062" s="76">
        <v>7.4706673639525406E-2</v>
      </c>
      <c r="F1062" s="187">
        <v>1.9665956501771199E-2</v>
      </c>
      <c r="G1062" s="188">
        <f t="shared" si="33"/>
        <v>275.27226926439943</v>
      </c>
      <c r="H1062" s="95">
        <f t="shared" si="32"/>
        <v>3959715.9674411425</v>
      </c>
    </row>
    <row r="1063" spans="1:8" x14ac:dyDescent="0.3">
      <c r="A1063" s="154">
        <v>1092</v>
      </c>
      <c r="B1063" s="99">
        <v>6726.1773319900303</v>
      </c>
      <c r="C1063" s="93">
        <v>899.24352406804303</v>
      </c>
      <c r="D1063" s="76">
        <v>9.4467401526511494E-2</v>
      </c>
      <c r="E1063" s="76">
        <v>7.4887275713236806E-2</v>
      </c>
      <c r="F1063" s="187">
        <v>1.9580125813274701E-2</v>
      </c>
      <c r="G1063" s="188">
        <f t="shared" si="33"/>
        <v>274.07086274278794</v>
      </c>
      <c r="H1063" s="95">
        <f t="shared" si="32"/>
        <v>3984371.0092773647</v>
      </c>
    </row>
    <row r="1064" spans="1:8" x14ac:dyDescent="0.3">
      <c r="A1064" s="154">
        <v>1094</v>
      </c>
      <c r="B1064" s="99">
        <v>6712.2025140265596</v>
      </c>
      <c r="C1064" s="93">
        <v>899.17813286153705</v>
      </c>
      <c r="D1064" s="76">
        <v>9.4642639182191998E-2</v>
      </c>
      <c r="E1064" s="76">
        <v>7.5023174303356394E-2</v>
      </c>
      <c r="F1064" s="187">
        <v>1.9619464878835601E-2</v>
      </c>
      <c r="G1064" s="188">
        <f t="shared" si="33"/>
        <v>274.6215073985266</v>
      </c>
      <c r="H1064" s="95">
        <f t="shared" si="32"/>
        <v>3983664.6822144329</v>
      </c>
    </row>
    <row r="1065" spans="1:8" x14ac:dyDescent="0.3">
      <c r="A1065" s="154">
        <v>1096</v>
      </c>
      <c r="B1065" s="99">
        <v>6712.1672438752103</v>
      </c>
      <c r="C1065" s="93">
        <v>899.41926293552797</v>
      </c>
      <c r="D1065" s="76">
        <v>9.47624445182184E-2</v>
      </c>
      <c r="E1065" s="76">
        <v>7.5137615221351803E-2</v>
      </c>
      <c r="F1065" s="187">
        <v>1.9624829296866601E-2</v>
      </c>
      <c r="G1065" s="188">
        <f t="shared" si="33"/>
        <v>274.69659530612688</v>
      </c>
      <c r="H1065" s="95">
        <f t="shared" si="32"/>
        <v>3989856.5134329302</v>
      </c>
    </row>
    <row r="1066" spans="1:8" x14ac:dyDescent="0.3">
      <c r="A1066" s="154">
        <v>1098</v>
      </c>
      <c r="B1066" s="99">
        <v>6673.7377754254803</v>
      </c>
      <c r="C1066" s="93">
        <v>899.48465414203395</v>
      </c>
      <c r="D1066" s="76">
        <v>9.4905495665712603E-2</v>
      </c>
      <c r="E1066" s="76">
        <v>7.5166225450850596E-2</v>
      </c>
      <c r="F1066" s="187">
        <v>1.9739270214861999E-2</v>
      </c>
      <c r="G1066" s="188">
        <f t="shared" si="33"/>
        <v>276.29847066827654</v>
      </c>
      <c r="H1066" s="95">
        <f t="shared" si="32"/>
        <v>3973963.364126821</v>
      </c>
    </row>
    <row r="1067" spans="1:8" x14ac:dyDescent="0.3">
      <c r="A1067" s="154">
        <v>1100</v>
      </c>
      <c r="B1067" s="99">
        <v>6678.8740177847703</v>
      </c>
      <c r="C1067" s="93">
        <v>899.11682860543795</v>
      </c>
      <c r="D1067" s="76">
        <v>9.5046758673863196E-2</v>
      </c>
      <c r="E1067" s="76">
        <v>7.5330734270469005E-2</v>
      </c>
      <c r="F1067" s="187">
        <v>1.9716024403394199E-2</v>
      </c>
      <c r="G1067" s="188">
        <f t="shared" si="33"/>
        <v>275.97308973534007</v>
      </c>
      <c r="H1067" s="95">
        <f t="shared" si="32"/>
        <v>3985895.8750467552</v>
      </c>
    </row>
    <row r="1068" spans="1:8" x14ac:dyDescent="0.3">
      <c r="A1068" s="154">
        <v>1102</v>
      </c>
      <c r="B1068" s="99">
        <v>6656.4354839164498</v>
      </c>
      <c r="C1068" s="93">
        <v>898.85935072982102</v>
      </c>
      <c r="D1068" s="76">
        <v>9.5255970977073501E-2</v>
      </c>
      <c r="E1068" s="76">
        <v>7.5479149835994297E-2</v>
      </c>
      <c r="F1068" s="187">
        <v>1.9776821141079301E-2</v>
      </c>
      <c r="G1068" s="188">
        <f t="shared" si="33"/>
        <v>276.82408602148274</v>
      </c>
      <c r="H1068" s="95">
        <f t="shared" si="32"/>
        <v>3980867.4737735069</v>
      </c>
    </row>
    <row r="1069" spans="1:8" x14ac:dyDescent="0.3">
      <c r="A1069" s="154">
        <v>1104</v>
      </c>
      <c r="B1069" s="99">
        <v>6663.2320786221499</v>
      </c>
      <c r="C1069" s="93">
        <v>900.26526166969904</v>
      </c>
      <c r="D1069" s="76">
        <v>9.5277428649197707E-2</v>
      </c>
      <c r="E1069" s="76">
        <v>7.5489878672056296E-2</v>
      </c>
      <c r="F1069" s="187">
        <v>1.97875499771413E-2</v>
      </c>
      <c r="G1069" s="188">
        <f t="shared" si="33"/>
        <v>276.97426183668335</v>
      </c>
      <c r="H1069" s="95">
        <f t="shared" si="32"/>
        <v>3985929.9296588385</v>
      </c>
    </row>
    <row r="1070" spans="1:8" x14ac:dyDescent="0.3">
      <c r="A1070" s="154">
        <v>1106</v>
      </c>
      <c r="B1070" s="99">
        <v>6696.3051166876803</v>
      </c>
      <c r="C1070" s="93">
        <v>898.52013384607096</v>
      </c>
      <c r="D1070" s="76">
        <v>9.5384717009818307E-2</v>
      </c>
      <c r="E1070" s="76">
        <v>7.5733065622796594E-2</v>
      </c>
      <c r="F1070" s="187">
        <v>1.9651651387021799E-2</v>
      </c>
      <c r="G1070" s="188">
        <f t="shared" si="33"/>
        <v>275.07203484413111</v>
      </c>
      <c r="H1070" s="95">
        <f t="shared" si="32"/>
        <v>4020764.9629912837</v>
      </c>
    </row>
    <row r="1071" spans="1:8" x14ac:dyDescent="0.3">
      <c r="A1071" s="154">
        <v>1108</v>
      </c>
      <c r="B1071" s="99">
        <v>6677.9177994477504</v>
      </c>
      <c r="C1071" s="93">
        <v>899.80343627374998</v>
      </c>
      <c r="D1071" s="76">
        <v>9.5577836058935606E-2</v>
      </c>
      <c r="E1071" s="76">
        <v>7.5843930262104606E-2</v>
      </c>
      <c r="F1071" s="187">
        <v>1.9733905796831E-2</v>
      </c>
      <c r="G1071" s="188">
        <f t="shared" si="33"/>
        <v>276.22338276067632</v>
      </c>
      <c r="H1071" s="95">
        <f t="shared" si="32"/>
        <v>4011246.2200927651</v>
      </c>
    </row>
    <row r="1072" spans="1:8" x14ac:dyDescent="0.3">
      <c r="A1072" s="154">
        <v>1110</v>
      </c>
      <c r="B1072" s="99">
        <v>6659.1580868199599</v>
      </c>
      <c r="C1072" s="93">
        <v>899.95874038920203</v>
      </c>
      <c r="D1072" s="76">
        <v>9.5656514190057398E-2</v>
      </c>
      <c r="E1072" s="76">
        <v>7.5863599794885106E-2</v>
      </c>
      <c r="F1072" s="187">
        <v>1.97929143951724E-2</v>
      </c>
      <c r="G1072" s="188">
        <f t="shared" si="33"/>
        <v>277.049349744285</v>
      </c>
      <c r="H1072" s="95">
        <f t="shared" si="32"/>
        <v>4006506.4257487836</v>
      </c>
    </row>
    <row r="1073" spans="1:8" x14ac:dyDescent="0.3">
      <c r="A1073" s="154">
        <v>1112</v>
      </c>
      <c r="B1073" s="99">
        <v>6663.0407138750397</v>
      </c>
      <c r="C1073" s="93">
        <v>899.10048080381102</v>
      </c>
      <c r="D1073" s="76">
        <v>9.5719099067086102E-2</v>
      </c>
      <c r="E1073" s="76">
        <v>7.5956583040756295E-2</v>
      </c>
      <c r="F1073" s="187">
        <v>1.97625160263298E-2</v>
      </c>
      <c r="G1073" s="188">
        <f t="shared" si="33"/>
        <v>276.623851601213</v>
      </c>
      <c r="H1073" s="95">
        <f t="shared" si="32"/>
        <v>4019899.2008942291</v>
      </c>
    </row>
    <row r="1074" spans="1:8" x14ac:dyDescent="0.3">
      <c r="A1074" s="154">
        <v>1114</v>
      </c>
      <c r="B1074" s="99">
        <v>6667.0083779985298</v>
      </c>
      <c r="C1074" s="93">
        <v>899.63587130707901</v>
      </c>
      <c r="D1074" s="76">
        <v>9.5981955550606804E-2</v>
      </c>
      <c r="E1074" s="76">
        <v>7.6219439524276997E-2</v>
      </c>
      <c r="F1074" s="187">
        <v>1.97625160263298E-2</v>
      </c>
      <c r="G1074" s="188">
        <f t="shared" si="33"/>
        <v>276.623851601213</v>
      </c>
      <c r="H1074" s="95">
        <f t="shared" si="32"/>
        <v>4027129.2354282117</v>
      </c>
    </row>
    <row r="1075" spans="1:8" x14ac:dyDescent="0.3">
      <c r="A1075" s="154">
        <v>1116</v>
      </c>
      <c r="B1075" s="99">
        <v>6670.2099720221604</v>
      </c>
      <c r="C1075" s="93">
        <v>899.74213201765099</v>
      </c>
      <c r="D1075" s="76">
        <v>9.6003413222730996E-2</v>
      </c>
      <c r="E1075" s="76">
        <v>7.6248049753775804E-2</v>
      </c>
      <c r="F1075" s="187">
        <v>1.9755363468955098E-2</v>
      </c>
      <c r="G1075" s="188">
        <f t="shared" si="33"/>
        <v>276.52373439107879</v>
      </c>
      <c r="H1075" s="95">
        <f t="shared" si="32"/>
        <v>4035819.9358818014</v>
      </c>
    </row>
    <row r="1076" spans="1:8" x14ac:dyDescent="0.3">
      <c r="A1076" s="154">
        <v>1118</v>
      </c>
      <c r="B1076" s="99">
        <v>6631.9733798076604</v>
      </c>
      <c r="C1076" s="93">
        <v>899.76665372009097</v>
      </c>
      <c r="D1076" s="76">
        <v>9.6200108550535499E-2</v>
      </c>
      <c r="E1076" s="76">
        <v>7.6330304163584994E-2</v>
      </c>
      <c r="F1076" s="187">
        <v>1.9869804386950501E-2</v>
      </c>
      <c r="G1076" s="188">
        <f t="shared" si="33"/>
        <v>278.12560975322856</v>
      </c>
      <c r="H1076" s="95">
        <f t="shared" si="32"/>
        <v>4019766.4680788065</v>
      </c>
    </row>
    <row r="1077" spans="1:8" x14ac:dyDescent="0.3">
      <c r="A1077" s="154">
        <v>1120</v>
      </c>
      <c r="B1077" s="99">
        <v>6667.90242719651</v>
      </c>
      <c r="C1077" s="93">
        <v>899.26804577048301</v>
      </c>
      <c r="D1077" s="76">
        <v>9.6346735976717099E-2</v>
      </c>
      <c r="E1077" s="76">
        <v>7.6594948786449402E-2</v>
      </c>
      <c r="F1077" s="187">
        <v>1.9751787190267801E-2</v>
      </c>
      <c r="G1077" s="188">
        <f t="shared" si="33"/>
        <v>276.47367578601245</v>
      </c>
      <c r="H1077" s="95">
        <f t="shared" si="32"/>
        <v>4051018.5890785041</v>
      </c>
    </row>
    <row r="1078" spans="1:8" x14ac:dyDescent="0.3">
      <c r="A1078" s="154">
        <v>1122</v>
      </c>
      <c r="B1078" s="99">
        <v>6638.15345103459</v>
      </c>
      <c r="C1078" s="93">
        <v>900.19987046319295</v>
      </c>
      <c r="D1078" s="76">
        <v>9.6487998984867707E-2</v>
      </c>
      <c r="E1078" s="76">
        <v>7.6627135294635607E-2</v>
      </c>
      <c r="F1078" s="187">
        <v>1.98608636902321E-2</v>
      </c>
      <c r="G1078" s="188">
        <f t="shared" si="33"/>
        <v>278.00046324056041</v>
      </c>
      <c r="H1078" s="95">
        <f t="shared" si="32"/>
        <v>4035964.4977609506</v>
      </c>
    </row>
    <row r="1079" spans="1:8" x14ac:dyDescent="0.3">
      <c r="A1079" s="154">
        <v>1124</v>
      </c>
      <c r="B1079" s="99">
        <v>6646.1218736158698</v>
      </c>
      <c r="C1079" s="93">
        <v>900.38787018189703</v>
      </c>
      <c r="D1079" s="76">
        <v>9.6595287345488404E-2</v>
      </c>
      <c r="E1079" s="76">
        <v>7.6754093188036707E-2</v>
      </c>
      <c r="F1079" s="187">
        <v>1.98411941574517E-2</v>
      </c>
      <c r="G1079" s="188">
        <f t="shared" si="33"/>
        <v>277.72514091269181</v>
      </c>
      <c r="H1079" s="95">
        <f t="shared" si="32"/>
        <v>4047166.9086427824</v>
      </c>
    </row>
    <row r="1080" spans="1:8" x14ac:dyDescent="0.3">
      <c r="A1080" s="154">
        <v>1126</v>
      </c>
      <c r="B1080" s="99">
        <v>6619.6034970349901</v>
      </c>
      <c r="C1080" s="93">
        <v>899.30074137373595</v>
      </c>
      <c r="D1080" s="76">
        <v>9.6745491050357305E-2</v>
      </c>
      <c r="E1080" s="76">
        <v>7.6848864573251699E-2</v>
      </c>
      <c r="F1080" s="187">
        <v>1.9896626477105699E-2</v>
      </c>
      <c r="G1080" s="188">
        <f t="shared" si="33"/>
        <v>278.50104929123273</v>
      </c>
      <c r="H1080" s="95">
        <f t="shared" si="32"/>
        <v>4043072.7383814091</v>
      </c>
    </row>
    <row r="1081" spans="1:8" x14ac:dyDescent="0.3">
      <c r="A1081" s="154">
        <v>1128</v>
      </c>
      <c r="B1081" s="99">
        <v>6681.0951741523904</v>
      </c>
      <c r="C1081" s="93">
        <v>899.74213201765099</v>
      </c>
      <c r="D1081" s="76">
        <v>9.6842050574916003E-2</v>
      </c>
      <c r="E1081" s="76">
        <v>7.7118873614147002E-2</v>
      </c>
      <c r="F1081" s="187">
        <v>1.97231769607689E-2</v>
      </c>
      <c r="G1081" s="188">
        <f t="shared" si="33"/>
        <v>276.07320694547434</v>
      </c>
      <c r="H1081" s="95">
        <f t="shared" si="32"/>
        <v>4085872.7744006859</v>
      </c>
    </row>
    <row r="1082" spans="1:8" x14ac:dyDescent="0.3">
      <c r="A1082" s="154">
        <v>1130</v>
      </c>
      <c r="B1082" s="99">
        <v>6682.3428140292399</v>
      </c>
      <c r="C1082" s="93">
        <v>900.15491400871997</v>
      </c>
      <c r="D1082" s="76">
        <v>9.7017288230596396E-2</v>
      </c>
      <c r="E1082" s="76">
        <v>7.72887468517965E-2</v>
      </c>
      <c r="F1082" s="187">
        <v>1.9728541378800001E-2</v>
      </c>
      <c r="G1082" s="188">
        <f t="shared" si="33"/>
        <v>276.14829485307598</v>
      </c>
      <c r="H1082" s="95">
        <f t="shared" si="32"/>
        <v>4092004.2638728358</v>
      </c>
    </row>
    <row r="1083" spans="1:8" x14ac:dyDescent="0.3">
      <c r="A1083" s="154">
        <v>1132</v>
      </c>
      <c r="B1083" s="99">
        <v>6651.4885992719001</v>
      </c>
      <c r="C1083" s="93">
        <v>899.165872010317</v>
      </c>
      <c r="D1083" s="76">
        <v>9.7117424033842395E-2</v>
      </c>
      <c r="E1083" s="76">
        <v>7.7319145220638999E-2</v>
      </c>
      <c r="F1083" s="187">
        <v>1.9798278813203399E-2</v>
      </c>
      <c r="G1083" s="188">
        <f t="shared" si="33"/>
        <v>277.12443765188527</v>
      </c>
      <c r="H1083" s="95">
        <f t="shared" si="32"/>
        <v>4084807.5672849235</v>
      </c>
    </row>
    <row r="1084" spans="1:8" x14ac:dyDescent="0.3">
      <c r="A1084" s="154">
        <v>1134</v>
      </c>
      <c r="B1084" s="99">
        <v>6652.9473251572699</v>
      </c>
      <c r="C1084" s="93">
        <v>899.52552364610005</v>
      </c>
      <c r="D1084" s="76">
        <v>9.7332000755083706E-2</v>
      </c>
      <c r="E1084" s="76">
        <v>7.7530145663192995E-2</v>
      </c>
      <c r="F1084" s="187">
        <v>1.9801855091890801E-2</v>
      </c>
      <c r="G1084" s="188">
        <f t="shared" si="33"/>
        <v>277.17449625695303</v>
      </c>
      <c r="H1084" s="95">
        <f t="shared" si="32"/>
        <v>4091285.5089983884</v>
      </c>
    </row>
    <row r="1085" spans="1:8" x14ac:dyDescent="0.3">
      <c r="A1085" s="154">
        <v>1136</v>
      </c>
      <c r="B1085" s="99">
        <v>6608.6223602338596</v>
      </c>
      <c r="C1085" s="93">
        <v>900.310218124171</v>
      </c>
      <c r="D1085" s="76">
        <v>9.7489357017327402E-2</v>
      </c>
      <c r="E1085" s="76">
        <v>7.7537298220567694E-2</v>
      </c>
      <c r="F1085" s="187">
        <v>1.9952058796759702E-2</v>
      </c>
      <c r="G1085" s="188">
        <f t="shared" si="33"/>
        <v>279.27695766977376</v>
      </c>
      <c r="H1085" s="95">
        <f t="shared" si="32"/>
        <v>4067646.7170028533</v>
      </c>
    </row>
    <row r="1086" spans="1:8" x14ac:dyDescent="0.3">
      <c r="A1086" s="154">
        <v>1138</v>
      </c>
      <c r="B1086" s="99">
        <v>6655.9687672319196</v>
      </c>
      <c r="C1086" s="93">
        <v>899.20265456397703</v>
      </c>
      <c r="D1086" s="76">
        <v>9.7530484222231997E-2</v>
      </c>
      <c r="E1086" s="76">
        <v>7.7744722384434403E-2</v>
      </c>
      <c r="F1086" s="187">
        <v>1.9785761837797601E-2</v>
      </c>
      <c r="G1086" s="188">
        <f t="shared" si="33"/>
        <v>276.94923253414947</v>
      </c>
      <c r="H1086" s="95">
        <f t="shared" si="32"/>
        <v>4109056.3407128337</v>
      </c>
    </row>
    <row r="1087" spans="1:8" x14ac:dyDescent="0.3">
      <c r="A1087" s="154">
        <v>1140</v>
      </c>
      <c r="B1087" s="99">
        <v>6608.5510269360302</v>
      </c>
      <c r="C1087" s="93">
        <v>898.92882888673296</v>
      </c>
      <c r="D1087" s="76">
        <v>9.7804069541814795E-2</v>
      </c>
      <c r="E1087" s="76">
        <v>7.7882409113897599E-2</v>
      </c>
      <c r="F1087" s="187">
        <v>1.9921660427917199E-2</v>
      </c>
      <c r="G1087" s="188">
        <f t="shared" si="33"/>
        <v>278.85145952670302</v>
      </c>
      <c r="H1087" s="95">
        <f t="shared" si="32"/>
        <v>4088198.0748278373</v>
      </c>
    </row>
    <row r="1088" spans="1:8" x14ac:dyDescent="0.3">
      <c r="A1088" s="154">
        <v>1142</v>
      </c>
      <c r="B1088" s="99">
        <v>6596.9689513529402</v>
      </c>
      <c r="C1088" s="93">
        <v>900.25300081847899</v>
      </c>
      <c r="D1088" s="76">
        <v>9.7916722320466498E-2</v>
      </c>
      <c r="E1088" s="76">
        <v>7.7930688876176907E-2</v>
      </c>
      <c r="F1088" s="187">
        <v>1.9986033444289598E-2</v>
      </c>
      <c r="G1088" s="188">
        <f t="shared" si="33"/>
        <v>279.7525144179121</v>
      </c>
      <c r="H1088" s="95">
        <f t="shared" si="32"/>
        <v>4082179.5735283643</v>
      </c>
    </row>
    <row r="1089" spans="1:8" x14ac:dyDescent="0.3">
      <c r="A1089" s="154">
        <v>1144</v>
      </c>
      <c r="B1089" s="99">
        <v>6640.2195702511399</v>
      </c>
      <c r="C1089" s="93">
        <v>899.26395882007603</v>
      </c>
      <c r="D1089" s="76">
        <v>9.8049044631898605E-2</v>
      </c>
      <c r="E1089" s="76">
        <v>7.8215003031821703E-2</v>
      </c>
      <c r="F1089" s="187">
        <v>1.9834041600076999E-2</v>
      </c>
      <c r="G1089" s="188">
        <f t="shared" si="33"/>
        <v>277.6250237025576</v>
      </c>
      <c r="H1089" s="95">
        <f t="shared" si="32"/>
        <v>4120666.014694917</v>
      </c>
    </row>
    <row r="1090" spans="1:8" x14ac:dyDescent="0.3">
      <c r="A1090" s="154">
        <v>1146</v>
      </c>
      <c r="B1090" s="99">
        <v>6587.2270638268101</v>
      </c>
      <c r="C1090" s="93">
        <v>898.60187285420398</v>
      </c>
      <c r="D1090" s="76">
        <v>9.8186731361361898E-2</v>
      </c>
      <c r="E1090" s="76">
        <v>7.8207850474447005E-2</v>
      </c>
      <c r="F1090" s="187">
        <v>1.99788808869149E-2</v>
      </c>
      <c r="G1090" s="188">
        <f t="shared" si="33"/>
        <v>279.65239720777794</v>
      </c>
      <c r="H1090" s="95">
        <f t="shared" si="32"/>
        <v>4097944.489095645</v>
      </c>
    </row>
    <row r="1091" spans="1:8" x14ac:dyDescent="0.3">
      <c r="A1091" s="154">
        <v>1148</v>
      </c>
      <c r="B1091" s="99">
        <v>6583.6608334675802</v>
      </c>
      <c r="C1091" s="93">
        <v>900.04456634774101</v>
      </c>
      <c r="D1091" s="76">
        <v>9.8351240180980196E-2</v>
      </c>
      <c r="E1091" s="76">
        <v>7.8329443949817099E-2</v>
      </c>
      <c r="F1091" s="187">
        <v>2.0021796231163201E-2</v>
      </c>
      <c r="G1091" s="188">
        <f t="shared" si="33"/>
        <v>280.25310046858436</v>
      </c>
      <c r="H1091" s="95">
        <f t="shared" si="32"/>
        <v>4096297.2330387747</v>
      </c>
    </row>
    <row r="1092" spans="1:8" x14ac:dyDescent="0.3">
      <c r="A1092" s="154">
        <v>1150</v>
      </c>
      <c r="B1092" s="99">
        <v>6616.9001879611897</v>
      </c>
      <c r="C1092" s="93">
        <v>898.28717767289402</v>
      </c>
      <c r="D1092" s="76">
        <v>9.8451375984226194E-2</v>
      </c>
      <c r="E1092" s="76">
        <v>7.8569054621869902E-2</v>
      </c>
      <c r="F1092" s="187">
        <v>1.9882321362356299E-2</v>
      </c>
      <c r="G1092" s="188">
        <f t="shared" si="33"/>
        <v>278.30081487096436</v>
      </c>
      <c r="H1092" s="95">
        <f t="shared" si="32"/>
        <v>4132219.3056933861</v>
      </c>
    </row>
    <row r="1093" spans="1:8" x14ac:dyDescent="0.3">
      <c r="A1093" s="154">
        <v>1152</v>
      </c>
      <c r="B1093" s="99">
        <v>6583.7809036280896</v>
      </c>
      <c r="C1093" s="93">
        <v>899.33752392739598</v>
      </c>
      <c r="D1093" s="76">
        <v>9.8694562934966396E-2</v>
      </c>
      <c r="E1093" s="76">
        <v>7.8688859957896401E-2</v>
      </c>
      <c r="F1093" s="187">
        <v>2.0005702977070099E-2</v>
      </c>
      <c r="G1093" s="188">
        <f t="shared" si="33"/>
        <v>280.02783674578211</v>
      </c>
      <c r="H1093" s="95">
        <f t="shared" si="32"/>
        <v>4113876.7252122187</v>
      </c>
    </row>
    <row r="1094" spans="1:8" x14ac:dyDescent="0.3">
      <c r="A1094" s="154">
        <v>1154</v>
      </c>
      <c r="B1094" s="99">
        <v>6623.6793794087898</v>
      </c>
      <c r="C1094" s="93">
        <v>900.42056578514996</v>
      </c>
      <c r="D1094" s="76">
        <v>9.8762512230026203E-2</v>
      </c>
      <c r="E1094" s="76">
        <v>7.8853368777514796E-2</v>
      </c>
      <c r="F1094" s="187">
        <v>1.9909143452511401E-2</v>
      </c>
      <c r="G1094" s="188">
        <f t="shared" si="33"/>
        <v>278.67625440896717</v>
      </c>
      <c r="H1094" s="95">
        <f t="shared" si="32"/>
        <v>4141005.8508482194</v>
      </c>
    </row>
    <row r="1095" spans="1:8" x14ac:dyDescent="0.3">
      <c r="A1095" s="154">
        <v>1156</v>
      </c>
      <c r="B1095" s="99">
        <v>6607.8677776282002</v>
      </c>
      <c r="C1095" s="93">
        <v>898.91656803551302</v>
      </c>
      <c r="D1095" s="76">
        <v>9.8887681984083695E-2</v>
      </c>
      <c r="E1095" s="76">
        <v>7.8964233416822793E-2</v>
      </c>
      <c r="F1095" s="187">
        <v>1.9923448567260901E-2</v>
      </c>
      <c r="G1095" s="188">
        <f t="shared" si="33"/>
        <v>278.87648882923702</v>
      </c>
      <c r="H1095" s="95">
        <f t="shared" si="32"/>
        <v>4145204.2259032009</v>
      </c>
    </row>
    <row r="1096" spans="1:8" x14ac:dyDescent="0.3">
      <c r="A1096" s="154">
        <v>1158</v>
      </c>
      <c r="B1096" s="99">
        <v>6596.5764406197404</v>
      </c>
      <c r="C1096" s="93">
        <v>899.07187215096496</v>
      </c>
      <c r="D1096" s="76">
        <v>9.9055767082389404E-2</v>
      </c>
      <c r="E1096" s="76">
        <v>7.9094767588911305E-2</v>
      </c>
      <c r="F1096" s="187">
        <v>1.9960999493478099E-2</v>
      </c>
      <c r="G1096" s="188">
        <f t="shared" si="33"/>
        <v>279.40210418244169</v>
      </c>
      <c r="H1096" s="95">
        <f t="shared" si="32"/>
        <v>4144564.348892157</v>
      </c>
    </row>
    <row r="1097" spans="1:8" x14ac:dyDescent="0.3">
      <c r="A1097" s="154">
        <v>1160</v>
      </c>
      <c r="B1097" s="99">
        <v>6607.3453680046296</v>
      </c>
      <c r="C1097" s="93">
        <v>899.65221910870503</v>
      </c>
      <c r="D1097" s="76">
        <v>9.9182724975790504E-2</v>
      </c>
      <c r="E1097" s="76">
        <v>7.9241395015092905E-2</v>
      </c>
      <c r="F1097" s="187">
        <v>1.9941329960697599E-2</v>
      </c>
      <c r="G1097" s="188">
        <f t="shared" si="33"/>
        <v>279.12678185457168</v>
      </c>
      <c r="H1097" s="95">
        <f t="shared" si="32"/>
        <v>4155817.626287017</v>
      </c>
    </row>
    <row r="1098" spans="1:8" x14ac:dyDescent="0.3">
      <c r="A1098" s="154">
        <v>1162</v>
      </c>
      <c r="B1098" s="99">
        <v>6618.6914197242104</v>
      </c>
      <c r="C1098" s="93">
        <v>899.41926293552797</v>
      </c>
      <c r="D1098" s="76">
        <v>9.9318623565910105E-2</v>
      </c>
      <c r="E1098" s="76">
        <v>7.9416632670773299E-2</v>
      </c>
      <c r="F1098" s="187">
        <v>1.9901990895136699E-2</v>
      </c>
      <c r="G1098" s="188">
        <f t="shared" si="33"/>
        <v>278.57613719883295</v>
      </c>
      <c r="H1098" s="95">
        <f t="shared" si="32"/>
        <v>4171211.546273347</v>
      </c>
    </row>
    <row r="1099" spans="1:8" x14ac:dyDescent="0.3">
      <c r="A1099" s="154">
        <v>1164</v>
      </c>
      <c r="B1099" s="99">
        <v>6643.3627453357703</v>
      </c>
      <c r="C1099" s="93">
        <v>899.77074067049796</v>
      </c>
      <c r="D1099" s="76">
        <v>9.9477767967497396E-2</v>
      </c>
      <c r="E1099" s="76">
        <v>7.9641938228076803E-2</v>
      </c>
      <c r="F1099" s="187">
        <v>1.98358297394206E-2</v>
      </c>
      <c r="G1099" s="188">
        <f t="shared" si="33"/>
        <v>277.65005300509006</v>
      </c>
      <c r="H1099" s="95">
        <f t="shared" si="32"/>
        <v>4192327.6707556071</v>
      </c>
    </row>
    <row r="1100" spans="1:8" x14ac:dyDescent="0.3">
      <c r="A1100" s="154">
        <v>1166</v>
      </c>
      <c r="B1100" s="99">
        <v>6600.5777385371503</v>
      </c>
      <c r="C1100" s="93">
        <v>899.456045489188</v>
      </c>
      <c r="D1100" s="76">
        <v>9.9635124229741107E-2</v>
      </c>
      <c r="E1100" s="76">
        <v>7.9677701014950295E-2</v>
      </c>
      <c r="F1100" s="187">
        <v>1.9957423214790701E-2</v>
      </c>
      <c r="G1100" s="188">
        <f t="shared" si="33"/>
        <v>279.35204557737399</v>
      </c>
      <c r="H1100" s="95">
        <f t="shared" si="32"/>
        <v>4173944.735539963</v>
      </c>
    </row>
    <row r="1101" spans="1:8" x14ac:dyDescent="0.3">
      <c r="A1101" s="154">
        <v>1168</v>
      </c>
      <c r="B1101" s="99">
        <v>6612.4722247516302</v>
      </c>
      <c r="C1101" s="93">
        <v>899.30074137373595</v>
      </c>
      <c r="D1101" s="76">
        <v>9.9796056770672104E-2</v>
      </c>
      <c r="E1101" s="76">
        <v>7.9877972621442306E-2</v>
      </c>
      <c r="F1101" s="187">
        <v>1.9918084149229801E-2</v>
      </c>
      <c r="G1101" s="188">
        <f t="shared" si="33"/>
        <v>278.80140092163526</v>
      </c>
      <c r="H1101" s="95">
        <f t="shared" si="32"/>
        <v>4189362.0194838918</v>
      </c>
    </row>
    <row r="1102" spans="1:8" x14ac:dyDescent="0.3">
      <c r="A1102" s="154">
        <v>1170</v>
      </c>
      <c r="B1102" s="99">
        <v>6618.3811769776203</v>
      </c>
      <c r="C1102" s="93">
        <v>899.619523505453</v>
      </c>
      <c r="D1102" s="76">
        <v>9.9951624893572094E-2</v>
      </c>
      <c r="E1102" s="76">
        <v>8.0044269580404295E-2</v>
      </c>
      <c r="F1102" s="187">
        <v>1.9907355313167799E-2</v>
      </c>
      <c r="G1102" s="188">
        <f t="shared" si="33"/>
        <v>278.65122510643465</v>
      </c>
      <c r="H1102" s="95">
        <f t="shared" si="32"/>
        <v>4198797.2583041852</v>
      </c>
    </row>
    <row r="1103" spans="1:8" x14ac:dyDescent="0.3">
      <c r="A1103" s="154">
        <v>1172</v>
      </c>
      <c r="B1103" s="99">
        <v>6590.90792938511</v>
      </c>
      <c r="C1103" s="93">
        <v>899.58682790219905</v>
      </c>
      <c r="D1103" s="76">
        <v>0.100055336975505</v>
      </c>
      <c r="E1103" s="76">
        <v>8.0065727252528501E-2</v>
      </c>
      <c r="F1103" s="187">
        <v>1.9989609722976899E-2</v>
      </c>
      <c r="G1103" s="188">
        <f t="shared" si="33"/>
        <v>279.80257302297844</v>
      </c>
      <c r="H1103" s="95">
        <f t="shared" si="32"/>
        <v>4188667.7000062866</v>
      </c>
    </row>
    <row r="1104" spans="1:8" x14ac:dyDescent="0.3">
      <c r="A1104" s="154">
        <v>1174</v>
      </c>
      <c r="B1104" s="99">
        <v>6600.1702341666996</v>
      </c>
      <c r="C1104" s="93">
        <v>899.80343627374998</v>
      </c>
      <c r="D1104" s="76">
        <v>0.100210905098405</v>
      </c>
      <c r="E1104" s="76">
        <v>8.0244541186896307E-2</v>
      </c>
      <c r="F1104" s="187">
        <v>1.9966363911509102E-2</v>
      </c>
      <c r="G1104" s="188">
        <f t="shared" si="33"/>
        <v>279.47719209004202</v>
      </c>
      <c r="H1104" s="95">
        <f t="shared" si="32"/>
        <v>4200700.5695898095</v>
      </c>
    </row>
    <row r="1105" spans="1:8" x14ac:dyDescent="0.3">
      <c r="A1105" s="154">
        <v>1176</v>
      </c>
      <c r="B1105" s="99">
        <v>6615.0551748504004</v>
      </c>
      <c r="C1105" s="93">
        <v>899.97508819082896</v>
      </c>
      <c r="D1105" s="76">
        <v>0.100398659729492</v>
      </c>
      <c r="E1105" s="76">
        <v>8.0473423022887097E-2</v>
      </c>
      <c r="F1105" s="187">
        <v>1.99252367066045E-2</v>
      </c>
      <c r="G1105" s="188">
        <f t="shared" si="33"/>
        <v>278.90151813176942</v>
      </c>
      <c r="H1105" s="95">
        <f t="shared" si="32"/>
        <v>4216542.1252543656</v>
      </c>
    </row>
    <row r="1106" spans="1:8" x14ac:dyDescent="0.3">
      <c r="A1106" s="154">
        <v>1178</v>
      </c>
      <c r="B1106" s="99">
        <v>6602.4610480634101</v>
      </c>
      <c r="C1106" s="93">
        <v>899.06778520055798</v>
      </c>
      <c r="D1106" s="76">
        <v>0.100525617622893</v>
      </c>
      <c r="E1106" s="76">
        <v>8.0582499522851403E-2</v>
      </c>
      <c r="F1106" s="187">
        <v>1.9943118100041301E-2</v>
      </c>
      <c r="G1106" s="188">
        <f t="shared" si="33"/>
        <v>279.15181115710561</v>
      </c>
      <c r="H1106" s="95">
        <f t="shared" ref="H1106:H1169" si="34">A1106/G1106*10^6</f>
        <v>4219926.0506929904</v>
      </c>
    </row>
    <row r="1107" spans="1:8" x14ac:dyDescent="0.3">
      <c r="A1107" s="154">
        <v>1180</v>
      </c>
      <c r="B1107" s="99">
        <v>6594.2256237475704</v>
      </c>
      <c r="C1107" s="93">
        <v>899.717610315211</v>
      </c>
      <c r="D1107" s="76">
        <v>0.100611448311389</v>
      </c>
      <c r="E1107" s="76">
        <v>8.0628991145787102E-2</v>
      </c>
      <c r="F1107" s="187">
        <v>1.9982457165602201E-2</v>
      </c>
      <c r="G1107" s="188">
        <f t="shared" ref="G1107:G1170" si="35">(2*F1107/$B$7)*(1+3*$B$11)/(4+PI()*$B$11-PI())*10^6</f>
        <v>279.70245581284428</v>
      </c>
      <c r="H1107" s="95">
        <f t="shared" si="34"/>
        <v>4218768.8219282804</v>
      </c>
    </row>
    <row r="1108" spans="1:8" x14ac:dyDescent="0.3">
      <c r="A1108" s="154">
        <v>1182</v>
      </c>
      <c r="B1108" s="99">
        <v>6578.5408416789696</v>
      </c>
      <c r="C1108" s="93">
        <v>899.74621896805797</v>
      </c>
      <c r="D1108" s="76">
        <v>0.10080814363919401</v>
      </c>
      <c r="E1108" s="76">
        <v>8.0777406711312297E-2</v>
      </c>
      <c r="F1108" s="187">
        <v>2.0030736927881501E-2</v>
      </c>
      <c r="G1108" s="188">
        <f t="shared" si="35"/>
        <v>280.37824698125104</v>
      </c>
      <c r="H1108" s="95">
        <f t="shared" si="34"/>
        <v>4215733.6124547524</v>
      </c>
    </row>
    <row r="1109" spans="1:8" x14ac:dyDescent="0.3">
      <c r="A1109" s="154">
        <v>1184</v>
      </c>
      <c r="B1109" s="99">
        <v>6589.6332327576201</v>
      </c>
      <c r="C1109" s="93">
        <v>899.01056789486597</v>
      </c>
      <c r="D1109" s="76">
        <v>0.10098695757356201</v>
      </c>
      <c r="E1109" s="76">
        <v>8.1006288547303101E-2</v>
      </c>
      <c r="F1109" s="187">
        <v>1.9980669026258599E-2</v>
      </c>
      <c r="G1109" s="188">
        <f t="shared" si="35"/>
        <v>279.67742651031176</v>
      </c>
      <c r="H1109" s="95">
        <f t="shared" si="34"/>
        <v>4233448.5652754158</v>
      </c>
    </row>
    <row r="1110" spans="1:8" x14ac:dyDescent="0.3">
      <c r="A1110" s="154">
        <v>1186</v>
      </c>
      <c r="B1110" s="99">
        <v>6539.9697440996597</v>
      </c>
      <c r="C1110" s="93">
        <v>900.37969628108397</v>
      </c>
      <c r="D1110" s="76">
        <v>0.101126432442369</v>
      </c>
      <c r="E1110" s="76">
        <v>8.0963373203054897E-2</v>
      </c>
      <c r="F1110" s="187">
        <v>2.0163059239313701E-2</v>
      </c>
      <c r="G1110" s="188">
        <f t="shared" si="35"/>
        <v>282.23041536873694</v>
      </c>
      <c r="H1110" s="95">
        <f t="shared" si="34"/>
        <v>4202240.2101859888</v>
      </c>
    </row>
    <row r="1111" spans="1:8" x14ac:dyDescent="0.3">
      <c r="A1111" s="154">
        <v>1188</v>
      </c>
      <c r="B1111" s="99">
        <v>6584.9781614339499</v>
      </c>
      <c r="C1111" s="93">
        <v>899.25987186966995</v>
      </c>
      <c r="D1111" s="76">
        <v>0.101181864762023</v>
      </c>
      <c r="E1111" s="76">
        <v>8.1181526202983606E-2</v>
      </c>
      <c r="F1111" s="187">
        <v>2.0000338559038999E-2</v>
      </c>
      <c r="G1111" s="188">
        <f t="shared" si="35"/>
        <v>279.95274883818041</v>
      </c>
      <c r="H1111" s="95">
        <f t="shared" si="34"/>
        <v>4243573.2634534454</v>
      </c>
    </row>
    <row r="1112" spans="1:8" x14ac:dyDescent="0.3">
      <c r="A1112" s="154">
        <v>1190</v>
      </c>
      <c r="B1112" s="99">
        <v>6543.8861904629603</v>
      </c>
      <c r="C1112" s="93">
        <v>898.60187285420398</v>
      </c>
      <c r="D1112" s="76">
        <v>0.101378560089827</v>
      </c>
      <c r="E1112" s="76">
        <v>8.1267356891480097E-2</v>
      </c>
      <c r="F1112" s="187">
        <v>2.01112031983471E-2</v>
      </c>
      <c r="G1112" s="188">
        <f t="shared" si="35"/>
        <v>281.50456559526373</v>
      </c>
      <c r="H1112" s="95">
        <f t="shared" si="34"/>
        <v>4227284.9020535452</v>
      </c>
    </row>
    <row r="1113" spans="1:8" x14ac:dyDescent="0.3">
      <c r="A1113" s="154">
        <v>1192</v>
      </c>
      <c r="B1113" s="99">
        <v>6547.0594049834799</v>
      </c>
      <c r="C1113" s="93">
        <v>900.23665301685196</v>
      </c>
      <c r="D1113" s="76">
        <v>0.101573467278288</v>
      </c>
      <c r="E1113" s="76">
        <v>8.1435441989785903E-2</v>
      </c>
      <c r="F1113" s="187">
        <v>2.0138025288502202E-2</v>
      </c>
      <c r="G1113" s="188">
        <f t="shared" si="35"/>
        <v>281.88000513326659</v>
      </c>
      <c r="H1113" s="95">
        <f t="shared" si="34"/>
        <v>4228749.7456105445</v>
      </c>
    </row>
    <row r="1114" spans="1:8" x14ac:dyDescent="0.3">
      <c r="A1114" s="154">
        <v>1194</v>
      </c>
      <c r="B1114" s="99">
        <v>6554.8631829387105</v>
      </c>
      <c r="C1114" s="93">
        <v>899.30891527454901</v>
      </c>
      <c r="D1114" s="76">
        <v>0.101646780991379</v>
      </c>
      <c r="E1114" s="76">
        <v>8.1553459186468599E-2</v>
      </c>
      <c r="F1114" s="187">
        <v>2.0093321804910299E-2</v>
      </c>
      <c r="G1114" s="188">
        <f t="shared" si="35"/>
        <v>281.25427256992754</v>
      </c>
      <c r="H1114" s="95">
        <f t="shared" si="34"/>
        <v>4245268.8419271521</v>
      </c>
    </row>
    <row r="1115" spans="1:8" x14ac:dyDescent="0.3">
      <c r="A1115" s="154">
        <v>1196</v>
      </c>
      <c r="B1115" s="99">
        <v>6542.8037756173298</v>
      </c>
      <c r="C1115" s="93">
        <v>899.09230690299796</v>
      </c>
      <c r="D1115" s="76">
        <v>0.10180771353231</v>
      </c>
      <c r="E1115" s="76">
        <v>8.1682205219213405E-2</v>
      </c>
      <c r="F1115" s="187">
        <v>2.01255083130965E-2</v>
      </c>
      <c r="G1115" s="188">
        <f t="shared" si="35"/>
        <v>281.7048000155321</v>
      </c>
      <c r="H1115" s="95">
        <f t="shared" si="34"/>
        <v>4245579.0598316295</v>
      </c>
    </row>
    <row r="1116" spans="1:8" x14ac:dyDescent="0.3">
      <c r="A1116" s="154">
        <v>1198</v>
      </c>
      <c r="B1116" s="99">
        <v>6571.8009089659199</v>
      </c>
      <c r="C1116" s="93">
        <v>900.66986975995405</v>
      </c>
      <c r="D1116" s="76">
        <v>0.101941823983086</v>
      </c>
      <c r="E1116" s="76">
        <v>8.1869959850299601E-2</v>
      </c>
      <c r="F1116" s="187">
        <v>2.00718641327861E-2</v>
      </c>
      <c r="G1116" s="188">
        <f t="shared" si="35"/>
        <v>280.95392093952358</v>
      </c>
      <c r="H1116" s="95">
        <f t="shared" si="34"/>
        <v>4264044.4240601081</v>
      </c>
    </row>
    <row r="1117" spans="1:8" x14ac:dyDescent="0.3">
      <c r="A1117" s="154">
        <v>1200</v>
      </c>
      <c r="B1117" s="99">
        <v>6529.65451735643</v>
      </c>
      <c r="C1117" s="93">
        <v>898.720394415996</v>
      </c>
      <c r="D1117" s="76">
        <v>0.10205090048305</v>
      </c>
      <c r="E1117" s="76">
        <v>8.1893205661767401E-2</v>
      </c>
      <c r="F1117" s="187">
        <v>2.0157694821282698E-2</v>
      </c>
      <c r="G1117" s="188">
        <f t="shared" si="35"/>
        <v>282.15532746113661</v>
      </c>
      <c r="H1117" s="95">
        <f t="shared" si="34"/>
        <v>4252976.5813664645</v>
      </c>
    </row>
    <row r="1118" spans="1:8" x14ac:dyDescent="0.3">
      <c r="A1118" s="154">
        <v>1202</v>
      </c>
      <c r="B1118" s="99">
        <v>6531.0052614255701</v>
      </c>
      <c r="C1118" s="93">
        <v>898.98604619242599</v>
      </c>
      <c r="D1118" s="76">
        <v>0.102269053482979</v>
      </c>
      <c r="E1118" s="76">
        <v>8.2109570522352501E-2</v>
      </c>
      <c r="F1118" s="187">
        <v>2.0159482960626401E-2</v>
      </c>
      <c r="G1118" s="188">
        <f t="shared" si="35"/>
        <v>282.18035676367049</v>
      </c>
      <c r="H1118" s="95">
        <f t="shared" si="34"/>
        <v>4259687.0093501573</v>
      </c>
    </row>
    <row r="1119" spans="1:8" x14ac:dyDescent="0.3">
      <c r="A1119" s="154">
        <v>1204</v>
      </c>
      <c r="B1119" s="99">
        <v>6560.8745588218599</v>
      </c>
      <c r="C1119" s="93">
        <v>901.09491260224297</v>
      </c>
      <c r="D1119" s="76">
        <v>0.102337002778039</v>
      </c>
      <c r="E1119" s="76">
        <v>8.2222223301004205E-2</v>
      </c>
      <c r="F1119" s="187">
        <v>2.0114779477034401E-2</v>
      </c>
      <c r="G1119" s="188">
        <f t="shared" si="35"/>
        <v>281.55462420033012</v>
      </c>
      <c r="H1119" s="95">
        <f t="shared" si="34"/>
        <v>4276257.2393175717</v>
      </c>
    </row>
    <row r="1120" spans="1:8" x14ac:dyDescent="0.3">
      <c r="A1120" s="154">
        <v>1206</v>
      </c>
      <c r="B1120" s="99">
        <v>6598.0364329591002</v>
      </c>
      <c r="C1120" s="93">
        <v>898.62639455664305</v>
      </c>
      <c r="D1120" s="76">
        <v>0.102438926720628</v>
      </c>
      <c r="E1120" s="76">
        <v>8.2492232341899605E-2</v>
      </c>
      <c r="F1120" s="187">
        <v>1.9946694378728699E-2</v>
      </c>
      <c r="G1120" s="188">
        <f t="shared" si="35"/>
        <v>279.20186976217332</v>
      </c>
      <c r="H1120" s="95">
        <f t="shared" si="34"/>
        <v>4319455.3139177822</v>
      </c>
    </row>
    <row r="1121" spans="1:8" x14ac:dyDescent="0.3">
      <c r="A1121" s="154">
        <v>1208</v>
      </c>
      <c r="B1121" s="99">
        <v>6547.1968624483598</v>
      </c>
      <c r="C1121" s="93">
        <v>898.73674221762201</v>
      </c>
      <c r="D1121" s="76">
        <v>0.102685689950056</v>
      </c>
      <c r="E1121" s="76">
        <v>8.2581639309083493E-2</v>
      </c>
      <c r="F1121" s="187">
        <v>2.0104050640972301E-2</v>
      </c>
      <c r="G1121" s="188">
        <f t="shared" si="35"/>
        <v>281.40444838512821</v>
      </c>
      <c r="H1121" s="95">
        <f t="shared" si="34"/>
        <v>4292753.7461907472</v>
      </c>
    </row>
    <row r="1122" spans="1:8" x14ac:dyDescent="0.3">
      <c r="A1122" s="154">
        <v>1210</v>
      </c>
      <c r="B1122" s="99">
        <v>6547.4850299842501</v>
      </c>
      <c r="C1122" s="93">
        <v>900.53500039653602</v>
      </c>
      <c r="D1122" s="76">
        <v>0.102784037613958</v>
      </c>
      <c r="E1122" s="76">
        <v>8.2640647907424897E-2</v>
      </c>
      <c r="F1122" s="187">
        <v>2.0143389706533298E-2</v>
      </c>
      <c r="G1122" s="188">
        <f t="shared" si="35"/>
        <v>281.95509304086829</v>
      </c>
      <c r="H1122" s="95">
        <f t="shared" si="34"/>
        <v>4291463.5339628896</v>
      </c>
    </row>
    <row r="1123" spans="1:8" x14ac:dyDescent="0.3">
      <c r="A1123" s="154">
        <v>1212</v>
      </c>
      <c r="B1123" s="99">
        <v>6585.5155971286104</v>
      </c>
      <c r="C1123" s="93">
        <v>899.81569712497003</v>
      </c>
      <c r="D1123" s="76">
        <v>0.102834105515581</v>
      </c>
      <c r="E1123" s="76">
        <v>8.2823038120480003E-2</v>
      </c>
      <c r="F1123" s="187">
        <v>2.0011067395101102E-2</v>
      </c>
      <c r="G1123" s="188">
        <f t="shared" si="35"/>
        <v>280.10292465338239</v>
      </c>
      <c r="H1123" s="95">
        <f t="shared" si="34"/>
        <v>4326980.8821161287</v>
      </c>
    </row>
    <row r="1124" spans="1:8" x14ac:dyDescent="0.3">
      <c r="A1124" s="154">
        <v>1214</v>
      </c>
      <c r="B1124" s="99">
        <v>6552.3533501675802</v>
      </c>
      <c r="C1124" s="93">
        <v>898.16456916069501</v>
      </c>
      <c r="D1124" s="76">
        <v>0.10308623316304</v>
      </c>
      <c r="E1124" s="76">
        <v>8.3010792751566198E-2</v>
      </c>
      <c r="F1124" s="187">
        <v>2.0075440411473501E-2</v>
      </c>
      <c r="G1124" s="188">
        <f t="shared" si="35"/>
        <v>281.0039795445914</v>
      </c>
      <c r="H1124" s="95">
        <f t="shared" si="34"/>
        <v>4320223.514156159</v>
      </c>
    </row>
    <row r="1125" spans="1:8" x14ac:dyDescent="0.3">
      <c r="A1125" s="154">
        <v>1216</v>
      </c>
      <c r="B1125" s="99">
        <v>6611.2324005903802</v>
      </c>
      <c r="C1125" s="93">
        <v>900.34291372742405</v>
      </c>
      <c r="D1125" s="76">
        <v>0.103155970597443</v>
      </c>
      <c r="E1125" s="76">
        <v>8.3211064358058195E-2</v>
      </c>
      <c r="F1125" s="187">
        <v>1.9944906239385E-2</v>
      </c>
      <c r="G1125" s="188">
        <f t="shared" si="35"/>
        <v>279.17684045963949</v>
      </c>
      <c r="H1125" s="95">
        <f t="shared" si="34"/>
        <v>4355662.1602206165</v>
      </c>
    </row>
    <row r="1126" spans="1:8" x14ac:dyDescent="0.3">
      <c r="A1126" s="154">
        <v>1218</v>
      </c>
      <c r="B1126" s="99">
        <v>6605.0780916131198</v>
      </c>
      <c r="C1126" s="93">
        <v>899.18221981194404</v>
      </c>
      <c r="D1126" s="76">
        <v>0.103234648728565</v>
      </c>
      <c r="E1126" s="76">
        <v>8.32968950465547E-2</v>
      </c>
      <c r="F1126" s="187">
        <v>1.9937753682010301E-2</v>
      </c>
      <c r="G1126" s="188">
        <f t="shared" si="35"/>
        <v>279.07672324950533</v>
      </c>
      <c r="H1126" s="95">
        <f t="shared" si="34"/>
        <v>4364391.2176475609</v>
      </c>
    </row>
    <row r="1127" spans="1:8" x14ac:dyDescent="0.3">
      <c r="A1127" s="154">
        <v>1220</v>
      </c>
      <c r="B1127" s="99">
        <v>6560.7492159083504</v>
      </c>
      <c r="C1127" s="93">
        <v>898.03378674768396</v>
      </c>
      <c r="D1127" s="76">
        <v>0.103492140794055</v>
      </c>
      <c r="E1127" s="76">
        <v>8.3445310612080006E-2</v>
      </c>
      <c r="F1127" s="187">
        <v>2.00468301819746E-2</v>
      </c>
      <c r="G1127" s="188">
        <f t="shared" si="35"/>
        <v>280.60351070405329</v>
      </c>
      <c r="H1127" s="95">
        <f t="shared" si="34"/>
        <v>4347771.6901650205</v>
      </c>
    </row>
    <row r="1128" spans="1:8" x14ac:dyDescent="0.3">
      <c r="A1128" s="154">
        <v>1222</v>
      </c>
      <c r="B1128" s="99">
        <v>6539.3579982952897</v>
      </c>
      <c r="C1128" s="93">
        <v>900.53500039653602</v>
      </c>
      <c r="D1128" s="76">
        <v>0.103629827523518</v>
      </c>
      <c r="E1128" s="76">
        <v>8.3461403866173095E-2</v>
      </c>
      <c r="F1128" s="187">
        <v>2.0168423657344801E-2</v>
      </c>
      <c r="G1128" s="188">
        <f t="shared" si="35"/>
        <v>282.30550327633864</v>
      </c>
      <c r="H1128" s="95">
        <f t="shared" si="34"/>
        <v>4328643.9187968243</v>
      </c>
    </row>
    <row r="1129" spans="1:8" x14ac:dyDescent="0.3">
      <c r="A1129" s="154">
        <v>1224</v>
      </c>
      <c r="B1129" s="99">
        <v>6624.98715325173</v>
      </c>
      <c r="C1129" s="93">
        <v>899.62769740626595</v>
      </c>
      <c r="D1129" s="76">
        <v>0.103662014031704</v>
      </c>
      <c r="E1129" s="76">
        <v>8.3774328251316796E-2</v>
      </c>
      <c r="F1129" s="187">
        <v>1.9887685780387299E-2</v>
      </c>
      <c r="G1129" s="188">
        <f t="shared" si="35"/>
        <v>278.37590277856464</v>
      </c>
      <c r="H1129" s="95">
        <f t="shared" si="34"/>
        <v>4396932.3055007253</v>
      </c>
    </row>
    <row r="1130" spans="1:8" x14ac:dyDescent="0.3">
      <c r="A1130" s="154">
        <v>1226</v>
      </c>
      <c r="B1130" s="99">
        <v>6575.3478457681304</v>
      </c>
      <c r="C1130" s="93">
        <v>898.66726406070995</v>
      </c>
      <c r="D1130" s="76">
        <v>0.103821158433291</v>
      </c>
      <c r="E1130" s="76">
        <v>8.3804726620159295E-2</v>
      </c>
      <c r="F1130" s="187">
        <v>2.0016431813132101E-2</v>
      </c>
      <c r="G1130" s="188">
        <f t="shared" si="35"/>
        <v>280.17801256098272</v>
      </c>
      <c r="H1130" s="95">
        <f t="shared" si="34"/>
        <v>4375789.4803866968</v>
      </c>
    </row>
    <row r="1131" spans="1:8" x14ac:dyDescent="0.3">
      <c r="A1131" s="154">
        <v>1228</v>
      </c>
      <c r="B1131" s="99">
        <v>6564.9980952700998</v>
      </c>
      <c r="C1131" s="93">
        <v>900.53908734694198</v>
      </c>
      <c r="D1131" s="76">
        <v>0.103989243531597</v>
      </c>
      <c r="E1131" s="76">
        <v>8.3899498005374204E-2</v>
      </c>
      <c r="F1131" s="187">
        <v>2.0089745526222901E-2</v>
      </c>
      <c r="G1131" s="188">
        <f t="shared" si="35"/>
        <v>281.20421396485983</v>
      </c>
      <c r="H1131" s="95">
        <f t="shared" si="34"/>
        <v>4366933.136192102</v>
      </c>
    </row>
    <row r="1132" spans="1:8" x14ac:dyDescent="0.3">
      <c r="A1132" s="154">
        <v>1230</v>
      </c>
      <c r="B1132" s="99">
        <v>6564.1748378912698</v>
      </c>
      <c r="C1132" s="93">
        <v>899.06369825015202</v>
      </c>
      <c r="D1132" s="76">
        <v>0.10410726072828</v>
      </c>
      <c r="E1132" s="76">
        <v>8.4047913570899496E-2</v>
      </c>
      <c r="F1132" s="187">
        <v>2.0059347157380399E-2</v>
      </c>
      <c r="G1132" s="188">
        <f t="shared" si="35"/>
        <v>280.77871582178921</v>
      </c>
      <c r="H1132" s="95">
        <f t="shared" si="34"/>
        <v>4380673.9282214092</v>
      </c>
    </row>
    <row r="1133" spans="1:8" x14ac:dyDescent="0.3">
      <c r="A1133" s="154">
        <v>1232</v>
      </c>
      <c r="B1133" s="99">
        <v>6556.1152100131503</v>
      </c>
      <c r="C1133" s="93">
        <v>898.52013384607096</v>
      </c>
      <c r="D1133" s="76">
        <v>0.104334354424927</v>
      </c>
      <c r="E1133" s="76">
        <v>8.4262490292140904E-2</v>
      </c>
      <c r="F1133" s="187">
        <v>2.00718641327861E-2</v>
      </c>
      <c r="G1133" s="188">
        <f t="shared" si="35"/>
        <v>280.95392093952358</v>
      </c>
      <c r="H1133" s="95">
        <f t="shared" si="34"/>
        <v>4385060.7098848522</v>
      </c>
    </row>
    <row r="1134" spans="1:8" x14ac:dyDescent="0.3">
      <c r="A1134" s="154">
        <v>1234</v>
      </c>
      <c r="B1134" s="99">
        <v>6568.3006195409798</v>
      </c>
      <c r="C1134" s="93">
        <v>900.10995755424699</v>
      </c>
      <c r="D1134" s="76">
        <v>0.104354023957707</v>
      </c>
      <c r="E1134" s="76">
        <v>8.4283947964264999E-2</v>
      </c>
      <c r="F1134" s="187">
        <v>2.0070075993442502E-2</v>
      </c>
      <c r="G1134" s="188">
        <f t="shared" si="35"/>
        <v>280.92889163699118</v>
      </c>
      <c r="H1134" s="95">
        <f t="shared" si="34"/>
        <v>4392570.6352572013</v>
      </c>
    </row>
    <row r="1135" spans="1:8" x14ac:dyDescent="0.3">
      <c r="A1135" s="154">
        <v>1236</v>
      </c>
      <c r="B1135" s="99">
        <v>6556.3013159556904</v>
      </c>
      <c r="C1135" s="93">
        <v>898.78578562250198</v>
      </c>
      <c r="D1135" s="76">
        <v>0.10453999044945</v>
      </c>
      <c r="E1135" s="76">
        <v>8.4462761898632804E-2</v>
      </c>
      <c r="F1135" s="187">
        <v>2.00772285508172E-2</v>
      </c>
      <c r="G1135" s="188">
        <f t="shared" si="35"/>
        <v>281.02900884712534</v>
      </c>
      <c r="H1135" s="95">
        <f t="shared" si="34"/>
        <v>4398122.4752223408</v>
      </c>
    </row>
    <row r="1136" spans="1:8" x14ac:dyDescent="0.3">
      <c r="A1136" s="154">
        <v>1238</v>
      </c>
      <c r="B1136" s="99">
        <v>6535.8962453488903</v>
      </c>
      <c r="C1136" s="93">
        <v>898.94108973795301</v>
      </c>
      <c r="D1136" s="76">
        <v>0.104674100900226</v>
      </c>
      <c r="E1136" s="76">
        <v>8.4530711193692598E-2</v>
      </c>
      <c r="F1136" s="187">
        <v>2.0143389706533298E-2</v>
      </c>
      <c r="G1136" s="188">
        <f t="shared" si="35"/>
        <v>281.95509304086829</v>
      </c>
      <c r="H1136" s="95">
        <f t="shared" si="34"/>
        <v>4390770.1281372374</v>
      </c>
    </row>
    <row r="1137" spans="1:8" x14ac:dyDescent="0.3">
      <c r="A1137" s="154">
        <v>1240</v>
      </c>
      <c r="B1137" s="99">
        <v>6540.0131527706098</v>
      </c>
      <c r="C1137" s="93">
        <v>900.46552223962306</v>
      </c>
      <c r="D1137" s="76">
        <v>0.10481536390837599</v>
      </c>
      <c r="E1137" s="76">
        <v>8.4650516529719E-2</v>
      </c>
      <c r="F1137" s="187">
        <v>2.01648473786574E-2</v>
      </c>
      <c r="G1137" s="188">
        <f t="shared" si="35"/>
        <v>282.25544467127082</v>
      </c>
      <c r="H1137" s="95">
        <f t="shared" si="34"/>
        <v>4393183.6335138464</v>
      </c>
    </row>
    <row r="1138" spans="1:8" x14ac:dyDescent="0.3">
      <c r="A1138" s="154">
        <v>1242</v>
      </c>
      <c r="B1138" s="99">
        <v>6557.5954798761604</v>
      </c>
      <c r="C1138" s="93">
        <v>899.04326349811902</v>
      </c>
      <c r="D1138" s="76">
        <v>0.10489583017884201</v>
      </c>
      <c r="E1138" s="76">
        <v>8.48168134886811E-2</v>
      </c>
      <c r="F1138" s="187">
        <v>2.0079016690160899E-2</v>
      </c>
      <c r="G1138" s="188">
        <f t="shared" si="35"/>
        <v>281.05403814965922</v>
      </c>
      <c r="H1138" s="95">
        <f t="shared" si="34"/>
        <v>4419079.0076413853</v>
      </c>
    </row>
    <row r="1139" spans="1:8" x14ac:dyDescent="0.3">
      <c r="A1139" s="154">
        <v>1244</v>
      </c>
      <c r="B1139" s="99">
        <v>6548.5106318336202</v>
      </c>
      <c r="C1139" s="93">
        <v>898.75717696965501</v>
      </c>
      <c r="D1139" s="76">
        <v>0.105071067834522</v>
      </c>
      <c r="E1139" s="76">
        <v>8.4970593472237399E-2</v>
      </c>
      <c r="F1139" s="187">
        <v>2.0100474362285001E-2</v>
      </c>
      <c r="G1139" s="188">
        <f t="shared" si="35"/>
        <v>281.35438978006181</v>
      </c>
      <c r="H1139" s="95">
        <f t="shared" si="34"/>
        <v>4421470.0221043294</v>
      </c>
    </row>
    <row r="1140" spans="1:8" x14ac:dyDescent="0.3">
      <c r="A1140" s="154">
        <v>1246</v>
      </c>
      <c r="B1140" s="99">
        <v>6501.9417080041603</v>
      </c>
      <c r="C1140" s="93">
        <v>899.82795797618996</v>
      </c>
      <c r="D1140" s="76">
        <v>0.105169415498425</v>
      </c>
      <c r="E1140" s="76">
        <v>8.4900856037833899E-2</v>
      </c>
      <c r="F1140" s="187">
        <v>2.0268559460590699E-2</v>
      </c>
      <c r="G1140" s="188">
        <f t="shared" si="35"/>
        <v>283.70714421821856</v>
      </c>
      <c r="H1140" s="95">
        <f t="shared" si="34"/>
        <v>4391852.744609125</v>
      </c>
    </row>
    <row r="1141" spans="1:8" x14ac:dyDescent="0.3">
      <c r="A1141" s="154">
        <v>1248</v>
      </c>
      <c r="B1141" s="99">
        <v>6509.8719099870996</v>
      </c>
      <c r="C1141" s="93">
        <v>898.699959663963</v>
      </c>
      <c r="D1141" s="76">
        <v>0.105280280137733</v>
      </c>
      <c r="E1141" s="76">
        <v>8.5061788578764994E-2</v>
      </c>
      <c r="F1141" s="187">
        <v>2.02184915589677E-2</v>
      </c>
      <c r="G1141" s="188">
        <f t="shared" si="35"/>
        <v>283.0063237472778</v>
      </c>
      <c r="H1141" s="95">
        <f t="shared" si="34"/>
        <v>4409795.4543038877</v>
      </c>
    </row>
    <row r="1142" spans="1:8" x14ac:dyDescent="0.3">
      <c r="A1142" s="154">
        <v>1250</v>
      </c>
      <c r="B1142" s="99">
        <v>6520.6312124653005</v>
      </c>
      <c r="C1142" s="93">
        <v>897.95613468995805</v>
      </c>
      <c r="D1142" s="76">
        <v>0.105437636399976</v>
      </c>
      <c r="E1142" s="76">
        <v>8.5269212742631606E-2</v>
      </c>
      <c r="F1142" s="187">
        <v>2.0168423657344801E-2</v>
      </c>
      <c r="G1142" s="188">
        <f t="shared" si="35"/>
        <v>282.30550327633864</v>
      </c>
      <c r="H1142" s="95">
        <f t="shared" si="34"/>
        <v>4427827.2491784198</v>
      </c>
    </row>
    <row r="1143" spans="1:8" x14ac:dyDescent="0.3">
      <c r="A1143" s="154">
        <v>1252</v>
      </c>
      <c r="B1143" s="99">
        <v>6470.5556752243501</v>
      </c>
      <c r="C1143" s="93">
        <v>900.46143528921596</v>
      </c>
      <c r="D1143" s="76">
        <v>0.105630755449094</v>
      </c>
      <c r="E1143" s="76">
        <v>8.5249543209851106E-2</v>
      </c>
      <c r="F1143" s="187">
        <v>2.0381212239242399E-2</v>
      </c>
      <c r="G1143" s="188">
        <f t="shared" si="35"/>
        <v>285.28399027783428</v>
      </c>
      <c r="H1143" s="95">
        <f t="shared" si="34"/>
        <v>4388609.3950827522</v>
      </c>
    </row>
    <row r="1144" spans="1:8" x14ac:dyDescent="0.3">
      <c r="A1144" s="154">
        <v>1254</v>
      </c>
      <c r="B1144" s="99">
        <v>6487.11365168672</v>
      </c>
      <c r="C1144" s="93">
        <v>899.67674081114501</v>
      </c>
      <c r="D1144" s="76">
        <v>0.105727314973652</v>
      </c>
      <c r="E1144" s="76">
        <v>8.5415840168813206E-2</v>
      </c>
      <c r="F1144" s="187">
        <v>2.0311474804839001E-2</v>
      </c>
      <c r="G1144" s="188">
        <f t="shared" si="35"/>
        <v>284.30784747902499</v>
      </c>
      <c r="H1144" s="95">
        <f t="shared" si="34"/>
        <v>4410711.8784067845</v>
      </c>
    </row>
    <row r="1145" spans="1:8" x14ac:dyDescent="0.3">
      <c r="A1145" s="154">
        <v>1256</v>
      </c>
      <c r="B1145" s="99">
        <v>6526.0034104777696</v>
      </c>
      <c r="C1145" s="93">
        <v>899.01465484527296</v>
      </c>
      <c r="D1145" s="76">
        <v>0.105875730539177</v>
      </c>
      <c r="E1145" s="76">
        <v>8.5700154324458003E-2</v>
      </c>
      <c r="F1145" s="187">
        <v>2.01755762147195E-2</v>
      </c>
      <c r="G1145" s="188">
        <f t="shared" si="35"/>
        <v>282.40562048647274</v>
      </c>
      <c r="H1145" s="95">
        <f t="shared" si="34"/>
        <v>4447503.5512268161</v>
      </c>
    </row>
    <row r="1146" spans="1:8" x14ac:dyDescent="0.3">
      <c r="A1146" s="154">
        <v>1258</v>
      </c>
      <c r="B1146" s="99">
        <v>6490.1521993645601</v>
      </c>
      <c r="C1146" s="93">
        <v>899.46421939000095</v>
      </c>
      <c r="D1146" s="76">
        <v>0.10594725611292501</v>
      </c>
      <c r="E1146" s="76">
        <v>8.5650086422835003E-2</v>
      </c>
      <c r="F1146" s="187">
        <v>2.02971696900896E-2</v>
      </c>
      <c r="G1146" s="188">
        <f t="shared" si="35"/>
        <v>284.10761305875661</v>
      </c>
      <c r="H1146" s="95">
        <f t="shared" si="34"/>
        <v>4427899.6485033706</v>
      </c>
    </row>
    <row r="1147" spans="1:8" x14ac:dyDescent="0.3">
      <c r="A1147" s="154">
        <v>1260</v>
      </c>
      <c r="B1147" s="99">
        <v>6505.6949306701599</v>
      </c>
      <c r="C1147" s="93">
        <v>899.23535016722997</v>
      </c>
      <c r="D1147" s="76">
        <v>0.106122493768605</v>
      </c>
      <c r="E1147" s="76">
        <v>8.5878968258825794E-2</v>
      </c>
      <c r="F1147" s="187">
        <v>2.02435255097792E-2</v>
      </c>
      <c r="G1147" s="188">
        <f t="shared" si="35"/>
        <v>283.35673398274821</v>
      </c>
      <c r="H1147" s="95">
        <f t="shared" si="34"/>
        <v>4446691.5689277863</v>
      </c>
    </row>
    <row r="1148" spans="1:8" x14ac:dyDescent="0.3">
      <c r="A1148" s="154">
        <v>1262</v>
      </c>
      <c r="B1148" s="99">
        <v>6482.1576985170896</v>
      </c>
      <c r="C1148" s="93">
        <v>898.59369895339</v>
      </c>
      <c r="D1148" s="76">
        <v>0.10626375677675599</v>
      </c>
      <c r="E1148" s="76">
        <v>8.5961222668634998E-2</v>
      </c>
      <c r="F1148" s="187">
        <v>2.03025341081206E-2</v>
      </c>
      <c r="G1148" s="188">
        <f t="shared" si="35"/>
        <v>284.18270096635695</v>
      </c>
      <c r="H1148" s="95">
        <f t="shared" si="34"/>
        <v>4440805.1429893412</v>
      </c>
    </row>
    <row r="1149" spans="1:8" x14ac:dyDescent="0.3">
      <c r="A1149" s="154">
        <v>1264</v>
      </c>
      <c r="B1149" s="99">
        <v>6489.8494406919099</v>
      </c>
      <c r="C1149" s="93">
        <v>900.29387032254499</v>
      </c>
      <c r="D1149" s="76">
        <v>0.10636389258000201</v>
      </c>
      <c r="E1149" s="76">
        <v>8.60470533571316E-2</v>
      </c>
      <c r="F1149" s="187">
        <v>2.031683922287E-2</v>
      </c>
      <c r="G1149" s="188">
        <f t="shared" si="35"/>
        <v>284.38293538662532</v>
      </c>
      <c r="H1149" s="95">
        <f t="shared" si="34"/>
        <v>4444711.1366986986</v>
      </c>
    </row>
    <row r="1150" spans="1:8" x14ac:dyDescent="0.3">
      <c r="A1150" s="154">
        <v>1266</v>
      </c>
      <c r="B1150" s="99">
        <v>6482.8828144301997</v>
      </c>
      <c r="C1150" s="93">
        <v>899.64404520789196</v>
      </c>
      <c r="D1150" s="76">
        <v>0.106565952325837</v>
      </c>
      <c r="E1150" s="76">
        <v>8.6241960545592494E-2</v>
      </c>
      <c r="F1150" s="187">
        <v>2.0323991780244698E-2</v>
      </c>
      <c r="G1150" s="188">
        <f t="shared" si="35"/>
        <v>284.48305259675942</v>
      </c>
      <c r="H1150" s="95">
        <f t="shared" si="34"/>
        <v>4450177.2195002846</v>
      </c>
    </row>
    <row r="1151" spans="1:8" x14ac:dyDescent="0.3">
      <c r="A1151" s="154">
        <v>1268</v>
      </c>
      <c r="B1151" s="99">
        <v>6481.0487128238201</v>
      </c>
      <c r="C1151" s="93">
        <v>899.23126321682298</v>
      </c>
      <c r="D1151" s="76">
        <v>0.106675028825802</v>
      </c>
      <c r="E1151" s="76">
        <v>8.6354613324244198E-2</v>
      </c>
      <c r="F1151" s="187">
        <v>2.0320415501557401E-2</v>
      </c>
      <c r="G1151" s="188">
        <f t="shared" si="35"/>
        <v>284.43299399169308</v>
      </c>
      <c r="H1151" s="95">
        <f t="shared" si="34"/>
        <v>4457991.958686172</v>
      </c>
    </row>
    <row r="1152" spans="1:8" x14ac:dyDescent="0.3">
      <c r="A1152" s="154">
        <v>1270</v>
      </c>
      <c r="B1152" s="99">
        <v>6517.6997194921696</v>
      </c>
      <c r="C1152" s="93">
        <v>899.54187144772698</v>
      </c>
      <c r="D1152" s="76">
        <v>0.10676085951429801</v>
      </c>
      <c r="E1152" s="76">
        <v>8.65477323733614E-2</v>
      </c>
      <c r="F1152" s="187">
        <v>2.0213127140936701E-2</v>
      </c>
      <c r="G1152" s="188">
        <f t="shared" si="35"/>
        <v>282.93123583967764</v>
      </c>
      <c r="H1152" s="95">
        <f t="shared" si="34"/>
        <v>4488723.1918063741</v>
      </c>
    </row>
    <row r="1153" spans="1:8" x14ac:dyDescent="0.3">
      <c r="A1153" s="154">
        <v>1272</v>
      </c>
      <c r="B1153" s="99">
        <v>6479.5843268584604</v>
      </c>
      <c r="C1153" s="93">
        <v>899.18630676235102</v>
      </c>
      <c r="D1153" s="76">
        <v>0.10703802111256799</v>
      </c>
      <c r="E1153" s="76">
        <v>8.67140293323235E-2</v>
      </c>
      <c r="F1153" s="187">
        <v>2.0323991780244698E-2</v>
      </c>
      <c r="G1153" s="188">
        <f t="shared" si="35"/>
        <v>284.48305259675942</v>
      </c>
      <c r="H1153" s="95">
        <f t="shared" si="34"/>
        <v>4471268.1067964947</v>
      </c>
    </row>
    <row r="1154" spans="1:8" x14ac:dyDescent="0.3">
      <c r="A1154" s="154">
        <v>1274</v>
      </c>
      <c r="B1154" s="99">
        <v>6449.3770286519602</v>
      </c>
      <c r="C1154" s="93">
        <v>900.50639174368905</v>
      </c>
      <c r="D1154" s="76">
        <v>0.10713636877647099</v>
      </c>
      <c r="E1154" s="76">
        <v>8.6687207242168302E-2</v>
      </c>
      <c r="F1154" s="187">
        <v>2.04491615343022E-2</v>
      </c>
      <c r="G1154" s="188">
        <f t="shared" si="35"/>
        <v>286.23510377411111</v>
      </c>
      <c r="H1154" s="95">
        <f t="shared" si="34"/>
        <v>4450886.6424902435</v>
      </c>
    </row>
    <row r="1155" spans="1:8" x14ac:dyDescent="0.3">
      <c r="A1155" s="154">
        <v>1276</v>
      </c>
      <c r="B1155" s="99">
        <v>6451.7994040000203</v>
      </c>
      <c r="C1155" s="93">
        <v>899.19039371275699</v>
      </c>
      <c r="D1155" s="76">
        <v>0.107220411325623</v>
      </c>
      <c r="E1155" s="76">
        <v>8.6808800717538395E-2</v>
      </c>
      <c r="F1155" s="187">
        <v>2.0411610608084999E-2</v>
      </c>
      <c r="G1155" s="188">
        <f t="shared" si="35"/>
        <v>285.70948842090627</v>
      </c>
      <c r="H1155" s="95">
        <f t="shared" si="34"/>
        <v>4466074.9877518984</v>
      </c>
    </row>
    <row r="1156" spans="1:8" x14ac:dyDescent="0.3">
      <c r="A1156" s="154">
        <v>1278</v>
      </c>
      <c r="B1156" s="99">
        <v>6504.5626158474297</v>
      </c>
      <c r="C1156" s="93">
        <v>899.31708917536196</v>
      </c>
      <c r="D1156" s="76">
        <v>0.107313394571495</v>
      </c>
      <c r="E1156" s="76">
        <v>8.7064504643684398E-2</v>
      </c>
      <c r="F1156" s="187">
        <v>2.02488899278103E-2</v>
      </c>
      <c r="G1156" s="188">
        <f t="shared" si="35"/>
        <v>283.43182189034991</v>
      </c>
      <c r="H1156" s="95">
        <f t="shared" si="34"/>
        <v>4509020.8695564698</v>
      </c>
    </row>
    <row r="1157" spans="1:8" x14ac:dyDescent="0.3">
      <c r="A1157" s="154">
        <v>1280</v>
      </c>
      <c r="B1157" s="99">
        <v>6422.6078341932398</v>
      </c>
      <c r="C1157" s="93">
        <v>899.51326279488001</v>
      </c>
      <c r="D1157" s="76">
        <v>0.107522606874705</v>
      </c>
      <c r="E1157" s="76">
        <v>8.7010860463374001E-2</v>
      </c>
      <c r="F1157" s="187">
        <v>2.0511746411330901E-2</v>
      </c>
      <c r="G1157" s="188">
        <f t="shared" si="35"/>
        <v>287.11112936278624</v>
      </c>
      <c r="H1157" s="95">
        <f t="shared" si="34"/>
        <v>4458204.0509569552</v>
      </c>
    </row>
    <row r="1158" spans="1:8" x14ac:dyDescent="0.3">
      <c r="A1158" s="154">
        <v>1282</v>
      </c>
      <c r="B1158" s="99">
        <v>6411.8395990590898</v>
      </c>
      <c r="C1158" s="93">
        <v>899.02282874608602</v>
      </c>
      <c r="D1158" s="76">
        <v>0.10767281057957399</v>
      </c>
      <c r="E1158" s="76">
        <v>8.7137818356775198E-2</v>
      </c>
      <c r="F1158" s="187">
        <v>2.0534992222798799E-2</v>
      </c>
      <c r="G1158" s="188">
        <f t="shared" si="35"/>
        <v>287.43651029572402</v>
      </c>
      <c r="H1158" s="95">
        <f t="shared" si="34"/>
        <v>4460115.3788049994</v>
      </c>
    </row>
    <row r="1159" spans="1:8" x14ac:dyDescent="0.3">
      <c r="A1159" s="154">
        <v>1284</v>
      </c>
      <c r="B1159" s="99">
        <v>6440.0880607414301</v>
      </c>
      <c r="C1159" s="93">
        <v>900.310218124171</v>
      </c>
      <c r="D1159" s="76">
        <v>0.10784089567787999</v>
      </c>
      <c r="E1159" s="76">
        <v>8.7366700192766003E-2</v>
      </c>
      <c r="F1159" s="187">
        <v>2.04741954851137E-2</v>
      </c>
      <c r="G1159" s="188">
        <f t="shared" si="35"/>
        <v>286.5855140095814</v>
      </c>
      <c r="H1159" s="95">
        <f t="shared" si="34"/>
        <v>4480338.1093333</v>
      </c>
    </row>
    <row r="1160" spans="1:8" x14ac:dyDescent="0.3">
      <c r="A1160" s="154">
        <v>1286</v>
      </c>
      <c r="B1160" s="99">
        <v>6410.4592494531898</v>
      </c>
      <c r="C1160" s="93">
        <v>899.533697546913</v>
      </c>
      <c r="D1160" s="76">
        <v>0.107883811022128</v>
      </c>
      <c r="E1160" s="76">
        <v>8.7332725545236106E-2</v>
      </c>
      <c r="F1160" s="187">
        <v>2.0551085476891901E-2</v>
      </c>
      <c r="G1160" s="188">
        <f t="shared" si="35"/>
        <v>287.66177401852639</v>
      </c>
      <c r="H1160" s="95">
        <f t="shared" si="34"/>
        <v>4470527.9468838191</v>
      </c>
    </row>
    <row r="1161" spans="1:8" x14ac:dyDescent="0.3">
      <c r="A1161" s="154">
        <v>1288</v>
      </c>
      <c r="B1161" s="99">
        <v>6425.1206861030896</v>
      </c>
      <c r="C1161" s="93">
        <v>898.61004675501704</v>
      </c>
      <c r="D1161" s="76">
        <v>0.108023285890935</v>
      </c>
      <c r="E1161" s="76">
        <v>8.7540149709102705E-2</v>
      </c>
      <c r="F1161" s="187">
        <v>2.04831361818321E-2</v>
      </c>
      <c r="G1161" s="188">
        <f t="shared" si="35"/>
        <v>286.7106605222495</v>
      </c>
      <c r="H1161" s="95">
        <f t="shared" si="34"/>
        <v>4492333.8310960634</v>
      </c>
    </row>
    <row r="1162" spans="1:8" x14ac:dyDescent="0.3">
      <c r="A1162" s="154">
        <v>1290</v>
      </c>
      <c r="B1162" s="99">
        <v>6426.22598277218</v>
      </c>
      <c r="C1162" s="93">
        <v>899.62769740626595</v>
      </c>
      <c r="D1162" s="76">
        <v>0.10821819307939599</v>
      </c>
      <c r="E1162" s="76">
        <v>8.7715387364783196E-2</v>
      </c>
      <c r="F1162" s="187">
        <v>2.05028057146125E-2</v>
      </c>
      <c r="G1162" s="188">
        <f t="shared" si="35"/>
        <v>286.98598285011821</v>
      </c>
      <c r="H1162" s="95">
        <f t="shared" si="34"/>
        <v>4494993.0557190925</v>
      </c>
    </row>
    <row r="1163" spans="1:8" x14ac:dyDescent="0.3">
      <c r="A1163" s="154">
        <v>1292</v>
      </c>
      <c r="B1163" s="99">
        <v>6478.9940589867601</v>
      </c>
      <c r="C1163" s="93">
        <v>900.44917443799602</v>
      </c>
      <c r="D1163" s="76">
        <v>0.10825932028430001</v>
      </c>
      <c r="E1163" s="76">
        <v>8.7904930135213097E-2</v>
      </c>
      <c r="F1163" s="187">
        <v>2.0354390149087302E-2</v>
      </c>
      <c r="G1163" s="188">
        <f t="shared" si="35"/>
        <v>284.90855073983153</v>
      </c>
      <c r="H1163" s="95">
        <f t="shared" si="34"/>
        <v>4534788.4317442235</v>
      </c>
    </row>
    <row r="1164" spans="1:8" x14ac:dyDescent="0.3">
      <c r="A1164" s="154">
        <v>1294</v>
      </c>
      <c r="B1164" s="99">
        <v>6446.8957447943003</v>
      </c>
      <c r="C1164" s="93">
        <v>898.27082987126801</v>
      </c>
      <c r="D1164" s="76">
        <v>0.108384490038358</v>
      </c>
      <c r="E1164" s="76">
        <v>8.7978243848303897E-2</v>
      </c>
      <c r="F1164" s="187">
        <v>2.0406246190053899E-2</v>
      </c>
      <c r="G1164" s="188">
        <f t="shared" si="35"/>
        <v>285.63440051330463</v>
      </c>
      <c r="H1164" s="95">
        <f t="shared" si="34"/>
        <v>4530266.6544176508</v>
      </c>
    </row>
    <row r="1165" spans="1:8" x14ac:dyDescent="0.3">
      <c r="A1165" s="154">
        <v>1296</v>
      </c>
      <c r="B1165" s="99">
        <v>6431.7144413758697</v>
      </c>
      <c r="C1165" s="93">
        <v>900.39604408270998</v>
      </c>
      <c r="D1165" s="76">
        <v>0.108613371874349</v>
      </c>
      <c r="E1165" s="76">
        <v>8.8110566159736003E-2</v>
      </c>
      <c r="F1165" s="187">
        <v>2.05028057146125E-2</v>
      </c>
      <c r="G1165" s="188">
        <f t="shared" si="35"/>
        <v>286.98598285011821</v>
      </c>
      <c r="H1165" s="95">
        <f t="shared" si="34"/>
        <v>4515900.0001642983</v>
      </c>
    </row>
    <row r="1166" spans="1:8" x14ac:dyDescent="0.3">
      <c r="A1166" s="154">
        <v>1298</v>
      </c>
      <c r="B1166" s="99">
        <v>6447.6667856107997</v>
      </c>
      <c r="C1166" s="93">
        <v>899.79526237293703</v>
      </c>
      <c r="D1166" s="76">
        <v>0.108661651636628</v>
      </c>
      <c r="E1166" s="76">
        <v>8.8223218938387707E-2</v>
      </c>
      <c r="F1166" s="187">
        <v>2.0438432698240101E-2</v>
      </c>
      <c r="G1166" s="188">
        <f t="shared" si="35"/>
        <v>286.08492795890919</v>
      </c>
      <c r="H1166" s="95">
        <f t="shared" si="34"/>
        <v>4537114.2382811364</v>
      </c>
    </row>
    <row r="1167" spans="1:8" x14ac:dyDescent="0.3">
      <c r="A1167" s="154">
        <v>1300</v>
      </c>
      <c r="B1167" s="99">
        <v>6415.5119636113996</v>
      </c>
      <c r="C1167" s="93">
        <v>898.59778590379699</v>
      </c>
      <c r="D1167" s="76">
        <v>0.10887444021852601</v>
      </c>
      <c r="E1167" s="76">
        <v>8.8360905667851E-2</v>
      </c>
      <c r="F1167" s="187">
        <v>2.05135345506746E-2</v>
      </c>
      <c r="G1167" s="188">
        <f t="shared" si="35"/>
        <v>287.13615866532012</v>
      </c>
      <c r="H1167" s="95">
        <f t="shared" si="34"/>
        <v>4527468.8010131549</v>
      </c>
    </row>
    <row r="1168" spans="1:8" x14ac:dyDescent="0.3">
      <c r="A1168" s="154">
        <v>1302</v>
      </c>
      <c r="B1168" s="99">
        <v>6450.3508549087301</v>
      </c>
      <c r="C1168" s="93">
        <v>900.56360904938197</v>
      </c>
      <c r="D1168" s="76">
        <v>0.10898351671849001</v>
      </c>
      <c r="E1168" s="76">
        <v>8.8536143323531394E-2</v>
      </c>
      <c r="F1168" s="187">
        <v>2.0447373394958501E-2</v>
      </c>
      <c r="G1168" s="188">
        <f t="shared" si="35"/>
        <v>286.21007447157723</v>
      </c>
      <c r="H1168" s="95">
        <f t="shared" si="34"/>
        <v>4549106.1151633151</v>
      </c>
    </row>
    <row r="1169" spans="1:8" x14ac:dyDescent="0.3">
      <c r="A1169" s="154">
        <v>1304</v>
      </c>
      <c r="B1169" s="99">
        <v>6423.3003407751003</v>
      </c>
      <c r="C1169" s="93">
        <v>900.55134819816203</v>
      </c>
      <c r="D1169" s="76">
        <v>0.109108686472547</v>
      </c>
      <c r="E1169" s="76">
        <v>8.8575482389092297E-2</v>
      </c>
      <c r="F1169" s="187">
        <v>2.05332040834551E-2</v>
      </c>
      <c r="G1169" s="188">
        <f t="shared" si="35"/>
        <v>287.4114809931902</v>
      </c>
      <c r="H1169" s="95">
        <f t="shared" si="34"/>
        <v>4537049.0959298052</v>
      </c>
    </row>
    <row r="1170" spans="1:8" x14ac:dyDescent="0.3">
      <c r="A1170" s="154">
        <v>1306</v>
      </c>
      <c r="B1170" s="99">
        <v>6396.8192847179698</v>
      </c>
      <c r="C1170" s="93">
        <v>898.55691639973099</v>
      </c>
      <c r="D1170" s="76">
        <v>0.109323263193789</v>
      </c>
      <c r="E1170" s="76">
        <v>8.8750720044772802E-2</v>
      </c>
      <c r="F1170" s="187">
        <v>2.0572543149016E-2</v>
      </c>
      <c r="G1170" s="188">
        <f t="shared" si="35"/>
        <v>287.96212564892886</v>
      </c>
      <c r="H1170" s="95">
        <f t="shared" ref="H1170:H1233" si="36">A1170/G1170*10^6</f>
        <v>4535318.6536489855</v>
      </c>
    </row>
    <row r="1171" spans="1:8" x14ac:dyDescent="0.3">
      <c r="A1171" s="154">
        <v>1308</v>
      </c>
      <c r="B1171" s="99">
        <v>6408.64875005474</v>
      </c>
      <c r="C1171" s="93">
        <v>899.90561003391599</v>
      </c>
      <c r="D1171" s="76">
        <v>0.109425187136378</v>
      </c>
      <c r="E1171" s="76">
        <v>8.8859796544737094E-2</v>
      </c>
      <c r="F1171" s="187">
        <v>2.0565390591641301E-2</v>
      </c>
      <c r="G1171" s="188">
        <f t="shared" ref="G1171:G1234" si="37">(2*F1171/$B$7)*(1+3*$B$11)/(4+PI()*$B$11-PI())*10^6</f>
        <v>287.8620084387947</v>
      </c>
      <c r="H1171" s="95">
        <f t="shared" si="36"/>
        <v>4543843.7920094868</v>
      </c>
    </row>
    <row r="1172" spans="1:8" x14ac:dyDescent="0.3">
      <c r="A1172" s="154">
        <v>1310</v>
      </c>
      <c r="B1172" s="99">
        <v>6393.6504332305203</v>
      </c>
      <c r="C1172" s="93">
        <v>900.37560933067698</v>
      </c>
      <c r="D1172" s="76">
        <v>0.10956823828387301</v>
      </c>
      <c r="E1172" s="76">
        <v>8.8943839093890004E-2</v>
      </c>
      <c r="F1172" s="187">
        <v>2.0624399189982701E-2</v>
      </c>
      <c r="G1172" s="188">
        <f t="shared" si="37"/>
        <v>288.6879754224035</v>
      </c>
      <c r="H1172" s="95">
        <f t="shared" si="36"/>
        <v>4537771.2669993602</v>
      </c>
    </row>
    <row r="1173" spans="1:8" x14ac:dyDescent="0.3">
      <c r="A1173" s="154">
        <v>1312</v>
      </c>
      <c r="B1173" s="99">
        <v>6412.1575933952499</v>
      </c>
      <c r="C1173" s="93">
        <v>899.61543655504602</v>
      </c>
      <c r="D1173" s="76">
        <v>0.109720230128085</v>
      </c>
      <c r="E1173" s="76">
        <v>8.9172720929880794E-2</v>
      </c>
      <c r="F1173" s="187">
        <v>2.05475091982045E-2</v>
      </c>
      <c r="G1173" s="188">
        <f t="shared" si="37"/>
        <v>287.61171541345857</v>
      </c>
      <c r="H1173" s="95">
        <f t="shared" si="36"/>
        <v>4561705.6944774445</v>
      </c>
    </row>
    <row r="1174" spans="1:8" x14ac:dyDescent="0.3">
      <c r="A1174" s="154">
        <v>1314</v>
      </c>
      <c r="B1174" s="99">
        <v>6372.7440174016401</v>
      </c>
      <c r="C1174" s="93">
        <v>900.232566066446</v>
      </c>
      <c r="D1174" s="76">
        <v>0.109888315226391</v>
      </c>
      <c r="E1174" s="76">
        <v>8.9199543020036007E-2</v>
      </c>
      <c r="F1174" s="187">
        <v>2.0688772206355101E-2</v>
      </c>
      <c r="G1174" s="188">
        <f t="shared" si="37"/>
        <v>289.58903031361251</v>
      </c>
      <c r="H1174" s="95">
        <f t="shared" si="36"/>
        <v>4537464.6911762999</v>
      </c>
    </row>
    <row r="1175" spans="1:8" x14ac:dyDescent="0.3">
      <c r="A1175" s="154">
        <v>1316</v>
      </c>
      <c r="B1175" s="99">
        <v>6369.5061493161102</v>
      </c>
      <c r="C1175" s="93">
        <v>899.54187144772698</v>
      </c>
      <c r="D1175" s="76">
        <v>0.109992027308324</v>
      </c>
      <c r="E1175" s="76">
        <v>8.9308619520000299E-2</v>
      </c>
      <c r="F1175" s="187">
        <v>2.0683407788324001E-2</v>
      </c>
      <c r="G1175" s="188">
        <f t="shared" si="37"/>
        <v>289.51394240601081</v>
      </c>
      <c r="H1175" s="95">
        <f t="shared" si="36"/>
        <v>4545549.6514722519</v>
      </c>
    </row>
    <row r="1176" spans="1:8" x14ac:dyDescent="0.3">
      <c r="A1176" s="154">
        <v>1318</v>
      </c>
      <c r="B1176" s="99">
        <v>6416.1732821470296</v>
      </c>
      <c r="C1176" s="93">
        <v>898.84708987860097</v>
      </c>
      <c r="D1176" s="76">
        <v>0.110101103808289</v>
      </c>
      <c r="E1176" s="76">
        <v>8.9583992978926705E-2</v>
      </c>
      <c r="F1176" s="187">
        <v>2.0517110829362001E-2</v>
      </c>
      <c r="G1176" s="188">
        <f t="shared" si="37"/>
        <v>287.186217270388</v>
      </c>
      <c r="H1176" s="95">
        <f t="shared" si="36"/>
        <v>4589356.7335060965</v>
      </c>
    </row>
    <row r="1177" spans="1:8" x14ac:dyDescent="0.3">
      <c r="A1177" s="154">
        <v>1320</v>
      </c>
      <c r="B1177" s="99">
        <v>6398.1370442320804</v>
      </c>
      <c r="C1177" s="93">
        <v>899.91378393472905</v>
      </c>
      <c r="D1177" s="76">
        <v>0.110288858439375</v>
      </c>
      <c r="E1177" s="76">
        <v>8.9689493200203793E-2</v>
      </c>
      <c r="F1177" s="187">
        <v>2.0599365239171202E-2</v>
      </c>
      <c r="G1177" s="188">
        <f t="shared" si="37"/>
        <v>288.33756518693309</v>
      </c>
      <c r="H1177" s="95">
        <f t="shared" si="36"/>
        <v>4577967.4914859831</v>
      </c>
    </row>
    <row r="1178" spans="1:8" x14ac:dyDescent="0.3">
      <c r="A1178" s="154">
        <v>1322</v>
      </c>
      <c r="B1178" s="99">
        <v>6414.9445525414203</v>
      </c>
      <c r="C1178" s="93">
        <v>900.16308790953303</v>
      </c>
      <c r="D1178" s="76">
        <v>0.110414028193432</v>
      </c>
      <c r="E1178" s="76">
        <v>8.9862942716540495E-2</v>
      </c>
      <c r="F1178" s="187">
        <v>2.0551085476891901E-2</v>
      </c>
      <c r="G1178" s="188">
        <f t="shared" si="37"/>
        <v>287.66177401852639</v>
      </c>
      <c r="H1178" s="95">
        <f t="shared" si="36"/>
        <v>4595674.9189583277</v>
      </c>
    </row>
    <row r="1179" spans="1:8" x14ac:dyDescent="0.3">
      <c r="A1179" s="154">
        <v>1324</v>
      </c>
      <c r="B1179" s="99">
        <v>6409.1039456820699</v>
      </c>
      <c r="C1179" s="93">
        <v>898.56100335013798</v>
      </c>
      <c r="D1179" s="76">
        <v>0.110544562365521</v>
      </c>
      <c r="E1179" s="76">
        <v>9.0011358282065801E-2</v>
      </c>
      <c r="F1179" s="187">
        <v>2.05332040834551E-2</v>
      </c>
      <c r="G1179" s="188">
        <f t="shared" si="37"/>
        <v>287.4114809931902</v>
      </c>
      <c r="H1179" s="95">
        <f t="shared" si="36"/>
        <v>4606635.7385054156</v>
      </c>
    </row>
    <row r="1180" spans="1:8" x14ac:dyDescent="0.3">
      <c r="A1180" s="154">
        <v>1326</v>
      </c>
      <c r="B1180" s="99">
        <v>6351.3275402890904</v>
      </c>
      <c r="C1180" s="93">
        <v>899.456045489188</v>
      </c>
      <c r="D1180" s="76">
        <v>0.110726952578576</v>
      </c>
      <c r="E1180" s="76">
        <v>8.9986324331254294E-2</v>
      </c>
      <c r="F1180" s="187">
        <v>2.0740628247321698E-2</v>
      </c>
      <c r="G1180" s="188">
        <f t="shared" si="37"/>
        <v>290.31488008708561</v>
      </c>
      <c r="H1180" s="95">
        <f t="shared" si="36"/>
        <v>4567454.4811559105</v>
      </c>
    </row>
    <row r="1181" spans="1:8" x14ac:dyDescent="0.3">
      <c r="A1181" s="154">
        <v>1328</v>
      </c>
      <c r="B1181" s="99">
        <v>6382.6856224166504</v>
      </c>
      <c r="C1181" s="93">
        <v>899.76665372009097</v>
      </c>
      <c r="D1181" s="76">
        <v>0.110832452799853</v>
      </c>
      <c r="E1181" s="76">
        <v>9.0186595937746306E-2</v>
      </c>
      <c r="F1181" s="187">
        <v>2.06458568621068E-2</v>
      </c>
      <c r="G1181" s="188">
        <f t="shared" si="37"/>
        <v>288.98832705280597</v>
      </c>
      <c r="H1181" s="95">
        <f t="shared" si="36"/>
        <v>4595341.3189500161</v>
      </c>
    </row>
    <row r="1182" spans="1:8" x14ac:dyDescent="0.3">
      <c r="A1182" s="154">
        <v>1330</v>
      </c>
      <c r="B1182" s="99">
        <v>6347.9746859550596</v>
      </c>
      <c r="C1182" s="93">
        <v>898.59369895339</v>
      </c>
      <c r="D1182" s="76">
        <v>0.111043453242407</v>
      </c>
      <c r="E1182" s="76">
        <v>9.03117656918037E-2</v>
      </c>
      <c r="F1182" s="187">
        <v>2.0731687550603301E-2</v>
      </c>
      <c r="G1182" s="188">
        <f t="shared" si="37"/>
        <v>290.18973357441757</v>
      </c>
      <c r="H1182" s="95">
        <f t="shared" si="36"/>
        <v>4583208.3155310135</v>
      </c>
    </row>
    <row r="1183" spans="1:8" x14ac:dyDescent="0.3">
      <c r="A1183" s="154">
        <v>1332</v>
      </c>
      <c r="B1183" s="99">
        <v>6395.4788074267199</v>
      </c>
      <c r="C1183" s="93">
        <v>900.63308720629402</v>
      </c>
      <c r="D1183" s="76">
        <v>0.11116683485712101</v>
      </c>
      <c r="E1183" s="76">
        <v>9.0542435667138196E-2</v>
      </c>
      <c r="F1183" s="187">
        <v>2.0624399189982701E-2</v>
      </c>
      <c r="G1183" s="188">
        <f t="shared" si="37"/>
        <v>288.6879754224035</v>
      </c>
      <c r="H1183" s="95">
        <f t="shared" si="36"/>
        <v>4613978.1127046933</v>
      </c>
    </row>
    <row r="1184" spans="1:8" x14ac:dyDescent="0.3">
      <c r="A1184" s="154">
        <v>1334</v>
      </c>
      <c r="B1184" s="99">
        <v>6403.7754508876997</v>
      </c>
      <c r="C1184" s="93">
        <v>900.08134890140104</v>
      </c>
      <c r="D1184" s="76">
        <v>0.11118471625055799</v>
      </c>
      <c r="E1184" s="76">
        <v>9.0599656126135894E-2</v>
      </c>
      <c r="F1184" s="187">
        <v>2.0585060124421701E-2</v>
      </c>
      <c r="G1184" s="188">
        <f t="shared" si="37"/>
        <v>288.13733076666335</v>
      </c>
      <c r="H1184" s="95">
        <f t="shared" si="36"/>
        <v>4629736.7871443471</v>
      </c>
    </row>
    <row r="1185" spans="1:8" x14ac:dyDescent="0.3">
      <c r="A1185" s="154">
        <v>1336</v>
      </c>
      <c r="B1185" s="99">
        <v>6368.9984512539804</v>
      </c>
      <c r="C1185" s="93">
        <v>898.148221359069</v>
      </c>
      <c r="D1185" s="76">
        <v>0.111408233668517</v>
      </c>
      <c r="E1185" s="76">
        <v>9.0755224249035898E-2</v>
      </c>
      <c r="F1185" s="187">
        <v>2.0653009419481502E-2</v>
      </c>
      <c r="G1185" s="188">
        <f t="shared" si="37"/>
        <v>289.08844426294019</v>
      </c>
      <c r="H1185" s="95">
        <f t="shared" si="36"/>
        <v>4621423.0506731775</v>
      </c>
    </row>
    <row r="1186" spans="1:8" x14ac:dyDescent="0.3">
      <c r="A1186" s="154">
        <v>1338</v>
      </c>
      <c r="B1186" s="99">
        <v>6331.5417568938801</v>
      </c>
      <c r="C1186" s="93">
        <v>899.74621896805797</v>
      </c>
      <c r="D1186" s="76">
        <v>0.11162102225041499</v>
      </c>
      <c r="E1186" s="76">
        <v>9.0808868429346198E-2</v>
      </c>
      <c r="F1186" s="187">
        <v>2.08121538210689E-2</v>
      </c>
      <c r="G1186" s="188">
        <f t="shared" si="37"/>
        <v>291.31605218843032</v>
      </c>
      <c r="H1186" s="95">
        <f t="shared" si="36"/>
        <v>4592949.7875199439</v>
      </c>
    </row>
    <row r="1187" spans="1:8" x14ac:dyDescent="0.3">
      <c r="A1187" s="154">
        <v>1340</v>
      </c>
      <c r="B1187" s="99">
        <v>6369.7259069137899</v>
      </c>
      <c r="C1187" s="93">
        <v>900.66169585914099</v>
      </c>
      <c r="D1187" s="76">
        <v>0.11167109015203799</v>
      </c>
      <c r="E1187" s="76">
        <v>9.0962648412902497E-2</v>
      </c>
      <c r="F1187" s="187">
        <v>2.07084417391355E-2</v>
      </c>
      <c r="G1187" s="188">
        <f t="shared" si="37"/>
        <v>289.8643526414811</v>
      </c>
      <c r="H1187" s="95">
        <f t="shared" si="36"/>
        <v>4622851.9919363111</v>
      </c>
    </row>
    <row r="1188" spans="1:8" x14ac:dyDescent="0.3">
      <c r="A1188" s="154">
        <v>1342</v>
      </c>
      <c r="B1188" s="99">
        <v>6357.3260774682203</v>
      </c>
      <c r="C1188" s="93">
        <v>898.90839413469996</v>
      </c>
      <c r="D1188" s="76">
        <v>0.111892819430654</v>
      </c>
      <c r="E1188" s="76">
        <v>9.1184377691518603E-2</v>
      </c>
      <c r="F1188" s="187">
        <v>2.07084417391355E-2</v>
      </c>
      <c r="G1188" s="188">
        <f t="shared" si="37"/>
        <v>289.8643526414811</v>
      </c>
      <c r="H1188" s="95">
        <f t="shared" si="36"/>
        <v>4629751.7710287524</v>
      </c>
    </row>
    <row r="1189" spans="1:8" x14ac:dyDescent="0.3">
      <c r="A1189" s="154">
        <v>1344</v>
      </c>
      <c r="B1189" s="99">
        <v>6316.6057835034399</v>
      </c>
      <c r="C1189" s="93">
        <v>900.40013103311696</v>
      </c>
      <c r="D1189" s="76">
        <v>0.112150311496144</v>
      </c>
      <c r="E1189" s="76">
        <v>9.1273784658702506E-2</v>
      </c>
      <c r="F1189" s="187">
        <v>2.08765268374413E-2</v>
      </c>
      <c r="G1189" s="188">
        <f t="shared" si="37"/>
        <v>292.21710707963933</v>
      </c>
      <c r="H1189" s="95">
        <f t="shared" si="36"/>
        <v>4599320.0515591763</v>
      </c>
    </row>
    <row r="1190" spans="1:8" x14ac:dyDescent="0.3">
      <c r="A1190" s="154">
        <v>1346</v>
      </c>
      <c r="B1190" s="99">
        <v>6362.3258760499002</v>
      </c>
      <c r="C1190" s="93">
        <v>899.84839272822296</v>
      </c>
      <c r="D1190" s="76">
        <v>0.112161040332206</v>
      </c>
      <c r="E1190" s="76">
        <v>9.1447234175039305E-2</v>
      </c>
      <c r="F1190" s="187">
        <v>2.07138061571666E-2</v>
      </c>
      <c r="G1190" s="188">
        <f t="shared" si="37"/>
        <v>289.9394405490828</v>
      </c>
      <c r="H1190" s="95">
        <f t="shared" si="36"/>
        <v>4642348.7520392742</v>
      </c>
    </row>
    <row r="1191" spans="1:8" x14ac:dyDescent="0.3">
      <c r="A1191" s="154">
        <v>1348</v>
      </c>
      <c r="B1191" s="99">
        <v>6334.6906013937096</v>
      </c>
      <c r="C1191" s="93">
        <v>898.64682930867696</v>
      </c>
      <c r="D1191" s="76">
        <v>0.11233627798788599</v>
      </c>
      <c r="E1191" s="76">
        <v>9.1559886953690994E-2</v>
      </c>
      <c r="F1191" s="187">
        <v>2.0776391034195301E-2</v>
      </c>
      <c r="G1191" s="188">
        <f t="shared" si="37"/>
        <v>290.81546613775794</v>
      </c>
      <c r="H1191" s="95">
        <f t="shared" si="36"/>
        <v>4635241.7837415105</v>
      </c>
    </row>
    <row r="1192" spans="1:8" x14ac:dyDescent="0.3">
      <c r="A1192" s="154">
        <v>1350</v>
      </c>
      <c r="B1192" s="99">
        <v>6325.9891017262298</v>
      </c>
      <c r="C1192" s="93">
        <v>900.42465273555695</v>
      </c>
      <c r="D1192" s="76">
        <v>0.112491846110786</v>
      </c>
      <c r="E1192" s="76">
        <v>9.1645717642187499E-2</v>
      </c>
      <c r="F1192" s="187">
        <v>2.08461284685987E-2</v>
      </c>
      <c r="G1192" s="188">
        <f t="shared" si="37"/>
        <v>291.79160893656717</v>
      </c>
      <c r="H1192" s="95">
        <f t="shared" si="36"/>
        <v>4626589.5202403767</v>
      </c>
    </row>
    <row r="1193" spans="1:8" x14ac:dyDescent="0.3">
      <c r="A1193" s="154">
        <v>1352</v>
      </c>
      <c r="B1193" s="99">
        <v>6361.5730855176398</v>
      </c>
      <c r="C1193" s="93">
        <v>900.59630465263501</v>
      </c>
      <c r="D1193" s="76">
        <v>0.11260449888943801</v>
      </c>
      <c r="E1193" s="76">
        <v>9.1871023199491003E-2</v>
      </c>
      <c r="F1193" s="187">
        <v>2.0733475689947E-2</v>
      </c>
      <c r="G1193" s="188">
        <f t="shared" si="37"/>
        <v>290.21476287695145</v>
      </c>
      <c r="H1193" s="95">
        <f t="shared" si="36"/>
        <v>4658618.9709902396</v>
      </c>
    </row>
    <row r="1194" spans="1:8" x14ac:dyDescent="0.3">
      <c r="A1194" s="154">
        <v>1354</v>
      </c>
      <c r="B1194" s="99">
        <v>6321.2335782830996</v>
      </c>
      <c r="C1194" s="93">
        <v>898.66726406070995</v>
      </c>
      <c r="D1194" s="76">
        <v>0.112788677241837</v>
      </c>
      <c r="E1194" s="76">
        <v>9.1967582724049604E-2</v>
      </c>
      <c r="F1194" s="187">
        <v>2.08210945177872E-2</v>
      </c>
      <c r="G1194" s="188">
        <f t="shared" si="37"/>
        <v>291.44119870109694</v>
      </c>
      <c r="H1194" s="95">
        <f t="shared" si="36"/>
        <v>4645877.1307369862</v>
      </c>
    </row>
    <row r="1195" spans="1:8" x14ac:dyDescent="0.3">
      <c r="A1195" s="154">
        <v>1356</v>
      </c>
      <c r="B1195" s="99">
        <v>6308.5733458292498</v>
      </c>
      <c r="C1195" s="93">
        <v>900.17943571115904</v>
      </c>
      <c r="D1195" s="76">
        <v>0.11299252512701601</v>
      </c>
      <c r="E1195" s="76">
        <v>9.2094540617450704E-2</v>
      </c>
      <c r="F1195" s="187">
        <v>2.0897984509565402E-2</v>
      </c>
      <c r="G1195" s="188">
        <f t="shared" si="37"/>
        <v>292.51745871004186</v>
      </c>
      <c r="H1195" s="95">
        <f t="shared" si="36"/>
        <v>4635620.7454411667</v>
      </c>
    </row>
    <row r="1196" spans="1:8" x14ac:dyDescent="0.3">
      <c r="A1196" s="154">
        <v>1358</v>
      </c>
      <c r="B1196" s="99">
        <v>6311.0232697823703</v>
      </c>
      <c r="C1196" s="93">
        <v>899.758479819277</v>
      </c>
      <c r="D1196" s="76">
        <v>0.11308193209420001</v>
      </c>
      <c r="E1196" s="76">
        <v>9.2201828978071401E-2</v>
      </c>
      <c r="F1196" s="187">
        <v>2.08801031161286E-2</v>
      </c>
      <c r="G1196" s="188">
        <f t="shared" si="37"/>
        <v>292.26716568470562</v>
      </c>
      <c r="H1196" s="95">
        <f t="shared" si="36"/>
        <v>4646433.6724878438</v>
      </c>
    </row>
    <row r="1197" spans="1:8" x14ac:dyDescent="0.3">
      <c r="A1197" s="154">
        <v>1360</v>
      </c>
      <c r="B1197" s="99">
        <v>6313.2731976198802</v>
      </c>
      <c r="C1197" s="93">
        <v>898.69178576314903</v>
      </c>
      <c r="D1197" s="76">
        <v>0.1132375002171</v>
      </c>
      <c r="E1197" s="76">
        <v>9.2389583609157597E-2</v>
      </c>
      <c r="F1197" s="187">
        <v>2.0847916607942399E-2</v>
      </c>
      <c r="G1197" s="188">
        <f t="shared" si="37"/>
        <v>291.81663823910111</v>
      </c>
      <c r="H1197" s="95">
        <f t="shared" si="36"/>
        <v>4660460.788687719</v>
      </c>
    </row>
    <row r="1198" spans="1:8" x14ac:dyDescent="0.3">
      <c r="A1198" s="154">
        <v>1362</v>
      </c>
      <c r="B1198" s="99">
        <v>6339.7043606677098</v>
      </c>
      <c r="C1198" s="93">
        <v>900.67395671036104</v>
      </c>
      <c r="D1198" s="76">
        <v>0.113382339503938</v>
      </c>
      <c r="E1198" s="76">
        <v>9.25755501009001E-2</v>
      </c>
      <c r="F1198" s="187">
        <v>2.08067894030378E-2</v>
      </c>
      <c r="G1198" s="188">
        <f t="shared" si="37"/>
        <v>291.24096428082856</v>
      </c>
      <c r="H1198" s="95">
        <f t="shared" si="36"/>
        <v>4676539.9344258932</v>
      </c>
    </row>
    <row r="1199" spans="1:8" x14ac:dyDescent="0.3">
      <c r="A1199" s="154">
        <v>1364</v>
      </c>
      <c r="B1199" s="99">
        <v>6334.9246581561001</v>
      </c>
      <c r="C1199" s="93">
        <v>899.84021882741001</v>
      </c>
      <c r="D1199" s="76">
        <v>0.113482475307184</v>
      </c>
      <c r="E1199" s="76">
        <v>9.2679262182833497E-2</v>
      </c>
      <c r="F1199" s="187">
        <v>2.08032131243505E-2</v>
      </c>
      <c r="G1199" s="188">
        <f t="shared" si="37"/>
        <v>291.19090567576217</v>
      </c>
      <c r="H1199" s="95">
        <f t="shared" si="36"/>
        <v>4684212.2243982404</v>
      </c>
    </row>
    <row r="1200" spans="1:8" x14ac:dyDescent="0.3">
      <c r="A1200" s="154">
        <v>1366</v>
      </c>
      <c r="B1200" s="99">
        <v>6292.4997199076397</v>
      </c>
      <c r="C1200" s="93">
        <v>898.19317781354198</v>
      </c>
      <c r="D1200" s="76">
        <v>0.113743543651361</v>
      </c>
      <c r="E1200" s="76">
        <v>9.2838406584420802E-2</v>
      </c>
      <c r="F1200" s="187">
        <v>2.09051370669401E-2</v>
      </c>
      <c r="G1200" s="188">
        <f t="shared" si="37"/>
        <v>292.61757592017602</v>
      </c>
      <c r="H1200" s="95">
        <f t="shared" si="36"/>
        <v>4668208.9949806537</v>
      </c>
    </row>
    <row r="1201" spans="1:8" x14ac:dyDescent="0.3">
      <c r="A1201" s="154">
        <v>1368</v>
      </c>
      <c r="B1201" s="99">
        <v>6305.77876826999</v>
      </c>
      <c r="C1201" s="93">
        <v>900.93552153638404</v>
      </c>
      <c r="D1201" s="76">
        <v>0.113931298282447</v>
      </c>
      <c r="E1201" s="76">
        <v>9.3006491682726497E-2</v>
      </c>
      <c r="F1201" s="187">
        <v>2.09248065997206E-2</v>
      </c>
      <c r="G1201" s="188">
        <f t="shared" si="37"/>
        <v>292.89289824804609</v>
      </c>
      <c r="H1201" s="95">
        <f t="shared" si="36"/>
        <v>4670649.2652528007</v>
      </c>
    </row>
    <row r="1202" spans="1:8" x14ac:dyDescent="0.3">
      <c r="A1202" s="154">
        <v>1370</v>
      </c>
      <c r="B1202" s="99">
        <v>6336.0899472153196</v>
      </c>
      <c r="C1202" s="93">
        <v>900.54726124775505</v>
      </c>
      <c r="D1202" s="76">
        <v>0.11395454409391501</v>
      </c>
      <c r="E1202" s="76">
        <v>9.3138813994158701E-2</v>
      </c>
      <c r="F1202" s="187">
        <v>2.0815730099756201E-2</v>
      </c>
      <c r="G1202" s="188">
        <f t="shared" si="37"/>
        <v>291.36611079349666</v>
      </c>
      <c r="H1202" s="95">
        <f t="shared" si="36"/>
        <v>4701988.1490986999</v>
      </c>
    </row>
    <row r="1203" spans="1:8" x14ac:dyDescent="0.3">
      <c r="A1203" s="154">
        <v>1372</v>
      </c>
      <c r="B1203" s="99">
        <v>6279.9060119121305</v>
      </c>
      <c r="C1203" s="93">
        <v>897.08561425334699</v>
      </c>
      <c r="D1203" s="76">
        <v>0.11414229872500101</v>
      </c>
      <c r="E1203" s="76">
        <v>9.3221068403967905E-2</v>
      </c>
      <c r="F1203" s="187">
        <v>2.0921230321033199E-2</v>
      </c>
      <c r="G1203" s="188">
        <f t="shared" si="37"/>
        <v>292.84283964297822</v>
      </c>
      <c r="H1203" s="95">
        <f t="shared" si="36"/>
        <v>4685106.8705408173</v>
      </c>
    </row>
    <row r="1204" spans="1:8" x14ac:dyDescent="0.3">
      <c r="A1204" s="154">
        <v>1374</v>
      </c>
      <c r="B1204" s="99">
        <v>6291.9764332824298</v>
      </c>
      <c r="C1204" s="93">
        <v>901.03769529655005</v>
      </c>
      <c r="D1204" s="76">
        <v>0.114342570331493</v>
      </c>
      <c r="E1204" s="76">
        <v>9.3369483969493197E-2</v>
      </c>
      <c r="F1204" s="187">
        <v>2.0973086361999901E-2</v>
      </c>
      <c r="G1204" s="188">
        <f t="shared" si="37"/>
        <v>293.56868941645274</v>
      </c>
      <c r="H1204" s="95">
        <f t="shared" si="36"/>
        <v>4680335.6404635552</v>
      </c>
    </row>
    <row r="1205" spans="1:8" x14ac:dyDescent="0.3">
      <c r="A1205" s="154">
        <v>1376</v>
      </c>
      <c r="B1205" s="99">
        <v>6311.3062949966397</v>
      </c>
      <c r="C1205" s="93">
        <v>900.26117471929194</v>
      </c>
      <c r="D1205" s="76">
        <v>0.114403367069178</v>
      </c>
      <c r="E1205" s="76">
        <v>9.35125351169874E-2</v>
      </c>
      <c r="F1205" s="187">
        <v>2.08908319521907E-2</v>
      </c>
      <c r="G1205" s="188">
        <f t="shared" si="37"/>
        <v>292.41734149990759</v>
      </c>
      <c r="H1205" s="95">
        <f t="shared" si="36"/>
        <v>4705603.2755856058</v>
      </c>
    </row>
    <row r="1206" spans="1:8" x14ac:dyDescent="0.3">
      <c r="A1206" s="154">
        <v>1378</v>
      </c>
      <c r="B1206" s="99">
        <v>6319.4155032850604</v>
      </c>
      <c r="C1206" s="93">
        <v>898.25448206964097</v>
      </c>
      <c r="D1206" s="76">
        <v>0.114575028446171</v>
      </c>
      <c r="E1206" s="76">
        <v>9.3757510207071307E-2</v>
      </c>
      <c r="F1206" s="187">
        <v>2.08175182390999E-2</v>
      </c>
      <c r="G1206" s="188">
        <f t="shared" si="37"/>
        <v>291.39114009603048</v>
      </c>
      <c r="H1206" s="95">
        <f t="shared" si="36"/>
        <v>4729038.7742944695</v>
      </c>
    </row>
    <row r="1207" spans="1:8" x14ac:dyDescent="0.3">
      <c r="A1207" s="154">
        <v>1380</v>
      </c>
      <c r="B1207" s="99">
        <v>6308.2981110312203</v>
      </c>
      <c r="C1207" s="93">
        <v>900.83334777621894</v>
      </c>
      <c r="D1207" s="76">
        <v>0.11476814749528801</v>
      </c>
      <c r="E1207" s="76">
        <v>9.3854069731629894E-2</v>
      </c>
      <c r="F1207" s="187">
        <v>2.0914077763658501E-2</v>
      </c>
      <c r="G1207" s="188">
        <f t="shared" si="37"/>
        <v>292.74272243284412</v>
      </c>
      <c r="H1207" s="95">
        <f t="shared" si="36"/>
        <v>4714036.9145011809</v>
      </c>
    </row>
    <row r="1208" spans="1:8" x14ac:dyDescent="0.3">
      <c r="A1208" s="154">
        <v>1382</v>
      </c>
      <c r="B1208" s="99">
        <v>6298.4897099693299</v>
      </c>
      <c r="C1208" s="93">
        <v>899.97100124042197</v>
      </c>
      <c r="D1208" s="76">
        <v>0.114850401905098</v>
      </c>
      <c r="E1208" s="76">
        <v>9.3923807166033393E-2</v>
      </c>
      <c r="F1208" s="187">
        <v>2.0926594739064198E-2</v>
      </c>
      <c r="G1208" s="188">
        <f t="shared" si="37"/>
        <v>292.9179275505785</v>
      </c>
      <c r="H1208" s="95">
        <f t="shared" si="36"/>
        <v>4718045.1246411623</v>
      </c>
    </row>
    <row r="1209" spans="1:8" x14ac:dyDescent="0.3">
      <c r="A1209" s="154">
        <v>1384</v>
      </c>
      <c r="B1209" s="99">
        <v>6292.8146727308904</v>
      </c>
      <c r="C1209" s="93">
        <v>898.23813426801496</v>
      </c>
      <c r="D1209" s="76">
        <v>0.115131139782055</v>
      </c>
      <c r="E1209" s="76">
        <v>9.4226002715114998E-2</v>
      </c>
      <c r="F1209" s="187">
        <v>2.09051370669401E-2</v>
      </c>
      <c r="G1209" s="188">
        <f t="shared" si="37"/>
        <v>292.61757592017602</v>
      </c>
      <c r="H1209" s="95">
        <f t="shared" si="36"/>
        <v>4729722.7299071923</v>
      </c>
    </row>
    <row r="1210" spans="1:8" x14ac:dyDescent="0.3">
      <c r="A1210" s="154">
        <v>1386</v>
      </c>
      <c r="B1210" s="99">
        <v>6302.1992210728104</v>
      </c>
      <c r="C1210" s="93">
        <v>900.80882607377896</v>
      </c>
      <c r="D1210" s="76">
        <v>0.115209817913177</v>
      </c>
      <c r="E1210" s="76">
        <v>9.4276070616737997E-2</v>
      </c>
      <c r="F1210" s="187">
        <v>2.0933747296439001E-2</v>
      </c>
      <c r="G1210" s="188">
        <f t="shared" si="37"/>
        <v>293.01804476071408</v>
      </c>
      <c r="H1210" s="95">
        <f t="shared" si="36"/>
        <v>4730084.1186481966</v>
      </c>
    </row>
    <row r="1211" spans="1:8" x14ac:dyDescent="0.3">
      <c r="A1211" s="154">
        <v>1388</v>
      </c>
      <c r="B1211" s="99">
        <v>6273.5972039107701</v>
      </c>
      <c r="C1211" s="93">
        <v>900.78021742093301</v>
      </c>
      <c r="D1211" s="76">
        <v>0.115368962314764</v>
      </c>
      <c r="E1211" s="76">
        <v>9.4340443633110393E-2</v>
      </c>
      <c r="F1211" s="187">
        <v>2.10285186816539E-2</v>
      </c>
      <c r="G1211" s="188">
        <f t="shared" si="37"/>
        <v>294.34459779499372</v>
      </c>
      <c r="H1211" s="95">
        <f t="shared" si="36"/>
        <v>4715561.3196159955</v>
      </c>
    </row>
    <row r="1212" spans="1:8" x14ac:dyDescent="0.3">
      <c r="A1212" s="154">
        <v>1390</v>
      </c>
      <c r="B1212" s="99">
        <v>6258.1337783485196</v>
      </c>
      <c r="C1212" s="93">
        <v>897.49022234360302</v>
      </c>
      <c r="D1212" s="76">
        <v>0.115467309978667</v>
      </c>
      <c r="E1212" s="76">
        <v>9.4463825247824207E-2</v>
      </c>
      <c r="F1212" s="187">
        <v>2.10034847308424E-2</v>
      </c>
      <c r="G1212" s="188">
        <f t="shared" si="37"/>
        <v>293.99418755952343</v>
      </c>
      <c r="H1212" s="95">
        <f t="shared" si="36"/>
        <v>4727984.629691273</v>
      </c>
    </row>
    <row r="1213" spans="1:8" x14ac:dyDescent="0.3">
      <c r="A1213" s="154">
        <v>1392</v>
      </c>
      <c r="B1213" s="99">
        <v>6284.9980602487303</v>
      </c>
      <c r="C1213" s="93">
        <v>901.57308579981702</v>
      </c>
      <c r="D1213" s="76">
        <v>0.115706920650719</v>
      </c>
      <c r="E1213" s="76">
        <v>9.4698071501846004E-2</v>
      </c>
      <c r="F1213" s="187">
        <v>2.1008849148873399E-2</v>
      </c>
      <c r="G1213" s="188">
        <f t="shared" si="37"/>
        <v>294.0692754671237</v>
      </c>
      <c r="H1213" s="95">
        <f t="shared" si="36"/>
        <v>4733578.500470113</v>
      </c>
    </row>
    <row r="1214" spans="1:8" x14ac:dyDescent="0.3">
      <c r="A1214" s="154">
        <v>1394</v>
      </c>
      <c r="B1214" s="99">
        <v>6273.5521458769199</v>
      </c>
      <c r="C1214" s="93">
        <v>900.00778379408098</v>
      </c>
      <c r="D1214" s="76">
        <v>0.11575877669168599</v>
      </c>
      <c r="E1214" s="76">
        <v>9.4748139403469003E-2</v>
      </c>
      <c r="F1214" s="187">
        <v>2.1010637288217102E-2</v>
      </c>
      <c r="G1214" s="188">
        <f t="shared" si="37"/>
        <v>294.09430476965758</v>
      </c>
      <c r="H1214" s="95">
        <f t="shared" si="36"/>
        <v>4739976.1824419471</v>
      </c>
    </row>
    <row r="1215" spans="1:8" x14ac:dyDescent="0.3">
      <c r="A1215" s="154">
        <v>1396</v>
      </c>
      <c r="B1215" s="99">
        <v>6239.3938798688996</v>
      </c>
      <c r="C1215" s="93">
        <v>897.84987397938505</v>
      </c>
      <c r="D1215" s="76">
        <v>0.115934014347367</v>
      </c>
      <c r="E1215" s="76">
        <v>9.4859004042777001E-2</v>
      </c>
      <c r="F1215" s="187">
        <v>2.1075010304589501E-2</v>
      </c>
      <c r="G1215" s="188">
        <f t="shared" si="37"/>
        <v>294.99535966086665</v>
      </c>
      <c r="H1215" s="95">
        <f t="shared" si="36"/>
        <v>4732277.8283864306</v>
      </c>
    </row>
    <row r="1216" spans="1:8" x14ac:dyDescent="0.3">
      <c r="A1216" s="154">
        <v>1398</v>
      </c>
      <c r="B1216" s="99">
        <v>6316.8545405109899</v>
      </c>
      <c r="C1216" s="93">
        <v>901.43821643639899</v>
      </c>
      <c r="D1216" s="76">
        <v>0.11611640456042201</v>
      </c>
      <c r="E1216" s="76">
        <v>9.5216631911512598E-2</v>
      </c>
      <c r="F1216" s="187">
        <v>2.0899772648909101E-2</v>
      </c>
      <c r="G1216" s="188">
        <f t="shared" si="37"/>
        <v>292.54248801257569</v>
      </c>
      <c r="H1216" s="95">
        <f t="shared" si="36"/>
        <v>4778793.0207932852</v>
      </c>
    </row>
    <row r="1217" spans="1:8" x14ac:dyDescent="0.3">
      <c r="A1217" s="154">
        <v>1400</v>
      </c>
      <c r="B1217" s="99">
        <v>6262.0033507641101</v>
      </c>
      <c r="C1217" s="93">
        <v>900.33882677701797</v>
      </c>
      <c r="D1217" s="76">
        <v>0.116223692921042</v>
      </c>
      <c r="E1217" s="76">
        <v>9.5166564009889598E-2</v>
      </c>
      <c r="F1217" s="187">
        <v>2.10571289111527E-2</v>
      </c>
      <c r="G1217" s="188">
        <f t="shared" si="37"/>
        <v>294.74506663553052</v>
      </c>
      <c r="H1217" s="95">
        <f t="shared" si="36"/>
        <v>4749867.4565813234</v>
      </c>
    </row>
    <row r="1218" spans="1:8" x14ac:dyDescent="0.3">
      <c r="A1218" s="154">
        <v>1402</v>
      </c>
      <c r="B1218" s="99">
        <v>6239.1311637294402</v>
      </c>
      <c r="C1218" s="93">
        <v>897.12648375741298</v>
      </c>
      <c r="D1218" s="76">
        <v>0.116479396847188</v>
      </c>
      <c r="E1218" s="76">
        <v>9.5420479796691896E-2</v>
      </c>
      <c r="F1218" s="187">
        <v>2.1058917050496399E-2</v>
      </c>
      <c r="G1218" s="188">
        <f t="shared" si="37"/>
        <v>294.7700959380644</v>
      </c>
      <c r="H1218" s="95">
        <f t="shared" si="36"/>
        <v>4756249.0880845021</v>
      </c>
    </row>
    <row r="1219" spans="1:8" x14ac:dyDescent="0.3">
      <c r="A1219" s="154">
        <v>1404</v>
      </c>
      <c r="B1219" s="99">
        <v>6238.2116579281601</v>
      </c>
      <c r="C1219" s="93">
        <v>901.107173453462</v>
      </c>
      <c r="D1219" s="76">
        <v>0.11667072775696199</v>
      </c>
      <c r="E1219" s="76">
        <v>9.5515251181906805E-2</v>
      </c>
      <c r="F1219" s="187">
        <v>2.1155476575055E-2</v>
      </c>
      <c r="G1219" s="188">
        <f t="shared" si="37"/>
        <v>296.12167827487792</v>
      </c>
      <c r="H1219" s="95">
        <f t="shared" si="36"/>
        <v>4741294.2145246221</v>
      </c>
    </row>
    <row r="1220" spans="1:8" x14ac:dyDescent="0.3">
      <c r="A1220" s="154">
        <v>1406</v>
      </c>
      <c r="B1220" s="99">
        <v>6276.4365413451696</v>
      </c>
      <c r="C1220" s="93">
        <v>900.804739123373</v>
      </c>
      <c r="D1220" s="76">
        <v>0.11676728728152</v>
      </c>
      <c r="E1220" s="76">
        <v>9.5747709296585007E-2</v>
      </c>
      <c r="F1220" s="187">
        <v>2.1019577984935499E-2</v>
      </c>
      <c r="G1220" s="188">
        <f t="shared" si="37"/>
        <v>294.21945128232574</v>
      </c>
      <c r="H1220" s="95">
        <f t="shared" si="36"/>
        <v>4778745.9118426442</v>
      </c>
    </row>
    <row r="1221" spans="1:8" x14ac:dyDescent="0.3">
      <c r="A1221" s="154">
        <v>1408</v>
      </c>
      <c r="B1221" s="99">
        <v>6242.9227682990304</v>
      </c>
      <c r="C1221" s="93">
        <v>897.97656944199105</v>
      </c>
      <c r="D1221" s="76">
        <v>0.116912126568358</v>
      </c>
      <c r="E1221" s="76">
        <v>9.58460569604873E-2</v>
      </c>
      <c r="F1221" s="187">
        <v>2.10660696078711E-2</v>
      </c>
      <c r="G1221" s="188">
        <f t="shared" si="37"/>
        <v>294.87021314819856</v>
      </c>
      <c r="H1221" s="95">
        <f t="shared" si="36"/>
        <v>4774982.1352499733</v>
      </c>
    </row>
    <row r="1222" spans="1:8" x14ac:dyDescent="0.3">
      <c r="A1222" s="154">
        <v>1410</v>
      </c>
      <c r="B1222" s="99">
        <v>6244.9905718815498</v>
      </c>
      <c r="C1222" s="93">
        <v>901.55265104778402</v>
      </c>
      <c r="D1222" s="76">
        <v>0.117144584683037</v>
      </c>
      <c r="E1222" s="76">
        <v>9.6001625083387304E-2</v>
      </c>
      <c r="F1222" s="187">
        <v>2.1142959599649298E-2</v>
      </c>
      <c r="G1222" s="188">
        <f t="shared" si="37"/>
        <v>295.94647315714349</v>
      </c>
      <c r="H1222" s="95">
        <f t="shared" si="36"/>
        <v>4764375.0741753541</v>
      </c>
    </row>
    <row r="1223" spans="1:8" x14ac:dyDescent="0.3">
      <c r="A1223" s="154">
        <v>1412</v>
      </c>
      <c r="B1223" s="99">
        <v>6267.6227085812698</v>
      </c>
      <c r="C1223" s="93">
        <v>900.22847911603901</v>
      </c>
      <c r="D1223" s="76">
        <v>0.117164254215817</v>
      </c>
      <c r="E1223" s="76">
        <v>9.6128582976788404E-2</v>
      </c>
      <c r="F1223" s="187">
        <v>2.1035671239028601E-2</v>
      </c>
      <c r="G1223" s="188">
        <f t="shared" si="37"/>
        <v>294.44471500512788</v>
      </c>
      <c r="H1223" s="95">
        <f t="shared" si="36"/>
        <v>4795467.291628615</v>
      </c>
    </row>
    <row r="1224" spans="1:8" x14ac:dyDescent="0.3">
      <c r="A1224" s="154">
        <v>1414</v>
      </c>
      <c r="B1224" s="99">
        <v>6297.9991264073697</v>
      </c>
      <c r="C1224" s="93">
        <v>896.51752814682698</v>
      </c>
      <c r="D1224" s="76">
        <v>0.117353796986247</v>
      </c>
      <c r="E1224" s="76">
        <v>9.6505880378304501E-2</v>
      </c>
      <c r="F1224" s="187">
        <v>2.0847916607942399E-2</v>
      </c>
      <c r="G1224" s="188">
        <f t="shared" si="37"/>
        <v>291.81663823910111</v>
      </c>
      <c r="H1224" s="95">
        <f t="shared" si="36"/>
        <v>4845508.4964738498</v>
      </c>
    </row>
    <row r="1225" spans="1:8" x14ac:dyDescent="0.3">
      <c r="A1225" s="154">
        <v>1416</v>
      </c>
      <c r="B1225" s="99">
        <v>6257.1641987673602</v>
      </c>
      <c r="C1225" s="93">
        <v>901.32378182501304</v>
      </c>
      <c r="D1225" s="76">
        <v>0.11762380602714199</v>
      </c>
      <c r="E1225" s="76">
        <v>9.6527338050428596E-2</v>
      </c>
      <c r="F1225" s="187">
        <v>2.10964679767137E-2</v>
      </c>
      <c r="G1225" s="188">
        <f t="shared" si="37"/>
        <v>295.29571129127055</v>
      </c>
      <c r="H1225" s="95">
        <f t="shared" si="36"/>
        <v>4795193.2447921718</v>
      </c>
    </row>
    <row r="1226" spans="1:8" x14ac:dyDescent="0.3">
      <c r="A1226" s="154">
        <v>1418</v>
      </c>
      <c r="B1226" s="99">
        <v>6271.3443930069598</v>
      </c>
      <c r="C1226" s="93">
        <v>900.99273884207696</v>
      </c>
      <c r="D1226" s="76">
        <v>0.117702484158264</v>
      </c>
      <c r="E1226" s="76">
        <v>9.6661448501204505E-2</v>
      </c>
      <c r="F1226" s="187">
        <v>2.1041035657059601E-2</v>
      </c>
      <c r="G1226" s="188">
        <f t="shared" si="37"/>
        <v>294.51980291272827</v>
      </c>
      <c r="H1226" s="95">
        <f t="shared" si="36"/>
        <v>4814616.8304349296</v>
      </c>
    </row>
    <row r="1227" spans="1:8" x14ac:dyDescent="0.3">
      <c r="A1227" s="154">
        <v>1420</v>
      </c>
      <c r="B1227" s="99">
        <v>6207.52856407323</v>
      </c>
      <c r="C1227" s="93">
        <v>895.76552927200896</v>
      </c>
      <c r="D1227" s="76">
        <v>0.117936730412286</v>
      </c>
      <c r="E1227" s="76">
        <v>9.6802711509355002E-2</v>
      </c>
      <c r="F1227" s="187">
        <v>2.1134018902930901E-2</v>
      </c>
      <c r="G1227" s="188">
        <f t="shared" si="37"/>
        <v>295.82132664447539</v>
      </c>
      <c r="H1227" s="95">
        <f t="shared" si="36"/>
        <v>4800194.8206614172</v>
      </c>
    </row>
    <row r="1228" spans="1:8" x14ac:dyDescent="0.3">
      <c r="A1228" s="154">
        <v>1422</v>
      </c>
      <c r="B1228" s="99">
        <v>6222.0449345583802</v>
      </c>
      <c r="C1228" s="93">
        <v>901.27882537054097</v>
      </c>
      <c r="D1228" s="76">
        <v>0.118128061322059</v>
      </c>
      <c r="E1228" s="76">
        <v>9.6913576148663097E-2</v>
      </c>
      <c r="F1228" s="187">
        <v>2.12144851733964E-2</v>
      </c>
      <c r="G1228" s="188">
        <f t="shared" si="37"/>
        <v>296.9476452584866</v>
      </c>
      <c r="H1228" s="95">
        <f t="shared" si="36"/>
        <v>4788722.9372106288</v>
      </c>
    </row>
    <row r="1229" spans="1:8" x14ac:dyDescent="0.3">
      <c r="A1229" s="154">
        <v>1424</v>
      </c>
      <c r="B1229" s="99">
        <v>6245.1676580053399</v>
      </c>
      <c r="C1229" s="93">
        <v>900.96821713963698</v>
      </c>
      <c r="D1229" s="76">
        <v>0.118217468289243</v>
      </c>
      <c r="E1229" s="76">
        <v>9.7088813804343504E-2</v>
      </c>
      <c r="F1229" s="187">
        <v>2.1128654484899902E-2</v>
      </c>
      <c r="G1229" s="188">
        <f t="shared" si="37"/>
        <v>295.74623873687511</v>
      </c>
      <c r="H1229" s="95">
        <f t="shared" si="36"/>
        <v>4814938.6652620463</v>
      </c>
    </row>
    <row r="1230" spans="1:8" x14ac:dyDescent="0.3">
      <c r="A1230" s="154">
        <v>1426</v>
      </c>
      <c r="B1230" s="99">
        <v>6187.7206722011597</v>
      </c>
      <c r="C1230" s="93">
        <v>896.08022445331801</v>
      </c>
      <c r="D1230" s="76">
        <v>0.11840522292033</v>
      </c>
      <c r="E1230" s="76">
        <v>9.7196102164964202E-2</v>
      </c>
      <c r="F1230" s="187">
        <v>2.12091207553654E-2</v>
      </c>
      <c r="G1230" s="188">
        <f t="shared" si="37"/>
        <v>296.87255735088638</v>
      </c>
      <c r="H1230" s="95">
        <f t="shared" si="36"/>
        <v>4803407.9428720977</v>
      </c>
    </row>
    <row r="1231" spans="1:8" x14ac:dyDescent="0.3">
      <c r="A1231" s="154">
        <v>1428</v>
      </c>
      <c r="B1231" s="99">
        <v>6227.7331266977799</v>
      </c>
      <c r="C1231" s="93">
        <v>902.026737294952</v>
      </c>
      <c r="D1231" s="76">
        <v>0.118592977551416</v>
      </c>
      <c r="E1231" s="76">
        <v>9.7380280517363096E-2</v>
      </c>
      <c r="F1231" s="187">
        <v>2.1212697034052701E-2</v>
      </c>
      <c r="G1231" s="188">
        <f t="shared" si="37"/>
        <v>296.92261595595278</v>
      </c>
      <c r="H1231" s="95">
        <f t="shared" si="36"/>
        <v>4809333.8912649136</v>
      </c>
    </row>
    <row r="1232" spans="1:8" x14ac:dyDescent="0.3">
      <c r="A1232" s="154">
        <v>1430</v>
      </c>
      <c r="B1232" s="99">
        <v>6233.9713361309005</v>
      </c>
      <c r="C1232" s="93">
        <v>900.72300011523998</v>
      </c>
      <c r="D1232" s="76">
        <v>0.11865556242844499</v>
      </c>
      <c r="E1232" s="76">
        <v>9.7494721435358506E-2</v>
      </c>
      <c r="F1232" s="187">
        <v>2.11608409930861E-2</v>
      </c>
      <c r="G1232" s="188">
        <f t="shared" si="37"/>
        <v>296.19676618247956</v>
      </c>
      <c r="H1232" s="95">
        <f t="shared" si="36"/>
        <v>4827871.7503587194</v>
      </c>
    </row>
    <row r="1233" spans="1:8" x14ac:dyDescent="0.3">
      <c r="A1233" s="154">
        <v>1432</v>
      </c>
      <c r="B1233" s="99">
        <v>6210.02972439526</v>
      </c>
      <c r="C1233" s="93">
        <v>895.67152941265601</v>
      </c>
      <c r="D1233" s="76">
        <v>0.118898749379185</v>
      </c>
      <c r="E1233" s="76">
        <v>9.7775459312315904E-2</v>
      </c>
      <c r="F1233" s="187">
        <v>2.1123290066868802E-2</v>
      </c>
      <c r="G1233" s="188">
        <f t="shared" si="37"/>
        <v>295.67115082927347</v>
      </c>
      <c r="H1233" s="95">
        <f t="shared" si="36"/>
        <v>4843218.5418957761</v>
      </c>
    </row>
    <row r="1234" spans="1:8" x14ac:dyDescent="0.3">
      <c r="A1234" s="154">
        <v>1434</v>
      </c>
      <c r="B1234" s="99">
        <v>6224.4035275017704</v>
      </c>
      <c r="C1234" s="93">
        <v>901.54447714697096</v>
      </c>
      <c r="D1234" s="76">
        <v>0.119075775174209</v>
      </c>
      <c r="E1234" s="76">
        <v>9.7863078140156101E-2</v>
      </c>
      <c r="F1234" s="187">
        <v>2.1212697034052701E-2</v>
      </c>
      <c r="G1234" s="188">
        <f t="shared" si="37"/>
        <v>296.92261595595278</v>
      </c>
      <c r="H1234" s="95">
        <f t="shared" ref="H1234:H1297" si="38">A1234/G1234*10^6</f>
        <v>4829541.1765223304</v>
      </c>
    </row>
    <row r="1235" spans="1:8" x14ac:dyDescent="0.3">
      <c r="A1235" s="154">
        <v>1436</v>
      </c>
      <c r="B1235" s="99">
        <v>6245.5448912226102</v>
      </c>
      <c r="C1235" s="93">
        <v>900.87013032987795</v>
      </c>
      <c r="D1235" s="76">
        <v>0.119084715870927</v>
      </c>
      <c r="E1235" s="76">
        <v>9.7959637664714702E-2</v>
      </c>
      <c r="F1235" s="187">
        <v>2.11250782062125E-2</v>
      </c>
      <c r="G1235" s="188">
        <f t="shared" ref="G1235:G1298" si="39">(2*F1235/$B$7)*(1+3*$B$11)/(4+PI()*$B$11-PI())*10^6</f>
        <v>295.6961801318073</v>
      </c>
      <c r="H1235" s="95">
        <f t="shared" si="38"/>
        <v>4856335.9843197819</v>
      </c>
    </row>
    <row r="1236" spans="1:8" x14ac:dyDescent="0.3">
      <c r="A1236" s="154">
        <v>1438</v>
      </c>
      <c r="B1236" s="99">
        <v>6230.9429339567396</v>
      </c>
      <c r="C1236" s="93">
        <v>895.34048642972004</v>
      </c>
      <c r="D1236" s="76">
        <v>0.11925280096923301</v>
      </c>
      <c r="E1236" s="76">
        <v>9.8208189033486007E-2</v>
      </c>
      <c r="F1236" s="187">
        <v>2.1044611935746999E-2</v>
      </c>
      <c r="G1236" s="188">
        <f t="shared" si="39"/>
        <v>294.56986151779597</v>
      </c>
      <c r="H1236" s="95">
        <f t="shared" si="38"/>
        <v>4881694.2527337456</v>
      </c>
    </row>
    <row r="1237" spans="1:8" x14ac:dyDescent="0.3">
      <c r="A1237" s="154">
        <v>1440</v>
      </c>
      <c r="B1237" s="99">
        <v>6214.1585646654203</v>
      </c>
      <c r="C1237" s="93">
        <v>900.74343486727298</v>
      </c>
      <c r="D1237" s="76">
        <v>0.119517445592097</v>
      </c>
      <c r="E1237" s="76">
        <v>9.8288655303951505E-2</v>
      </c>
      <c r="F1237" s="187">
        <v>2.12287902881458E-2</v>
      </c>
      <c r="G1237" s="188">
        <f t="shared" si="39"/>
        <v>297.14787967875503</v>
      </c>
      <c r="H1237" s="95">
        <f t="shared" si="38"/>
        <v>4846071.9341385718</v>
      </c>
    </row>
    <row r="1238" spans="1:8" x14ac:dyDescent="0.3">
      <c r="A1238" s="154">
        <v>1442</v>
      </c>
      <c r="B1238" s="99">
        <v>6238.2167706206701</v>
      </c>
      <c r="C1238" s="93">
        <v>900.72708706564697</v>
      </c>
      <c r="D1238" s="76">
        <v>0.119551420239627</v>
      </c>
      <c r="E1238" s="76">
        <v>9.8404884361290607E-2</v>
      </c>
      <c r="F1238" s="187">
        <v>2.1146535878336599E-2</v>
      </c>
      <c r="G1238" s="188">
        <f t="shared" si="39"/>
        <v>295.99653176220983</v>
      </c>
      <c r="H1238" s="95">
        <f t="shared" si="38"/>
        <v>4871678.7031762833</v>
      </c>
    </row>
    <row r="1239" spans="1:8" x14ac:dyDescent="0.3">
      <c r="A1239" s="154">
        <v>1444</v>
      </c>
      <c r="B1239" s="99">
        <v>6208.2389005308796</v>
      </c>
      <c r="C1239" s="93">
        <v>896.55022375008002</v>
      </c>
      <c r="D1239" s="76">
        <v>0.119753479985463</v>
      </c>
      <c r="E1239" s="76">
        <v>9.8603367828438801E-2</v>
      </c>
      <c r="F1239" s="187">
        <v>2.1150112157024E-2</v>
      </c>
      <c r="G1239" s="188">
        <f t="shared" si="39"/>
        <v>296.04659036727764</v>
      </c>
      <c r="H1239" s="95">
        <f t="shared" si="38"/>
        <v>4877610.6430023825</v>
      </c>
    </row>
    <row r="1240" spans="1:8" x14ac:dyDescent="0.3">
      <c r="A1240" s="154">
        <v>1446</v>
      </c>
      <c r="B1240" s="99">
        <v>6185.8348995620699</v>
      </c>
      <c r="C1240" s="93">
        <v>900.18760961197302</v>
      </c>
      <c r="D1240" s="76">
        <v>0.11995553973129799</v>
      </c>
      <c r="E1240" s="76">
        <v>9.8642706893999801E-2</v>
      </c>
      <c r="F1240" s="187">
        <v>2.1312832837298699E-2</v>
      </c>
      <c r="G1240" s="188">
        <f t="shared" si="39"/>
        <v>298.32425689783412</v>
      </c>
      <c r="H1240" s="95">
        <f t="shared" si="38"/>
        <v>4847074.8407669906</v>
      </c>
    </row>
    <row r="1241" spans="1:8" x14ac:dyDescent="0.3">
      <c r="A1241" s="154">
        <v>1448</v>
      </c>
      <c r="B1241" s="99">
        <v>6236.5272582063299</v>
      </c>
      <c r="C1241" s="93">
        <v>899.72169726561799</v>
      </c>
      <c r="D1241" s="76">
        <v>0.119989514378828</v>
      </c>
      <c r="E1241" s="76">
        <v>9.8860859893928496E-2</v>
      </c>
      <c r="F1241" s="187">
        <v>2.1128654484899902E-2</v>
      </c>
      <c r="G1241" s="188">
        <f t="shared" si="39"/>
        <v>295.74623873687511</v>
      </c>
      <c r="H1241" s="95">
        <f t="shared" si="38"/>
        <v>4896089.3169237664</v>
      </c>
    </row>
    <row r="1242" spans="1:8" x14ac:dyDescent="0.3">
      <c r="A1242" s="154">
        <v>1450</v>
      </c>
      <c r="B1242" s="99">
        <v>6217.0775180834798</v>
      </c>
      <c r="C1242" s="93">
        <v>896.46031084113395</v>
      </c>
      <c r="D1242" s="76">
        <v>0.120191574124664</v>
      </c>
      <c r="E1242" s="76">
        <v>9.9073648475826198E-2</v>
      </c>
      <c r="F1242" s="187">
        <v>2.1117925648837799E-2</v>
      </c>
      <c r="G1242" s="188">
        <f t="shared" si="39"/>
        <v>295.59606292167302</v>
      </c>
      <c r="H1242" s="95">
        <f t="shared" si="38"/>
        <v>4905342.7358544376</v>
      </c>
    </row>
    <row r="1243" spans="1:8" x14ac:dyDescent="0.3">
      <c r="A1243" s="154">
        <v>1452</v>
      </c>
      <c r="B1243" s="99">
        <v>6231.6542154073704</v>
      </c>
      <c r="C1243" s="93">
        <v>900.00778379408098</v>
      </c>
      <c r="D1243" s="76">
        <v>0.120400786427874</v>
      </c>
      <c r="E1243" s="76">
        <v>9.9248886131506606E-2</v>
      </c>
      <c r="F1243" s="187">
        <v>2.1151900296367699E-2</v>
      </c>
      <c r="G1243" s="188">
        <f t="shared" si="39"/>
        <v>296.07161966981147</v>
      </c>
      <c r="H1243" s="95">
        <f t="shared" si="38"/>
        <v>4904218.7887488734</v>
      </c>
    </row>
    <row r="1244" spans="1:8" x14ac:dyDescent="0.3">
      <c r="A1244" s="154">
        <v>1454</v>
      </c>
      <c r="B1244" s="99">
        <v>6232.9832061740199</v>
      </c>
      <c r="C1244" s="93">
        <v>899.59091485260603</v>
      </c>
      <c r="D1244" s="76">
        <v>0.12042224409999799</v>
      </c>
      <c r="E1244" s="76">
        <v>9.9284648918380194E-2</v>
      </c>
      <c r="F1244" s="187">
        <v>2.1137595181618299E-2</v>
      </c>
      <c r="G1244" s="188">
        <f t="shared" si="39"/>
        <v>295.8713852495431</v>
      </c>
      <c r="H1244" s="95">
        <f t="shared" si="38"/>
        <v>4914297.4700769763</v>
      </c>
    </row>
    <row r="1245" spans="1:8" x14ac:dyDescent="0.3">
      <c r="A1245" s="154">
        <v>1456</v>
      </c>
      <c r="B1245" s="99">
        <v>6204.0388764286199</v>
      </c>
      <c r="C1245" s="93">
        <v>896.85265808017004</v>
      </c>
      <c r="D1245" s="76">
        <v>0.120565295247493</v>
      </c>
      <c r="E1245" s="76">
        <v>9.93937254183445E-2</v>
      </c>
      <c r="F1245" s="187">
        <v>2.1171569829148099E-2</v>
      </c>
      <c r="G1245" s="188">
        <f t="shared" si="39"/>
        <v>296.34694199768012</v>
      </c>
      <c r="H1245" s="95">
        <f t="shared" si="38"/>
        <v>4913160.1972508226</v>
      </c>
    </row>
    <row r="1246" spans="1:8" x14ac:dyDescent="0.3">
      <c r="A1246" s="154">
        <v>1458</v>
      </c>
      <c r="B1246" s="99">
        <v>6204.70289864188</v>
      </c>
      <c r="C1246" s="93">
        <v>900.13039230627999</v>
      </c>
      <c r="D1246" s="76">
        <v>0.120776295690047</v>
      </c>
      <c r="E1246" s="76">
        <v>9.9529624008464102E-2</v>
      </c>
      <c r="F1246" s="187">
        <v>2.1246671681582601E-2</v>
      </c>
      <c r="G1246" s="188">
        <f t="shared" si="39"/>
        <v>297.39817270409122</v>
      </c>
      <c r="H1246" s="95">
        <f t="shared" si="38"/>
        <v>4902518.3535700412</v>
      </c>
    </row>
    <row r="1247" spans="1:8" x14ac:dyDescent="0.3">
      <c r="A1247" s="154">
        <v>1460</v>
      </c>
      <c r="B1247" s="99">
        <v>6227.7662031186001</v>
      </c>
      <c r="C1247" s="93">
        <v>899.37021953064902</v>
      </c>
      <c r="D1247" s="76">
        <v>0.120885372190011</v>
      </c>
      <c r="E1247" s="76">
        <v>9.9735260032986994E-2</v>
      </c>
      <c r="F1247" s="187">
        <v>2.1150112157024E-2</v>
      </c>
      <c r="G1247" s="188">
        <f t="shared" si="39"/>
        <v>296.04659036727764</v>
      </c>
      <c r="H1247" s="95">
        <f t="shared" si="38"/>
        <v>4931656.1902932674</v>
      </c>
    </row>
    <row r="1248" spans="1:8" x14ac:dyDescent="0.3">
      <c r="A1248" s="154">
        <v>1462</v>
      </c>
      <c r="B1248" s="99">
        <v>6207.9763121225196</v>
      </c>
      <c r="C1248" s="93">
        <v>897.80083057450599</v>
      </c>
      <c r="D1248" s="76">
        <v>0.12105703356700399</v>
      </c>
      <c r="E1248" s="76">
        <v>9.9876523041137602E-2</v>
      </c>
      <c r="F1248" s="187">
        <v>2.1180510525866499E-2</v>
      </c>
      <c r="G1248" s="188">
        <f t="shared" si="39"/>
        <v>296.47208851034816</v>
      </c>
      <c r="H1248" s="95">
        <f t="shared" si="38"/>
        <v>4931324.2516216487</v>
      </c>
    </row>
    <row r="1249" spans="1:8" x14ac:dyDescent="0.3">
      <c r="A1249" s="154">
        <v>1464</v>
      </c>
      <c r="B1249" s="99">
        <v>6211.9652726709101</v>
      </c>
      <c r="C1249" s="93">
        <v>900.804739123373</v>
      </c>
      <c r="D1249" s="76">
        <v>0.12124657633743401</v>
      </c>
      <c r="E1249" s="76">
        <v>0.10000884535257</v>
      </c>
      <c r="F1249" s="187">
        <v>2.12377309848642E-2</v>
      </c>
      <c r="G1249" s="188">
        <f t="shared" si="39"/>
        <v>297.27302619142313</v>
      </c>
      <c r="H1249" s="95">
        <f t="shared" si="38"/>
        <v>4924765.6901682224</v>
      </c>
    </row>
    <row r="1250" spans="1:8" x14ac:dyDescent="0.3">
      <c r="A1250" s="154">
        <v>1466</v>
      </c>
      <c r="B1250" s="99">
        <v>6183.7210844965002</v>
      </c>
      <c r="C1250" s="93">
        <v>899.12500250625101</v>
      </c>
      <c r="D1250" s="76">
        <v>0.12122511866530999</v>
      </c>
      <c r="E1250" s="76">
        <v>9.9930167221447999E-2</v>
      </c>
      <c r="F1250" s="187">
        <v>2.1294951443861902E-2</v>
      </c>
      <c r="G1250" s="188">
        <f t="shared" si="39"/>
        <v>298.07396387249798</v>
      </c>
      <c r="H1250" s="95">
        <f t="shared" si="38"/>
        <v>4918242.3749934956</v>
      </c>
    </row>
    <row r="1251" spans="1:8" x14ac:dyDescent="0.3">
      <c r="A1251" s="154">
        <v>1468</v>
      </c>
      <c r="B1251" s="99">
        <v>6218.3584812261097</v>
      </c>
      <c r="C1251" s="93">
        <v>897.93569993792403</v>
      </c>
      <c r="D1251" s="76">
        <v>0.121471881894737</v>
      </c>
      <c r="E1251" s="76">
        <v>0.100323557877057</v>
      </c>
      <c r="F1251" s="187">
        <v>2.1148324017680301E-2</v>
      </c>
      <c r="G1251" s="188">
        <f t="shared" si="39"/>
        <v>296.02156106474376</v>
      </c>
      <c r="H1251" s="95">
        <f t="shared" si="38"/>
        <v>4959098.2316282336</v>
      </c>
    </row>
    <row r="1252" spans="1:8" x14ac:dyDescent="0.3">
      <c r="A1252" s="154">
        <v>1470</v>
      </c>
      <c r="B1252" s="99">
        <v>6165.3406916121003</v>
      </c>
      <c r="C1252" s="93">
        <v>900.21621826481896</v>
      </c>
      <c r="D1252" s="76">
        <v>0.121629238156981</v>
      </c>
      <c r="E1252" s="76">
        <v>0.100244879745935</v>
      </c>
      <c r="F1252" s="187">
        <v>2.1384358411045801E-2</v>
      </c>
      <c r="G1252" s="188">
        <f t="shared" si="39"/>
        <v>299.32542899917735</v>
      </c>
      <c r="H1252" s="95">
        <f t="shared" si="38"/>
        <v>4911042.8235752741</v>
      </c>
    </row>
    <row r="1253" spans="1:8" x14ac:dyDescent="0.3">
      <c r="A1253" s="154">
        <v>1472</v>
      </c>
      <c r="B1253" s="99">
        <v>6180.9769462816303</v>
      </c>
      <c r="C1253" s="93">
        <v>900.61265245426102</v>
      </c>
      <c r="D1253" s="76">
        <v>0.121834874181504</v>
      </c>
      <c r="E1253" s="76">
        <v>0.10049521925405</v>
      </c>
      <c r="F1253" s="187">
        <v>2.1339654927453901E-2</v>
      </c>
      <c r="G1253" s="188">
        <f t="shared" si="39"/>
        <v>298.69969643583835</v>
      </c>
      <c r="H1253" s="95">
        <f t="shared" si="38"/>
        <v>4928026.4344566893</v>
      </c>
    </row>
    <row r="1254" spans="1:8" x14ac:dyDescent="0.3">
      <c r="A1254" s="154">
        <v>1474</v>
      </c>
      <c r="B1254" s="99">
        <v>6159.7265532479396</v>
      </c>
      <c r="C1254" s="93">
        <v>898.19317781354198</v>
      </c>
      <c r="D1254" s="76">
        <v>0.12192070487000101</v>
      </c>
      <c r="E1254" s="76">
        <v>0.100564956688454</v>
      </c>
      <c r="F1254" s="187">
        <v>2.1355748181547E-2</v>
      </c>
      <c r="G1254" s="188">
        <f t="shared" si="39"/>
        <v>298.9249601586406</v>
      </c>
      <c r="H1254" s="95">
        <f t="shared" si="38"/>
        <v>4931003.4171042209</v>
      </c>
    </row>
    <row r="1255" spans="1:8" x14ac:dyDescent="0.3">
      <c r="A1255" s="154">
        <v>1476</v>
      </c>
      <c r="B1255" s="99">
        <v>6142.5854029956199</v>
      </c>
      <c r="C1255" s="93">
        <v>899.66856691033195</v>
      </c>
      <c r="D1255" s="76">
        <v>0.122126340894524</v>
      </c>
      <c r="E1255" s="76">
        <v>0.100675821327762</v>
      </c>
      <c r="F1255" s="187">
        <v>2.1450519566761899E-2</v>
      </c>
      <c r="G1255" s="188">
        <f t="shared" si="39"/>
        <v>300.25151319292019</v>
      </c>
      <c r="H1255" s="95">
        <f t="shared" si="38"/>
        <v>4915878.6388917482</v>
      </c>
    </row>
    <row r="1256" spans="1:8" x14ac:dyDescent="0.3">
      <c r="A1256" s="154">
        <v>1478</v>
      </c>
      <c r="B1256" s="99">
        <v>6214.7277608739796</v>
      </c>
      <c r="C1256" s="93">
        <v>899.46013243959396</v>
      </c>
      <c r="D1256" s="76">
        <v>0.12218713763220899</v>
      </c>
      <c r="E1256" s="76">
        <v>0.100990533852249</v>
      </c>
      <c r="F1256" s="187">
        <v>2.1196603779959598E-2</v>
      </c>
      <c r="G1256" s="188">
        <f t="shared" si="39"/>
        <v>296.69735223315047</v>
      </c>
      <c r="H1256" s="95">
        <f t="shared" si="38"/>
        <v>4981507.2122334251</v>
      </c>
    </row>
    <row r="1257" spans="1:8" x14ac:dyDescent="0.3">
      <c r="A1257" s="154">
        <v>1480</v>
      </c>
      <c r="B1257" s="99">
        <v>6169.51354309403</v>
      </c>
      <c r="C1257" s="93">
        <v>898.18909086313499</v>
      </c>
      <c r="D1257" s="76">
        <v>0.122344493894452</v>
      </c>
      <c r="E1257" s="76">
        <v>0.101022720360435</v>
      </c>
      <c r="F1257" s="187">
        <v>2.13217735340171E-2</v>
      </c>
      <c r="G1257" s="188">
        <f t="shared" si="39"/>
        <v>298.44940341050221</v>
      </c>
      <c r="H1257" s="95">
        <f t="shared" si="38"/>
        <v>4958964.5115300631</v>
      </c>
    </row>
    <row r="1258" spans="1:8" x14ac:dyDescent="0.3">
      <c r="A1258" s="154">
        <v>1482</v>
      </c>
      <c r="B1258" s="99">
        <v>6177.0321272214696</v>
      </c>
      <c r="C1258" s="93">
        <v>899.81161017456304</v>
      </c>
      <c r="D1258" s="76">
        <v>0.12252688410750801</v>
      </c>
      <c r="E1258" s="76">
        <v>0.101192593598085</v>
      </c>
      <c r="F1258" s="187">
        <v>2.1334290509422801E-2</v>
      </c>
      <c r="G1258" s="188">
        <f t="shared" si="39"/>
        <v>298.62460852823665</v>
      </c>
      <c r="H1258" s="95">
        <f t="shared" si="38"/>
        <v>4962752.4245372713</v>
      </c>
    </row>
    <row r="1259" spans="1:8" x14ac:dyDescent="0.3">
      <c r="A1259" s="154">
        <v>1484</v>
      </c>
      <c r="B1259" s="99">
        <v>6174.1391082763103</v>
      </c>
      <c r="C1259" s="93">
        <v>900.59630465263501</v>
      </c>
      <c r="D1259" s="76">
        <v>0.122657418279596</v>
      </c>
      <c r="E1259" s="76">
        <v>0.10129451754067401</v>
      </c>
      <c r="F1259" s="187">
        <v>2.1362900738921699E-2</v>
      </c>
      <c r="G1259" s="188">
        <f t="shared" si="39"/>
        <v>299.02507736877476</v>
      </c>
      <c r="H1259" s="95">
        <f t="shared" si="38"/>
        <v>4962794.4688058607</v>
      </c>
    </row>
    <row r="1260" spans="1:8" x14ac:dyDescent="0.3">
      <c r="A1260" s="154">
        <v>1486</v>
      </c>
      <c r="B1260" s="99">
        <v>6169.6489764165499</v>
      </c>
      <c r="C1260" s="93">
        <v>899.11274165503096</v>
      </c>
      <c r="D1260" s="76">
        <v>0.122761130361529</v>
      </c>
      <c r="E1260" s="76">
        <v>0.101417899155388</v>
      </c>
      <c r="F1260" s="187">
        <v>2.1343231206141199E-2</v>
      </c>
      <c r="G1260" s="188">
        <f t="shared" si="39"/>
        <v>298.74975504090469</v>
      </c>
      <c r="H1260" s="95">
        <f t="shared" si="38"/>
        <v>4974062.6558724288</v>
      </c>
    </row>
    <row r="1261" spans="1:8" x14ac:dyDescent="0.3">
      <c r="A1261" s="154">
        <v>1488</v>
      </c>
      <c r="B1261" s="99">
        <v>6133.50020545387</v>
      </c>
      <c r="C1261" s="93">
        <v>898.93700278754704</v>
      </c>
      <c r="D1261" s="76">
        <v>0.122916698484429</v>
      </c>
      <c r="E1261" s="76">
        <v>0.10145187380291799</v>
      </c>
      <c r="F1261" s="187">
        <v>2.1464824681511299E-2</v>
      </c>
      <c r="G1261" s="188">
        <f t="shared" si="39"/>
        <v>300.45174761318862</v>
      </c>
      <c r="H1261" s="95">
        <f t="shared" si="38"/>
        <v>4952542.3360682186</v>
      </c>
    </row>
    <row r="1262" spans="1:8" x14ac:dyDescent="0.3">
      <c r="A1262" s="154">
        <v>1490</v>
      </c>
      <c r="B1262" s="99">
        <v>6170.0960904884496</v>
      </c>
      <c r="C1262" s="93">
        <v>900.232566066446</v>
      </c>
      <c r="D1262" s="76">
        <v>0.123063325910611</v>
      </c>
      <c r="E1262" s="76">
        <v>0.101695060753658</v>
      </c>
      <c r="F1262" s="187">
        <v>2.1368265156952702E-2</v>
      </c>
      <c r="G1262" s="188">
        <f t="shared" si="39"/>
        <v>299.10016527637504</v>
      </c>
      <c r="H1262" s="95">
        <f t="shared" si="38"/>
        <v>4981608.748437861</v>
      </c>
    </row>
    <row r="1263" spans="1:8" x14ac:dyDescent="0.3">
      <c r="A1263" s="154">
        <v>1492</v>
      </c>
      <c r="B1263" s="99">
        <v>6123.5634684971301</v>
      </c>
      <c r="C1263" s="93">
        <v>899.349784778615</v>
      </c>
      <c r="D1263" s="76">
        <v>0.12331008914003801</v>
      </c>
      <c r="E1263" s="76">
        <v>0.10180056097493501</v>
      </c>
      <c r="F1263" s="187">
        <v>2.1509528165103299E-2</v>
      </c>
      <c r="G1263" s="188">
        <f t="shared" si="39"/>
        <v>301.07748017652892</v>
      </c>
      <c r="H1263" s="95">
        <f t="shared" si="38"/>
        <v>4955535.0308007253</v>
      </c>
    </row>
    <row r="1264" spans="1:8" x14ac:dyDescent="0.3">
      <c r="A1264" s="154">
        <v>1494</v>
      </c>
      <c r="B1264" s="99">
        <v>6115.7987166816802</v>
      </c>
      <c r="C1264" s="93">
        <v>900.15082705831298</v>
      </c>
      <c r="D1264" s="76">
        <v>0.123440623312127</v>
      </c>
      <c r="E1264" s="76">
        <v>0.101884603524088</v>
      </c>
      <c r="F1264" s="187">
        <v>2.1556019788038901E-2</v>
      </c>
      <c r="G1264" s="188">
        <f t="shared" si="39"/>
        <v>301.72824204240186</v>
      </c>
      <c r="H1264" s="95">
        <f t="shared" si="38"/>
        <v>4951475.5061942404</v>
      </c>
    </row>
    <row r="1265" spans="1:8" x14ac:dyDescent="0.3">
      <c r="A1265" s="154">
        <v>1496</v>
      </c>
      <c r="B1265" s="99">
        <v>6140.8427238346303</v>
      </c>
      <c r="C1265" s="93">
        <v>900.16308790953303</v>
      </c>
      <c r="D1265" s="76">
        <v>0.12351751330390499</v>
      </c>
      <c r="E1265" s="76">
        <v>0.10204911234370601</v>
      </c>
      <c r="F1265" s="187">
        <v>2.14684009601987E-2</v>
      </c>
      <c r="G1265" s="188">
        <f t="shared" si="39"/>
        <v>300.50180621825638</v>
      </c>
      <c r="H1265" s="95">
        <f t="shared" si="38"/>
        <v>4978339.461006253</v>
      </c>
    </row>
    <row r="1266" spans="1:8" x14ac:dyDescent="0.3">
      <c r="A1266" s="154">
        <v>1498</v>
      </c>
      <c r="B1266" s="99">
        <v>6117.4607559631204</v>
      </c>
      <c r="C1266" s="93">
        <v>899.349784778615</v>
      </c>
      <c r="D1266" s="76">
        <v>0.12368738654155501</v>
      </c>
      <c r="E1266" s="76">
        <v>0.10215640070432699</v>
      </c>
      <c r="F1266" s="187">
        <v>2.1530985837227401E-2</v>
      </c>
      <c r="G1266" s="188">
        <f t="shared" si="39"/>
        <v>301.37783180693151</v>
      </c>
      <c r="H1266" s="95">
        <f t="shared" si="38"/>
        <v>4970504.934018</v>
      </c>
    </row>
    <row r="1267" spans="1:8" x14ac:dyDescent="0.3">
      <c r="A1267" s="154">
        <v>1500</v>
      </c>
      <c r="B1267" s="99">
        <v>6123.92522663418</v>
      </c>
      <c r="C1267" s="93">
        <v>899.40291513390196</v>
      </c>
      <c r="D1267" s="76">
        <v>0.12386977675461</v>
      </c>
      <c r="E1267" s="76">
        <v>0.102360248589506</v>
      </c>
      <c r="F1267" s="187">
        <v>2.1509528165103299E-2</v>
      </c>
      <c r="G1267" s="188">
        <f t="shared" si="39"/>
        <v>301.07748017652892</v>
      </c>
      <c r="H1267" s="95">
        <f t="shared" si="38"/>
        <v>4982106.2642098442</v>
      </c>
    </row>
    <row r="1268" spans="1:8" x14ac:dyDescent="0.3">
      <c r="A1268" s="154">
        <v>1502</v>
      </c>
      <c r="B1268" s="99">
        <v>6127.3673556551903</v>
      </c>
      <c r="C1268" s="93">
        <v>899.98326209164202</v>
      </c>
      <c r="D1268" s="76">
        <v>0.124055743246352</v>
      </c>
      <c r="E1268" s="76">
        <v>0.10254442694190501</v>
      </c>
      <c r="F1268" s="187">
        <v>2.1511316304447001E-2</v>
      </c>
      <c r="G1268" s="188">
        <f t="shared" si="39"/>
        <v>301.10250947906292</v>
      </c>
      <c r="H1268" s="95">
        <f t="shared" si="38"/>
        <v>4988334.3802036336</v>
      </c>
    </row>
    <row r="1269" spans="1:8" x14ac:dyDescent="0.3">
      <c r="A1269" s="154">
        <v>1504</v>
      </c>
      <c r="B1269" s="99">
        <v>6114.5824882280904</v>
      </c>
      <c r="C1269" s="93">
        <v>900.19578351278597</v>
      </c>
      <c r="D1269" s="76">
        <v>0.124254226713501</v>
      </c>
      <c r="E1269" s="76">
        <v>0.10269284250743101</v>
      </c>
      <c r="F1269" s="187">
        <v>2.1561384206070001E-2</v>
      </c>
      <c r="G1269" s="188">
        <f t="shared" si="39"/>
        <v>301.8033299500035</v>
      </c>
      <c r="H1269" s="95">
        <f t="shared" si="38"/>
        <v>4983377.7521578418</v>
      </c>
    </row>
    <row r="1270" spans="1:8" x14ac:dyDescent="0.3">
      <c r="A1270" s="154">
        <v>1506</v>
      </c>
      <c r="B1270" s="99">
        <v>6130.5991572550001</v>
      </c>
      <c r="C1270" s="93">
        <v>899.70943641439806</v>
      </c>
      <c r="D1270" s="76">
        <v>0.12435078623805899</v>
      </c>
      <c r="E1270" s="76">
        <v>0.102857351327049</v>
      </c>
      <c r="F1270" s="187">
        <v>2.14934349110102E-2</v>
      </c>
      <c r="G1270" s="188">
        <f t="shared" si="39"/>
        <v>300.85221645372673</v>
      </c>
      <c r="H1270" s="95">
        <f t="shared" si="38"/>
        <v>5005779.9731438374</v>
      </c>
    </row>
    <row r="1271" spans="1:8" x14ac:dyDescent="0.3">
      <c r="A1271" s="154">
        <v>1508</v>
      </c>
      <c r="B1271" s="99">
        <v>6106.0819913666801</v>
      </c>
      <c r="C1271" s="93">
        <v>899.31708917536196</v>
      </c>
      <c r="D1271" s="76">
        <v>0.12455999854126899</v>
      </c>
      <c r="E1271" s="76">
        <v>0.10298967363848099</v>
      </c>
      <c r="F1271" s="187">
        <v>2.1570324902788301E-2</v>
      </c>
      <c r="G1271" s="188">
        <f t="shared" si="39"/>
        <v>301.92847646267023</v>
      </c>
      <c r="H1271" s="95">
        <f t="shared" si="38"/>
        <v>4994560.3596832175</v>
      </c>
    </row>
    <row r="1272" spans="1:8" x14ac:dyDescent="0.3">
      <c r="A1272" s="154">
        <v>1510</v>
      </c>
      <c r="B1272" s="99">
        <v>6120.9794659447498</v>
      </c>
      <c r="C1272" s="93">
        <v>899.19448066316397</v>
      </c>
      <c r="D1272" s="76">
        <v>0.1247209310822</v>
      </c>
      <c r="E1272" s="76">
        <v>0.103206038499066</v>
      </c>
      <c r="F1272" s="187">
        <v>2.1514892583134299E-2</v>
      </c>
      <c r="G1272" s="188">
        <f t="shared" si="39"/>
        <v>301.1525680841292</v>
      </c>
      <c r="H1272" s="95">
        <f t="shared" si="38"/>
        <v>5014069.8105492173</v>
      </c>
    </row>
    <row r="1273" spans="1:8" x14ac:dyDescent="0.3">
      <c r="A1273" s="154">
        <v>1512</v>
      </c>
      <c r="B1273" s="99">
        <v>6133.0786062320904</v>
      </c>
      <c r="C1273" s="93">
        <v>900.29795727295198</v>
      </c>
      <c r="D1273" s="76">
        <v>0.124799609213322</v>
      </c>
      <c r="E1273" s="76">
        <v>0.103300809884281</v>
      </c>
      <c r="F1273" s="187">
        <v>2.14987993290412E-2</v>
      </c>
      <c r="G1273" s="188">
        <f t="shared" si="39"/>
        <v>300.927304361327</v>
      </c>
      <c r="H1273" s="95">
        <f t="shared" si="38"/>
        <v>5024469.2923727641</v>
      </c>
    </row>
    <row r="1274" spans="1:8" x14ac:dyDescent="0.3">
      <c r="A1274" s="154">
        <v>1514</v>
      </c>
      <c r="B1274" s="99">
        <v>6140.26680353743</v>
      </c>
      <c r="C1274" s="93">
        <v>900.00369684367502</v>
      </c>
      <c r="D1274" s="76">
        <v>0.124971270590315</v>
      </c>
      <c r="E1274" s="76">
        <v>0.10350465776946</v>
      </c>
      <c r="F1274" s="187">
        <v>2.1466612820855002E-2</v>
      </c>
      <c r="G1274" s="188">
        <f t="shared" si="39"/>
        <v>300.47677691572255</v>
      </c>
      <c r="H1274" s="95">
        <f t="shared" si="38"/>
        <v>5038658.94576154</v>
      </c>
    </row>
    <row r="1275" spans="1:8" x14ac:dyDescent="0.3">
      <c r="A1275" s="154">
        <v>1516</v>
      </c>
      <c r="B1275" s="99">
        <v>6127.13748323655</v>
      </c>
      <c r="C1275" s="93">
        <v>899.27621967129596</v>
      </c>
      <c r="D1275" s="76">
        <v>0.12512683871321501</v>
      </c>
      <c r="E1275" s="76">
        <v>0.103631615662862</v>
      </c>
      <c r="F1275" s="187">
        <v>2.1495223050353899E-2</v>
      </c>
      <c r="G1275" s="188">
        <f t="shared" si="39"/>
        <v>300.87724575626055</v>
      </c>
      <c r="H1275" s="95">
        <f t="shared" si="38"/>
        <v>5038599.699320917</v>
      </c>
    </row>
    <row r="1276" spans="1:8" x14ac:dyDescent="0.3">
      <c r="A1276" s="154">
        <v>1518</v>
      </c>
      <c r="B1276" s="99">
        <v>6096.3889184376903</v>
      </c>
      <c r="C1276" s="93">
        <v>899.75030591846405</v>
      </c>
      <c r="D1276" s="76">
        <v>0.125291347532834</v>
      </c>
      <c r="E1276" s="76">
        <v>0.10367631914645301</v>
      </c>
      <c r="F1276" s="187">
        <v>2.1615028386380301E-2</v>
      </c>
      <c r="G1276" s="188">
        <f t="shared" si="39"/>
        <v>302.5542090260106</v>
      </c>
      <c r="H1276" s="95">
        <f t="shared" si="38"/>
        <v>5017282.7041037707</v>
      </c>
    </row>
    <row r="1277" spans="1:8" x14ac:dyDescent="0.3">
      <c r="A1277" s="154">
        <v>1520</v>
      </c>
      <c r="B1277" s="99">
        <v>6114.0085483542598</v>
      </c>
      <c r="C1277" s="93">
        <v>899.738045067244</v>
      </c>
      <c r="D1277" s="76">
        <v>0.125457644491796</v>
      </c>
      <c r="E1277" s="76">
        <v>0.103905200982444</v>
      </c>
      <c r="F1277" s="187">
        <v>2.15524435093516E-2</v>
      </c>
      <c r="G1277" s="188">
        <f t="shared" si="39"/>
        <v>301.67818343733546</v>
      </c>
      <c r="H1277" s="95">
        <f t="shared" si="38"/>
        <v>5038481.6783270445</v>
      </c>
    </row>
    <row r="1278" spans="1:8" x14ac:dyDescent="0.3">
      <c r="A1278" s="154">
        <v>1522</v>
      </c>
      <c r="B1278" s="99">
        <v>6143.3388137031998</v>
      </c>
      <c r="C1278" s="93">
        <v>899.77891457131102</v>
      </c>
      <c r="D1278" s="76">
        <v>0.12555062773766701</v>
      </c>
      <c r="E1278" s="76">
        <v>0.104100108170905</v>
      </c>
      <c r="F1278" s="187">
        <v>2.1450519566761899E-2</v>
      </c>
      <c r="G1278" s="188">
        <f t="shared" si="39"/>
        <v>300.25151319292019</v>
      </c>
      <c r="H1278" s="95">
        <f t="shared" si="38"/>
        <v>5069083.5287217069</v>
      </c>
    </row>
    <row r="1279" spans="1:8" x14ac:dyDescent="0.3">
      <c r="A1279" s="154">
        <v>1524</v>
      </c>
      <c r="B1279" s="99">
        <v>6100.0533599237197</v>
      </c>
      <c r="C1279" s="93">
        <v>900.51456564450302</v>
      </c>
      <c r="D1279" s="76">
        <v>0.12581706049987501</v>
      </c>
      <c r="E1279" s="76">
        <v>0.104196667695464</v>
      </c>
      <c r="F1279" s="187">
        <v>2.16203928044113E-2</v>
      </c>
      <c r="G1279" s="188">
        <f t="shared" si="39"/>
        <v>302.62929693361082</v>
      </c>
      <c r="H1279" s="95">
        <f t="shared" si="38"/>
        <v>5035864.0602278737</v>
      </c>
    </row>
    <row r="1280" spans="1:8" x14ac:dyDescent="0.3">
      <c r="A1280" s="154">
        <v>1526</v>
      </c>
      <c r="B1280" s="99">
        <v>6122.56428173737</v>
      </c>
      <c r="C1280" s="93">
        <v>899.95056648838897</v>
      </c>
      <c r="D1280" s="76">
        <v>0.12586176398346699</v>
      </c>
      <c r="E1280" s="76">
        <v>0.104334354424927</v>
      </c>
      <c r="F1280" s="187">
        <v>2.15274095585401E-2</v>
      </c>
      <c r="G1280" s="188">
        <f t="shared" si="39"/>
        <v>301.32777320186506</v>
      </c>
      <c r="H1280" s="95">
        <f t="shared" si="38"/>
        <v>5064252.73643032</v>
      </c>
    </row>
    <row r="1281" spans="1:8" x14ac:dyDescent="0.3">
      <c r="A1281" s="154">
        <v>1528</v>
      </c>
      <c r="B1281" s="99">
        <v>6115.0089290260503</v>
      </c>
      <c r="C1281" s="93">
        <v>898.76535087046898</v>
      </c>
      <c r="D1281" s="76">
        <v>0.12601912024571099</v>
      </c>
      <c r="E1281" s="76">
        <v>0.104493498826514</v>
      </c>
      <c r="F1281" s="187">
        <v>2.1525621419196402E-2</v>
      </c>
      <c r="G1281" s="188">
        <f t="shared" si="39"/>
        <v>301.30274389933123</v>
      </c>
      <c r="H1281" s="95">
        <f t="shared" si="38"/>
        <v>5071311.2672831239</v>
      </c>
    </row>
    <row r="1282" spans="1:8" x14ac:dyDescent="0.3">
      <c r="A1282" s="154">
        <v>1530</v>
      </c>
      <c r="B1282" s="99">
        <v>6063.0757398450496</v>
      </c>
      <c r="C1282" s="93">
        <v>899.42334988593495</v>
      </c>
      <c r="D1282" s="76">
        <v>0.12621045115548399</v>
      </c>
      <c r="E1282" s="76">
        <v>0.104484558129796</v>
      </c>
      <c r="F1282" s="187">
        <v>2.1725893025688298E-2</v>
      </c>
      <c r="G1282" s="188">
        <f t="shared" si="39"/>
        <v>304.10602578309249</v>
      </c>
      <c r="H1282" s="95">
        <f t="shared" si="38"/>
        <v>5031140.0310472371</v>
      </c>
    </row>
    <row r="1283" spans="1:8" x14ac:dyDescent="0.3">
      <c r="A1283" s="154">
        <v>1532</v>
      </c>
      <c r="B1283" s="99">
        <v>6045.4547107792996</v>
      </c>
      <c r="C1283" s="93">
        <v>899.98326209164202</v>
      </c>
      <c r="D1283" s="76">
        <v>0.12638926508985199</v>
      </c>
      <c r="E1283" s="76">
        <v>0.10458648207238599</v>
      </c>
      <c r="F1283" s="187">
        <v>2.18027830174665E-2</v>
      </c>
      <c r="G1283" s="188">
        <f t="shared" si="39"/>
        <v>305.18228579203736</v>
      </c>
      <c r="H1283" s="95">
        <f t="shared" si="38"/>
        <v>5019950.604354416</v>
      </c>
    </row>
    <row r="1284" spans="1:8" x14ac:dyDescent="0.3">
      <c r="A1284" s="154">
        <v>1534</v>
      </c>
      <c r="B1284" s="99">
        <v>6081.72467851284</v>
      </c>
      <c r="C1284" s="93">
        <v>899.59091485260603</v>
      </c>
      <c r="D1284" s="76">
        <v>0.12649476531112899</v>
      </c>
      <c r="E1284" s="76">
        <v>0.104831457162469</v>
      </c>
      <c r="F1284" s="187">
        <v>2.1663308148659601E-2</v>
      </c>
      <c r="G1284" s="188">
        <f t="shared" si="39"/>
        <v>303.2300001944173</v>
      </c>
      <c r="H1284" s="95">
        <f t="shared" si="38"/>
        <v>5058866.2039259598</v>
      </c>
    </row>
    <row r="1285" spans="1:8" x14ac:dyDescent="0.3">
      <c r="A1285" s="154">
        <v>1536</v>
      </c>
      <c r="B1285" s="99">
        <v>6070.6403930450597</v>
      </c>
      <c r="C1285" s="93">
        <v>899.13726335747106</v>
      </c>
      <c r="D1285" s="76">
        <v>0.126727223425807</v>
      </c>
      <c r="E1285" s="76">
        <v>0.10503530504764901</v>
      </c>
      <c r="F1285" s="187">
        <v>2.1691918378158499E-2</v>
      </c>
      <c r="G1285" s="188">
        <f t="shared" si="39"/>
        <v>303.63046903495547</v>
      </c>
      <c r="H1285" s="95">
        <f t="shared" si="38"/>
        <v>5058780.8426537318</v>
      </c>
    </row>
    <row r="1286" spans="1:8" x14ac:dyDescent="0.3">
      <c r="A1286" s="154">
        <v>1538</v>
      </c>
      <c r="B1286" s="99">
        <v>6084.8960811116303</v>
      </c>
      <c r="C1286" s="93">
        <v>899.31708917536298</v>
      </c>
      <c r="D1286" s="76">
        <v>0.12676119807333699</v>
      </c>
      <c r="E1286" s="76">
        <v>0.105115771318114</v>
      </c>
      <c r="F1286" s="187">
        <v>2.16454267552228E-2</v>
      </c>
      <c r="G1286" s="188">
        <f t="shared" si="39"/>
        <v>302.97970716908122</v>
      </c>
      <c r="H1286" s="95">
        <f t="shared" si="38"/>
        <v>5076247.5624867575</v>
      </c>
    </row>
    <row r="1287" spans="1:8" x14ac:dyDescent="0.3">
      <c r="A1287" s="154">
        <v>1540</v>
      </c>
      <c r="B1287" s="99">
        <v>6049.4691636851303</v>
      </c>
      <c r="C1287" s="93">
        <v>899.32526307617604</v>
      </c>
      <c r="D1287" s="76">
        <v>0.12699186804867199</v>
      </c>
      <c r="E1287" s="76">
        <v>0.105219483400048</v>
      </c>
      <c r="F1287" s="187">
        <v>2.1772384648624001E-2</v>
      </c>
      <c r="G1287" s="188">
        <f t="shared" si="39"/>
        <v>304.75678764896679</v>
      </c>
      <c r="H1287" s="95">
        <f t="shared" si="38"/>
        <v>5053209.8460554862</v>
      </c>
    </row>
    <row r="1288" spans="1:8" x14ac:dyDescent="0.3">
      <c r="A1288" s="154">
        <v>1542</v>
      </c>
      <c r="B1288" s="99">
        <v>6073.2617821112499</v>
      </c>
      <c r="C1288" s="93">
        <v>899.52552364610005</v>
      </c>
      <c r="D1288" s="76">
        <v>0.12712955477813501</v>
      </c>
      <c r="E1288" s="76">
        <v>0.105437636399976</v>
      </c>
      <c r="F1288" s="187">
        <v>2.1691918378158499E-2</v>
      </c>
      <c r="G1288" s="188">
        <f t="shared" si="39"/>
        <v>303.63046903495547</v>
      </c>
      <c r="H1288" s="95">
        <f t="shared" si="38"/>
        <v>5078541.705320348</v>
      </c>
    </row>
    <row r="1289" spans="1:8" x14ac:dyDescent="0.3">
      <c r="A1289" s="154">
        <v>1544</v>
      </c>
      <c r="B1289" s="99">
        <v>6095.5157660580198</v>
      </c>
      <c r="C1289" s="93">
        <v>899.10048080381102</v>
      </c>
      <c r="D1289" s="76">
        <v>0.12725293639284899</v>
      </c>
      <c r="E1289" s="76">
        <v>0.10565042498187401</v>
      </c>
      <c r="F1289" s="187">
        <v>2.1602511410974599E-2</v>
      </c>
      <c r="G1289" s="188">
        <f t="shared" si="39"/>
        <v>302.37900390827605</v>
      </c>
      <c r="H1289" s="95">
        <f t="shared" si="38"/>
        <v>5106174.6352877021</v>
      </c>
    </row>
    <row r="1290" spans="1:8" x14ac:dyDescent="0.3">
      <c r="A1290" s="154">
        <v>1546</v>
      </c>
      <c r="B1290" s="99">
        <v>6096.3386407403896</v>
      </c>
      <c r="C1290" s="93">
        <v>898.62639455664305</v>
      </c>
      <c r="D1290" s="76">
        <v>0.127354860335438</v>
      </c>
      <c r="E1290" s="76">
        <v>0.105766654039213</v>
      </c>
      <c r="F1290" s="187">
        <v>2.1588206296225099E-2</v>
      </c>
      <c r="G1290" s="188">
        <f t="shared" si="39"/>
        <v>302.17876948800631</v>
      </c>
      <c r="H1290" s="95">
        <f t="shared" si="38"/>
        <v>5116176.7672144882</v>
      </c>
    </row>
    <row r="1291" spans="1:8" x14ac:dyDescent="0.3">
      <c r="A1291" s="154">
        <v>1548</v>
      </c>
      <c r="B1291" s="99">
        <v>6099.8875855868901</v>
      </c>
      <c r="C1291" s="93">
        <v>899.14952420869099</v>
      </c>
      <c r="D1291" s="76">
        <v>0.127533674269806</v>
      </c>
      <c r="E1291" s="76">
        <v>0.105945467973581</v>
      </c>
      <c r="F1291" s="187">
        <v>2.1588206296225099E-2</v>
      </c>
      <c r="G1291" s="188">
        <f t="shared" si="39"/>
        <v>302.17876948800631</v>
      </c>
      <c r="H1291" s="95">
        <f t="shared" si="38"/>
        <v>5122795.3658784125</v>
      </c>
    </row>
    <row r="1292" spans="1:8" x14ac:dyDescent="0.3">
      <c r="A1292" s="154">
        <v>1550</v>
      </c>
      <c r="B1292" s="99">
        <v>6072.1585803969201</v>
      </c>
      <c r="C1292" s="93">
        <v>899.88108833147601</v>
      </c>
      <c r="D1292" s="76">
        <v>0.12777864935989</v>
      </c>
      <c r="E1292" s="76">
        <v>0.106074214006326</v>
      </c>
      <c r="F1292" s="187">
        <v>2.17044353535642E-2</v>
      </c>
      <c r="G1292" s="188">
        <f t="shared" si="39"/>
        <v>303.8056741526899</v>
      </c>
      <c r="H1292" s="95">
        <f t="shared" si="38"/>
        <v>5101945.5259449314</v>
      </c>
    </row>
    <row r="1293" spans="1:8" x14ac:dyDescent="0.3">
      <c r="A1293" s="154">
        <v>1552</v>
      </c>
      <c r="B1293" s="99">
        <v>6089.1178420300703</v>
      </c>
      <c r="C1293" s="93">
        <v>898.90022023388701</v>
      </c>
      <c r="D1293" s="76">
        <v>0.127848386794293</v>
      </c>
      <c r="E1293" s="76">
        <v>0.106227993989882</v>
      </c>
      <c r="F1293" s="187">
        <v>2.16203928044113E-2</v>
      </c>
      <c r="G1293" s="188">
        <f t="shared" si="39"/>
        <v>302.62929693361082</v>
      </c>
      <c r="H1293" s="95">
        <f t="shared" si="38"/>
        <v>5128386.4970299602</v>
      </c>
    </row>
    <row r="1294" spans="1:8" x14ac:dyDescent="0.3">
      <c r="A1294" s="154">
        <v>1554</v>
      </c>
      <c r="B1294" s="99">
        <v>6079.5613213321703</v>
      </c>
      <c r="C1294" s="93">
        <v>899.86474052985</v>
      </c>
      <c r="D1294" s="76">
        <v>0.12799322608113101</v>
      </c>
      <c r="E1294" s="76">
        <v>0.10631561281772201</v>
      </c>
      <c r="F1294" s="187">
        <v>2.1677613263409001E-2</v>
      </c>
      <c r="G1294" s="188">
        <f t="shared" si="39"/>
        <v>303.43023461468573</v>
      </c>
      <c r="H1294" s="95">
        <f t="shared" si="38"/>
        <v>5121440.8543478353</v>
      </c>
    </row>
    <row r="1295" spans="1:8" x14ac:dyDescent="0.3">
      <c r="A1295" s="154">
        <v>1556</v>
      </c>
      <c r="B1295" s="99">
        <v>6052.8480460682804</v>
      </c>
      <c r="C1295" s="93">
        <v>899.01465484527205</v>
      </c>
      <c r="D1295" s="76">
        <v>0.12817740443353001</v>
      </c>
      <c r="E1295" s="76">
        <v>0.106424689317687</v>
      </c>
      <c r="F1295" s="187">
        <v>2.17527151158435E-2</v>
      </c>
      <c r="G1295" s="188">
        <f t="shared" si="39"/>
        <v>304.48146532109672</v>
      </c>
      <c r="H1295" s="95">
        <f t="shared" si="38"/>
        <v>5110327.4820327424</v>
      </c>
    </row>
    <row r="1296" spans="1:8" x14ac:dyDescent="0.3">
      <c r="A1296" s="154">
        <v>1558</v>
      </c>
      <c r="B1296" s="99">
        <v>6037.2961639637397</v>
      </c>
      <c r="C1296" s="93">
        <v>899.13726335747106</v>
      </c>
      <c r="D1296" s="76">
        <v>0.12842953208098901</v>
      </c>
      <c r="E1296" s="76">
        <v>0.106617808366804</v>
      </c>
      <c r="F1296" s="187">
        <v>2.18117237141849E-2</v>
      </c>
      <c r="G1296" s="188">
        <f t="shared" si="39"/>
        <v>305.30743230470546</v>
      </c>
      <c r="H1296" s="95">
        <f t="shared" si="38"/>
        <v>5103052.9726674715</v>
      </c>
    </row>
    <row r="1297" spans="1:8" x14ac:dyDescent="0.3">
      <c r="A1297" s="154">
        <v>1560</v>
      </c>
      <c r="B1297" s="99">
        <v>6071.2409441201498</v>
      </c>
      <c r="C1297" s="93">
        <v>899.89334918269606</v>
      </c>
      <c r="D1297" s="76">
        <v>0.128450989753113</v>
      </c>
      <c r="E1297" s="76">
        <v>0.106742978120861</v>
      </c>
      <c r="F1297" s="187">
        <v>2.1708011632251601E-2</v>
      </c>
      <c r="G1297" s="188">
        <f t="shared" si="39"/>
        <v>303.85573275775772</v>
      </c>
      <c r="H1297" s="95">
        <f t="shared" si="38"/>
        <v>5134015.3626249852</v>
      </c>
    </row>
    <row r="1298" spans="1:8" x14ac:dyDescent="0.3">
      <c r="A1298" s="154">
        <v>1562</v>
      </c>
      <c r="B1298" s="99">
        <v>6064.1214321981997</v>
      </c>
      <c r="C1298" s="93">
        <v>900.24482691766502</v>
      </c>
      <c r="D1298" s="76">
        <v>0.12857437136782701</v>
      </c>
      <c r="E1298" s="76">
        <v>0.106832385088045</v>
      </c>
      <c r="F1298" s="187">
        <v>2.1741986279781401E-2</v>
      </c>
      <c r="G1298" s="188">
        <f t="shared" si="39"/>
        <v>304.33128950589469</v>
      </c>
      <c r="H1298" s="95">
        <f t="shared" ref="H1298:H1361" si="40">A1298/G1298*10^6</f>
        <v>5132564.5895169945</v>
      </c>
    </row>
    <row r="1299" spans="1:8" x14ac:dyDescent="0.3">
      <c r="A1299" s="154">
        <v>1564</v>
      </c>
      <c r="B1299" s="99">
        <v>6087.0959759982197</v>
      </c>
      <c r="C1299" s="93">
        <v>899.41926293552797</v>
      </c>
      <c r="D1299" s="76">
        <v>0.128778219253006</v>
      </c>
      <c r="E1299" s="76">
        <v>0.10713815691581401</v>
      </c>
      <c r="F1299" s="187">
        <v>2.16400623371918E-2</v>
      </c>
      <c r="G1299" s="188">
        <f t="shared" ref="G1299:G1362" si="41">(2*F1299/$B$7)*(1+3*$B$11)/(4+PI()*$B$11-PI())*10^6</f>
        <v>302.90461926148089</v>
      </c>
      <c r="H1299" s="95">
        <f t="shared" si="40"/>
        <v>5163341.5291362228</v>
      </c>
    </row>
    <row r="1300" spans="1:8" x14ac:dyDescent="0.3">
      <c r="A1300" s="154">
        <v>1566</v>
      </c>
      <c r="B1300" s="99">
        <v>6042.9666200689298</v>
      </c>
      <c r="C1300" s="93">
        <v>899.09639385340495</v>
      </c>
      <c r="D1300" s="76">
        <v>0.12892305853984401</v>
      </c>
      <c r="E1300" s="76">
        <v>0.107132792497783</v>
      </c>
      <c r="F1300" s="187">
        <v>2.1790266042060701E-2</v>
      </c>
      <c r="G1300" s="188">
        <f t="shared" si="41"/>
        <v>305.00708067430151</v>
      </c>
      <c r="H1300" s="95">
        <f t="shared" si="40"/>
        <v>5134307.0348987607</v>
      </c>
    </row>
    <row r="1301" spans="1:8" x14ac:dyDescent="0.3">
      <c r="A1301" s="154">
        <v>1568</v>
      </c>
      <c r="B1301" s="99">
        <v>6016.1734525971597</v>
      </c>
      <c r="C1301" s="93">
        <v>899.44378463796795</v>
      </c>
      <c r="D1301" s="76">
        <v>0.12921988967089401</v>
      </c>
      <c r="E1301" s="76">
        <v>0.107324123407557</v>
      </c>
      <c r="F1301" s="187">
        <v>2.18957662633378E-2</v>
      </c>
      <c r="G1301" s="188">
        <f t="shared" si="41"/>
        <v>306.48380952378449</v>
      </c>
      <c r="H1301" s="95">
        <f t="shared" si="40"/>
        <v>5116094.0685133198</v>
      </c>
    </row>
    <row r="1302" spans="1:8" x14ac:dyDescent="0.3">
      <c r="A1302" s="154">
        <v>1570</v>
      </c>
      <c r="B1302" s="99">
        <v>6043.5284918940997</v>
      </c>
      <c r="C1302" s="93">
        <v>899.91787088513604</v>
      </c>
      <c r="D1302" s="76">
        <v>0.12927174571186101</v>
      </c>
      <c r="E1302" s="76">
        <v>0.10746359827636399</v>
      </c>
      <c r="F1302" s="187">
        <v>2.1808147435497499E-2</v>
      </c>
      <c r="G1302" s="188">
        <f t="shared" si="41"/>
        <v>305.25737369963758</v>
      </c>
      <c r="H1302" s="95">
        <f t="shared" si="40"/>
        <v>5143200.9028054606</v>
      </c>
    </row>
    <row r="1303" spans="1:8" x14ac:dyDescent="0.3">
      <c r="A1303" s="154">
        <v>1572</v>
      </c>
      <c r="B1303" s="99">
        <v>6021.4761468425304</v>
      </c>
      <c r="C1303" s="93">
        <v>900.08952280221399</v>
      </c>
      <c r="D1303" s="76">
        <v>0.12948095801507101</v>
      </c>
      <c r="E1303" s="76">
        <v>0.107588768030421</v>
      </c>
      <c r="F1303" s="187">
        <v>2.1892189984650399E-2</v>
      </c>
      <c r="G1303" s="188">
        <f t="shared" si="41"/>
        <v>306.43375091871667</v>
      </c>
      <c r="H1303" s="95">
        <f t="shared" si="40"/>
        <v>5129983.2191689033</v>
      </c>
    </row>
    <row r="1304" spans="1:8" x14ac:dyDescent="0.3">
      <c r="A1304" s="154">
        <v>1574</v>
      </c>
      <c r="B1304" s="99">
        <v>5987.2882984935404</v>
      </c>
      <c r="C1304" s="93">
        <v>899.21900236560396</v>
      </c>
      <c r="D1304" s="76">
        <v>0.12965261939206499</v>
      </c>
      <c r="E1304" s="76">
        <v>0.107656717325481</v>
      </c>
      <c r="F1304" s="187">
        <v>2.1995902066583702E-2</v>
      </c>
      <c r="G1304" s="188">
        <f t="shared" si="41"/>
        <v>307.88545046566441</v>
      </c>
      <c r="H1304" s="95">
        <f t="shared" si="40"/>
        <v>5112290.9433342433</v>
      </c>
    </row>
    <row r="1305" spans="1:8" x14ac:dyDescent="0.3">
      <c r="A1305" s="154">
        <v>1576</v>
      </c>
      <c r="B1305" s="99">
        <v>6049.3277551507799</v>
      </c>
      <c r="C1305" s="93">
        <v>899.45195853878101</v>
      </c>
      <c r="D1305" s="76">
        <v>0.129736661941217</v>
      </c>
      <c r="E1305" s="76">
        <v>0.10796070101390599</v>
      </c>
      <c r="F1305" s="187">
        <v>2.1775960927311301E-2</v>
      </c>
      <c r="G1305" s="188">
        <f t="shared" si="41"/>
        <v>304.80684625403313</v>
      </c>
      <c r="H1305" s="95">
        <f t="shared" si="40"/>
        <v>5170487.5378242815</v>
      </c>
    </row>
    <row r="1306" spans="1:8" x14ac:dyDescent="0.3">
      <c r="A1306" s="154">
        <v>1578</v>
      </c>
      <c r="B1306" s="99">
        <v>6038.5310542255502</v>
      </c>
      <c r="C1306" s="93">
        <v>899.32117612576894</v>
      </c>
      <c r="D1306" s="76">
        <v>0.12997806075261401</v>
      </c>
      <c r="E1306" s="76">
        <v>0.108166337038429</v>
      </c>
      <c r="F1306" s="187">
        <v>2.18117237141849E-2</v>
      </c>
      <c r="G1306" s="188">
        <f t="shared" si="41"/>
        <v>305.30743230470546</v>
      </c>
      <c r="H1306" s="95">
        <f t="shared" si="40"/>
        <v>5168560.7130098008</v>
      </c>
    </row>
    <row r="1307" spans="1:8" x14ac:dyDescent="0.3">
      <c r="A1307" s="154">
        <v>1580</v>
      </c>
      <c r="B1307" s="99">
        <v>6028.5905277803104</v>
      </c>
      <c r="C1307" s="93">
        <v>899.60726265423295</v>
      </c>
      <c r="D1307" s="76">
        <v>0.130142569572232</v>
      </c>
      <c r="E1307" s="76">
        <v>0.10828793051379899</v>
      </c>
      <c r="F1307" s="187">
        <v>2.1854639058433201E-2</v>
      </c>
      <c r="G1307" s="188">
        <f t="shared" si="41"/>
        <v>305.90813556551194</v>
      </c>
      <c r="H1307" s="95">
        <f t="shared" si="40"/>
        <v>5164949.2651745249</v>
      </c>
    </row>
    <row r="1308" spans="1:8" x14ac:dyDescent="0.3">
      <c r="A1308" s="154">
        <v>1582</v>
      </c>
      <c r="B1308" s="99">
        <v>6016.2059745835104</v>
      </c>
      <c r="C1308" s="93">
        <v>899.96282733960902</v>
      </c>
      <c r="D1308" s="76">
        <v>0.13027668002300799</v>
      </c>
      <c r="E1308" s="76">
        <v>0.10836839678426501</v>
      </c>
      <c r="F1308" s="187">
        <v>2.1908283238743501E-2</v>
      </c>
      <c r="G1308" s="188">
        <f t="shared" si="41"/>
        <v>306.65901464151898</v>
      </c>
      <c r="H1308" s="95">
        <f t="shared" si="40"/>
        <v>5158824.3764799824</v>
      </c>
    </row>
    <row r="1309" spans="1:8" x14ac:dyDescent="0.3">
      <c r="A1309" s="154">
        <v>1584</v>
      </c>
      <c r="B1309" s="99">
        <v>6004.2906527807099</v>
      </c>
      <c r="C1309" s="93">
        <v>899.20674151438402</v>
      </c>
      <c r="D1309" s="76">
        <v>0.13043761256393899</v>
      </c>
      <c r="E1309" s="76">
        <v>0.108504295374384</v>
      </c>
      <c r="F1309" s="187">
        <v>2.1933317189555001E-2</v>
      </c>
      <c r="G1309" s="188">
        <f t="shared" si="41"/>
        <v>307.00942487698927</v>
      </c>
      <c r="H1309" s="95">
        <f t="shared" si="40"/>
        <v>5159450.7257706104</v>
      </c>
    </row>
    <row r="1310" spans="1:8" x14ac:dyDescent="0.3">
      <c r="A1310" s="154">
        <v>1586</v>
      </c>
      <c r="B1310" s="99">
        <v>6004.3657032708697</v>
      </c>
      <c r="C1310" s="93">
        <v>898.924741936327</v>
      </c>
      <c r="D1310" s="76">
        <v>0.13065040114583701</v>
      </c>
      <c r="E1310" s="76">
        <v>0.10872423651365699</v>
      </c>
      <c r="F1310" s="187">
        <v>2.1926164632180299E-2</v>
      </c>
      <c r="G1310" s="188">
        <f t="shared" si="41"/>
        <v>306.90930766685506</v>
      </c>
      <c r="H1310" s="95">
        <f t="shared" si="40"/>
        <v>5167650.3787287436</v>
      </c>
    </row>
    <row r="1311" spans="1:8" x14ac:dyDescent="0.3">
      <c r="A1311" s="154">
        <v>1588</v>
      </c>
      <c r="B1311" s="99">
        <v>6000.4498991509199</v>
      </c>
      <c r="C1311" s="93">
        <v>899.87700138107004</v>
      </c>
      <c r="D1311" s="76">
        <v>0.13075590136711401</v>
      </c>
      <c r="E1311" s="76">
        <v>0.108792185808716</v>
      </c>
      <c r="F1311" s="187">
        <v>2.19637155583975E-2</v>
      </c>
      <c r="G1311" s="188">
        <f t="shared" si="41"/>
        <v>307.43492302005995</v>
      </c>
      <c r="H1311" s="95">
        <f t="shared" si="40"/>
        <v>5165320.7917969162</v>
      </c>
    </row>
    <row r="1312" spans="1:8" x14ac:dyDescent="0.3">
      <c r="A1312" s="154">
        <v>1590</v>
      </c>
      <c r="B1312" s="99">
        <v>6014.9824084461598</v>
      </c>
      <c r="C1312" s="93">
        <v>900.29387032254499</v>
      </c>
      <c r="D1312" s="76">
        <v>0.13094902041623099</v>
      </c>
      <c r="E1312" s="76">
        <v>0.109028220202082</v>
      </c>
      <c r="F1312" s="187">
        <v>2.1920800214149199E-2</v>
      </c>
      <c r="G1312" s="188">
        <f t="shared" si="41"/>
        <v>306.83421975925341</v>
      </c>
      <c r="H1312" s="95">
        <f t="shared" si="40"/>
        <v>5181951.3522563977</v>
      </c>
    </row>
    <row r="1313" spans="1:8" x14ac:dyDescent="0.3">
      <c r="A1313" s="154">
        <v>1592</v>
      </c>
      <c r="B1313" s="99">
        <v>5985.8860716382296</v>
      </c>
      <c r="C1313" s="93">
        <v>899.30074137373595</v>
      </c>
      <c r="D1313" s="76">
        <v>0.13117969039156599</v>
      </c>
      <c r="E1313" s="76">
        <v>0.109176635767607</v>
      </c>
      <c r="F1313" s="187">
        <v>2.20030546239584E-2</v>
      </c>
      <c r="G1313" s="188">
        <f t="shared" si="41"/>
        <v>307.98556767579862</v>
      </c>
      <c r="H1313" s="95">
        <f t="shared" si="40"/>
        <v>5169073.3822820578</v>
      </c>
    </row>
    <row r="1314" spans="1:8" x14ac:dyDescent="0.3">
      <c r="A1314" s="154">
        <v>1594</v>
      </c>
      <c r="B1314" s="99">
        <v>6015.2456440129199</v>
      </c>
      <c r="C1314" s="93">
        <v>899.45195853878101</v>
      </c>
      <c r="D1314" s="76">
        <v>0.131233334571876</v>
      </c>
      <c r="E1314" s="76">
        <v>0.109333992029851</v>
      </c>
      <c r="F1314" s="187">
        <v>2.1899342542025101E-2</v>
      </c>
      <c r="G1314" s="188">
        <f t="shared" si="41"/>
        <v>306.53386812885088</v>
      </c>
      <c r="H1314" s="95">
        <f t="shared" si="40"/>
        <v>5200077.9219931597</v>
      </c>
    </row>
    <row r="1315" spans="1:8" x14ac:dyDescent="0.3">
      <c r="A1315" s="154">
        <v>1596</v>
      </c>
      <c r="B1315" s="99">
        <v>5970.5812359190704</v>
      </c>
      <c r="C1315" s="93">
        <v>899.40700208430803</v>
      </c>
      <c r="D1315" s="76">
        <v>0.13146758082589799</v>
      </c>
      <c r="E1315" s="76">
        <v>0.109405517603598</v>
      </c>
      <c r="F1315" s="187">
        <v>2.20620632222998E-2</v>
      </c>
      <c r="G1315" s="188">
        <f t="shared" si="41"/>
        <v>308.81153465940741</v>
      </c>
      <c r="H1315" s="95">
        <f t="shared" si="40"/>
        <v>5168200.7336942609</v>
      </c>
    </row>
    <row r="1316" spans="1:8" x14ac:dyDescent="0.3">
      <c r="A1316" s="154">
        <v>1598</v>
      </c>
      <c r="B1316" s="99">
        <v>5984.70231244971</v>
      </c>
      <c r="C1316" s="93">
        <v>899.41517598512098</v>
      </c>
      <c r="D1316" s="76">
        <v>0.131626725227485</v>
      </c>
      <c r="E1316" s="76">
        <v>0.109616518046152</v>
      </c>
      <c r="F1316" s="187">
        <v>2.2010207181333102E-2</v>
      </c>
      <c r="G1316" s="188">
        <f t="shared" si="41"/>
        <v>308.08568488593284</v>
      </c>
      <c r="H1316" s="95">
        <f t="shared" si="40"/>
        <v>5186868.7134608394</v>
      </c>
    </row>
    <row r="1317" spans="1:8" x14ac:dyDescent="0.3">
      <c r="A1317" s="154">
        <v>1600</v>
      </c>
      <c r="B1317" s="99">
        <v>5994.1502180428797</v>
      </c>
      <c r="C1317" s="93">
        <v>899.59091485260603</v>
      </c>
      <c r="D1317" s="76">
        <v>0.131830573112664</v>
      </c>
      <c r="E1317" s="76">
        <v>0.109850764300174</v>
      </c>
      <c r="F1317" s="187">
        <v>2.1979808812490599E-2</v>
      </c>
      <c r="G1317" s="188">
        <f t="shared" si="41"/>
        <v>307.66018674286221</v>
      </c>
      <c r="H1317" s="95">
        <f t="shared" si="40"/>
        <v>5200542.9007207099</v>
      </c>
    </row>
    <row r="1318" spans="1:8" x14ac:dyDescent="0.3">
      <c r="A1318" s="154">
        <v>1602</v>
      </c>
      <c r="B1318" s="99">
        <v>5976.0839857248602</v>
      </c>
      <c r="C1318" s="93">
        <v>899.65221910870503</v>
      </c>
      <c r="D1318" s="76">
        <v>0.13195574286672199</v>
      </c>
      <c r="E1318" s="76">
        <v>0.109907984759171</v>
      </c>
      <c r="F1318" s="187">
        <v>2.20477581075504E-2</v>
      </c>
      <c r="G1318" s="188">
        <f t="shared" si="41"/>
        <v>308.61130023913904</v>
      </c>
      <c r="H1318" s="95">
        <f t="shared" si="40"/>
        <v>5190995.918680327</v>
      </c>
    </row>
    <row r="1319" spans="1:8" x14ac:dyDescent="0.3">
      <c r="A1319" s="154">
        <v>1604</v>
      </c>
      <c r="B1319" s="99">
        <v>6004.7735128249296</v>
      </c>
      <c r="C1319" s="93">
        <v>898.91248108510695</v>
      </c>
      <c r="D1319" s="76">
        <v>0.13211667540765301</v>
      </c>
      <c r="E1319" s="76">
        <v>0.11019229891481599</v>
      </c>
      <c r="F1319" s="187">
        <v>2.19243764928366E-2</v>
      </c>
      <c r="G1319" s="188">
        <f t="shared" si="41"/>
        <v>306.88427836432123</v>
      </c>
      <c r="H1319" s="95">
        <f t="shared" si="40"/>
        <v>5226725.8803521786</v>
      </c>
    </row>
    <row r="1320" spans="1:8" x14ac:dyDescent="0.3">
      <c r="A1320" s="154">
        <v>1606</v>
      </c>
      <c r="B1320" s="99">
        <v>5976.5291645696398</v>
      </c>
      <c r="C1320" s="93">
        <v>898.91656803551405</v>
      </c>
      <c r="D1320" s="76">
        <v>0.13227760794858401</v>
      </c>
      <c r="E1320" s="76">
        <v>0.110249519373814</v>
      </c>
      <c r="F1320" s="187">
        <v>2.20280885747699E-2</v>
      </c>
      <c r="G1320" s="188">
        <f t="shared" si="41"/>
        <v>308.33597791126897</v>
      </c>
      <c r="H1320" s="95">
        <f t="shared" si="40"/>
        <v>5208603.9744027695</v>
      </c>
    </row>
    <row r="1321" spans="1:8" x14ac:dyDescent="0.3">
      <c r="A1321" s="154">
        <v>1608</v>
      </c>
      <c r="B1321" s="99">
        <v>5976.8830587615303</v>
      </c>
      <c r="C1321" s="93">
        <v>899.99143599245497</v>
      </c>
      <c r="D1321" s="76">
        <v>0.13239562514526701</v>
      </c>
      <c r="E1321" s="76">
        <v>0.11034250261968501</v>
      </c>
      <c r="F1321" s="187">
        <v>2.2053122525581399E-2</v>
      </c>
      <c r="G1321" s="188">
        <f t="shared" si="41"/>
        <v>308.68638814673926</v>
      </c>
      <c r="H1321" s="95">
        <f t="shared" si="40"/>
        <v>5209170.4129033713</v>
      </c>
    </row>
    <row r="1322" spans="1:8" x14ac:dyDescent="0.3">
      <c r="A1322" s="154">
        <v>1610</v>
      </c>
      <c r="B1322" s="99">
        <v>5964.0774780290203</v>
      </c>
      <c r="C1322" s="93">
        <v>898.93700278754704</v>
      </c>
      <c r="D1322" s="76">
        <v>0.13256728652225999</v>
      </c>
      <c r="E1322" s="76">
        <v>0.110492706324554</v>
      </c>
      <c r="F1322" s="187">
        <v>2.2074580197705598E-2</v>
      </c>
      <c r="G1322" s="188">
        <f t="shared" si="41"/>
        <v>308.98673977714327</v>
      </c>
      <c r="H1322" s="95">
        <f t="shared" si="40"/>
        <v>5210579.590442013</v>
      </c>
    </row>
    <row r="1323" spans="1:8" x14ac:dyDescent="0.3">
      <c r="A1323" s="154">
        <v>1612</v>
      </c>
      <c r="B1323" s="99">
        <v>5954.1634247174798</v>
      </c>
      <c r="C1323" s="93">
        <v>899.62361045585897</v>
      </c>
      <c r="D1323" s="76">
        <v>0.13282835486643699</v>
      </c>
      <c r="E1323" s="76">
        <v>0.11070013048842101</v>
      </c>
      <c r="F1323" s="187">
        <v>2.2128224378015902E-2</v>
      </c>
      <c r="G1323" s="188">
        <f t="shared" si="41"/>
        <v>309.73761885315037</v>
      </c>
      <c r="H1323" s="95">
        <f t="shared" si="40"/>
        <v>5204404.960458694</v>
      </c>
    </row>
    <row r="1324" spans="1:8" x14ac:dyDescent="0.3">
      <c r="A1324" s="154">
        <v>1614</v>
      </c>
      <c r="B1324" s="99">
        <v>5970.0475761880898</v>
      </c>
      <c r="C1324" s="93">
        <v>899.47239329081401</v>
      </c>
      <c r="D1324" s="76">
        <v>0.13293743136640099</v>
      </c>
      <c r="E1324" s="76">
        <v>0.110871791865414</v>
      </c>
      <c r="F1324" s="187">
        <v>2.2065639500987201E-2</v>
      </c>
      <c r="G1324" s="188">
        <f t="shared" si="41"/>
        <v>308.86159326447523</v>
      </c>
      <c r="H1324" s="95">
        <f t="shared" si="40"/>
        <v>5225641.6310653007</v>
      </c>
    </row>
    <row r="1325" spans="1:8" x14ac:dyDescent="0.3">
      <c r="A1325" s="154">
        <v>1616</v>
      </c>
      <c r="B1325" s="99">
        <v>5995.7176591031302</v>
      </c>
      <c r="C1325" s="93">
        <v>899.46013243959396</v>
      </c>
      <c r="D1325" s="76">
        <v>0.133069753677833</v>
      </c>
      <c r="E1325" s="76">
        <v>0.111098885562061</v>
      </c>
      <c r="F1325" s="187">
        <v>2.1970868115772198E-2</v>
      </c>
      <c r="G1325" s="188">
        <f t="shared" si="41"/>
        <v>307.53504023019406</v>
      </c>
      <c r="H1325" s="95">
        <f t="shared" si="40"/>
        <v>5254685.7710601129</v>
      </c>
    </row>
    <row r="1326" spans="1:8" x14ac:dyDescent="0.3">
      <c r="A1326" s="154">
        <v>1618</v>
      </c>
      <c r="B1326" s="99">
        <v>6008.6570325226603</v>
      </c>
      <c r="C1326" s="93">
        <v>899.86065357944301</v>
      </c>
      <c r="D1326" s="76">
        <v>0.13318598273517199</v>
      </c>
      <c r="E1326" s="76">
        <v>0.111252665545617</v>
      </c>
      <c r="F1326" s="187">
        <v>2.1933317189555001E-2</v>
      </c>
      <c r="G1326" s="188">
        <f t="shared" si="41"/>
        <v>307.00942487698927</v>
      </c>
      <c r="H1326" s="95">
        <f t="shared" si="40"/>
        <v>5270196.5115510402</v>
      </c>
    </row>
    <row r="1327" spans="1:8" x14ac:dyDescent="0.3">
      <c r="A1327" s="154">
        <v>1620</v>
      </c>
      <c r="B1327" s="99">
        <v>5982.9624753144199</v>
      </c>
      <c r="C1327" s="93">
        <v>900.32247897539105</v>
      </c>
      <c r="D1327" s="76">
        <v>0.13339519503838301</v>
      </c>
      <c r="E1327" s="76">
        <v>0.111356377627551</v>
      </c>
      <c r="F1327" s="187">
        <v>2.2038817410831999E-2</v>
      </c>
      <c r="G1327" s="188">
        <f t="shared" si="41"/>
        <v>308.48615372647089</v>
      </c>
      <c r="H1327" s="95">
        <f t="shared" si="40"/>
        <v>5251451.2577975374</v>
      </c>
    </row>
    <row r="1328" spans="1:8" x14ac:dyDescent="0.3">
      <c r="A1328" s="154">
        <v>1622</v>
      </c>
      <c r="B1328" s="99">
        <v>5985.7995828125504</v>
      </c>
      <c r="C1328" s="93">
        <v>898.55691639973099</v>
      </c>
      <c r="D1328" s="76">
        <v>0.133550763161283</v>
      </c>
      <c r="E1328" s="76">
        <v>0.111565589930761</v>
      </c>
      <c r="F1328" s="187">
        <v>2.1985173230521699E-2</v>
      </c>
      <c r="G1328" s="188">
        <f t="shared" si="41"/>
        <v>307.73527465046391</v>
      </c>
      <c r="H1328" s="95">
        <f t="shared" si="40"/>
        <v>5270763.9767404702</v>
      </c>
    </row>
    <row r="1329" spans="1:8" x14ac:dyDescent="0.3">
      <c r="A1329" s="154">
        <v>1624</v>
      </c>
      <c r="B1329" s="99">
        <v>5951.9427852471599</v>
      </c>
      <c r="C1329" s="93">
        <v>898.924741936327</v>
      </c>
      <c r="D1329" s="76">
        <v>0.13376176360383699</v>
      </c>
      <c r="E1329" s="76">
        <v>0.11164247992253901</v>
      </c>
      <c r="F1329" s="187">
        <v>2.2119283681297501E-2</v>
      </c>
      <c r="G1329" s="188">
        <f t="shared" si="41"/>
        <v>309.61247234048221</v>
      </c>
      <c r="H1329" s="95">
        <f t="shared" si="40"/>
        <v>5245266.7288353937</v>
      </c>
    </row>
    <row r="1330" spans="1:8" x14ac:dyDescent="0.3">
      <c r="A1330" s="154">
        <v>1626</v>
      </c>
      <c r="B1330" s="99">
        <v>5951.6445717719998</v>
      </c>
      <c r="C1330" s="93">
        <v>899.533697546913</v>
      </c>
      <c r="D1330" s="76">
        <v>0.13395309451361001</v>
      </c>
      <c r="E1330" s="76">
        <v>0.11181771757822</v>
      </c>
      <c r="F1330" s="187">
        <v>2.21353769353906E-2</v>
      </c>
      <c r="G1330" s="188">
        <f t="shared" si="41"/>
        <v>309.83773606328447</v>
      </c>
      <c r="H1330" s="95">
        <f t="shared" si="40"/>
        <v>5247908.2136976654</v>
      </c>
    </row>
    <row r="1331" spans="1:8" x14ac:dyDescent="0.3">
      <c r="A1331" s="154">
        <v>1628</v>
      </c>
      <c r="B1331" s="99">
        <v>5931.5241634608001</v>
      </c>
      <c r="C1331" s="93">
        <v>899.31708917536196</v>
      </c>
      <c r="D1331" s="76">
        <v>0.13416409495616399</v>
      </c>
      <c r="E1331" s="76">
        <v>0.11195898058636999</v>
      </c>
      <c r="F1331" s="187">
        <v>2.22051143697941E-2</v>
      </c>
      <c r="G1331" s="188">
        <f t="shared" si="41"/>
        <v>310.81387886209512</v>
      </c>
      <c r="H1331" s="95">
        <f t="shared" si="40"/>
        <v>5237861.3399124518</v>
      </c>
    </row>
    <row r="1332" spans="1:8" x14ac:dyDescent="0.3">
      <c r="A1332" s="154">
        <v>1630</v>
      </c>
      <c r="B1332" s="99">
        <v>5952.8379991206002</v>
      </c>
      <c r="C1332" s="93">
        <v>899.42334988593404</v>
      </c>
      <c r="D1332" s="76">
        <v>0.134266018898754</v>
      </c>
      <c r="E1332" s="76">
        <v>0.11213779452073799</v>
      </c>
      <c r="F1332" s="187">
        <v>2.2128224378015902E-2</v>
      </c>
      <c r="G1332" s="188">
        <f t="shared" si="41"/>
        <v>309.73761885315037</v>
      </c>
      <c r="H1332" s="95">
        <f t="shared" si="40"/>
        <v>5262518.6634911112</v>
      </c>
    </row>
    <row r="1333" spans="1:8" x14ac:dyDescent="0.3">
      <c r="A1333" s="154">
        <v>1632</v>
      </c>
      <c r="B1333" s="99">
        <v>5948.8717176026703</v>
      </c>
      <c r="C1333" s="93">
        <v>899.25987186966995</v>
      </c>
      <c r="D1333" s="76">
        <v>0.13440370562821699</v>
      </c>
      <c r="E1333" s="76">
        <v>0.112264752414139</v>
      </c>
      <c r="F1333" s="187">
        <v>2.2138953214078001E-2</v>
      </c>
      <c r="G1333" s="188">
        <f t="shared" si="41"/>
        <v>309.88779466835229</v>
      </c>
      <c r="H1333" s="95">
        <f t="shared" si="40"/>
        <v>5266422.3247211035</v>
      </c>
    </row>
    <row r="1334" spans="1:8" x14ac:dyDescent="0.3">
      <c r="A1334" s="154">
        <v>1634</v>
      </c>
      <c r="B1334" s="99">
        <v>5912.1193915808099</v>
      </c>
      <c r="C1334" s="93">
        <v>898.32396022655405</v>
      </c>
      <c r="D1334" s="76">
        <v>0.134645104439614</v>
      </c>
      <c r="E1334" s="76">
        <v>0.11239171030754</v>
      </c>
      <c r="F1334" s="187">
        <v>2.22533941320734E-2</v>
      </c>
      <c r="G1334" s="188">
        <f t="shared" si="41"/>
        <v>311.48967003050194</v>
      </c>
      <c r="H1334" s="95">
        <f t="shared" si="40"/>
        <v>5245759.8347964287</v>
      </c>
    </row>
    <row r="1335" spans="1:8" x14ac:dyDescent="0.3">
      <c r="A1335" s="154">
        <v>1636</v>
      </c>
      <c r="B1335" s="99">
        <v>5937.1408709745501</v>
      </c>
      <c r="C1335" s="93">
        <v>899.44378463796795</v>
      </c>
      <c r="D1335" s="76">
        <v>0.134775638611702</v>
      </c>
      <c r="E1335" s="76">
        <v>0.112588405635345</v>
      </c>
      <c r="F1335" s="187">
        <v>2.2187232976357298E-2</v>
      </c>
      <c r="G1335" s="188">
        <f t="shared" si="41"/>
        <v>310.56358583675899</v>
      </c>
      <c r="H1335" s="95">
        <f t="shared" si="40"/>
        <v>5267842.3183197267</v>
      </c>
    </row>
    <row r="1336" spans="1:8" x14ac:dyDescent="0.3">
      <c r="A1336" s="154">
        <v>1638</v>
      </c>
      <c r="B1336" s="99">
        <v>5954.3314546675902</v>
      </c>
      <c r="C1336" s="93">
        <v>899.72169726561799</v>
      </c>
      <c r="D1336" s="76">
        <v>0.13486862185757301</v>
      </c>
      <c r="E1336" s="76">
        <v>0.112738609340214</v>
      </c>
      <c r="F1336" s="187">
        <v>2.2130012517359601E-2</v>
      </c>
      <c r="G1336" s="188">
        <f t="shared" si="41"/>
        <v>309.76264815568425</v>
      </c>
      <c r="H1336" s="95">
        <f t="shared" si="40"/>
        <v>5287919.6693100138</v>
      </c>
    </row>
    <row r="1337" spans="1:8" x14ac:dyDescent="0.3">
      <c r="A1337" s="154">
        <v>1640</v>
      </c>
      <c r="B1337" s="99">
        <v>5922.1830936193001</v>
      </c>
      <c r="C1337" s="93">
        <v>899.41926293552797</v>
      </c>
      <c r="D1337" s="76">
        <v>0.13511002066896999</v>
      </c>
      <c r="E1337" s="76">
        <v>0.112867355372959</v>
      </c>
      <c r="F1337" s="187">
        <v>2.2242665296011301E-2</v>
      </c>
      <c r="G1337" s="188">
        <f t="shared" si="41"/>
        <v>311.33949421529996</v>
      </c>
      <c r="H1337" s="95">
        <f t="shared" si="40"/>
        <v>5267561.7146917246</v>
      </c>
    </row>
    <row r="1338" spans="1:8" x14ac:dyDescent="0.3">
      <c r="A1338" s="154">
        <v>1642</v>
      </c>
      <c r="B1338" s="99">
        <v>5938.0077196399598</v>
      </c>
      <c r="C1338" s="93">
        <v>898.777611721688</v>
      </c>
      <c r="D1338" s="76">
        <v>0.135260224373839</v>
      </c>
      <c r="E1338" s="76">
        <v>0.113092660930262</v>
      </c>
      <c r="F1338" s="187">
        <v>2.2167563443576802E-2</v>
      </c>
      <c r="G1338" s="188">
        <f t="shared" si="41"/>
        <v>310.28826350888903</v>
      </c>
      <c r="H1338" s="95">
        <f t="shared" si="40"/>
        <v>5291853.3928143904</v>
      </c>
    </row>
    <row r="1339" spans="1:8" x14ac:dyDescent="0.3">
      <c r="A1339" s="154">
        <v>1644</v>
      </c>
      <c r="B1339" s="99">
        <v>5924.4594529059004</v>
      </c>
      <c r="C1339" s="93">
        <v>899.18630676235102</v>
      </c>
      <c r="D1339" s="76">
        <v>0.13541400435739501</v>
      </c>
      <c r="E1339" s="76">
        <v>0.113185644176133</v>
      </c>
      <c r="F1339" s="187">
        <v>2.22283601812619E-2</v>
      </c>
      <c r="G1339" s="188">
        <f t="shared" si="41"/>
        <v>311.13925979503159</v>
      </c>
      <c r="H1339" s="95">
        <f t="shared" si="40"/>
        <v>5283807.6463992801</v>
      </c>
    </row>
    <row r="1340" spans="1:8" x14ac:dyDescent="0.3">
      <c r="A1340" s="154">
        <v>1646</v>
      </c>
      <c r="B1340" s="99">
        <v>5914.4234816619401</v>
      </c>
      <c r="C1340" s="93">
        <v>898.81848122575502</v>
      </c>
      <c r="D1340" s="76">
        <v>0.135666132004854</v>
      </c>
      <c r="E1340" s="76">
        <v>0.11340916159409301</v>
      </c>
      <c r="F1340" s="187">
        <v>2.2256970410760701E-2</v>
      </c>
      <c r="G1340" s="188">
        <f t="shared" si="41"/>
        <v>311.53972863556834</v>
      </c>
      <c r="H1340" s="95">
        <f t="shared" si="40"/>
        <v>5283435.3012018288</v>
      </c>
    </row>
    <row r="1341" spans="1:8" x14ac:dyDescent="0.3">
      <c r="A1341" s="154">
        <v>1648</v>
      </c>
      <c r="B1341" s="99">
        <v>5942.0983651213401</v>
      </c>
      <c r="C1341" s="93">
        <v>899.54187144772698</v>
      </c>
      <c r="D1341" s="76">
        <v>0.135726928742539</v>
      </c>
      <c r="E1341" s="76">
        <v>0.11355578902027499</v>
      </c>
      <c r="F1341" s="187">
        <v>2.2171139722264199E-2</v>
      </c>
      <c r="G1341" s="188">
        <f t="shared" si="41"/>
        <v>310.33832211395674</v>
      </c>
      <c r="H1341" s="95">
        <f t="shared" si="40"/>
        <v>5310333.5378440684</v>
      </c>
    </row>
    <row r="1342" spans="1:8" x14ac:dyDescent="0.3">
      <c r="A1342" s="154">
        <v>1650</v>
      </c>
      <c r="B1342" s="99">
        <v>5924.6453043502797</v>
      </c>
      <c r="C1342" s="93">
        <v>899.43152378674802</v>
      </c>
      <c r="D1342" s="76">
        <v>0.13593077662771799</v>
      </c>
      <c r="E1342" s="76">
        <v>0.11369705202842501</v>
      </c>
      <c r="F1342" s="187">
        <v>2.22337245992929E-2</v>
      </c>
      <c r="G1342" s="188">
        <f t="shared" si="41"/>
        <v>311.21434770263187</v>
      </c>
      <c r="H1342" s="95">
        <f t="shared" si="40"/>
        <v>5301812.1181758298</v>
      </c>
    </row>
    <row r="1343" spans="1:8" x14ac:dyDescent="0.3">
      <c r="A1343" s="154">
        <v>1652</v>
      </c>
      <c r="B1343" s="99">
        <v>5918.5307046835596</v>
      </c>
      <c r="C1343" s="93">
        <v>899.15361115909798</v>
      </c>
      <c r="D1343" s="76">
        <v>0.13607025149652499</v>
      </c>
      <c r="E1343" s="76">
        <v>0.113820433643139</v>
      </c>
      <c r="F1343" s="187">
        <v>2.2249817853385999E-2</v>
      </c>
      <c r="G1343" s="188">
        <f t="shared" si="41"/>
        <v>311.43961142543418</v>
      </c>
      <c r="H1343" s="95">
        <f t="shared" si="40"/>
        <v>5304399.1175012328</v>
      </c>
    </row>
    <row r="1344" spans="1:8" x14ac:dyDescent="0.3">
      <c r="A1344" s="154">
        <v>1654</v>
      </c>
      <c r="B1344" s="99">
        <v>5936.1120708442604</v>
      </c>
      <c r="C1344" s="93">
        <v>899.79526237293703</v>
      </c>
      <c r="D1344" s="76">
        <v>0.13617038729977099</v>
      </c>
      <c r="E1344" s="76">
        <v>0.113970637348008</v>
      </c>
      <c r="F1344" s="187">
        <v>2.2199749951763E-2</v>
      </c>
      <c r="G1344" s="188">
        <f t="shared" si="41"/>
        <v>310.73879095449354</v>
      </c>
      <c r="H1344" s="95">
        <f t="shared" si="40"/>
        <v>5322798.5953070838</v>
      </c>
    </row>
    <row r="1345" spans="1:8" x14ac:dyDescent="0.3">
      <c r="A1345" s="154">
        <v>1656</v>
      </c>
      <c r="B1345" s="99">
        <v>5949.4369474073201</v>
      </c>
      <c r="C1345" s="93">
        <v>899.63587130707901</v>
      </c>
      <c r="D1345" s="76">
        <v>0.136329531701358</v>
      </c>
      <c r="E1345" s="76">
        <v>0.114183425929906</v>
      </c>
      <c r="F1345" s="187">
        <v>2.21461057714527E-2</v>
      </c>
      <c r="G1345" s="188">
        <f t="shared" si="41"/>
        <v>309.98791187848644</v>
      </c>
      <c r="H1345" s="95">
        <f t="shared" si="40"/>
        <v>5342143.7951075425</v>
      </c>
    </row>
    <row r="1346" spans="1:8" x14ac:dyDescent="0.3">
      <c r="A1346" s="154">
        <v>1658</v>
      </c>
      <c r="B1346" s="99">
        <v>5915.2107633443702</v>
      </c>
      <c r="C1346" s="93">
        <v>899.87700138107004</v>
      </c>
      <c r="D1346" s="76">
        <v>0.13657093051275501</v>
      </c>
      <c r="E1346" s="76">
        <v>0.11429071429052599</v>
      </c>
      <c r="F1346" s="187">
        <v>2.2280216222228501E-2</v>
      </c>
      <c r="G1346" s="188">
        <f t="shared" si="41"/>
        <v>311.86510956850481</v>
      </c>
      <c r="H1346" s="95">
        <f t="shared" si="40"/>
        <v>5316401.0629274994</v>
      </c>
    </row>
    <row r="1347" spans="1:8" x14ac:dyDescent="0.3">
      <c r="A1347" s="154">
        <v>1660</v>
      </c>
      <c r="B1347" s="99">
        <v>5905.4955162593196</v>
      </c>
      <c r="C1347" s="93">
        <v>899.48056719162696</v>
      </c>
      <c r="D1347" s="76">
        <v>0.13666391375862599</v>
      </c>
      <c r="E1347" s="76">
        <v>0.114356875446242</v>
      </c>
      <c r="F1347" s="187">
        <v>2.23070383123837E-2</v>
      </c>
      <c r="G1347" s="188">
        <f t="shared" si="41"/>
        <v>312.24054910650898</v>
      </c>
      <c r="H1347" s="95">
        <f t="shared" si="40"/>
        <v>5316413.9146890696</v>
      </c>
    </row>
    <row r="1348" spans="1:8" x14ac:dyDescent="0.3">
      <c r="A1348" s="154">
        <v>1662</v>
      </c>
      <c r="B1348" s="99">
        <v>5884.3836626840302</v>
      </c>
      <c r="C1348" s="93">
        <v>899.71352336480504</v>
      </c>
      <c r="D1348" s="76">
        <v>0.136939287217553</v>
      </c>
      <c r="E1348" s="76">
        <v>0.114546418216672</v>
      </c>
      <c r="F1348" s="187">
        <v>2.2392869000880299E-2</v>
      </c>
      <c r="G1348" s="188">
        <f t="shared" si="41"/>
        <v>313.44195562812195</v>
      </c>
      <c r="H1348" s="95">
        <f t="shared" si="40"/>
        <v>5302417.1466434207</v>
      </c>
    </row>
    <row r="1349" spans="1:8" x14ac:dyDescent="0.3">
      <c r="A1349" s="154">
        <v>1664</v>
      </c>
      <c r="B1349" s="99">
        <v>5895.0130544937902</v>
      </c>
      <c r="C1349" s="93">
        <v>899.61134960463903</v>
      </c>
      <c r="D1349" s="76">
        <v>0.137066245110954</v>
      </c>
      <c r="E1349" s="76">
        <v>0.11471629145432199</v>
      </c>
      <c r="F1349" s="187">
        <v>2.2349953656632001E-2</v>
      </c>
      <c r="G1349" s="188">
        <f t="shared" si="41"/>
        <v>312.84125236731546</v>
      </c>
      <c r="H1349" s="95">
        <f t="shared" si="40"/>
        <v>5318991.6208564853</v>
      </c>
    </row>
    <row r="1350" spans="1:8" x14ac:dyDescent="0.3">
      <c r="A1350" s="154">
        <v>1666</v>
      </c>
      <c r="B1350" s="99">
        <v>5878.4267027432697</v>
      </c>
      <c r="C1350" s="93">
        <v>899.80752322415697</v>
      </c>
      <c r="D1350" s="76">
        <v>0.13725042346335301</v>
      </c>
      <c r="E1350" s="76">
        <v>0.114832520511661</v>
      </c>
      <c r="F1350" s="187">
        <v>2.2417902951691701E-2</v>
      </c>
      <c r="G1350" s="188">
        <f t="shared" si="41"/>
        <v>313.79236586359099</v>
      </c>
      <c r="H1350" s="95">
        <f t="shared" si="40"/>
        <v>5309243.2488438189</v>
      </c>
    </row>
    <row r="1351" spans="1:8" x14ac:dyDescent="0.3">
      <c r="A1351" s="154">
        <v>1668</v>
      </c>
      <c r="B1351" s="99">
        <v>5909.7628573306702</v>
      </c>
      <c r="C1351" s="93">
        <v>900.34700067783103</v>
      </c>
      <c r="D1351" s="76">
        <v>0.137423872979689</v>
      </c>
      <c r="E1351" s="76">
        <v>0.115111470249275</v>
      </c>
      <c r="F1351" s="187">
        <v>2.2312402730414699E-2</v>
      </c>
      <c r="G1351" s="188">
        <f t="shared" si="41"/>
        <v>312.31563701410931</v>
      </c>
      <c r="H1351" s="95">
        <f t="shared" si="40"/>
        <v>5340750.8376682578</v>
      </c>
    </row>
    <row r="1352" spans="1:8" x14ac:dyDescent="0.3">
      <c r="A1352" s="154">
        <v>1670</v>
      </c>
      <c r="B1352" s="99">
        <v>5863.3445926117502</v>
      </c>
      <c r="C1352" s="93">
        <v>899.14543725828401</v>
      </c>
      <c r="D1352" s="76">
        <v>0.137624144586181</v>
      </c>
      <c r="E1352" s="76">
        <v>0.11516511442958501</v>
      </c>
      <c r="F1352" s="187">
        <v>2.24590301565963E-2</v>
      </c>
      <c r="G1352" s="188">
        <f t="shared" si="41"/>
        <v>314.36803982186353</v>
      </c>
      <c r="H1352" s="95">
        <f t="shared" si="40"/>
        <v>5312244.8482558988</v>
      </c>
    </row>
    <row r="1353" spans="1:8" x14ac:dyDescent="0.3">
      <c r="A1353" s="154">
        <v>1672</v>
      </c>
      <c r="B1353" s="99">
        <v>5864.5577462886104</v>
      </c>
      <c r="C1353" s="93">
        <v>899.25987186966995</v>
      </c>
      <c r="D1353" s="76">
        <v>0.137820839913986</v>
      </c>
      <c r="E1353" s="76">
        <v>0.11536359789673301</v>
      </c>
      <c r="F1353" s="187">
        <v>2.2457242017252702E-2</v>
      </c>
      <c r="G1353" s="188">
        <f t="shared" si="41"/>
        <v>314.34301051933102</v>
      </c>
      <c r="H1353" s="95">
        <f t="shared" si="40"/>
        <v>5319030.3078082204</v>
      </c>
    </row>
    <row r="1354" spans="1:8" x14ac:dyDescent="0.3">
      <c r="A1354" s="154">
        <v>1674</v>
      </c>
      <c r="B1354" s="99">
        <v>5875.3717616224403</v>
      </c>
      <c r="C1354" s="93">
        <v>899.91378393472905</v>
      </c>
      <c r="D1354" s="76">
        <v>0.13794600966804299</v>
      </c>
      <c r="E1354" s="76">
        <v>0.115513801601602</v>
      </c>
      <c r="F1354" s="187">
        <v>2.2432208066441198E-2</v>
      </c>
      <c r="G1354" s="188">
        <f t="shared" si="41"/>
        <v>313.99260028386061</v>
      </c>
      <c r="H1354" s="95">
        <f t="shared" si="40"/>
        <v>5331335.8292094907</v>
      </c>
    </row>
    <row r="1355" spans="1:8" x14ac:dyDescent="0.3">
      <c r="A1355" s="154">
        <v>1676</v>
      </c>
      <c r="B1355" s="99">
        <v>5899.5891418656001</v>
      </c>
      <c r="C1355" s="93">
        <v>899.51734974528699</v>
      </c>
      <c r="D1355" s="76">
        <v>0.13811051848766201</v>
      </c>
      <c r="E1355" s="76">
        <v>0.11578023436381001</v>
      </c>
      <c r="F1355" s="187">
        <v>2.2330284123851501E-2</v>
      </c>
      <c r="G1355" s="188">
        <f t="shared" si="41"/>
        <v>312.56593003944539</v>
      </c>
      <c r="H1355" s="95">
        <f t="shared" si="40"/>
        <v>5362068.7315104725</v>
      </c>
    </row>
    <row r="1356" spans="1:8" x14ac:dyDescent="0.3">
      <c r="A1356" s="154">
        <v>1678</v>
      </c>
      <c r="B1356" s="99">
        <v>5853.0179881906797</v>
      </c>
      <c r="C1356" s="93">
        <v>900.13447925668697</v>
      </c>
      <c r="D1356" s="76">
        <v>0.138248205217125</v>
      </c>
      <c r="E1356" s="76">
        <v>0.115724802044156</v>
      </c>
      <c r="F1356" s="187">
        <v>2.2523403172968699E-2</v>
      </c>
      <c r="G1356" s="188">
        <f t="shared" si="41"/>
        <v>315.26909471307249</v>
      </c>
      <c r="H1356" s="95">
        <f t="shared" si="40"/>
        <v>5322437.334135633</v>
      </c>
    </row>
    <row r="1357" spans="1:8" x14ac:dyDescent="0.3">
      <c r="A1357" s="154">
        <v>1680</v>
      </c>
      <c r="B1357" s="99">
        <v>5870.8705183274196</v>
      </c>
      <c r="C1357" s="93">
        <v>899.58274095179297</v>
      </c>
      <c r="D1357" s="76">
        <v>0.13842165473346199</v>
      </c>
      <c r="E1357" s="76">
        <v>0.115980505970302</v>
      </c>
      <c r="F1357" s="187">
        <v>2.2441148763159599E-2</v>
      </c>
      <c r="G1357" s="188">
        <f t="shared" si="41"/>
        <v>314.11774679652876</v>
      </c>
      <c r="H1357" s="95">
        <f t="shared" si="40"/>
        <v>5348312.9085610937</v>
      </c>
    </row>
    <row r="1358" spans="1:8" x14ac:dyDescent="0.3">
      <c r="A1358" s="154">
        <v>1682</v>
      </c>
      <c r="B1358" s="99">
        <v>5848.3768828102802</v>
      </c>
      <c r="C1358" s="93">
        <v>899.06369825015202</v>
      </c>
      <c r="D1358" s="76">
        <v>0.13864696029076501</v>
      </c>
      <c r="E1358" s="76">
        <v>0.116132497814515</v>
      </c>
      <c r="F1358" s="187">
        <v>2.2514462476250399E-2</v>
      </c>
      <c r="G1358" s="188">
        <f t="shared" si="41"/>
        <v>315.14394820040582</v>
      </c>
      <c r="H1358" s="95">
        <f t="shared" si="40"/>
        <v>5337243.5345970383</v>
      </c>
    </row>
    <row r="1359" spans="1:8" x14ac:dyDescent="0.3">
      <c r="A1359" s="154">
        <v>1684</v>
      </c>
      <c r="B1359" s="99">
        <v>5859.3978597592204</v>
      </c>
      <c r="C1359" s="93">
        <v>899.97100124042197</v>
      </c>
      <c r="D1359" s="76">
        <v>0.13881683352841501</v>
      </c>
      <c r="E1359" s="76">
        <v>0.116322040584945</v>
      </c>
      <c r="F1359" s="187">
        <v>2.2494792943469899E-2</v>
      </c>
      <c r="G1359" s="188">
        <f t="shared" si="41"/>
        <v>314.86862587253574</v>
      </c>
      <c r="H1359" s="95">
        <f t="shared" si="40"/>
        <v>5348262.2961670123</v>
      </c>
    </row>
    <row r="1360" spans="1:8" x14ac:dyDescent="0.3">
      <c r="A1360" s="154">
        <v>1686</v>
      </c>
      <c r="B1360" s="99">
        <v>5884.7252421930698</v>
      </c>
      <c r="C1360" s="93">
        <v>900.41239188433701</v>
      </c>
      <c r="D1360" s="76">
        <v>0.138993859323439</v>
      </c>
      <c r="E1360" s="76">
        <v>0.116584897068465</v>
      </c>
      <c r="F1360" s="187">
        <v>2.2408962254973401E-2</v>
      </c>
      <c r="G1360" s="188">
        <f t="shared" si="41"/>
        <v>313.66721935092426</v>
      </c>
      <c r="H1360" s="95">
        <f t="shared" si="40"/>
        <v>5375123.3663781071</v>
      </c>
    </row>
    <row r="1361" spans="1:8" x14ac:dyDescent="0.3">
      <c r="A1361" s="154">
        <v>1688</v>
      </c>
      <c r="B1361" s="99">
        <v>5894.0536479840302</v>
      </c>
      <c r="C1361" s="93">
        <v>899.680827761552</v>
      </c>
      <c r="D1361" s="76">
        <v>0.139063596757842</v>
      </c>
      <c r="E1361" s="76">
        <v>0.116708278683179</v>
      </c>
      <c r="F1361" s="187">
        <v>2.2355318074663E-2</v>
      </c>
      <c r="G1361" s="188">
        <f t="shared" si="41"/>
        <v>312.91634027491585</v>
      </c>
      <c r="H1361" s="95">
        <f t="shared" si="40"/>
        <v>5394413.0834362647</v>
      </c>
    </row>
    <row r="1362" spans="1:8" x14ac:dyDescent="0.3">
      <c r="A1362" s="154">
        <v>1690</v>
      </c>
      <c r="B1362" s="99">
        <v>5854.4893677415002</v>
      </c>
      <c r="C1362" s="93">
        <v>899.43152378674802</v>
      </c>
      <c r="D1362" s="76">
        <v>0.13928532603645799</v>
      </c>
      <c r="E1362" s="76">
        <v>0.116785168674957</v>
      </c>
      <c r="F1362" s="187">
        <v>2.2500157361500898E-2</v>
      </c>
      <c r="G1362" s="188">
        <f t="shared" si="41"/>
        <v>314.94371378013614</v>
      </c>
      <c r="H1362" s="95">
        <f t="shared" ref="H1362:H1425" si="42">A1362/G1362*10^6</f>
        <v>5366038.2031939775</v>
      </c>
    </row>
    <row r="1363" spans="1:8" x14ac:dyDescent="0.3">
      <c r="A1363" s="154">
        <v>1692</v>
      </c>
      <c r="B1363" s="99">
        <v>5845.0128184704099</v>
      </c>
      <c r="C1363" s="93">
        <v>899.40291513390196</v>
      </c>
      <c r="D1363" s="76">
        <v>0.13952136042982399</v>
      </c>
      <c r="E1363" s="76">
        <v>0.116985440281449</v>
      </c>
      <c r="F1363" s="187">
        <v>2.2535920148374501E-2</v>
      </c>
      <c r="G1363" s="188">
        <f t="shared" ref="G1363:G1426" si="43">(2*F1363/$B$7)*(1+3*$B$11)/(4+PI()*$B$11-PI())*10^6</f>
        <v>315.44429983080835</v>
      </c>
      <c r="H1363" s="95">
        <f t="shared" si="42"/>
        <v>5363862.9732967783</v>
      </c>
    </row>
    <row r="1364" spans="1:8" x14ac:dyDescent="0.3">
      <c r="A1364" s="154">
        <v>1694</v>
      </c>
      <c r="B1364" s="99">
        <v>5853.9857928962201</v>
      </c>
      <c r="C1364" s="93">
        <v>899.78300152171698</v>
      </c>
      <c r="D1364" s="76">
        <v>0.13969480994615999</v>
      </c>
      <c r="E1364" s="76">
        <v>0.117183923748597</v>
      </c>
      <c r="F1364" s="187">
        <v>2.2510886197563001E-2</v>
      </c>
      <c r="G1364" s="188">
        <f t="shared" si="43"/>
        <v>315.09388959533811</v>
      </c>
      <c r="H1364" s="95">
        <f t="shared" si="42"/>
        <v>5376175.343087526</v>
      </c>
    </row>
    <row r="1365" spans="1:8" x14ac:dyDescent="0.3">
      <c r="A1365" s="154">
        <v>1696</v>
      </c>
      <c r="B1365" s="99">
        <v>5839.87119830747</v>
      </c>
      <c r="C1365" s="93">
        <v>899.823871025784</v>
      </c>
      <c r="D1365" s="76">
        <v>0.13984858992971699</v>
      </c>
      <c r="E1365" s="76">
        <v>0.1172822714125</v>
      </c>
      <c r="F1365" s="187">
        <v>2.2566318517217E-2</v>
      </c>
      <c r="G1365" s="188">
        <f t="shared" si="43"/>
        <v>315.86979797387903</v>
      </c>
      <c r="H1365" s="95">
        <f t="shared" si="42"/>
        <v>5369300.92993649</v>
      </c>
    </row>
    <row r="1366" spans="1:8" x14ac:dyDescent="0.3">
      <c r="A1366" s="154">
        <v>1698</v>
      </c>
      <c r="B1366" s="99">
        <v>5854.9019433138301</v>
      </c>
      <c r="C1366" s="93">
        <v>899.56639315016605</v>
      </c>
      <c r="D1366" s="76">
        <v>0.139980912241149</v>
      </c>
      <c r="E1366" s="76">
        <v>0.117478966740304</v>
      </c>
      <c r="F1366" s="187">
        <v>2.2501945500844601E-2</v>
      </c>
      <c r="G1366" s="188">
        <f t="shared" si="43"/>
        <v>314.96874308267002</v>
      </c>
      <c r="H1366" s="95">
        <f t="shared" si="42"/>
        <v>5391011.1313944729</v>
      </c>
    </row>
    <row r="1367" spans="1:8" x14ac:dyDescent="0.3">
      <c r="A1367" s="154">
        <v>1700</v>
      </c>
      <c r="B1367" s="99">
        <v>5875.6470754279899</v>
      </c>
      <c r="C1367" s="93">
        <v>899.52552364610005</v>
      </c>
      <c r="D1367" s="76">
        <v>0.14014542106076699</v>
      </c>
      <c r="E1367" s="76">
        <v>0.11772394183038799</v>
      </c>
      <c r="F1367" s="187">
        <v>2.2421479230379099E-2</v>
      </c>
      <c r="G1367" s="188">
        <f t="shared" si="43"/>
        <v>313.84242446865869</v>
      </c>
      <c r="H1367" s="95">
        <f t="shared" si="42"/>
        <v>5416731.0327089559</v>
      </c>
    </row>
    <row r="1368" spans="1:8" x14ac:dyDescent="0.3">
      <c r="A1368" s="154">
        <v>1702</v>
      </c>
      <c r="B1368" s="99">
        <v>5826.1590283053201</v>
      </c>
      <c r="C1368" s="93">
        <v>899.98734904204798</v>
      </c>
      <c r="D1368" s="76">
        <v>0.14041364196231901</v>
      </c>
      <c r="E1368" s="76">
        <v>0.117790102986104</v>
      </c>
      <c r="F1368" s="187">
        <v>2.2623538976214701E-2</v>
      </c>
      <c r="G1368" s="188">
        <f t="shared" si="43"/>
        <v>316.67073565495383</v>
      </c>
      <c r="H1368" s="95">
        <f t="shared" si="42"/>
        <v>5374667.7806518525</v>
      </c>
    </row>
    <row r="1369" spans="1:8" x14ac:dyDescent="0.3">
      <c r="A1369" s="154">
        <v>1704</v>
      </c>
      <c r="B1369" s="99">
        <v>5844.82503605292</v>
      </c>
      <c r="C1369" s="93">
        <v>900.15900095912605</v>
      </c>
      <c r="D1369" s="76">
        <v>0.14052093032294</v>
      </c>
      <c r="E1369" s="76">
        <v>0.117965340641785</v>
      </c>
      <c r="F1369" s="187">
        <v>2.2555589681155001E-2</v>
      </c>
      <c r="G1369" s="188">
        <f t="shared" si="43"/>
        <v>315.71962215867848</v>
      </c>
      <c r="H1369" s="95">
        <f t="shared" si="42"/>
        <v>5397193.8403739175</v>
      </c>
    </row>
    <row r="1370" spans="1:8" x14ac:dyDescent="0.3">
      <c r="A1370" s="154">
        <v>1706</v>
      </c>
      <c r="B1370" s="99">
        <v>5869.7055721892202</v>
      </c>
      <c r="C1370" s="93">
        <v>899.76256676968399</v>
      </c>
      <c r="D1370" s="76">
        <v>0.14065861705240301</v>
      </c>
      <c r="E1370" s="76">
        <v>0.118208527592525</v>
      </c>
      <c r="F1370" s="187">
        <v>2.2450089459877899E-2</v>
      </c>
      <c r="G1370" s="188">
        <f t="shared" si="43"/>
        <v>314.24289330919538</v>
      </c>
      <c r="H1370" s="95">
        <f t="shared" si="42"/>
        <v>5428921.5009276364</v>
      </c>
    </row>
    <row r="1371" spans="1:8" x14ac:dyDescent="0.3">
      <c r="A1371" s="154">
        <v>1708</v>
      </c>
      <c r="B1371" s="99">
        <v>5840.5406890406803</v>
      </c>
      <c r="C1371" s="93">
        <v>899.57048010057304</v>
      </c>
      <c r="D1371" s="76">
        <v>0.140844583544145</v>
      </c>
      <c r="E1371" s="76">
        <v>0.118287205723647</v>
      </c>
      <c r="F1371" s="187">
        <v>2.25573778204986E-2</v>
      </c>
      <c r="G1371" s="188">
        <f t="shared" si="43"/>
        <v>315.74465146121088</v>
      </c>
      <c r="H1371" s="95">
        <f t="shared" si="42"/>
        <v>5409434.4657801026</v>
      </c>
    </row>
    <row r="1372" spans="1:8" x14ac:dyDescent="0.3">
      <c r="A1372" s="154">
        <v>1710</v>
      </c>
      <c r="B1372" s="99">
        <v>5848.2033065430496</v>
      </c>
      <c r="C1372" s="93">
        <v>898.96561144039299</v>
      </c>
      <c r="D1372" s="76">
        <v>0.140992999109671</v>
      </c>
      <c r="E1372" s="76">
        <v>0.118480324772764</v>
      </c>
      <c r="F1372" s="187">
        <v>2.25126743369067E-2</v>
      </c>
      <c r="G1372" s="188">
        <f t="shared" si="43"/>
        <v>315.11891889787199</v>
      </c>
      <c r="H1372" s="95">
        <f t="shared" si="42"/>
        <v>5426522.8059956627</v>
      </c>
    </row>
    <row r="1373" spans="1:8" x14ac:dyDescent="0.3">
      <c r="A1373" s="154">
        <v>1712</v>
      </c>
      <c r="B1373" s="99">
        <v>5845.5686235191697</v>
      </c>
      <c r="C1373" s="93">
        <v>899.34569782820904</v>
      </c>
      <c r="D1373" s="76">
        <v>0.14124333861778601</v>
      </c>
      <c r="E1373" s="76">
        <v>0.118710994748099</v>
      </c>
      <c r="F1373" s="187">
        <v>2.25323438696871E-2</v>
      </c>
      <c r="G1373" s="188">
        <f t="shared" si="43"/>
        <v>315.39424122574059</v>
      </c>
      <c r="H1373" s="95">
        <f t="shared" si="42"/>
        <v>5428127.0112812603</v>
      </c>
    </row>
    <row r="1374" spans="1:8" x14ac:dyDescent="0.3">
      <c r="A1374" s="154">
        <v>1714</v>
      </c>
      <c r="B1374" s="99">
        <v>5829.5919610388801</v>
      </c>
      <c r="C1374" s="93">
        <v>900.73117401605305</v>
      </c>
      <c r="D1374" s="76">
        <v>0.14138817790462399</v>
      </c>
      <c r="E1374" s="76">
        <v>0.118759274510378</v>
      </c>
      <c r="F1374" s="187">
        <v>2.2628903394245801E-2</v>
      </c>
      <c r="G1374" s="188">
        <f t="shared" si="43"/>
        <v>316.74582356255559</v>
      </c>
      <c r="H1374" s="95">
        <f t="shared" si="42"/>
        <v>5411278.9261813089</v>
      </c>
    </row>
    <row r="1375" spans="1:8" x14ac:dyDescent="0.3">
      <c r="A1375" s="154">
        <v>1716</v>
      </c>
      <c r="B1375" s="99">
        <v>5857.2162752479999</v>
      </c>
      <c r="C1375" s="93">
        <v>900.06500109977401</v>
      </c>
      <c r="D1375" s="76">
        <v>0.141499042543932</v>
      </c>
      <c r="E1375" s="76">
        <v>0.11899352076439999</v>
      </c>
      <c r="F1375" s="187">
        <v>2.2505521779531999E-2</v>
      </c>
      <c r="G1375" s="188">
        <f t="shared" si="43"/>
        <v>315.01880168773778</v>
      </c>
      <c r="H1375" s="95">
        <f t="shared" si="42"/>
        <v>5447293.9100980526</v>
      </c>
    </row>
    <row r="1376" spans="1:8" x14ac:dyDescent="0.3">
      <c r="A1376" s="154">
        <v>1718</v>
      </c>
      <c r="B1376" s="99">
        <v>5830.8435435270603</v>
      </c>
      <c r="C1376" s="93">
        <v>899.00239399405302</v>
      </c>
      <c r="D1376" s="76">
        <v>0.14167964461764301</v>
      </c>
      <c r="E1376" s="76">
        <v>0.119099020985677</v>
      </c>
      <c r="F1376" s="187">
        <v>2.25806236319664E-2</v>
      </c>
      <c r="G1376" s="188">
        <f t="shared" si="43"/>
        <v>316.07003239414735</v>
      </c>
      <c r="H1376" s="95">
        <f t="shared" si="42"/>
        <v>5435504.236154886</v>
      </c>
    </row>
    <row r="1377" spans="1:8" x14ac:dyDescent="0.3">
      <c r="A1377" s="154">
        <v>1720</v>
      </c>
      <c r="B1377" s="99">
        <v>5785.2055967366496</v>
      </c>
      <c r="C1377" s="93">
        <v>899.38248038186805</v>
      </c>
      <c r="D1377" s="76">
        <v>0.14196395877328799</v>
      </c>
      <c r="E1377" s="76">
        <v>0.119195580510235</v>
      </c>
      <c r="F1377" s="187">
        <v>2.2768378263052599E-2</v>
      </c>
      <c r="G1377" s="188">
        <f t="shared" si="43"/>
        <v>318.69810916017411</v>
      </c>
      <c r="H1377" s="95">
        <f t="shared" si="42"/>
        <v>5396957.0278672324</v>
      </c>
    </row>
    <row r="1378" spans="1:8" x14ac:dyDescent="0.3">
      <c r="A1378" s="154">
        <v>1722</v>
      </c>
      <c r="B1378" s="99">
        <v>5794.0698674557598</v>
      </c>
      <c r="C1378" s="93">
        <v>899.34569782820904</v>
      </c>
      <c r="D1378" s="76">
        <v>0.14210164550275101</v>
      </c>
      <c r="E1378" s="76">
        <v>0.119369030026572</v>
      </c>
      <c r="F1378" s="187">
        <v>2.2732615476179101E-2</v>
      </c>
      <c r="G1378" s="188">
        <f t="shared" si="43"/>
        <v>318.19752310950332</v>
      </c>
      <c r="H1378" s="95">
        <f t="shared" si="42"/>
        <v>5411732.885825756</v>
      </c>
    </row>
    <row r="1379" spans="1:8" x14ac:dyDescent="0.3">
      <c r="A1379" s="154">
        <v>1724</v>
      </c>
      <c r="B1379" s="99">
        <v>5786.1031540344002</v>
      </c>
      <c r="C1379" s="93">
        <v>899.23943711763695</v>
      </c>
      <c r="D1379" s="76">
        <v>0.14228582385515001</v>
      </c>
      <c r="E1379" s="76">
        <v>0.119524598149472</v>
      </c>
      <c r="F1379" s="187">
        <v>2.2761225705677901E-2</v>
      </c>
      <c r="G1379" s="188">
        <f t="shared" si="43"/>
        <v>318.59799195004001</v>
      </c>
      <c r="H1379" s="95">
        <f t="shared" si="42"/>
        <v>5411207.9911361905</v>
      </c>
    </row>
    <row r="1380" spans="1:8" x14ac:dyDescent="0.3">
      <c r="A1380" s="154">
        <v>1726</v>
      </c>
      <c r="B1380" s="99">
        <v>5840.9029539537296</v>
      </c>
      <c r="C1380" s="93">
        <v>899.84021882741001</v>
      </c>
      <c r="D1380" s="76">
        <v>0.14228224757646299</v>
      </c>
      <c r="E1380" s="76">
        <v>0.119719505337933</v>
      </c>
      <c r="F1380" s="187">
        <v>2.25627422385297E-2</v>
      </c>
      <c r="G1380" s="188">
        <f t="shared" si="43"/>
        <v>315.81973936881252</v>
      </c>
      <c r="H1380" s="95">
        <f t="shared" si="42"/>
        <v>5465142.8800794082</v>
      </c>
    </row>
    <row r="1381" spans="1:8" x14ac:dyDescent="0.3">
      <c r="A1381" s="154">
        <v>1728</v>
      </c>
      <c r="B1381" s="99">
        <v>5830.5611433925997</v>
      </c>
      <c r="C1381" s="93">
        <v>898.38935143305901</v>
      </c>
      <c r="D1381" s="76">
        <v>0.14252543452720301</v>
      </c>
      <c r="E1381" s="76">
        <v>0.119959116009986</v>
      </c>
      <c r="F1381" s="187">
        <v>2.2566318517217E-2</v>
      </c>
      <c r="G1381" s="188">
        <f t="shared" si="43"/>
        <v>315.86979797387903</v>
      </c>
      <c r="H1381" s="95">
        <f t="shared" si="42"/>
        <v>5470608.4946522731</v>
      </c>
    </row>
    <row r="1382" spans="1:8" x14ac:dyDescent="0.3">
      <c r="A1382" s="154">
        <v>1730</v>
      </c>
      <c r="B1382" s="99">
        <v>5798.6906468270199</v>
      </c>
      <c r="C1382" s="93">
        <v>898.85935072982102</v>
      </c>
      <c r="D1382" s="76">
        <v>0.14276683333859899</v>
      </c>
      <c r="E1382" s="76">
        <v>0.12006461623126299</v>
      </c>
      <c r="F1382" s="187">
        <v>2.2702217107336602E-2</v>
      </c>
      <c r="G1382" s="188">
        <f t="shared" si="43"/>
        <v>317.7720249664327</v>
      </c>
      <c r="H1382" s="95">
        <f t="shared" si="42"/>
        <v>5444154.5009594392</v>
      </c>
    </row>
    <row r="1383" spans="1:8" x14ac:dyDescent="0.3">
      <c r="A1383" s="154">
        <v>1732</v>
      </c>
      <c r="B1383" s="99">
        <v>5834.9106343143503</v>
      </c>
      <c r="C1383" s="93">
        <v>899.55821924935299</v>
      </c>
      <c r="D1383" s="76">
        <v>0.14284014705168999</v>
      </c>
      <c r="E1383" s="76">
        <v>0.120261311559067</v>
      </c>
      <c r="F1383" s="187">
        <v>2.2578835492622799E-2</v>
      </c>
      <c r="G1383" s="188">
        <f t="shared" si="43"/>
        <v>316.04500309161483</v>
      </c>
      <c r="H1383" s="95">
        <f t="shared" si="42"/>
        <v>5480232.1917993724</v>
      </c>
    </row>
    <row r="1384" spans="1:8" x14ac:dyDescent="0.3">
      <c r="A1384" s="154">
        <v>1734</v>
      </c>
      <c r="B1384" s="99">
        <v>5794.7064913449703</v>
      </c>
      <c r="C1384" s="93">
        <v>898.94926363876698</v>
      </c>
      <c r="D1384" s="76">
        <v>0.14306724074833699</v>
      </c>
      <c r="E1384" s="76">
        <v>0.120347142247564</v>
      </c>
      <c r="F1384" s="187">
        <v>2.2720098500773299E-2</v>
      </c>
      <c r="G1384" s="188">
        <f t="shared" si="43"/>
        <v>318.02231799176741</v>
      </c>
      <c r="H1384" s="95">
        <f t="shared" si="42"/>
        <v>5452447.5230222298</v>
      </c>
    </row>
    <row r="1385" spans="1:8" x14ac:dyDescent="0.3">
      <c r="A1385" s="154">
        <v>1736</v>
      </c>
      <c r="B1385" s="99">
        <v>5816.6076051984301</v>
      </c>
      <c r="C1385" s="93">
        <v>899.08004605177803</v>
      </c>
      <c r="D1385" s="76">
        <v>0.143190622363051</v>
      </c>
      <c r="E1385" s="76">
        <v>0.12055277827208701</v>
      </c>
      <c r="F1385" s="187">
        <v>2.2637844090964102E-2</v>
      </c>
      <c r="G1385" s="188">
        <f t="shared" si="43"/>
        <v>316.87097007522226</v>
      </c>
      <c r="H1385" s="95">
        <f t="shared" si="42"/>
        <v>5478570.661073463</v>
      </c>
    </row>
    <row r="1386" spans="1:8" x14ac:dyDescent="0.3">
      <c r="A1386" s="154">
        <v>1738</v>
      </c>
      <c r="B1386" s="99">
        <v>5807.0244933453896</v>
      </c>
      <c r="C1386" s="93">
        <v>899.72578421602498</v>
      </c>
      <c r="D1386" s="76">
        <v>0.143396258387574</v>
      </c>
      <c r="E1386" s="76">
        <v>0.1207047701163</v>
      </c>
      <c r="F1386" s="187">
        <v>2.2691488271274499E-2</v>
      </c>
      <c r="G1386" s="188">
        <f t="shared" si="43"/>
        <v>317.62184915123072</v>
      </c>
      <c r="H1386" s="95">
        <f t="shared" si="42"/>
        <v>5471915.7534168195</v>
      </c>
    </row>
    <row r="1387" spans="1:8" x14ac:dyDescent="0.3">
      <c r="A1387" s="154">
        <v>1740</v>
      </c>
      <c r="B1387" s="99">
        <v>5802.6899240224002</v>
      </c>
      <c r="C1387" s="93">
        <v>898.699959663963</v>
      </c>
      <c r="D1387" s="76">
        <v>0.14356791976456701</v>
      </c>
      <c r="E1387" s="76">
        <v>0.120885372190011</v>
      </c>
      <c r="F1387" s="187">
        <v>2.2682547574556101E-2</v>
      </c>
      <c r="G1387" s="188">
        <f t="shared" si="43"/>
        <v>317.49670263856262</v>
      </c>
      <c r="H1387" s="95">
        <f t="shared" si="42"/>
        <v>5480371.8764311429</v>
      </c>
    </row>
    <row r="1388" spans="1:8" x14ac:dyDescent="0.3">
      <c r="A1388" s="154">
        <v>1742</v>
      </c>
      <c r="B1388" s="99">
        <v>5798.6123784453303</v>
      </c>
      <c r="C1388" s="93">
        <v>899.05961129974503</v>
      </c>
      <c r="D1388" s="76">
        <v>0.14375388625631</v>
      </c>
      <c r="E1388" s="76">
        <v>0.12104630473094199</v>
      </c>
      <c r="F1388" s="187">
        <v>2.2707581525367601E-2</v>
      </c>
      <c r="G1388" s="188">
        <f t="shared" si="43"/>
        <v>317.84711287403286</v>
      </c>
      <c r="H1388" s="95">
        <f t="shared" si="42"/>
        <v>5480622.3792581009</v>
      </c>
    </row>
    <row r="1389" spans="1:8" x14ac:dyDescent="0.3">
      <c r="A1389" s="154">
        <v>1744</v>
      </c>
      <c r="B1389" s="99">
        <v>5778.1789831882097</v>
      </c>
      <c r="C1389" s="93">
        <v>899.98326209164202</v>
      </c>
      <c r="D1389" s="76">
        <v>0.14395773414148899</v>
      </c>
      <c r="E1389" s="76">
        <v>0.12114644053418799</v>
      </c>
      <c r="F1389" s="187">
        <v>2.28112936073009E-2</v>
      </c>
      <c r="G1389" s="188">
        <f t="shared" si="43"/>
        <v>319.2988124209806</v>
      </c>
      <c r="H1389" s="95">
        <f t="shared" si="42"/>
        <v>5461968.3260851502</v>
      </c>
    </row>
    <row r="1390" spans="1:8" x14ac:dyDescent="0.3">
      <c r="A1390" s="154">
        <v>1746</v>
      </c>
      <c r="B1390" s="99">
        <v>5794.5456005074502</v>
      </c>
      <c r="C1390" s="93">
        <v>899.63178435667203</v>
      </c>
      <c r="D1390" s="76">
        <v>0.144063234362766</v>
      </c>
      <c r="E1390" s="76">
        <v>0.12132525446855601</v>
      </c>
      <c r="F1390" s="187">
        <v>2.27379798942101E-2</v>
      </c>
      <c r="G1390" s="188">
        <f t="shared" si="43"/>
        <v>318.27261101710354</v>
      </c>
      <c r="H1390" s="95">
        <f t="shared" si="42"/>
        <v>5485863.1863430198</v>
      </c>
    </row>
    <row r="1391" spans="1:8" x14ac:dyDescent="0.3">
      <c r="A1391" s="154">
        <v>1748</v>
      </c>
      <c r="B1391" s="99">
        <v>5793.2090422920601</v>
      </c>
      <c r="C1391" s="93">
        <v>899.14135030787804</v>
      </c>
      <c r="D1391" s="76">
        <v>0.14426350596925799</v>
      </c>
      <c r="E1391" s="76">
        <v>0.12153267863242299</v>
      </c>
      <c r="F1391" s="187">
        <v>2.2730827336835398E-2</v>
      </c>
      <c r="G1391" s="188">
        <f t="shared" si="43"/>
        <v>318.17249380696938</v>
      </c>
      <c r="H1391" s="95">
        <f t="shared" si="42"/>
        <v>5493875.284707943</v>
      </c>
    </row>
    <row r="1392" spans="1:8" x14ac:dyDescent="0.3">
      <c r="A1392" s="154">
        <v>1750</v>
      </c>
      <c r="B1392" s="99">
        <v>5753.4672405619103</v>
      </c>
      <c r="C1392" s="93">
        <v>899.78708847212397</v>
      </c>
      <c r="D1392" s="76">
        <v>0.14452099803474799</v>
      </c>
      <c r="E1392" s="76">
        <v>0.121616721181575</v>
      </c>
      <c r="F1392" s="187">
        <v>2.2904276853172201E-2</v>
      </c>
      <c r="G1392" s="188">
        <f t="shared" si="43"/>
        <v>320.60033615272778</v>
      </c>
      <c r="H1392" s="95">
        <f t="shared" si="42"/>
        <v>5458509.5605337536</v>
      </c>
    </row>
    <row r="1393" spans="1:8" x14ac:dyDescent="0.3">
      <c r="A1393" s="154">
        <v>1752</v>
      </c>
      <c r="B1393" s="99">
        <v>5784.3948141154297</v>
      </c>
      <c r="C1393" s="93">
        <v>899.46830634040703</v>
      </c>
      <c r="D1393" s="76">
        <v>0.14465153220683599</v>
      </c>
      <c r="E1393" s="76">
        <v>0.121877789525752</v>
      </c>
      <c r="F1393" s="187">
        <v>2.2773742681083699E-2</v>
      </c>
      <c r="G1393" s="188">
        <f t="shared" si="43"/>
        <v>318.77319706777587</v>
      </c>
      <c r="H1393" s="95">
        <f t="shared" si="42"/>
        <v>5496070.6110667735</v>
      </c>
    </row>
    <row r="1394" spans="1:8" x14ac:dyDescent="0.3">
      <c r="A1394" s="154">
        <v>1754</v>
      </c>
      <c r="B1394" s="99">
        <v>5781.3059278672499</v>
      </c>
      <c r="C1394" s="93">
        <v>899.90561003391599</v>
      </c>
      <c r="D1394" s="76">
        <v>0.144844651255953</v>
      </c>
      <c r="E1394" s="76">
        <v>0.122047662763402</v>
      </c>
      <c r="F1394" s="187">
        <v>2.27969884925515E-2</v>
      </c>
      <c r="G1394" s="188">
        <f t="shared" si="43"/>
        <v>319.09857800071228</v>
      </c>
      <c r="H1394" s="95">
        <f t="shared" si="42"/>
        <v>5496733.9904475687</v>
      </c>
    </row>
    <row r="1395" spans="1:8" x14ac:dyDescent="0.3">
      <c r="A1395" s="154">
        <v>1756</v>
      </c>
      <c r="B1395" s="99">
        <v>5793.2255147942697</v>
      </c>
      <c r="C1395" s="93">
        <v>899.921957835542</v>
      </c>
      <c r="D1395" s="76">
        <v>0.145050287280476</v>
      </c>
      <c r="E1395" s="76">
        <v>0.12229979041086</v>
      </c>
      <c r="F1395" s="187">
        <v>2.2750496869615899E-2</v>
      </c>
      <c r="G1395" s="188">
        <f t="shared" si="43"/>
        <v>318.44781613483934</v>
      </c>
      <c r="H1395" s="95">
        <f t="shared" si="42"/>
        <v>5514247.2676165644</v>
      </c>
    </row>
    <row r="1396" spans="1:8" x14ac:dyDescent="0.3">
      <c r="A1396" s="154">
        <v>1758</v>
      </c>
      <c r="B1396" s="99">
        <v>5761.0390055692997</v>
      </c>
      <c r="C1396" s="93">
        <v>898.720394415996</v>
      </c>
      <c r="D1396" s="76">
        <v>0.14518618587059601</v>
      </c>
      <c r="E1396" s="76">
        <v>0.122339129476421</v>
      </c>
      <c r="F1396" s="187">
        <v>2.28470563941745E-2</v>
      </c>
      <c r="G1396" s="188">
        <f t="shared" si="43"/>
        <v>319.79939847165298</v>
      </c>
      <c r="H1396" s="95">
        <f t="shared" si="42"/>
        <v>5497196.0810483806</v>
      </c>
    </row>
    <row r="1397" spans="1:8" x14ac:dyDescent="0.3">
      <c r="A1397" s="154">
        <v>1760</v>
      </c>
      <c r="B1397" s="99">
        <v>5760.3806466480901</v>
      </c>
      <c r="C1397" s="93">
        <v>899.67265386073802</v>
      </c>
      <c r="D1397" s="76">
        <v>0.145341753993496</v>
      </c>
      <c r="E1397" s="76">
        <v>0.122467875509166</v>
      </c>
      <c r="F1397" s="187">
        <v>2.2873878484329601E-2</v>
      </c>
      <c r="G1397" s="188">
        <f t="shared" si="43"/>
        <v>320.17483800965579</v>
      </c>
      <c r="H1397" s="95">
        <f t="shared" si="42"/>
        <v>5496996.6126661152</v>
      </c>
    </row>
    <row r="1398" spans="1:8" x14ac:dyDescent="0.3">
      <c r="A1398" s="154">
        <v>1762</v>
      </c>
      <c r="B1398" s="99">
        <v>5759.7733765653602</v>
      </c>
      <c r="C1398" s="93">
        <v>899.64813215829895</v>
      </c>
      <c r="D1398" s="76">
        <v>0.14557600024751799</v>
      </c>
      <c r="E1398" s="76">
        <v>0.122700333623844</v>
      </c>
      <c r="F1398" s="187">
        <v>2.28756666236733E-2</v>
      </c>
      <c r="G1398" s="188">
        <f t="shared" si="43"/>
        <v>320.19986731218967</v>
      </c>
      <c r="H1398" s="95">
        <f t="shared" si="42"/>
        <v>5502813.0235984102</v>
      </c>
    </row>
    <row r="1399" spans="1:8" x14ac:dyDescent="0.3">
      <c r="A1399" s="154">
        <v>1764</v>
      </c>
      <c r="B1399" s="99">
        <v>5749.3675289279599</v>
      </c>
      <c r="C1399" s="93">
        <v>899.49691499325399</v>
      </c>
      <c r="D1399" s="76">
        <v>0.14571189883763699</v>
      </c>
      <c r="E1399" s="76">
        <v>0.122798681287747</v>
      </c>
      <c r="F1399" s="187">
        <v>2.2913217549890601E-2</v>
      </c>
      <c r="G1399" s="188">
        <f t="shared" si="43"/>
        <v>320.72548266539587</v>
      </c>
      <c r="H1399" s="95">
        <f t="shared" si="42"/>
        <v>5500030.6970941033</v>
      </c>
    </row>
    <row r="1400" spans="1:8" x14ac:dyDescent="0.3">
      <c r="A1400" s="154">
        <v>1766</v>
      </c>
      <c r="B1400" s="99">
        <v>5732.8172364379298</v>
      </c>
      <c r="C1400" s="93">
        <v>899.98734904204798</v>
      </c>
      <c r="D1400" s="76">
        <v>0.14593183997691</v>
      </c>
      <c r="E1400" s="76">
        <v>0.122939944295897</v>
      </c>
      <c r="F1400" s="187">
        <v>2.2991895681012401E-2</v>
      </c>
      <c r="G1400" s="188">
        <f t="shared" si="43"/>
        <v>321.82677197687332</v>
      </c>
      <c r="H1400" s="95">
        <f t="shared" si="42"/>
        <v>5487424.1479416322</v>
      </c>
    </row>
    <row r="1401" spans="1:8" x14ac:dyDescent="0.3">
      <c r="A1401" s="154">
        <v>1768</v>
      </c>
      <c r="B1401" s="99">
        <v>5756.5612432000298</v>
      </c>
      <c r="C1401" s="93">
        <v>900.13039230627999</v>
      </c>
      <c r="D1401" s="76">
        <v>0.14614999297683801</v>
      </c>
      <c r="E1401" s="76">
        <v>0.12324929240235299</v>
      </c>
      <c r="F1401" s="187">
        <v>2.29007005744848E-2</v>
      </c>
      <c r="G1401" s="188">
        <f t="shared" si="43"/>
        <v>320.55027754766002</v>
      </c>
      <c r="H1401" s="95">
        <f t="shared" si="42"/>
        <v>5515515.4240574026</v>
      </c>
    </row>
    <row r="1402" spans="1:8" x14ac:dyDescent="0.3">
      <c r="A1402" s="154">
        <v>1770</v>
      </c>
      <c r="B1402" s="99">
        <v>5717.5997711817499</v>
      </c>
      <c r="C1402" s="93">
        <v>898.924741936327</v>
      </c>
      <c r="D1402" s="76">
        <v>0.146362781558736</v>
      </c>
      <c r="E1402" s="76">
        <v>0.123336911230194</v>
      </c>
      <c r="F1402" s="187">
        <v>2.3025870328542301E-2</v>
      </c>
      <c r="G1402" s="188">
        <f t="shared" si="43"/>
        <v>322.30232872501171</v>
      </c>
      <c r="H1402" s="95">
        <f t="shared" si="42"/>
        <v>5491738.1670864802</v>
      </c>
    </row>
    <row r="1403" spans="1:8" x14ac:dyDescent="0.3">
      <c r="A1403" s="154">
        <v>1772</v>
      </c>
      <c r="B1403" s="99">
        <v>5754.1268412965301</v>
      </c>
      <c r="C1403" s="93">
        <v>900.17126181034598</v>
      </c>
      <c r="D1403" s="76">
        <v>0.146502256427543</v>
      </c>
      <c r="E1403" s="76">
        <v>0.123590827016996</v>
      </c>
      <c r="F1403" s="187">
        <v>2.2911429410546899E-2</v>
      </c>
      <c r="G1403" s="188">
        <f t="shared" si="43"/>
        <v>320.70045336286194</v>
      </c>
      <c r="H1403" s="95">
        <f t="shared" si="42"/>
        <v>5525405.347634607</v>
      </c>
    </row>
    <row r="1404" spans="1:8" x14ac:dyDescent="0.3">
      <c r="A1404" s="154">
        <v>1774</v>
      </c>
      <c r="B1404" s="99">
        <v>5767.0466851405999</v>
      </c>
      <c r="C1404" s="93">
        <v>899.86882748025596</v>
      </c>
      <c r="D1404" s="76">
        <v>0.146672129665192</v>
      </c>
      <c r="E1404" s="76">
        <v>0.123819708852987</v>
      </c>
      <c r="F1404" s="187">
        <v>2.2852420812205499E-2</v>
      </c>
      <c r="G1404" s="188">
        <f t="shared" si="43"/>
        <v>319.87448637925314</v>
      </c>
      <c r="H1404" s="95">
        <f t="shared" si="42"/>
        <v>5545925.2786316015</v>
      </c>
    </row>
    <row r="1405" spans="1:8" x14ac:dyDescent="0.3">
      <c r="A1405" s="154">
        <v>1776</v>
      </c>
      <c r="B1405" s="99">
        <v>5716.6136574234597</v>
      </c>
      <c r="C1405" s="93">
        <v>899.60726265423295</v>
      </c>
      <c r="D1405" s="76">
        <v>0.14686703685365299</v>
      </c>
      <c r="E1405" s="76">
        <v>0.123819708852987</v>
      </c>
      <c r="F1405" s="187">
        <v>2.30473280006664E-2</v>
      </c>
      <c r="G1405" s="188">
        <f t="shared" si="43"/>
        <v>322.60268035541424</v>
      </c>
      <c r="H1405" s="95">
        <f t="shared" si="42"/>
        <v>5505223.943097326</v>
      </c>
    </row>
    <row r="1406" spans="1:8" x14ac:dyDescent="0.3">
      <c r="A1406" s="154">
        <v>1778</v>
      </c>
      <c r="B1406" s="99">
        <v>5741.3792537487197</v>
      </c>
      <c r="C1406" s="93">
        <v>899.99960989326803</v>
      </c>
      <c r="D1406" s="76">
        <v>0.14700293544377299</v>
      </c>
      <c r="E1406" s="76">
        <v>0.12404501441029001</v>
      </c>
      <c r="F1406" s="187">
        <v>2.2957921033482501E-2</v>
      </c>
      <c r="G1406" s="188">
        <f t="shared" si="43"/>
        <v>321.35121522873482</v>
      </c>
      <c r="H1406" s="95">
        <f t="shared" si="42"/>
        <v>5532887.1208233526</v>
      </c>
    </row>
    <row r="1407" spans="1:8" x14ac:dyDescent="0.3">
      <c r="A1407" s="154">
        <v>1780</v>
      </c>
      <c r="B1407" s="99">
        <v>5730.3273123947602</v>
      </c>
      <c r="C1407" s="93">
        <v>899.38656733227504</v>
      </c>
      <c r="D1407" s="76">
        <v>0.14723181727976301</v>
      </c>
      <c r="E1407" s="76">
        <v>0.124245286016782</v>
      </c>
      <c r="F1407" s="187">
        <v>2.2986531262981402E-2</v>
      </c>
      <c r="G1407" s="188">
        <f t="shared" si="43"/>
        <v>321.75168406927298</v>
      </c>
      <c r="H1407" s="95">
        <f t="shared" si="42"/>
        <v>5532216.5761120515</v>
      </c>
    </row>
    <row r="1408" spans="1:8" x14ac:dyDescent="0.3">
      <c r="A1408" s="154">
        <v>1782</v>
      </c>
      <c r="B1408" s="99">
        <v>5717.8687371976403</v>
      </c>
      <c r="C1408" s="93">
        <v>899.52552364610005</v>
      </c>
      <c r="D1408" s="76">
        <v>0.14743924144362999</v>
      </c>
      <c r="E1408" s="76">
        <v>0.124399066000338</v>
      </c>
      <c r="F1408" s="187">
        <v>2.3040175443291702E-2</v>
      </c>
      <c r="G1408" s="188">
        <f t="shared" si="43"/>
        <v>322.50256314528002</v>
      </c>
      <c r="H1408" s="95">
        <f t="shared" si="42"/>
        <v>5525537.4798284937</v>
      </c>
    </row>
    <row r="1409" spans="1:8" x14ac:dyDescent="0.3">
      <c r="A1409" s="154">
        <v>1784</v>
      </c>
      <c r="B1409" s="99">
        <v>5714.3913349977702</v>
      </c>
      <c r="C1409" s="93">
        <v>899.81569712497003</v>
      </c>
      <c r="D1409" s="76">
        <v>0.14759123328784299</v>
      </c>
      <c r="E1409" s="76">
        <v>0.12452960017242699</v>
      </c>
      <c r="F1409" s="187">
        <v>2.30616331154158E-2</v>
      </c>
      <c r="G1409" s="188">
        <f t="shared" si="43"/>
        <v>322.80291477568255</v>
      </c>
      <c r="H1409" s="95">
        <f t="shared" si="42"/>
        <v>5526591.9802481057</v>
      </c>
    </row>
    <row r="1410" spans="1:8" x14ac:dyDescent="0.3">
      <c r="A1410" s="154">
        <v>1786</v>
      </c>
      <c r="B1410" s="99">
        <v>5719.3012309768301</v>
      </c>
      <c r="C1410" s="93">
        <v>900.44917443799602</v>
      </c>
      <c r="D1410" s="76">
        <v>0.14784336093530101</v>
      </c>
      <c r="E1410" s="76">
        <v>0.124785304098573</v>
      </c>
      <c r="F1410" s="187">
        <v>2.3058056836728499E-2</v>
      </c>
      <c r="G1410" s="188">
        <f t="shared" si="43"/>
        <v>322.75285617061616</v>
      </c>
      <c r="H1410" s="95">
        <f t="shared" si="42"/>
        <v>5533645.8403202184</v>
      </c>
    </row>
    <row r="1411" spans="1:8" x14ac:dyDescent="0.3">
      <c r="A1411" s="154">
        <v>1788</v>
      </c>
      <c r="B1411" s="99">
        <v>5712.6869121807504</v>
      </c>
      <c r="C1411" s="93">
        <v>899.19856761357005</v>
      </c>
      <c r="D1411" s="76">
        <v>0.14797031882870301</v>
      </c>
      <c r="E1411" s="76">
        <v>0.12491762641000501</v>
      </c>
      <c r="F1411" s="187">
        <v>2.30526924186975E-2</v>
      </c>
      <c r="G1411" s="188">
        <f t="shared" si="43"/>
        <v>322.67776826301588</v>
      </c>
      <c r="H1411" s="95">
        <f t="shared" si="42"/>
        <v>5541131.667126799</v>
      </c>
    </row>
    <row r="1412" spans="1:8" x14ac:dyDescent="0.3">
      <c r="A1412" s="154">
        <v>1790</v>
      </c>
      <c r="B1412" s="99">
        <v>5699.2062447668604</v>
      </c>
      <c r="C1412" s="93">
        <v>900.27752252091796</v>
      </c>
      <c r="D1412" s="76">
        <v>0.14817953113191301</v>
      </c>
      <c r="E1412" s="76">
        <v>0.12504458430340601</v>
      </c>
      <c r="F1412" s="187">
        <v>2.31349468285066E-2</v>
      </c>
      <c r="G1412" s="188">
        <f t="shared" si="43"/>
        <v>323.82911617955972</v>
      </c>
      <c r="H1412" s="95">
        <f t="shared" si="42"/>
        <v>5527606.7239348069</v>
      </c>
    </row>
    <row r="1413" spans="1:8" x14ac:dyDescent="0.3">
      <c r="A1413" s="154">
        <v>1792</v>
      </c>
      <c r="B1413" s="99">
        <v>5700.9421102578299</v>
      </c>
      <c r="C1413" s="93">
        <v>900.34291372742405</v>
      </c>
      <c r="D1413" s="76">
        <v>0.148395895992498</v>
      </c>
      <c r="E1413" s="76">
        <v>0.125266313582022</v>
      </c>
      <c r="F1413" s="187">
        <v>2.3129582410475601E-2</v>
      </c>
      <c r="G1413" s="188">
        <f t="shared" si="43"/>
        <v>323.75402827195944</v>
      </c>
      <c r="H1413" s="95">
        <f t="shared" si="42"/>
        <v>5535066.2648579823</v>
      </c>
    </row>
    <row r="1414" spans="1:8" x14ac:dyDescent="0.3">
      <c r="A1414" s="154">
        <v>1794</v>
      </c>
      <c r="B1414" s="99">
        <v>5681.81028654893</v>
      </c>
      <c r="C1414" s="93">
        <v>899.19448066316397</v>
      </c>
      <c r="D1414" s="76">
        <v>0.14861583713177001</v>
      </c>
      <c r="E1414" s="76">
        <v>0.12543797495901499</v>
      </c>
      <c r="F1414" s="187">
        <v>2.3177862172754901E-2</v>
      </c>
      <c r="G1414" s="188">
        <f t="shared" si="43"/>
        <v>324.4298194403662</v>
      </c>
      <c r="H1414" s="95">
        <f t="shared" si="42"/>
        <v>5529701.317513315</v>
      </c>
    </row>
    <row r="1415" spans="1:8" x14ac:dyDescent="0.3">
      <c r="A1415" s="154">
        <v>1796</v>
      </c>
      <c r="B1415" s="99">
        <v>5668.0516109606497</v>
      </c>
      <c r="C1415" s="93">
        <v>900.33882677701797</v>
      </c>
      <c r="D1415" s="76">
        <v>0.14882683757432399</v>
      </c>
      <c r="E1415" s="76">
        <v>0.125563144713073</v>
      </c>
      <c r="F1415" s="187">
        <v>2.32636928612515E-2</v>
      </c>
      <c r="G1415" s="188">
        <f t="shared" si="43"/>
        <v>325.63122596197917</v>
      </c>
      <c r="H1415" s="95">
        <f t="shared" si="42"/>
        <v>5515441.5695063025</v>
      </c>
    </row>
    <row r="1416" spans="1:8" x14ac:dyDescent="0.3">
      <c r="A1416" s="154">
        <v>1798</v>
      </c>
      <c r="B1416" s="99">
        <v>5705.23477494896</v>
      </c>
      <c r="C1416" s="93">
        <v>899.62769740626595</v>
      </c>
      <c r="D1416" s="76">
        <v>0.148998498951317</v>
      </c>
      <c r="E1416" s="76">
        <v>0.12590467932771501</v>
      </c>
      <c r="F1416" s="187">
        <v>2.3093819623602001E-2</v>
      </c>
      <c r="G1416" s="188">
        <f t="shared" si="43"/>
        <v>323.25344222128712</v>
      </c>
      <c r="H1416" s="95">
        <f t="shared" si="42"/>
        <v>5562199.08330986</v>
      </c>
    </row>
    <row r="1417" spans="1:8" x14ac:dyDescent="0.3">
      <c r="A1417" s="154">
        <v>1800</v>
      </c>
      <c r="B1417" s="99">
        <v>5661.3015573503699</v>
      </c>
      <c r="C1417" s="93">
        <v>898.99013314283297</v>
      </c>
      <c r="D1417" s="76">
        <v>0.14915585521356101</v>
      </c>
      <c r="E1417" s="76">
        <v>0.12589931490968401</v>
      </c>
      <c r="F1417" s="187">
        <v>2.3256540303876701E-2</v>
      </c>
      <c r="G1417" s="188">
        <f t="shared" si="43"/>
        <v>325.53110875184353</v>
      </c>
      <c r="H1417" s="95">
        <f t="shared" si="42"/>
        <v>5529425.4576823339</v>
      </c>
    </row>
    <row r="1418" spans="1:8" x14ac:dyDescent="0.3">
      <c r="A1418" s="154">
        <v>1802</v>
      </c>
      <c r="B1418" s="99">
        <v>5688.6285526083902</v>
      </c>
      <c r="C1418" s="93">
        <v>900.55134819816203</v>
      </c>
      <c r="D1418" s="76">
        <v>0.149329304729898</v>
      </c>
      <c r="E1418" s="76">
        <v>0.12614428999976801</v>
      </c>
      <c r="F1418" s="187">
        <v>2.3185014730129599E-2</v>
      </c>
      <c r="G1418" s="188">
        <f t="shared" si="43"/>
        <v>324.5299366505003</v>
      </c>
      <c r="H1418" s="95">
        <f t="shared" si="42"/>
        <v>5552646.4479628215</v>
      </c>
    </row>
    <row r="1419" spans="1:8" x14ac:dyDescent="0.3">
      <c r="A1419" s="154">
        <v>1804</v>
      </c>
      <c r="B1419" s="99">
        <v>5686.7178320637404</v>
      </c>
      <c r="C1419" s="93">
        <v>900.17943571115904</v>
      </c>
      <c r="D1419" s="76">
        <v>0.14958143237735599</v>
      </c>
      <c r="E1419" s="76">
        <v>0.12639820578656999</v>
      </c>
      <c r="F1419" s="187">
        <v>2.3183226590785901E-2</v>
      </c>
      <c r="G1419" s="188">
        <f t="shared" si="43"/>
        <v>324.50490734796642</v>
      </c>
      <c r="H1419" s="95">
        <f t="shared" si="42"/>
        <v>5559237.9626652971</v>
      </c>
    </row>
    <row r="1420" spans="1:8" x14ac:dyDescent="0.3">
      <c r="A1420" s="154">
        <v>1806</v>
      </c>
      <c r="B1420" s="99">
        <v>5688.3930589516704</v>
      </c>
      <c r="C1420" s="93">
        <v>899.19448066316397</v>
      </c>
      <c r="D1420" s="76">
        <v>0.14967978004125901</v>
      </c>
      <c r="E1420" s="76">
        <v>0.12652873995865899</v>
      </c>
      <c r="F1420" s="187">
        <v>2.3151040082599699E-2</v>
      </c>
      <c r="G1420" s="188">
        <f t="shared" si="43"/>
        <v>324.05437990236192</v>
      </c>
      <c r="H1420" s="95">
        <f t="shared" si="42"/>
        <v>5573138.6829091795</v>
      </c>
    </row>
    <row r="1421" spans="1:8" x14ac:dyDescent="0.3">
      <c r="A1421" s="154">
        <v>1808</v>
      </c>
      <c r="B1421" s="99">
        <v>5654.8089944698104</v>
      </c>
      <c r="C1421" s="93">
        <v>900.37560933067698</v>
      </c>
      <c r="D1421" s="76">
        <v>0.149956941639529</v>
      </c>
      <c r="E1421" s="76">
        <v>0.12663781645862299</v>
      </c>
      <c r="F1421" s="187">
        <v>2.3319125180905498E-2</v>
      </c>
      <c r="G1421" s="188">
        <f t="shared" si="43"/>
        <v>326.40713434052009</v>
      </c>
      <c r="H1421" s="95">
        <f t="shared" si="42"/>
        <v>5539094.6146226907</v>
      </c>
    </row>
    <row r="1422" spans="1:8" x14ac:dyDescent="0.3">
      <c r="A1422" s="154">
        <v>1810</v>
      </c>
      <c r="B1422" s="99">
        <v>5666.0811482972604</v>
      </c>
      <c r="C1422" s="93">
        <v>899.47239329081401</v>
      </c>
      <c r="D1422" s="76">
        <v>0.15014648440995901</v>
      </c>
      <c r="E1422" s="76">
        <v>0.126897096663457</v>
      </c>
      <c r="F1422" s="187">
        <v>2.3249387746501999E-2</v>
      </c>
      <c r="G1422" s="188">
        <f t="shared" si="43"/>
        <v>325.43099154170926</v>
      </c>
      <c r="H1422" s="95">
        <f t="shared" si="42"/>
        <v>5561855.0385297872</v>
      </c>
    </row>
    <row r="1423" spans="1:8" x14ac:dyDescent="0.3">
      <c r="A1423" s="154">
        <v>1812</v>
      </c>
      <c r="B1423" s="99">
        <v>5676.0637000783499</v>
      </c>
      <c r="C1423" s="93">
        <v>899.04735044852498</v>
      </c>
      <c r="D1423" s="76">
        <v>0.15029132369679701</v>
      </c>
      <c r="E1423" s="76">
        <v>0.127093791991261</v>
      </c>
      <c r="F1423" s="187">
        <v>2.3197531705535401E-2</v>
      </c>
      <c r="G1423" s="188">
        <f t="shared" si="43"/>
        <v>324.70514176823622</v>
      </c>
      <c r="H1423" s="95">
        <f t="shared" si="42"/>
        <v>5580447.5104165291</v>
      </c>
    </row>
    <row r="1424" spans="1:8" x14ac:dyDescent="0.3">
      <c r="A1424" s="154">
        <v>1814</v>
      </c>
      <c r="B1424" s="99">
        <v>5655.9304290360496</v>
      </c>
      <c r="C1424" s="93">
        <v>900.34700067783103</v>
      </c>
      <c r="D1424" s="76">
        <v>0.15056312087703599</v>
      </c>
      <c r="E1424" s="76">
        <v>0.12724936011416099</v>
      </c>
      <c r="F1424" s="187">
        <v>2.3313760762874398E-2</v>
      </c>
      <c r="G1424" s="188">
        <f t="shared" si="43"/>
        <v>326.33204643291839</v>
      </c>
      <c r="H1424" s="95">
        <f t="shared" si="42"/>
        <v>5558755.3224653658</v>
      </c>
    </row>
    <row r="1425" spans="1:8" x14ac:dyDescent="0.3">
      <c r="A1425" s="154">
        <v>1816</v>
      </c>
      <c r="B1425" s="99">
        <v>5662.1535190415298</v>
      </c>
      <c r="C1425" s="93">
        <v>900.02413159570801</v>
      </c>
      <c r="D1425" s="76">
        <v>0.15067219737699999</v>
      </c>
      <c r="E1425" s="76">
        <v>0.12739241126165499</v>
      </c>
      <c r="F1425" s="187">
        <v>2.3279786115344599E-2</v>
      </c>
      <c r="G1425" s="188">
        <f t="shared" si="43"/>
        <v>325.85648968478131</v>
      </c>
      <c r="H1425" s="95">
        <f t="shared" si="42"/>
        <v>5573005.4716931228</v>
      </c>
    </row>
    <row r="1426" spans="1:8" x14ac:dyDescent="0.3">
      <c r="A1426" s="154">
        <v>1818</v>
      </c>
      <c r="B1426" s="99">
        <v>5665.0829635682103</v>
      </c>
      <c r="C1426" s="93">
        <v>899.52143669569398</v>
      </c>
      <c r="D1426" s="76">
        <v>0.15087962154086701</v>
      </c>
      <c r="E1426" s="76">
        <v>0.12762486937633399</v>
      </c>
      <c r="F1426" s="187">
        <v>2.3254752164533099E-2</v>
      </c>
      <c r="G1426" s="188">
        <f t="shared" si="43"/>
        <v>325.50607944931107</v>
      </c>
      <c r="H1426" s="95">
        <f t="shared" ref="H1426:H1489" si="44">A1426/G1426*10^6</f>
        <v>5585149.1409182893</v>
      </c>
    </row>
    <row r="1427" spans="1:8" x14ac:dyDescent="0.3">
      <c r="A1427" s="154">
        <v>1820</v>
      </c>
      <c r="B1427" s="99">
        <v>5708.0844527725803</v>
      </c>
      <c r="C1427" s="93">
        <v>900.14674010790702</v>
      </c>
      <c r="D1427" s="76">
        <v>0.15099048618017499</v>
      </c>
      <c r="E1427" s="76">
        <v>0.12789487841722899</v>
      </c>
      <c r="F1427" s="187">
        <v>2.30956077629457E-2</v>
      </c>
      <c r="G1427" s="188">
        <f t="shared" ref="G1427:G1490" si="45">(2*F1427/$B$7)*(1+3*$B$11)/(4+PI()*$B$11-PI())*10^6</f>
        <v>323.278471523821</v>
      </c>
      <c r="H1427" s="95">
        <f t="shared" si="44"/>
        <v>5629821.2232356835</v>
      </c>
    </row>
    <row r="1428" spans="1:8" x14ac:dyDescent="0.3">
      <c r="A1428" s="154">
        <v>1822</v>
      </c>
      <c r="B1428" s="99">
        <v>5687.5151753538103</v>
      </c>
      <c r="C1428" s="93">
        <v>899.40291513390196</v>
      </c>
      <c r="D1428" s="76">
        <v>0.15120327476207199</v>
      </c>
      <c r="E1428" s="76">
        <v>0.12804329398275399</v>
      </c>
      <c r="F1428" s="187">
        <v>2.31599807793181E-2</v>
      </c>
      <c r="G1428" s="188">
        <f t="shared" si="45"/>
        <v>324.17952641502995</v>
      </c>
      <c r="H1428" s="95">
        <f t="shared" si="44"/>
        <v>5620342.5927255796</v>
      </c>
    </row>
    <row r="1429" spans="1:8" x14ac:dyDescent="0.3">
      <c r="A1429" s="154">
        <v>1824</v>
      </c>
      <c r="B1429" s="99">
        <v>5665.04546270844</v>
      </c>
      <c r="C1429" s="93">
        <v>899.10048080381102</v>
      </c>
      <c r="D1429" s="76">
        <v>0.151444673573469</v>
      </c>
      <c r="E1429" s="76">
        <v>0.12820065024499799</v>
      </c>
      <c r="F1429" s="187">
        <v>2.3244023328470999E-2</v>
      </c>
      <c r="G1429" s="188">
        <f t="shared" si="45"/>
        <v>325.3559036341091</v>
      </c>
      <c r="H1429" s="95">
        <f t="shared" si="44"/>
        <v>5606168.4439303922</v>
      </c>
    </row>
    <row r="1430" spans="1:8" x14ac:dyDescent="0.3">
      <c r="A1430" s="154">
        <v>1826</v>
      </c>
      <c r="B1430" s="99">
        <v>5647.9630436938996</v>
      </c>
      <c r="C1430" s="93">
        <v>900.52682649572205</v>
      </c>
      <c r="D1430" s="76">
        <v>0.151632428204555</v>
      </c>
      <c r="E1430" s="76">
        <v>0.12828111651546301</v>
      </c>
      <c r="F1430" s="187">
        <v>2.33513116890917E-2</v>
      </c>
      <c r="G1430" s="188">
        <f t="shared" si="45"/>
        <v>326.85766178612454</v>
      </c>
      <c r="H1430" s="95">
        <f t="shared" si="44"/>
        <v>5586529.592183223</v>
      </c>
    </row>
    <row r="1431" spans="1:8" x14ac:dyDescent="0.3">
      <c r="A1431" s="154">
        <v>1828</v>
      </c>
      <c r="B1431" s="99">
        <v>5650.7669049484603</v>
      </c>
      <c r="C1431" s="93">
        <v>899.456045489188</v>
      </c>
      <c r="D1431" s="76">
        <v>0.15185236934382801</v>
      </c>
      <c r="E1431" s="76">
        <v>0.12854039672029699</v>
      </c>
      <c r="F1431" s="187">
        <v>2.33119726235308E-2</v>
      </c>
      <c r="G1431" s="188">
        <f t="shared" si="45"/>
        <v>326.30701713038587</v>
      </c>
      <c r="H1431" s="95">
        <f t="shared" si="44"/>
        <v>5602086.0846813079</v>
      </c>
    </row>
    <row r="1432" spans="1:8" x14ac:dyDescent="0.3">
      <c r="A1432" s="154">
        <v>1830</v>
      </c>
      <c r="B1432" s="99">
        <v>5629.6915558971996</v>
      </c>
      <c r="C1432" s="93">
        <v>899.19448066316397</v>
      </c>
      <c r="D1432" s="76">
        <v>0.15200436118804</v>
      </c>
      <c r="E1432" s="76">
        <v>0.128611922294044</v>
      </c>
      <c r="F1432" s="187">
        <v>2.3392438893996299E-2</v>
      </c>
      <c r="G1432" s="188">
        <f t="shared" si="45"/>
        <v>327.43333574439714</v>
      </c>
      <c r="H1432" s="95">
        <f t="shared" si="44"/>
        <v>5588923.9128313586</v>
      </c>
    </row>
    <row r="1433" spans="1:8" x14ac:dyDescent="0.3">
      <c r="A1433" s="154">
        <v>1832</v>
      </c>
      <c r="B1433" s="99">
        <v>5624.4649560547696</v>
      </c>
      <c r="C1433" s="93">
        <v>900.00778379408098</v>
      </c>
      <c r="D1433" s="76">
        <v>0.152238607442062</v>
      </c>
      <c r="E1433" s="76">
        <v>0.128803253203817</v>
      </c>
      <c r="F1433" s="187">
        <v>2.34353542382446E-2</v>
      </c>
      <c r="G1433" s="188">
        <f t="shared" si="45"/>
        <v>328.03403900520368</v>
      </c>
      <c r="H1433" s="95">
        <f t="shared" si="44"/>
        <v>5584786.2787524266</v>
      </c>
    </row>
    <row r="1434" spans="1:8" x14ac:dyDescent="0.3">
      <c r="A1434" s="154">
        <v>1834</v>
      </c>
      <c r="B1434" s="99">
        <v>5656.3432820588296</v>
      </c>
      <c r="C1434" s="93">
        <v>899.79117542253096</v>
      </c>
      <c r="D1434" s="76">
        <v>0.15234231952399499</v>
      </c>
      <c r="E1434" s="76">
        <v>0.12904465201521401</v>
      </c>
      <c r="F1434" s="187">
        <v>2.3297667508781299E-2</v>
      </c>
      <c r="G1434" s="188">
        <f t="shared" si="45"/>
        <v>326.10678271011614</v>
      </c>
      <c r="H1434" s="95">
        <f t="shared" si="44"/>
        <v>5623924.730293896</v>
      </c>
    </row>
    <row r="1435" spans="1:8" x14ac:dyDescent="0.3">
      <c r="A1435" s="154">
        <v>1836</v>
      </c>
      <c r="B1435" s="99">
        <v>5609.8519652199102</v>
      </c>
      <c r="C1435" s="93">
        <v>898.76535087046898</v>
      </c>
      <c r="D1435" s="76">
        <v>0.15257835391736099</v>
      </c>
      <c r="E1435" s="76">
        <v>0.12911438944961701</v>
      </c>
      <c r="F1435" s="187">
        <v>2.34639644677434E-2</v>
      </c>
      <c r="G1435" s="188">
        <f t="shared" si="45"/>
        <v>328.43450784574043</v>
      </c>
      <c r="H1435" s="95">
        <f t="shared" si="44"/>
        <v>5590155.5900524771</v>
      </c>
    </row>
    <row r="1436" spans="1:8" x14ac:dyDescent="0.3">
      <c r="A1436" s="154">
        <v>1838</v>
      </c>
      <c r="B1436" s="99">
        <v>5636.5746327122397</v>
      </c>
      <c r="C1436" s="93">
        <v>900.29387032254499</v>
      </c>
      <c r="D1436" s="76">
        <v>0.15275537971238501</v>
      </c>
      <c r="E1436" s="76">
        <v>0.12936294081838901</v>
      </c>
      <c r="F1436" s="187">
        <v>2.3392438893996299E-2</v>
      </c>
      <c r="G1436" s="188">
        <f t="shared" si="45"/>
        <v>327.43333574439714</v>
      </c>
      <c r="H1436" s="95">
        <f t="shared" si="44"/>
        <v>5613356.3670951026</v>
      </c>
    </row>
    <row r="1437" spans="1:8" x14ac:dyDescent="0.3">
      <c r="A1437" s="154">
        <v>1840</v>
      </c>
      <c r="B1437" s="99">
        <v>5682.2467446605897</v>
      </c>
      <c r="C1437" s="93">
        <v>898.98604619242599</v>
      </c>
      <c r="D1437" s="76">
        <v>0.152893066441848</v>
      </c>
      <c r="E1437" s="76">
        <v>0.12972235682646799</v>
      </c>
      <c r="F1437" s="187">
        <v>2.3170709615380199E-2</v>
      </c>
      <c r="G1437" s="188">
        <f t="shared" si="45"/>
        <v>324.32970223023199</v>
      </c>
      <c r="H1437" s="95">
        <f t="shared" si="44"/>
        <v>5673239.2603802867</v>
      </c>
    </row>
    <row r="1438" spans="1:8" x14ac:dyDescent="0.3">
      <c r="A1438" s="154">
        <v>1842</v>
      </c>
      <c r="B1438" s="99">
        <v>5621.67955119607</v>
      </c>
      <c r="C1438" s="93">
        <v>898.87569853144703</v>
      </c>
      <c r="D1438" s="76">
        <v>0.153129100835214</v>
      </c>
      <c r="E1438" s="76">
        <v>0.129711627990406</v>
      </c>
      <c r="F1438" s="187">
        <v>2.3417472844807798E-2</v>
      </c>
      <c r="G1438" s="188">
        <f t="shared" si="45"/>
        <v>327.78374597986743</v>
      </c>
      <c r="H1438" s="95">
        <f t="shared" si="44"/>
        <v>5619558.69560761</v>
      </c>
    </row>
    <row r="1439" spans="1:8" x14ac:dyDescent="0.3">
      <c r="A1439" s="154">
        <v>1844</v>
      </c>
      <c r="B1439" s="99">
        <v>5641.1313110472001</v>
      </c>
      <c r="C1439" s="93">
        <v>900.126305355873</v>
      </c>
      <c r="D1439" s="76">
        <v>0.15333652499907999</v>
      </c>
      <c r="E1439" s="76">
        <v>0.12996733191655199</v>
      </c>
      <c r="F1439" s="187">
        <v>2.3369193082528501E-2</v>
      </c>
      <c r="G1439" s="188">
        <f t="shared" si="45"/>
        <v>327.10795481146073</v>
      </c>
      <c r="H1439" s="95">
        <f t="shared" si="44"/>
        <v>5637282.6550881322</v>
      </c>
    </row>
    <row r="1440" spans="1:8" x14ac:dyDescent="0.3">
      <c r="A1440" s="154">
        <v>1846</v>
      </c>
      <c r="B1440" s="99">
        <v>5630.6172916270298</v>
      </c>
      <c r="C1440" s="93">
        <v>899.41108903471502</v>
      </c>
      <c r="D1440" s="76">
        <v>0.15352785590885401</v>
      </c>
      <c r="E1440" s="76">
        <v>0.130133628875514</v>
      </c>
      <c r="F1440" s="187">
        <v>2.3394227033340001E-2</v>
      </c>
      <c r="G1440" s="188">
        <f t="shared" si="45"/>
        <v>327.45836504693108</v>
      </c>
      <c r="H1440" s="95">
        <f t="shared" si="44"/>
        <v>5637357.8965846021</v>
      </c>
    </row>
    <row r="1441" spans="1:8" x14ac:dyDescent="0.3">
      <c r="A1441" s="154">
        <v>1848</v>
      </c>
      <c r="B1441" s="99">
        <v>5641.7412438072797</v>
      </c>
      <c r="C1441" s="93">
        <v>899.19039371275699</v>
      </c>
      <c r="D1441" s="76">
        <v>0.15367269519569199</v>
      </c>
      <c r="E1441" s="76">
        <v>0.130330324203319</v>
      </c>
      <c r="F1441" s="187">
        <v>2.3342370992373299E-2</v>
      </c>
      <c r="G1441" s="188">
        <f t="shared" si="45"/>
        <v>326.73251527345644</v>
      </c>
      <c r="H1441" s="95">
        <f t="shared" si="44"/>
        <v>5656002.7349996977</v>
      </c>
    </row>
    <row r="1442" spans="1:8" x14ac:dyDescent="0.3">
      <c r="A1442" s="154">
        <v>1850</v>
      </c>
      <c r="B1442" s="99">
        <v>5638.2098290971498</v>
      </c>
      <c r="C1442" s="93">
        <v>900.07317500058696</v>
      </c>
      <c r="D1442" s="76">
        <v>0.153862237966122</v>
      </c>
      <c r="E1442" s="76">
        <v>0.13048231604753099</v>
      </c>
      <c r="F1442" s="187">
        <v>2.33799219185905E-2</v>
      </c>
      <c r="G1442" s="188">
        <f t="shared" si="45"/>
        <v>327.25813062666134</v>
      </c>
      <c r="H1442" s="95">
        <f t="shared" si="44"/>
        <v>5653029.9077901123</v>
      </c>
    </row>
    <row r="1443" spans="1:8" x14ac:dyDescent="0.3">
      <c r="A1443" s="154">
        <v>1852</v>
      </c>
      <c r="B1443" s="99">
        <v>5631.4631206500499</v>
      </c>
      <c r="C1443" s="93">
        <v>898.78987257290805</v>
      </c>
      <c r="D1443" s="76">
        <v>0.154083967244738</v>
      </c>
      <c r="E1443" s="76">
        <v>0.130709409744178</v>
      </c>
      <c r="F1443" s="187">
        <v>2.3374557500559501E-2</v>
      </c>
      <c r="G1443" s="188">
        <f t="shared" si="45"/>
        <v>327.18304271906101</v>
      </c>
      <c r="H1443" s="95">
        <f t="shared" si="44"/>
        <v>5660440.0540104955</v>
      </c>
    </row>
    <row r="1444" spans="1:8" x14ac:dyDescent="0.3">
      <c r="A1444" s="154">
        <v>1854</v>
      </c>
      <c r="B1444" s="99">
        <v>5637.6627424667804</v>
      </c>
      <c r="C1444" s="93">
        <v>898.95335058917306</v>
      </c>
      <c r="D1444" s="76">
        <v>0.15418410304798399</v>
      </c>
      <c r="E1444" s="76">
        <v>0.13083100321954799</v>
      </c>
      <c r="F1444" s="187">
        <v>2.3353099828435399E-2</v>
      </c>
      <c r="G1444" s="188">
        <f t="shared" si="45"/>
        <v>326.88269108865848</v>
      </c>
      <c r="H1444" s="95">
        <f t="shared" si="44"/>
        <v>5671759.4737897897</v>
      </c>
    </row>
    <row r="1445" spans="1:8" x14ac:dyDescent="0.3">
      <c r="A1445" s="154">
        <v>1856</v>
      </c>
      <c r="B1445" s="99">
        <v>5637.4998423336201</v>
      </c>
      <c r="C1445" s="93">
        <v>900.51047869409604</v>
      </c>
      <c r="D1445" s="76">
        <v>0.154380798375788</v>
      </c>
      <c r="E1445" s="76">
        <v>0.13098657134244801</v>
      </c>
      <c r="F1445" s="187">
        <v>2.3394227033340001E-2</v>
      </c>
      <c r="G1445" s="188">
        <f t="shared" si="45"/>
        <v>327.45836504693108</v>
      </c>
      <c r="H1445" s="95">
        <f t="shared" si="44"/>
        <v>5667896.1300438903</v>
      </c>
    </row>
    <row r="1446" spans="1:8" x14ac:dyDescent="0.3">
      <c r="A1446" s="154">
        <v>1858</v>
      </c>
      <c r="B1446" s="99">
        <v>5606.3256998870102</v>
      </c>
      <c r="C1446" s="93">
        <v>898.95335058917306</v>
      </c>
      <c r="D1446" s="76">
        <v>0.154677629506839</v>
      </c>
      <c r="E1446" s="76">
        <v>0.131193995506315</v>
      </c>
      <c r="F1446" s="187">
        <v>2.34836340005239E-2</v>
      </c>
      <c r="G1446" s="188">
        <f t="shared" si="45"/>
        <v>328.70983017361044</v>
      </c>
      <c r="H1446" s="95">
        <f t="shared" si="44"/>
        <v>5652401.6912383912</v>
      </c>
    </row>
    <row r="1447" spans="1:8" x14ac:dyDescent="0.3">
      <c r="A1447" s="154">
        <v>1860</v>
      </c>
      <c r="B1447" s="99">
        <v>5578.6891852732697</v>
      </c>
      <c r="C1447" s="93">
        <v>898.74491611843598</v>
      </c>
      <c r="D1447" s="76">
        <v>0.15479743484286501</v>
      </c>
      <c r="E1447" s="76">
        <v>0.131202936203033</v>
      </c>
      <c r="F1447" s="187">
        <v>2.3594498639831901E-2</v>
      </c>
      <c r="G1447" s="188">
        <f t="shared" si="45"/>
        <v>330.26164693069234</v>
      </c>
      <c r="H1447" s="95">
        <f t="shared" si="44"/>
        <v>5631898.2760669561</v>
      </c>
    </row>
    <row r="1448" spans="1:8" x14ac:dyDescent="0.3">
      <c r="A1448" s="154">
        <v>1862</v>
      </c>
      <c r="B1448" s="99">
        <v>5615.0929420070797</v>
      </c>
      <c r="C1448" s="93">
        <v>899.74213201765099</v>
      </c>
      <c r="D1448" s="76">
        <v>0.15509605411326</v>
      </c>
      <c r="E1448" s="76">
        <v>0.13162851336682899</v>
      </c>
      <c r="F1448" s="187">
        <v>2.3467540746430801E-2</v>
      </c>
      <c r="G1448" s="188">
        <f t="shared" si="45"/>
        <v>328.48456645080819</v>
      </c>
      <c r="H1448" s="95">
        <f t="shared" si="44"/>
        <v>5668455.0513847098</v>
      </c>
    </row>
    <row r="1449" spans="1:8" x14ac:dyDescent="0.3">
      <c r="A1449" s="154">
        <v>1864</v>
      </c>
      <c r="B1449" s="99">
        <v>5619.9374553341104</v>
      </c>
      <c r="C1449" s="93">
        <v>898.87161158104095</v>
      </c>
      <c r="D1449" s="76">
        <v>0.155214071309942</v>
      </c>
      <c r="E1449" s="76">
        <v>0.13178944590776001</v>
      </c>
      <c r="F1449" s="187">
        <v>2.34246254021825E-2</v>
      </c>
      <c r="G1449" s="188">
        <f t="shared" si="45"/>
        <v>327.88386319000165</v>
      </c>
      <c r="H1449" s="95">
        <f t="shared" si="44"/>
        <v>5684939.7279421827</v>
      </c>
    </row>
    <row r="1450" spans="1:8" x14ac:dyDescent="0.3">
      <c r="A1450" s="154">
        <v>1866</v>
      </c>
      <c r="B1450" s="99">
        <v>5603.8815415175104</v>
      </c>
      <c r="C1450" s="93">
        <v>899.38248038186805</v>
      </c>
      <c r="D1450" s="76">
        <v>0.155349969900062</v>
      </c>
      <c r="E1450" s="76">
        <v>0.131844878227414</v>
      </c>
      <c r="F1450" s="187">
        <v>2.3505091672647999E-2</v>
      </c>
      <c r="G1450" s="188">
        <f t="shared" si="45"/>
        <v>329.01018180401297</v>
      </c>
      <c r="H1450" s="95">
        <f t="shared" si="44"/>
        <v>5671557.0009670751</v>
      </c>
    </row>
    <row r="1451" spans="1:8" x14ac:dyDescent="0.3">
      <c r="A1451" s="154">
        <v>1868</v>
      </c>
      <c r="B1451" s="99">
        <v>5602.1086063396797</v>
      </c>
      <c r="C1451" s="93">
        <v>899.71352336480504</v>
      </c>
      <c r="D1451" s="76">
        <v>0.15553057197377301</v>
      </c>
      <c r="E1451" s="76">
        <v>0.132009387047032</v>
      </c>
      <c r="F1451" s="187">
        <v>2.3521184926741101E-2</v>
      </c>
      <c r="G1451" s="188">
        <f t="shared" si="45"/>
        <v>329.23544552681517</v>
      </c>
      <c r="H1451" s="95">
        <f t="shared" si="44"/>
        <v>5673751.1874244949</v>
      </c>
    </row>
    <row r="1452" spans="1:8" x14ac:dyDescent="0.3">
      <c r="A1452" s="154">
        <v>1870</v>
      </c>
      <c r="B1452" s="99">
        <v>5623.3307062516997</v>
      </c>
      <c r="C1452" s="93">
        <v>899.00239399405302</v>
      </c>
      <c r="D1452" s="76">
        <v>0.155764818227795</v>
      </c>
      <c r="E1452" s="76">
        <v>0.132350921661675</v>
      </c>
      <c r="F1452" s="187">
        <v>2.3413896566120401E-2</v>
      </c>
      <c r="G1452" s="188">
        <f t="shared" si="45"/>
        <v>327.73368737479967</v>
      </c>
      <c r="H1452" s="95">
        <f t="shared" si="44"/>
        <v>5705852.2576028276</v>
      </c>
    </row>
    <row r="1453" spans="1:8" x14ac:dyDescent="0.3">
      <c r="A1453" s="154">
        <v>1872</v>
      </c>
      <c r="B1453" s="99">
        <v>5591.3348837450503</v>
      </c>
      <c r="C1453" s="93">
        <v>899.28030662170295</v>
      </c>
      <c r="D1453" s="76">
        <v>0.15596151355560001</v>
      </c>
      <c r="E1453" s="76">
        <v>0.13240635398132899</v>
      </c>
      <c r="F1453" s="187">
        <v>2.3555159574271001E-2</v>
      </c>
      <c r="G1453" s="188">
        <f t="shared" si="45"/>
        <v>329.71100227495367</v>
      </c>
      <c r="H1453" s="95">
        <f t="shared" si="44"/>
        <v>5677699.5219555814</v>
      </c>
    </row>
    <row r="1454" spans="1:8" x14ac:dyDescent="0.3">
      <c r="A1454" s="154">
        <v>1874</v>
      </c>
      <c r="B1454" s="99">
        <v>5584.4533805179199</v>
      </c>
      <c r="C1454" s="93">
        <v>900.15082705831298</v>
      </c>
      <c r="D1454" s="76">
        <v>0.156134963071937</v>
      </c>
      <c r="E1454" s="76">
        <v>0.13252794745669899</v>
      </c>
      <c r="F1454" s="187">
        <v>2.3607015615237599E-2</v>
      </c>
      <c r="G1454" s="188">
        <f t="shared" si="45"/>
        <v>330.43685204842683</v>
      </c>
      <c r="H1454" s="95">
        <f t="shared" si="44"/>
        <v>5671280.2715036096</v>
      </c>
    </row>
    <row r="1455" spans="1:8" x14ac:dyDescent="0.3">
      <c r="A1455" s="154">
        <v>1876</v>
      </c>
      <c r="B1455" s="99">
        <v>5602.9017399644699</v>
      </c>
      <c r="C1455" s="93">
        <v>899.36204562983505</v>
      </c>
      <c r="D1455" s="76">
        <v>0.156344175375147</v>
      </c>
      <c r="E1455" s="76">
        <v>0.13283550742381101</v>
      </c>
      <c r="F1455" s="187">
        <v>2.35086679513354E-2</v>
      </c>
      <c r="G1455" s="188">
        <f t="shared" si="45"/>
        <v>329.06024040908079</v>
      </c>
      <c r="H1455" s="95">
        <f t="shared" si="44"/>
        <v>5701083.7823123084</v>
      </c>
    </row>
    <row r="1456" spans="1:8" x14ac:dyDescent="0.3">
      <c r="A1456" s="154">
        <v>1878</v>
      </c>
      <c r="B1456" s="99">
        <v>5568.6574387286</v>
      </c>
      <c r="C1456" s="93">
        <v>899.10048080381102</v>
      </c>
      <c r="D1456" s="76">
        <v>0.15649974349804699</v>
      </c>
      <c r="E1456" s="76">
        <v>0.13285338881724801</v>
      </c>
      <c r="F1456" s="187">
        <v>2.3646354680798599E-2</v>
      </c>
      <c r="G1456" s="188">
        <f t="shared" si="45"/>
        <v>330.98749670416686</v>
      </c>
      <c r="H1456" s="95">
        <f t="shared" si="44"/>
        <v>5673930.3408748908</v>
      </c>
    </row>
    <row r="1457" spans="1:8" x14ac:dyDescent="0.3">
      <c r="A1457" s="154">
        <v>1880</v>
      </c>
      <c r="B1457" s="99">
        <v>5581.8931853902204</v>
      </c>
      <c r="C1457" s="93">
        <v>899.533697546913</v>
      </c>
      <c r="D1457" s="76">
        <v>0.15673398975206901</v>
      </c>
      <c r="E1457" s="76">
        <v>0.13313233855486201</v>
      </c>
      <c r="F1457" s="187">
        <v>2.36016511972066E-2</v>
      </c>
      <c r="G1457" s="188">
        <f t="shared" si="45"/>
        <v>330.36176414082649</v>
      </c>
      <c r="H1457" s="95">
        <f t="shared" si="44"/>
        <v>5690731.2045912016</v>
      </c>
    </row>
    <row r="1458" spans="1:8" x14ac:dyDescent="0.3">
      <c r="A1458" s="154">
        <v>1882</v>
      </c>
      <c r="B1458" s="99">
        <v>5585.7795925819401</v>
      </c>
      <c r="C1458" s="93">
        <v>899.34161087780205</v>
      </c>
      <c r="D1458" s="76">
        <v>0.15697002414543401</v>
      </c>
      <c r="E1458" s="76">
        <v>0.13338983062035201</v>
      </c>
      <c r="F1458" s="187">
        <v>2.3580193525082501E-2</v>
      </c>
      <c r="G1458" s="188">
        <f t="shared" si="45"/>
        <v>330.06141251042396</v>
      </c>
      <c r="H1458" s="95">
        <f t="shared" si="44"/>
        <v>5701969.1750260657</v>
      </c>
    </row>
    <row r="1459" spans="1:8" x14ac:dyDescent="0.3">
      <c r="A1459" s="154">
        <v>1884</v>
      </c>
      <c r="B1459" s="99">
        <v>5566.1406909730404</v>
      </c>
      <c r="C1459" s="93">
        <v>899.71352336480504</v>
      </c>
      <c r="D1459" s="76">
        <v>0.15709340576014799</v>
      </c>
      <c r="E1459" s="76">
        <v>0.13342022898919401</v>
      </c>
      <c r="F1459" s="187">
        <v>2.3673176770953701E-2</v>
      </c>
      <c r="G1459" s="188">
        <f t="shared" si="45"/>
        <v>331.36293624216972</v>
      </c>
      <c r="H1459" s="95">
        <f t="shared" si="44"/>
        <v>5685608.7206540136</v>
      </c>
    </row>
    <row r="1460" spans="1:8" x14ac:dyDescent="0.3">
      <c r="A1460" s="154">
        <v>1886</v>
      </c>
      <c r="B1460" s="99">
        <v>5574.5854527119</v>
      </c>
      <c r="C1460" s="93">
        <v>899.30891527454901</v>
      </c>
      <c r="D1460" s="76">
        <v>0.15727221969451599</v>
      </c>
      <c r="E1460" s="76">
        <v>0.133645534546498</v>
      </c>
      <c r="F1460" s="187">
        <v>2.3626685148018099E-2</v>
      </c>
      <c r="G1460" s="188">
        <f t="shared" si="45"/>
        <v>330.71217437629684</v>
      </c>
      <c r="H1460" s="95">
        <f t="shared" si="44"/>
        <v>5702844.1833351972</v>
      </c>
    </row>
    <row r="1461" spans="1:8" x14ac:dyDescent="0.3">
      <c r="A1461" s="154">
        <v>1888</v>
      </c>
      <c r="B1461" s="99">
        <v>5586.39049682319</v>
      </c>
      <c r="C1461" s="93">
        <v>899.23535016722997</v>
      </c>
      <c r="D1461" s="76">
        <v>0.157501101530507</v>
      </c>
      <c r="E1461" s="76">
        <v>0.13392627242345501</v>
      </c>
      <c r="F1461" s="187">
        <v>2.3574829107051401E-2</v>
      </c>
      <c r="G1461" s="188">
        <f t="shared" si="45"/>
        <v>329.98632460282232</v>
      </c>
      <c r="H1461" s="95">
        <f t="shared" si="44"/>
        <v>5721449.2214864716</v>
      </c>
    </row>
    <row r="1462" spans="1:8" x14ac:dyDescent="0.3">
      <c r="A1462" s="154">
        <v>1890</v>
      </c>
      <c r="B1462" s="99">
        <v>5562.2334417130496</v>
      </c>
      <c r="C1462" s="93">
        <v>898.81030732494105</v>
      </c>
      <c r="D1462" s="76">
        <v>0.15766739848946901</v>
      </c>
      <c r="E1462" s="76">
        <v>0.13400137427589001</v>
      </c>
      <c r="F1462" s="187">
        <v>2.3666024213578999E-2</v>
      </c>
      <c r="G1462" s="188">
        <f t="shared" si="45"/>
        <v>331.26281903203545</v>
      </c>
      <c r="H1462" s="95">
        <f t="shared" si="44"/>
        <v>5705439.5827538492</v>
      </c>
    </row>
    <row r="1463" spans="1:8" x14ac:dyDescent="0.3">
      <c r="A1463" s="154">
        <v>1892</v>
      </c>
      <c r="B1463" s="99">
        <v>5561.8597808634004</v>
      </c>
      <c r="C1463" s="93">
        <v>900.37969628108397</v>
      </c>
      <c r="D1463" s="76">
        <v>0.15788197521071001</v>
      </c>
      <c r="E1463" s="76">
        <v>0.13417303565288299</v>
      </c>
      <c r="F1463" s="187">
        <v>2.37089395578273E-2</v>
      </c>
      <c r="G1463" s="188">
        <f t="shared" si="45"/>
        <v>331.86352229284199</v>
      </c>
      <c r="H1463" s="95">
        <f t="shared" si="44"/>
        <v>5701138.7902116794</v>
      </c>
    </row>
    <row r="1464" spans="1:8" x14ac:dyDescent="0.3">
      <c r="A1464" s="154">
        <v>1894</v>
      </c>
      <c r="B1464" s="99">
        <v>5599.8623250331102</v>
      </c>
      <c r="C1464" s="93">
        <v>899.28439357210902</v>
      </c>
      <c r="D1464" s="76">
        <v>0.15805363658770299</v>
      </c>
      <c r="E1464" s="76">
        <v>0.13453423980030599</v>
      </c>
      <c r="F1464" s="187">
        <v>2.3519396787397399E-2</v>
      </c>
      <c r="G1464" s="188">
        <f t="shared" si="45"/>
        <v>329.21041622428129</v>
      </c>
      <c r="H1464" s="95">
        <f t="shared" si="44"/>
        <v>5753159.3979385933</v>
      </c>
    </row>
    <row r="1465" spans="1:8" x14ac:dyDescent="0.3">
      <c r="A1465" s="154">
        <v>1896</v>
      </c>
      <c r="B1465" s="99">
        <v>5534.4572917798296</v>
      </c>
      <c r="C1465" s="93">
        <v>898.78169867209499</v>
      </c>
      <c r="D1465" s="76">
        <v>0.158228874243383</v>
      </c>
      <c r="E1465" s="76">
        <v>0.134444832833122</v>
      </c>
      <c r="F1465" s="187">
        <v>2.3784041410261799E-2</v>
      </c>
      <c r="G1465" s="188">
        <f t="shared" si="45"/>
        <v>332.91475299925298</v>
      </c>
      <c r="H1465" s="95">
        <f t="shared" si="44"/>
        <v>5695151.6354225799</v>
      </c>
    </row>
    <row r="1466" spans="1:8" x14ac:dyDescent="0.3">
      <c r="A1466" s="154">
        <v>1898</v>
      </c>
      <c r="B1466" s="99">
        <v>5572.2117213675001</v>
      </c>
      <c r="C1466" s="93">
        <v>899.94647953798199</v>
      </c>
      <c r="D1466" s="76">
        <v>0.15846312049740499</v>
      </c>
      <c r="E1466" s="76">
        <v>0.13480961325923199</v>
      </c>
      <c r="F1466" s="187">
        <v>2.3653507238173301E-2</v>
      </c>
      <c r="G1466" s="188">
        <f t="shared" si="45"/>
        <v>331.08761391430113</v>
      </c>
      <c r="H1466" s="95">
        <f t="shared" si="44"/>
        <v>5732621.578804452</v>
      </c>
    </row>
    <row r="1467" spans="1:8" x14ac:dyDescent="0.3">
      <c r="A1467" s="154">
        <v>1900</v>
      </c>
      <c r="B1467" s="99">
        <v>5565.5500381894699</v>
      </c>
      <c r="C1467" s="93">
        <v>899.00648094445899</v>
      </c>
      <c r="D1467" s="76">
        <v>0.15869021419405199</v>
      </c>
      <c r="E1467" s="76">
        <v>0.135033130677192</v>
      </c>
      <c r="F1467" s="187">
        <v>2.3657083516860598E-2</v>
      </c>
      <c r="G1467" s="188">
        <f t="shared" si="45"/>
        <v>331.13767251936747</v>
      </c>
      <c r="H1467" s="95">
        <f t="shared" si="44"/>
        <v>5737794.7532951673</v>
      </c>
    </row>
    <row r="1468" spans="1:8" x14ac:dyDescent="0.3">
      <c r="A1468" s="154">
        <v>1902</v>
      </c>
      <c r="B1468" s="99">
        <v>5556.2651383946604</v>
      </c>
      <c r="C1468" s="93">
        <v>899.20265456397703</v>
      </c>
      <c r="D1468" s="76">
        <v>0.158870816267764</v>
      </c>
      <c r="E1468" s="76">
        <v>0.135169029267311</v>
      </c>
      <c r="F1468" s="187">
        <v>2.3701787000452602E-2</v>
      </c>
      <c r="G1468" s="188">
        <f t="shared" si="45"/>
        <v>331.76340508270789</v>
      </c>
      <c r="H1468" s="95">
        <f t="shared" si="44"/>
        <v>5733001.2016419824</v>
      </c>
    </row>
    <row r="1469" spans="1:8" x14ac:dyDescent="0.3">
      <c r="A1469" s="154">
        <v>1904</v>
      </c>
      <c r="B1469" s="99">
        <v>5503.7133441756596</v>
      </c>
      <c r="C1469" s="93">
        <v>900.57586990060202</v>
      </c>
      <c r="D1469" s="76">
        <v>0.15918731693159499</v>
      </c>
      <c r="E1469" s="76">
        <v>0.13522267344762201</v>
      </c>
      <c r="F1469" s="187">
        <v>2.39646434839733E-2</v>
      </c>
      <c r="G1469" s="188">
        <f t="shared" si="45"/>
        <v>335.44271255514559</v>
      </c>
      <c r="H1469" s="95">
        <f t="shared" si="44"/>
        <v>5676080.978169973</v>
      </c>
    </row>
    <row r="1470" spans="1:8" x14ac:dyDescent="0.3">
      <c r="A1470" s="154">
        <v>1906</v>
      </c>
      <c r="B1470" s="99">
        <v>5531.3927804373197</v>
      </c>
      <c r="C1470" s="93">
        <v>899.02691569649198</v>
      </c>
      <c r="D1470" s="76">
        <v>0.15924632552993601</v>
      </c>
      <c r="E1470" s="76">
        <v>0.13544261458689399</v>
      </c>
      <c r="F1470" s="187">
        <v>2.3803710943042199E-2</v>
      </c>
      <c r="G1470" s="188">
        <f t="shared" si="45"/>
        <v>333.19007532712163</v>
      </c>
      <c r="H1470" s="95">
        <f t="shared" si="44"/>
        <v>5720458.5044398885</v>
      </c>
    </row>
    <row r="1471" spans="1:8" x14ac:dyDescent="0.3">
      <c r="A1471" s="154">
        <v>1908</v>
      </c>
      <c r="B1471" s="99">
        <v>5535.3399438406996</v>
      </c>
      <c r="C1471" s="93">
        <v>898.78987257290805</v>
      </c>
      <c r="D1471" s="76">
        <v>0.15947520736592699</v>
      </c>
      <c r="E1471" s="76">
        <v>0.13569474223435299</v>
      </c>
      <c r="F1471" s="187">
        <v>2.3780465131574401E-2</v>
      </c>
      <c r="G1471" s="188">
        <f t="shared" si="45"/>
        <v>332.86469439418528</v>
      </c>
      <c r="H1471" s="95">
        <f t="shared" si="44"/>
        <v>5732058.7978624934</v>
      </c>
    </row>
    <row r="1472" spans="1:8" x14ac:dyDescent="0.3">
      <c r="A1472" s="154">
        <v>1910</v>
      </c>
      <c r="B1472" s="99">
        <v>5528.46555389881</v>
      </c>
      <c r="C1472" s="93">
        <v>900.30613117376504</v>
      </c>
      <c r="D1472" s="76">
        <v>0.159650445021608</v>
      </c>
      <c r="E1472" s="76">
        <v>0.13580024245562999</v>
      </c>
      <c r="F1472" s="187">
        <v>2.3850202565977901E-2</v>
      </c>
      <c r="G1472" s="188">
        <f t="shared" si="45"/>
        <v>333.84083719299593</v>
      </c>
      <c r="H1472" s="95">
        <f t="shared" si="44"/>
        <v>5721289.2708384097</v>
      </c>
    </row>
    <row r="1473" spans="1:8" x14ac:dyDescent="0.3">
      <c r="A1473" s="154">
        <v>1912</v>
      </c>
      <c r="B1473" s="99">
        <v>5509.5293905199396</v>
      </c>
      <c r="C1473" s="93">
        <v>899.64404520789196</v>
      </c>
      <c r="D1473" s="76">
        <v>0.159922242201847</v>
      </c>
      <c r="E1473" s="76">
        <v>0.13600766661949601</v>
      </c>
      <c r="F1473" s="187">
        <v>2.39145755823503E-2</v>
      </c>
      <c r="G1473" s="188">
        <f t="shared" si="45"/>
        <v>334.74189208420495</v>
      </c>
      <c r="H1473" s="95">
        <f t="shared" si="44"/>
        <v>5711863.5139907524</v>
      </c>
    </row>
    <row r="1474" spans="1:8" x14ac:dyDescent="0.3">
      <c r="A1474" s="154">
        <v>1914</v>
      </c>
      <c r="B1474" s="99">
        <v>5505.3298575977697</v>
      </c>
      <c r="C1474" s="93">
        <v>899.22717626641702</v>
      </c>
      <c r="D1474" s="76">
        <v>0.160031318701811</v>
      </c>
      <c r="E1474" s="76">
        <v>0.13610959056208599</v>
      </c>
      <c r="F1474" s="187">
        <v>2.3921728139724999E-2</v>
      </c>
      <c r="G1474" s="188">
        <f t="shared" si="45"/>
        <v>334.84200929433911</v>
      </c>
      <c r="H1474" s="95">
        <f t="shared" si="44"/>
        <v>5716128.6423816662</v>
      </c>
    </row>
    <row r="1475" spans="1:8" x14ac:dyDescent="0.3">
      <c r="A1475" s="154">
        <v>1916</v>
      </c>
      <c r="B1475" s="99">
        <v>5525.8785801838803</v>
      </c>
      <c r="C1475" s="93">
        <v>900.55952209897498</v>
      </c>
      <c r="D1475" s="76">
        <v>0.16028344634927</v>
      </c>
      <c r="E1475" s="76">
        <v>0.13641536238985499</v>
      </c>
      <c r="F1475" s="187">
        <v>2.3868083959414602E-2</v>
      </c>
      <c r="G1475" s="188">
        <f t="shared" si="45"/>
        <v>334.0911302183307</v>
      </c>
      <c r="H1475" s="95">
        <f t="shared" si="44"/>
        <v>5734962.1905492721</v>
      </c>
    </row>
    <row r="1476" spans="1:8" x14ac:dyDescent="0.3">
      <c r="A1476" s="154">
        <v>1918</v>
      </c>
      <c r="B1476" s="99">
        <v>5491.8423399818703</v>
      </c>
      <c r="C1476" s="93">
        <v>899.50508889406694</v>
      </c>
      <c r="D1476" s="76">
        <v>0.16052126888197901</v>
      </c>
      <c r="E1476" s="76">
        <v>0.136533379586538</v>
      </c>
      <c r="F1476" s="187">
        <v>2.39878892954411E-2</v>
      </c>
      <c r="G1476" s="188">
        <f t="shared" si="45"/>
        <v>335.76809348808206</v>
      </c>
      <c r="H1476" s="95">
        <f t="shared" si="44"/>
        <v>5712275.9344853545</v>
      </c>
    </row>
    <row r="1477" spans="1:8" x14ac:dyDescent="0.3">
      <c r="A1477" s="154">
        <v>1920</v>
      </c>
      <c r="B1477" s="99">
        <v>5520.4725096812499</v>
      </c>
      <c r="C1477" s="93">
        <v>899.07187215096496</v>
      </c>
      <c r="D1477" s="76">
        <v>0.16070365909503401</v>
      </c>
      <c r="E1477" s="76">
        <v>0.13685166838971199</v>
      </c>
      <c r="F1477" s="187">
        <v>2.3851990705321499E-2</v>
      </c>
      <c r="G1477" s="188">
        <f t="shared" si="45"/>
        <v>333.86586649552839</v>
      </c>
      <c r="H1477" s="95">
        <f t="shared" si="44"/>
        <v>5750812.5048947325</v>
      </c>
    </row>
    <row r="1478" spans="1:8" x14ac:dyDescent="0.3">
      <c r="A1478" s="154">
        <v>1922</v>
      </c>
      <c r="B1478" s="99">
        <v>5491.4162247410504</v>
      </c>
      <c r="C1478" s="93">
        <v>900.44100053718296</v>
      </c>
      <c r="D1478" s="76">
        <v>0.16090571884086999</v>
      </c>
      <c r="E1478" s="76">
        <v>0.13689100745527299</v>
      </c>
      <c r="F1478" s="187">
        <v>2.4014711385596198E-2</v>
      </c>
      <c r="G1478" s="188">
        <f t="shared" si="45"/>
        <v>336.14353302608492</v>
      </c>
      <c r="H1478" s="95">
        <f t="shared" si="44"/>
        <v>5717795.5580387488</v>
      </c>
    </row>
    <row r="1479" spans="1:8" x14ac:dyDescent="0.3">
      <c r="A1479" s="154">
        <v>1924</v>
      </c>
      <c r="B1479" s="99">
        <v>5490.0355020295901</v>
      </c>
      <c r="C1479" s="93">
        <v>899.94647953798199</v>
      </c>
      <c r="D1479" s="76">
        <v>0.16111135486539299</v>
      </c>
      <c r="E1479" s="76">
        <v>0.13710379603717099</v>
      </c>
      <c r="F1479" s="187">
        <v>2.40075588282215E-2</v>
      </c>
      <c r="G1479" s="188">
        <f t="shared" si="45"/>
        <v>336.04341581595077</v>
      </c>
      <c r="H1479" s="95">
        <f t="shared" si="44"/>
        <v>5725450.6693080543</v>
      </c>
    </row>
    <row r="1480" spans="1:8" x14ac:dyDescent="0.3">
      <c r="A1480" s="154">
        <v>1926</v>
      </c>
      <c r="B1480" s="99">
        <v>5507.0014634761401</v>
      </c>
      <c r="C1480" s="93">
        <v>899.23126321682298</v>
      </c>
      <c r="D1480" s="76">
        <v>0.161277651824355</v>
      </c>
      <c r="E1480" s="76">
        <v>0.137363076242004</v>
      </c>
      <c r="F1480" s="187">
        <v>2.39145755823503E-2</v>
      </c>
      <c r="G1480" s="188">
        <f t="shared" si="45"/>
        <v>334.74189208420495</v>
      </c>
      <c r="H1480" s="95">
        <f t="shared" si="44"/>
        <v>5753686.7823986337</v>
      </c>
    </row>
    <row r="1481" spans="1:8" x14ac:dyDescent="0.3">
      <c r="A1481" s="154">
        <v>1928</v>
      </c>
      <c r="B1481" s="99">
        <v>5479.6814402168202</v>
      </c>
      <c r="C1481" s="93">
        <v>899.38656733227504</v>
      </c>
      <c r="D1481" s="76">
        <v>0.16152620319312599</v>
      </c>
      <c r="E1481" s="76">
        <v>0.13748824599606199</v>
      </c>
      <c r="F1481" s="187">
        <v>2.40379571970641E-2</v>
      </c>
      <c r="G1481" s="188">
        <f t="shared" si="45"/>
        <v>336.46891395902276</v>
      </c>
      <c r="H1481" s="95">
        <f t="shared" si="44"/>
        <v>5730098.443016354</v>
      </c>
    </row>
    <row r="1482" spans="1:8" x14ac:dyDescent="0.3">
      <c r="A1482" s="154">
        <v>1930</v>
      </c>
      <c r="B1482" s="99">
        <v>5503.8069568585497</v>
      </c>
      <c r="C1482" s="93">
        <v>899.717610315211</v>
      </c>
      <c r="D1482" s="76">
        <v>0.161701440848806</v>
      </c>
      <c r="E1482" s="76">
        <v>0.137760043176301</v>
      </c>
      <c r="F1482" s="187">
        <v>2.3941397672505398E-2</v>
      </c>
      <c r="G1482" s="188">
        <f t="shared" si="45"/>
        <v>335.11733162220776</v>
      </c>
      <c r="H1482" s="95">
        <f t="shared" si="44"/>
        <v>5759176.9147164626</v>
      </c>
    </row>
    <row r="1483" spans="1:8" x14ac:dyDescent="0.3">
      <c r="A1483" s="154">
        <v>1932</v>
      </c>
      <c r="B1483" s="99">
        <v>5513.0641904754902</v>
      </c>
      <c r="C1483" s="93">
        <v>899.61543655504602</v>
      </c>
      <c r="D1483" s="76">
        <v>0.161876678504487</v>
      </c>
      <c r="E1483" s="76">
        <v>0.13797819617623</v>
      </c>
      <c r="F1483" s="187">
        <v>2.3898482328257201E-2</v>
      </c>
      <c r="G1483" s="188">
        <f t="shared" si="45"/>
        <v>334.5166283614027</v>
      </c>
      <c r="H1483" s="95">
        <f t="shared" si="44"/>
        <v>5775497.6470488617</v>
      </c>
    </row>
    <row r="1484" spans="1:8" x14ac:dyDescent="0.3">
      <c r="A1484" s="154">
        <v>1934</v>
      </c>
      <c r="B1484" s="99">
        <v>5506.9247943391001</v>
      </c>
      <c r="C1484" s="93">
        <v>899.82387102578298</v>
      </c>
      <c r="D1484" s="76">
        <v>0.16204476360279199</v>
      </c>
      <c r="E1484" s="76">
        <v>0.138114094766349</v>
      </c>
      <c r="F1484" s="187">
        <v>2.3930668836443399E-2</v>
      </c>
      <c r="G1484" s="188">
        <f t="shared" si="45"/>
        <v>334.9671558070072</v>
      </c>
      <c r="H1484" s="95">
        <f t="shared" si="44"/>
        <v>5773700.3956121681</v>
      </c>
    </row>
    <row r="1485" spans="1:8" x14ac:dyDescent="0.3">
      <c r="A1485" s="154">
        <v>1936</v>
      </c>
      <c r="B1485" s="99">
        <v>5502.0522768719302</v>
      </c>
      <c r="C1485" s="93">
        <v>899.76665372009097</v>
      </c>
      <c r="D1485" s="76">
        <v>0.16230940822565701</v>
      </c>
      <c r="E1485" s="76">
        <v>0.13835906985643301</v>
      </c>
      <c r="F1485" s="187">
        <v>2.3950338369223799E-2</v>
      </c>
      <c r="G1485" s="188">
        <f t="shared" si="45"/>
        <v>335.24247813487585</v>
      </c>
      <c r="H1485" s="95">
        <f t="shared" si="44"/>
        <v>5774924.4987417795</v>
      </c>
    </row>
    <row r="1486" spans="1:8" x14ac:dyDescent="0.3">
      <c r="A1486" s="154">
        <v>1938</v>
      </c>
      <c r="B1486" s="99">
        <v>5482.8292475441704</v>
      </c>
      <c r="C1486" s="93">
        <v>899.30074137373595</v>
      </c>
      <c r="D1486" s="76">
        <v>0.16252756122558601</v>
      </c>
      <c r="E1486" s="76">
        <v>0.138505697282615</v>
      </c>
      <c r="F1486" s="187">
        <v>2.4021863942971001E-2</v>
      </c>
      <c r="G1486" s="188">
        <f t="shared" si="45"/>
        <v>336.24365023622045</v>
      </c>
      <c r="H1486" s="95">
        <f t="shared" si="44"/>
        <v>5763677.6148441806</v>
      </c>
    </row>
    <row r="1487" spans="1:8" x14ac:dyDescent="0.3">
      <c r="A1487" s="154">
        <v>1940</v>
      </c>
      <c r="B1487" s="99">
        <v>5471.0816779983998</v>
      </c>
      <c r="C1487" s="93">
        <v>900.17943571115904</v>
      </c>
      <c r="D1487" s="76">
        <v>0.162752866782889</v>
      </c>
      <c r="E1487" s="76">
        <v>0.13865590098748401</v>
      </c>
      <c r="F1487" s="187">
        <v>2.4096965795405399E-2</v>
      </c>
      <c r="G1487" s="188">
        <f t="shared" si="45"/>
        <v>337.29488094263007</v>
      </c>
      <c r="H1487" s="95">
        <f t="shared" si="44"/>
        <v>5751643.7681423668</v>
      </c>
    </row>
    <row r="1488" spans="1:8" x14ac:dyDescent="0.3">
      <c r="A1488" s="154">
        <v>1942</v>
      </c>
      <c r="B1488" s="99">
        <v>5479.24365403498</v>
      </c>
      <c r="C1488" s="93">
        <v>899.78300152171698</v>
      </c>
      <c r="D1488" s="76">
        <v>0.16298711303691099</v>
      </c>
      <c r="E1488" s="76">
        <v>0.13893663886444099</v>
      </c>
      <c r="F1488" s="187">
        <v>2.4050474172469801E-2</v>
      </c>
      <c r="G1488" s="188">
        <f t="shared" si="45"/>
        <v>336.64411907675719</v>
      </c>
      <c r="H1488" s="95">
        <f t="shared" si="44"/>
        <v>5768703.1792681059</v>
      </c>
    </row>
    <row r="1489" spans="1:8" x14ac:dyDescent="0.3">
      <c r="A1489" s="154">
        <v>1944</v>
      </c>
      <c r="B1489" s="99">
        <v>5460.6891438978901</v>
      </c>
      <c r="C1489" s="93">
        <v>899.40291513390196</v>
      </c>
      <c r="D1489" s="76">
        <v>0.16317844394668399</v>
      </c>
      <c r="E1489" s="76">
        <v>0.13905644420046701</v>
      </c>
      <c r="F1489" s="187">
        <v>2.4121999746216899E-2</v>
      </c>
      <c r="G1489" s="188">
        <f t="shared" si="45"/>
        <v>337.64529117810036</v>
      </c>
      <c r="H1489" s="95">
        <f t="shared" si="44"/>
        <v>5757521.4308988638</v>
      </c>
    </row>
    <row r="1490" spans="1:8" x14ac:dyDescent="0.3">
      <c r="A1490" s="154">
        <v>1946</v>
      </c>
      <c r="B1490" s="99">
        <v>5431.85345558885</v>
      </c>
      <c r="C1490" s="93">
        <v>900.22439216563203</v>
      </c>
      <c r="D1490" s="76">
        <v>0.16345202926626701</v>
      </c>
      <c r="E1490" s="76">
        <v>0.13917982581518101</v>
      </c>
      <c r="F1490" s="187">
        <v>2.42722034510859E-2</v>
      </c>
      <c r="G1490" s="188">
        <f t="shared" si="45"/>
        <v>339.7477525909224</v>
      </c>
      <c r="H1490" s="95">
        <f t="shared" ref="H1490:H1553" si="46">A1490/G1490*10^6</f>
        <v>5727778.8746497054</v>
      </c>
    </row>
    <row r="1491" spans="1:8" x14ac:dyDescent="0.3">
      <c r="A1491" s="154">
        <v>1948</v>
      </c>
      <c r="B1491" s="99">
        <v>5480.2669179798304</v>
      </c>
      <c r="C1491" s="93">
        <v>899.75030591846405</v>
      </c>
      <c r="D1491" s="76">
        <v>0.16355216506951301</v>
      </c>
      <c r="E1491" s="76">
        <v>0.13950705531507401</v>
      </c>
      <c r="F1491" s="187">
        <v>2.4045109754438802E-2</v>
      </c>
      <c r="G1491" s="188">
        <f t="shared" ref="G1491:G1554" si="47">(2*F1491/$B$7)*(1+3*$B$11)/(4+PI()*$B$11-PI())*10^6</f>
        <v>336.56903116915691</v>
      </c>
      <c r="H1491" s="95">
        <f t="shared" si="46"/>
        <v>5787817.118031132</v>
      </c>
    </row>
    <row r="1492" spans="1:8" x14ac:dyDescent="0.3">
      <c r="A1492" s="154">
        <v>1950</v>
      </c>
      <c r="B1492" s="99">
        <v>5423.6709287408103</v>
      </c>
      <c r="C1492" s="93">
        <v>899.13317640706498</v>
      </c>
      <c r="D1492" s="76">
        <v>0.16386330131531299</v>
      </c>
      <c r="E1492" s="76">
        <v>0.139583945306852</v>
      </c>
      <c r="F1492" s="187">
        <v>2.4279356008460599E-2</v>
      </c>
      <c r="G1492" s="188">
        <f t="shared" si="47"/>
        <v>339.84786980105662</v>
      </c>
      <c r="H1492" s="95">
        <f t="shared" si="46"/>
        <v>5737861.4764939081</v>
      </c>
    </row>
    <row r="1493" spans="1:8" x14ac:dyDescent="0.3">
      <c r="A1493" s="154">
        <v>1952</v>
      </c>
      <c r="B1493" s="99">
        <v>5427.4991964322398</v>
      </c>
      <c r="C1493" s="93">
        <v>900.29795727295198</v>
      </c>
      <c r="D1493" s="76">
        <v>0.163983106651339</v>
      </c>
      <c r="E1493" s="76">
        <v>0.13968944552812901</v>
      </c>
      <c r="F1493" s="187">
        <v>2.4293661123209999E-2</v>
      </c>
      <c r="G1493" s="188">
        <f t="shared" si="47"/>
        <v>340.04810422132488</v>
      </c>
      <c r="H1493" s="95">
        <f t="shared" si="46"/>
        <v>5740364.3066026764</v>
      </c>
    </row>
    <row r="1494" spans="1:8" x14ac:dyDescent="0.3">
      <c r="A1494" s="154">
        <v>1954</v>
      </c>
      <c r="B1494" s="99">
        <v>5446.4223279167099</v>
      </c>
      <c r="C1494" s="93">
        <v>898.516046895665</v>
      </c>
      <c r="D1494" s="76">
        <v>0.16422986988076699</v>
      </c>
      <c r="E1494" s="76">
        <v>0.14006853106898901</v>
      </c>
      <c r="F1494" s="187">
        <v>2.4161338811777799E-2</v>
      </c>
      <c r="G1494" s="188">
        <f t="shared" si="47"/>
        <v>338.19593583383909</v>
      </c>
      <c r="H1494" s="95">
        <f t="shared" si="46"/>
        <v>5777715.7941957964</v>
      </c>
    </row>
    <row r="1495" spans="1:8" x14ac:dyDescent="0.3">
      <c r="A1495" s="154">
        <v>1956</v>
      </c>
      <c r="B1495" s="99">
        <v>5450.4388540677</v>
      </c>
      <c r="C1495" s="93">
        <v>898.91248108510695</v>
      </c>
      <c r="D1495" s="76">
        <v>0.16441226009382201</v>
      </c>
      <c r="E1495" s="76">
        <v>0.14025807383941899</v>
      </c>
      <c r="F1495" s="187">
        <v>2.41541862544031E-2</v>
      </c>
      <c r="G1495" s="188">
        <f t="shared" si="47"/>
        <v>338.09581862370493</v>
      </c>
      <c r="H1495" s="95">
        <f t="shared" si="46"/>
        <v>5785342.1789193908</v>
      </c>
    </row>
    <row r="1496" spans="1:8" x14ac:dyDescent="0.3">
      <c r="A1496" s="154">
        <v>1958</v>
      </c>
      <c r="B1496" s="99">
        <v>5442.8450202048498</v>
      </c>
      <c r="C1496" s="93">
        <v>900.58404380141496</v>
      </c>
      <c r="D1496" s="76">
        <v>0.16469299797077999</v>
      </c>
      <c r="E1496" s="76">
        <v>0.140460133585255</v>
      </c>
      <c r="F1496" s="187">
        <v>2.4232864385525001E-2</v>
      </c>
      <c r="G1496" s="188">
        <f t="shared" si="47"/>
        <v>339.19710793518362</v>
      </c>
      <c r="H1496" s="95">
        <f t="shared" si="46"/>
        <v>5772454.8771039331</v>
      </c>
    </row>
    <row r="1497" spans="1:8" x14ac:dyDescent="0.3">
      <c r="A1497" s="154">
        <v>1960</v>
      </c>
      <c r="B1497" s="99">
        <v>5457.1476036395597</v>
      </c>
      <c r="C1497" s="93">
        <v>899.41926293552797</v>
      </c>
      <c r="D1497" s="76">
        <v>0.16486644748711601</v>
      </c>
      <c r="E1497" s="76">
        <v>0.14072835448680601</v>
      </c>
      <c r="F1497" s="187">
        <v>2.4138093000310001E-2</v>
      </c>
      <c r="G1497" s="188">
        <f t="shared" si="47"/>
        <v>337.87055490090268</v>
      </c>
      <c r="H1497" s="95">
        <f t="shared" si="46"/>
        <v>5801038.2129181614</v>
      </c>
    </row>
    <row r="1498" spans="1:8" x14ac:dyDescent="0.3">
      <c r="A1498" s="154">
        <v>1962</v>
      </c>
      <c r="B1498" s="99">
        <v>5416.2913921248901</v>
      </c>
      <c r="C1498" s="93">
        <v>899.49691499325399</v>
      </c>
      <c r="D1498" s="76">
        <v>0.16506671909360801</v>
      </c>
      <c r="E1498" s="76">
        <v>0.1407444477409</v>
      </c>
      <c r="F1498" s="187">
        <v>2.43222713527089E-2</v>
      </c>
      <c r="G1498" s="188">
        <f t="shared" si="47"/>
        <v>340.44857306186304</v>
      </c>
      <c r="H1498" s="95">
        <f t="shared" si="46"/>
        <v>5762984.9417623617</v>
      </c>
    </row>
    <row r="1499" spans="1:8" x14ac:dyDescent="0.3">
      <c r="A1499" s="154">
        <v>1964</v>
      </c>
      <c r="B1499" s="99">
        <v>5452.5572242140497</v>
      </c>
      <c r="C1499" s="93">
        <v>900.99273884207696</v>
      </c>
      <c r="D1499" s="76">
        <v>0.165283083954193</v>
      </c>
      <c r="E1499" s="76">
        <v>0.14108240607685499</v>
      </c>
      <c r="F1499" s="187">
        <v>2.4200677877338799E-2</v>
      </c>
      <c r="G1499" s="188">
        <f t="shared" si="47"/>
        <v>338.74658048957917</v>
      </c>
      <c r="H1499" s="95">
        <f t="shared" si="46"/>
        <v>5797844.5041762376</v>
      </c>
    </row>
    <row r="1500" spans="1:8" x14ac:dyDescent="0.3">
      <c r="A1500" s="154">
        <v>1966</v>
      </c>
      <c r="B1500" s="99">
        <v>5445.4079924434</v>
      </c>
      <c r="C1500" s="93">
        <v>899.08004605177803</v>
      </c>
      <c r="D1500" s="76">
        <v>0.16548156742134201</v>
      </c>
      <c r="E1500" s="76">
        <v>0.14130055907678299</v>
      </c>
      <c r="F1500" s="187">
        <v>2.4181008344558299E-2</v>
      </c>
      <c r="G1500" s="188">
        <f t="shared" si="47"/>
        <v>338.47125816170916</v>
      </c>
      <c r="H1500" s="95">
        <f t="shared" si="46"/>
        <v>5808469.5600969382</v>
      </c>
    </row>
    <row r="1501" spans="1:8" x14ac:dyDescent="0.3">
      <c r="A1501" s="154">
        <v>1968</v>
      </c>
      <c r="B1501" s="99">
        <v>5408.5213934240301</v>
      </c>
      <c r="C1501" s="93">
        <v>898.93291583713994</v>
      </c>
      <c r="D1501" s="76">
        <v>0.16573905948683099</v>
      </c>
      <c r="E1501" s="76">
        <v>0.14139711860134199</v>
      </c>
      <c r="F1501" s="187">
        <v>2.4341940885489299E-2</v>
      </c>
      <c r="G1501" s="188">
        <f t="shared" si="47"/>
        <v>340.72389538973175</v>
      </c>
      <c r="H1501" s="95">
        <f t="shared" si="46"/>
        <v>5775937.7215059539</v>
      </c>
    </row>
    <row r="1502" spans="1:8" x14ac:dyDescent="0.3">
      <c r="A1502" s="154">
        <v>1970</v>
      </c>
      <c r="B1502" s="99">
        <v>5425.4522177183699</v>
      </c>
      <c r="C1502" s="93">
        <v>900.620826355075</v>
      </c>
      <c r="D1502" s="76">
        <v>0.16590535644579299</v>
      </c>
      <c r="E1502" s="76">
        <v>0.14159381392914699</v>
      </c>
      <c r="F1502" s="187">
        <v>2.43115425166468E-2</v>
      </c>
      <c r="G1502" s="188">
        <f t="shared" si="47"/>
        <v>340.29839724666107</v>
      </c>
      <c r="H1502" s="95">
        <f t="shared" si="46"/>
        <v>5789036.9626750546</v>
      </c>
    </row>
    <row r="1503" spans="1:8" x14ac:dyDescent="0.3">
      <c r="A1503" s="154">
        <v>1972</v>
      </c>
      <c r="B1503" s="99">
        <v>5422.3053846512203</v>
      </c>
      <c r="C1503" s="93">
        <v>899.370219530648</v>
      </c>
      <c r="D1503" s="76">
        <v>0.16615033153587699</v>
      </c>
      <c r="E1503" s="76">
        <v>0.14185845855201101</v>
      </c>
      <c r="F1503" s="187">
        <v>2.42918729838663E-2</v>
      </c>
      <c r="G1503" s="188">
        <f t="shared" si="47"/>
        <v>340.023074918791</v>
      </c>
      <c r="H1503" s="95">
        <f t="shared" si="46"/>
        <v>5799606.3957452895</v>
      </c>
    </row>
    <row r="1504" spans="1:8" x14ac:dyDescent="0.3">
      <c r="A1504" s="154">
        <v>1974</v>
      </c>
      <c r="B1504" s="99">
        <v>5417.12604612013</v>
      </c>
      <c r="C1504" s="93">
        <v>899.30482832414305</v>
      </c>
      <c r="D1504" s="76">
        <v>0.16633987430630701</v>
      </c>
      <c r="E1504" s="76">
        <v>0.142026543650317</v>
      </c>
      <c r="F1504" s="187">
        <v>2.4313330655990499E-2</v>
      </c>
      <c r="G1504" s="188">
        <f t="shared" si="47"/>
        <v>340.32342654919495</v>
      </c>
      <c r="H1504" s="95">
        <f t="shared" si="46"/>
        <v>5800364.7295630751</v>
      </c>
    </row>
    <row r="1505" spans="1:8" x14ac:dyDescent="0.3">
      <c r="A1505" s="154">
        <v>1976</v>
      </c>
      <c r="B1505" s="99">
        <v>5425.2255288083898</v>
      </c>
      <c r="C1505" s="93">
        <v>900.64943500792106</v>
      </c>
      <c r="D1505" s="76">
        <v>0.16655802730623601</v>
      </c>
      <c r="E1505" s="76">
        <v>0.142244696650245</v>
      </c>
      <c r="F1505" s="187">
        <v>2.4313330655990499E-2</v>
      </c>
      <c r="G1505" s="188">
        <f t="shared" si="47"/>
        <v>340.32342654919495</v>
      </c>
      <c r="H1505" s="95">
        <f t="shared" si="46"/>
        <v>5806241.4922070084</v>
      </c>
    </row>
    <row r="1506" spans="1:8" x14ac:dyDescent="0.3">
      <c r="A1506" s="154">
        <v>1978</v>
      </c>
      <c r="B1506" s="99">
        <v>5403.4456261625201</v>
      </c>
      <c r="C1506" s="93">
        <v>899.21082846478998</v>
      </c>
      <c r="D1506" s="76">
        <v>0.16682982448647499</v>
      </c>
      <c r="E1506" s="76">
        <v>0.14245748523214299</v>
      </c>
      <c r="F1506" s="187">
        <v>2.4372339254331899E-2</v>
      </c>
      <c r="G1506" s="188">
        <f t="shared" si="47"/>
        <v>341.14939353280374</v>
      </c>
      <c r="H1506" s="95">
        <f t="shared" si="46"/>
        <v>5798046.3617907688</v>
      </c>
    </row>
    <row r="1507" spans="1:8" x14ac:dyDescent="0.3">
      <c r="A1507" s="154">
        <v>1980</v>
      </c>
      <c r="B1507" s="99">
        <v>5408.8953250866598</v>
      </c>
      <c r="C1507" s="93">
        <v>899.32526307617604</v>
      </c>
      <c r="D1507" s="76">
        <v>0.16698718074871899</v>
      </c>
      <c r="E1507" s="76">
        <v>0.14263629916651099</v>
      </c>
      <c r="F1507" s="187">
        <v>2.43508815822077E-2</v>
      </c>
      <c r="G1507" s="188">
        <f t="shared" si="47"/>
        <v>340.84904190239973</v>
      </c>
      <c r="H1507" s="95">
        <f t="shared" si="46"/>
        <v>5809023.2231515618</v>
      </c>
    </row>
    <row r="1508" spans="1:8" x14ac:dyDescent="0.3">
      <c r="A1508" s="154">
        <v>1982</v>
      </c>
      <c r="B1508" s="99">
        <v>5415.78483369065</v>
      </c>
      <c r="C1508" s="93">
        <v>900.73526096646003</v>
      </c>
      <c r="D1508" s="76">
        <v>0.16723573211748999</v>
      </c>
      <c r="E1508" s="76">
        <v>0.142877697977907</v>
      </c>
      <c r="F1508" s="187">
        <v>2.4358034139582398E-2</v>
      </c>
      <c r="G1508" s="188">
        <f t="shared" si="47"/>
        <v>340.94915911253389</v>
      </c>
      <c r="H1508" s="95">
        <f t="shared" si="46"/>
        <v>5813183.4234728813</v>
      </c>
    </row>
    <row r="1509" spans="1:8" x14ac:dyDescent="0.3">
      <c r="A1509" s="154">
        <v>1984</v>
      </c>
      <c r="B1509" s="99">
        <v>5386.6373190425802</v>
      </c>
      <c r="C1509" s="93">
        <v>898.84708987860097</v>
      </c>
      <c r="D1509" s="76">
        <v>0.16745030883873099</v>
      </c>
      <c r="E1509" s="76">
        <v>0.143011808428683</v>
      </c>
      <c r="F1509" s="187">
        <v>2.44385004100479E-2</v>
      </c>
      <c r="G1509" s="188">
        <f t="shared" si="47"/>
        <v>342.07547772654522</v>
      </c>
      <c r="H1509" s="95">
        <f t="shared" si="46"/>
        <v>5799889.5833919076</v>
      </c>
    </row>
    <row r="1510" spans="1:8" x14ac:dyDescent="0.3">
      <c r="A1510" s="154">
        <v>1986</v>
      </c>
      <c r="B1510" s="99">
        <v>5402.3302352641404</v>
      </c>
      <c r="C1510" s="93">
        <v>899.22308931601003</v>
      </c>
      <c r="D1510" s="76">
        <v>0.167643427887848</v>
      </c>
      <c r="E1510" s="76">
        <v>0.143265724215486</v>
      </c>
      <c r="F1510" s="187">
        <v>2.4377703672362899E-2</v>
      </c>
      <c r="G1510" s="188">
        <f t="shared" si="47"/>
        <v>341.22448144040391</v>
      </c>
      <c r="H1510" s="95">
        <f t="shared" si="46"/>
        <v>5820215.4535235539</v>
      </c>
    </row>
    <row r="1511" spans="1:8" x14ac:dyDescent="0.3">
      <c r="A1511" s="154">
        <v>1988</v>
      </c>
      <c r="B1511" s="99">
        <v>5416.24285242729</v>
      </c>
      <c r="C1511" s="93">
        <v>900.94369543719802</v>
      </c>
      <c r="D1511" s="76">
        <v>0.16790270809268201</v>
      </c>
      <c r="E1511" s="76">
        <v>0.143541097674412</v>
      </c>
      <c r="F1511" s="187">
        <v>2.43616104182698E-2</v>
      </c>
      <c r="G1511" s="188">
        <f t="shared" si="47"/>
        <v>340.99921771760177</v>
      </c>
      <c r="H1511" s="95">
        <f t="shared" si="46"/>
        <v>5829925.397794785</v>
      </c>
    </row>
    <row r="1512" spans="1:8" x14ac:dyDescent="0.3">
      <c r="A1512" s="154">
        <v>1990</v>
      </c>
      <c r="B1512" s="99">
        <v>5403.46311028533</v>
      </c>
      <c r="C1512" s="93">
        <v>898.883872432261</v>
      </c>
      <c r="D1512" s="76">
        <v>0.168083310166393</v>
      </c>
      <c r="E1512" s="76">
        <v>0.14371991160878</v>
      </c>
      <c r="F1512" s="187">
        <v>2.4363398557613498E-2</v>
      </c>
      <c r="G1512" s="188">
        <f t="shared" si="47"/>
        <v>341.02424702013565</v>
      </c>
      <c r="H1512" s="95">
        <f t="shared" si="46"/>
        <v>5835362.1989890393</v>
      </c>
    </row>
    <row r="1513" spans="1:8" x14ac:dyDescent="0.3">
      <c r="A1513" s="154">
        <v>1992</v>
      </c>
      <c r="B1513" s="99">
        <v>5392.6597517662003</v>
      </c>
      <c r="C1513" s="93">
        <v>899.91787088513604</v>
      </c>
      <c r="D1513" s="76">
        <v>0.168319344559759</v>
      </c>
      <c r="E1513" s="76">
        <v>0.14387905601036699</v>
      </c>
      <c r="F1513" s="187">
        <v>2.4440288549391599E-2</v>
      </c>
      <c r="G1513" s="188">
        <f t="shared" si="47"/>
        <v>342.1005070290791</v>
      </c>
      <c r="H1513" s="95">
        <f t="shared" si="46"/>
        <v>5822850.1831208244</v>
      </c>
    </row>
    <row r="1514" spans="1:8" x14ac:dyDescent="0.3">
      <c r="A1514" s="154">
        <v>1994</v>
      </c>
      <c r="B1514" s="99">
        <v>5407.2069951086996</v>
      </c>
      <c r="C1514" s="93">
        <v>900.62900025588795</v>
      </c>
      <c r="D1514" s="76">
        <v>0.16849637035478299</v>
      </c>
      <c r="E1514" s="76">
        <v>0.144102573428327</v>
      </c>
      <c r="F1514" s="187">
        <v>2.4393796926456001E-2</v>
      </c>
      <c r="G1514" s="188">
        <f t="shared" si="47"/>
        <v>341.44974516320627</v>
      </c>
      <c r="H1514" s="95">
        <f t="shared" si="46"/>
        <v>5839805.2077822089</v>
      </c>
    </row>
    <row r="1515" spans="1:8" x14ac:dyDescent="0.3">
      <c r="A1515" s="154">
        <v>1996</v>
      </c>
      <c r="B1515" s="99">
        <v>5378.1726493925698</v>
      </c>
      <c r="C1515" s="93">
        <v>899.01056789486597</v>
      </c>
      <c r="D1515" s="76">
        <v>0.168755650559616</v>
      </c>
      <c r="E1515" s="76">
        <v>0.14427423480532001</v>
      </c>
      <c r="F1515" s="187">
        <v>2.4481415754296201E-2</v>
      </c>
      <c r="G1515" s="188">
        <f t="shared" si="47"/>
        <v>342.6761809873517</v>
      </c>
      <c r="H1515" s="95">
        <f t="shared" si="46"/>
        <v>5824740.9967303015</v>
      </c>
    </row>
    <row r="1516" spans="1:8" x14ac:dyDescent="0.3">
      <c r="A1516" s="154">
        <v>1998</v>
      </c>
      <c r="B1516" s="99">
        <v>5357.1407314544604</v>
      </c>
      <c r="C1516" s="93">
        <v>899.09230690299796</v>
      </c>
      <c r="D1516" s="76">
        <v>0.16898810867429401</v>
      </c>
      <c r="E1516" s="76">
        <v>0.144408345256096</v>
      </c>
      <c r="F1516" s="187">
        <v>2.4579763418198501E-2</v>
      </c>
      <c r="G1516" s="188">
        <f t="shared" si="47"/>
        <v>344.05279262669922</v>
      </c>
      <c r="H1516" s="95">
        <f t="shared" si="46"/>
        <v>5807248.3142662654</v>
      </c>
    </row>
    <row r="1517" spans="1:8" x14ac:dyDescent="0.3">
      <c r="A1517" s="154">
        <v>2000</v>
      </c>
      <c r="B1517" s="99">
        <v>5390.4471354425596</v>
      </c>
      <c r="C1517" s="93">
        <v>900.40421798352395</v>
      </c>
      <c r="D1517" s="76">
        <v>0.169179439584068</v>
      </c>
      <c r="E1517" s="76">
        <v>0.14471590522320801</v>
      </c>
      <c r="F1517" s="187">
        <v>2.44635343608594E-2</v>
      </c>
      <c r="G1517" s="188">
        <f t="shared" si="47"/>
        <v>342.42588796201557</v>
      </c>
      <c r="H1517" s="95">
        <f t="shared" si="46"/>
        <v>5840679.8969062027</v>
      </c>
    </row>
    <row r="1518" spans="1:8" x14ac:dyDescent="0.3">
      <c r="A1518" s="154">
        <v>2002</v>
      </c>
      <c r="B1518" s="99">
        <v>5358.0173903465602</v>
      </c>
      <c r="C1518" s="93">
        <v>899.23943711763695</v>
      </c>
      <c r="D1518" s="76">
        <v>0.16946554187905599</v>
      </c>
      <c r="E1518" s="76">
        <v>0.14488577846085801</v>
      </c>
      <c r="F1518" s="187">
        <v>2.4579763418198501E-2</v>
      </c>
      <c r="G1518" s="188">
        <f t="shared" si="47"/>
        <v>344.05279262669922</v>
      </c>
      <c r="H1518" s="95">
        <f t="shared" si="46"/>
        <v>5818874.4370175498</v>
      </c>
    </row>
    <row r="1519" spans="1:8" x14ac:dyDescent="0.3">
      <c r="A1519" s="154">
        <v>2004</v>
      </c>
      <c r="B1519" s="99">
        <v>5375.2231095974203</v>
      </c>
      <c r="C1519" s="93">
        <v>899.23943711763695</v>
      </c>
      <c r="D1519" s="76">
        <v>0.16956031326427101</v>
      </c>
      <c r="E1519" s="76">
        <v>0.145059227977195</v>
      </c>
      <c r="F1519" s="187">
        <v>2.4501085287076702E-2</v>
      </c>
      <c r="G1519" s="188">
        <f t="shared" si="47"/>
        <v>342.95150331522177</v>
      </c>
      <c r="H1519" s="95">
        <f t="shared" si="46"/>
        <v>5843391.7933814563</v>
      </c>
    </row>
    <row r="1520" spans="1:8" x14ac:dyDescent="0.3">
      <c r="A1520" s="154">
        <v>2006</v>
      </c>
      <c r="B1520" s="99">
        <v>5372.6211508022598</v>
      </c>
      <c r="C1520" s="93">
        <v>900.77204352011904</v>
      </c>
      <c r="D1520" s="76">
        <v>0.169873237649415</v>
      </c>
      <c r="E1520" s="76">
        <v>0.14531850818202799</v>
      </c>
      <c r="F1520" s="187">
        <v>2.4554729467387001E-2</v>
      </c>
      <c r="G1520" s="188">
        <f t="shared" si="47"/>
        <v>343.70238239122887</v>
      </c>
      <c r="H1520" s="95">
        <f t="shared" si="46"/>
        <v>5836444.8510473641</v>
      </c>
    </row>
    <row r="1521" spans="1:8" x14ac:dyDescent="0.3">
      <c r="A1521" s="154">
        <v>2008</v>
      </c>
      <c r="B1521" s="99">
        <v>5354.0733053410504</v>
      </c>
      <c r="C1521" s="93">
        <v>899.03508959730596</v>
      </c>
      <c r="D1521" s="76">
        <v>0.170094966928031</v>
      </c>
      <c r="E1521" s="76">
        <v>0.14550268653442699</v>
      </c>
      <c r="F1521" s="187">
        <v>2.45922803936043E-2</v>
      </c>
      <c r="G1521" s="188">
        <f t="shared" si="47"/>
        <v>344.22799774443502</v>
      </c>
      <c r="H1521" s="95">
        <f t="shared" si="46"/>
        <v>5833343.0550608439</v>
      </c>
    </row>
    <row r="1522" spans="1:8" x14ac:dyDescent="0.3">
      <c r="A1522" s="154">
        <v>2010</v>
      </c>
      <c r="B1522" s="99">
        <v>5356.38549080332</v>
      </c>
      <c r="C1522" s="93">
        <v>899.48874109244105</v>
      </c>
      <c r="D1522" s="76">
        <v>0.17031848434599101</v>
      </c>
      <c r="E1522" s="76">
        <v>0.14572441581304299</v>
      </c>
      <c r="F1522" s="187">
        <v>2.4594068532947901E-2</v>
      </c>
      <c r="G1522" s="188">
        <f t="shared" si="47"/>
        <v>344.25302704696753</v>
      </c>
      <c r="H1522" s="95">
        <f t="shared" si="46"/>
        <v>5838728.6155243292</v>
      </c>
    </row>
    <row r="1523" spans="1:8" x14ac:dyDescent="0.3">
      <c r="A1523" s="154">
        <v>2012</v>
      </c>
      <c r="B1523" s="99">
        <v>5363.6103133856896</v>
      </c>
      <c r="C1523" s="93">
        <v>901.09491260224297</v>
      </c>
      <c r="D1523" s="76">
        <v>0.170531272927889</v>
      </c>
      <c r="E1523" s="76">
        <v>0.145926475558878</v>
      </c>
      <c r="F1523" s="187">
        <v>2.4604797369010001E-2</v>
      </c>
      <c r="G1523" s="188">
        <f t="shared" si="47"/>
        <v>344.40320286216945</v>
      </c>
      <c r="H1523" s="95">
        <f t="shared" si="46"/>
        <v>5841989.8052028408</v>
      </c>
    </row>
    <row r="1524" spans="1:8" x14ac:dyDescent="0.3">
      <c r="A1524" s="154">
        <v>2014</v>
      </c>
      <c r="B1524" s="99">
        <v>5365.6078708537598</v>
      </c>
      <c r="C1524" s="93">
        <v>898.94108973795301</v>
      </c>
      <c r="D1524" s="76">
        <v>0.170767307321254</v>
      </c>
      <c r="E1524" s="76">
        <v>0.14623045924730399</v>
      </c>
      <c r="F1524" s="187">
        <v>2.45368480739502E-2</v>
      </c>
      <c r="G1524" s="188">
        <f t="shared" si="47"/>
        <v>343.45208936589268</v>
      </c>
      <c r="H1524" s="95">
        <f t="shared" si="46"/>
        <v>5863991.1136321798</v>
      </c>
    </row>
    <row r="1525" spans="1:8" x14ac:dyDescent="0.3">
      <c r="A1525" s="154">
        <v>2016</v>
      </c>
      <c r="B1525" s="99">
        <v>5352.9778341732499</v>
      </c>
      <c r="C1525" s="93">
        <v>898.78578562250198</v>
      </c>
      <c r="D1525" s="76">
        <v>0.17090499405071699</v>
      </c>
      <c r="E1525" s="76">
        <v>0.146314501796457</v>
      </c>
      <c r="F1525" s="187">
        <v>2.4590492254260601E-2</v>
      </c>
      <c r="G1525" s="188">
        <f t="shared" si="47"/>
        <v>344.20296844190113</v>
      </c>
      <c r="H1525" s="95">
        <f t="shared" si="46"/>
        <v>5857009.3370368062</v>
      </c>
    </row>
    <row r="1526" spans="1:8" x14ac:dyDescent="0.3">
      <c r="A1526" s="154">
        <v>2018</v>
      </c>
      <c r="B1526" s="99">
        <v>5368.4219657616004</v>
      </c>
      <c r="C1526" s="93">
        <v>900.52682649572205</v>
      </c>
      <c r="D1526" s="76">
        <v>0.17117142681292499</v>
      </c>
      <c r="E1526" s="76">
        <v>0.14660418037013201</v>
      </c>
      <c r="F1526" s="187">
        <v>2.45672464427928E-2</v>
      </c>
      <c r="G1526" s="188">
        <f t="shared" si="47"/>
        <v>343.87758750896461</v>
      </c>
      <c r="H1526" s="95">
        <f t="shared" si="46"/>
        <v>5868367.3298347555</v>
      </c>
    </row>
    <row r="1527" spans="1:8" x14ac:dyDescent="0.3">
      <c r="A1527" s="154">
        <v>2020</v>
      </c>
      <c r="B1527" s="99">
        <v>5380.6230345818203</v>
      </c>
      <c r="C1527" s="93">
        <v>899.22308931601003</v>
      </c>
      <c r="D1527" s="76">
        <v>0.171337723771887</v>
      </c>
      <c r="E1527" s="76">
        <v>0.14686167243562201</v>
      </c>
      <c r="F1527" s="187">
        <v>2.4476051336265198E-2</v>
      </c>
      <c r="G1527" s="188">
        <f t="shared" si="47"/>
        <v>342.60109307975142</v>
      </c>
      <c r="H1527" s="95">
        <f t="shared" si="46"/>
        <v>5896069.9215567885</v>
      </c>
    </row>
    <row r="1528" spans="1:8" x14ac:dyDescent="0.3">
      <c r="A1528" s="154">
        <v>2022</v>
      </c>
      <c r="B1528" s="99">
        <v>5369.7040747048004</v>
      </c>
      <c r="C1528" s="93">
        <v>899.758479819277</v>
      </c>
      <c r="D1528" s="76">
        <v>0.171552300493129</v>
      </c>
      <c r="E1528" s="76">
        <v>0.14701187614049099</v>
      </c>
      <c r="F1528" s="187">
        <v>2.4540424352637601E-2</v>
      </c>
      <c r="G1528" s="188">
        <f t="shared" si="47"/>
        <v>343.50214797096049</v>
      </c>
      <c r="H1528" s="95">
        <f t="shared" si="46"/>
        <v>5886426.0731520634</v>
      </c>
    </row>
    <row r="1529" spans="1:8" x14ac:dyDescent="0.3">
      <c r="A1529" s="154">
        <v>2024</v>
      </c>
      <c r="B1529" s="99">
        <v>5358.0138493838203</v>
      </c>
      <c r="C1529" s="93">
        <v>900.678043660767</v>
      </c>
      <c r="D1529" s="76">
        <v>0.171867013017616</v>
      </c>
      <c r="E1529" s="76">
        <v>0.147247910533857</v>
      </c>
      <c r="F1529" s="187">
        <v>2.4619102483759401E-2</v>
      </c>
      <c r="G1529" s="188">
        <f t="shared" si="47"/>
        <v>344.60343728243788</v>
      </c>
      <c r="H1529" s="95">
        <f t="shared" si="46"/>
        <v>5873417.9088908052</v>
      </c>
    </row>
    <row r="1530" spans="1:8" x14ac:dyDescent="0.3">
      <c r="A1530" s="154">
        <v>2026</v>
      </c>
      <c r="B1530" s="99">
        <v>5349.9654899206198</v>
      </c>
      <c r="C1530" s="93">
        <v>899.19448066316397</v>
      </c>
      <c r="D1530" s="76">
        <v>0.172085166017545</v>
      </c>
      <c r="E1530" s="76">
        <v>0.14746963981247299</v>
      </c>
      <c r="F1530" s="187">
        <v>2.46155262050721E-2</v>
      </c>
      <c r="G1530" s="188">
        <f t="shared" si="47"/>
        <v>344.55337867737148</v>
      </c>
      <c r="H1530" s="95">
        <f t="shared" si="46"/>
        <v>5880075.8471072204</v>
      </c>
    </row>
    <row r="1531" spans="1:8" x14ac:dyDescent="0.3">
      <c r="A1531" s="154">
        <v>2028</v>
      </c>
      <c r="B1531" s="99">
        <v>5327.5454230181304</v>
      </c>
      <c r="C1531" s="93">
        <v>899.26395882007603</v>
      </c>
      <c r="D1531" s="76">
        <v>0.17226576809125599</v>
      </c>
      <c r="E1531" s="76">
        <v>0.147544741664907</v>
      </c>
      <c r="F1531" s="187">
        <v>2.4721026426349098E-2</v>
      </c>
      <c r="G1531" s="188">
        <f t="shared" si="47"/>
        <v>346.03010752685304</v>
      </c>
      <c r="H1531" s="95">
        <f t="shared" si="46"/>
        <v>5860761.6964157391</v>
      </c>
    </row>
    <row r="1532" spans="1:8" x14ac:dyDescent="0.3">
      <c r="A1532" s="154">
        <v>2030</v>
      </c>
      <c r="B1532" s="99">
        <v>5334.85607805978</v>
      </c>
      <c r="C1532" s="93">
        <v>900.43282663637001</v>
      </c>
      <c r="D1532" s="76">
        <v>0.172551870386245</v>
      </c>
      <c r="E1532" s="76">
        <v>0.147832632099239</v>
      </c>
      <c r="F1532" s="187">
        <v>2.47192382870054E-2</v>
      </c>
      <c r="G1532" s="188">
        <f t="shared" si="47"/>
        <v>346.00507822431916</v>
      </c>
      <c r="H1532" s="95">
        <f t="shared" si="46"/>
        <v>5866965.9139624741</v>
      </c>
    </row>
    <row r="1533" spans="1:8" x14ac:dyDescent="0.3">
      <c r="A1533" s="154">
        <v>2032</v>
      </c>
      <c r="B1533" s="99">
        <v>5335.7685522661604</v>
      </c>
      <c r="C1533" s="93">
        <v>899.15361115909798</v>
      </c>
      <c r="D1533" s="76">
        <v>0.1727342605993</v>
      </c>
      <c r="E1533" s="76">
        <v>0.14805436137785499</v>
      </c>
      <c r="F1533" s="187">
        <v>2.46798992214445E-2</v>
      </c>
      <c r="G1533" s="188">
        <f t="shared" si="47"/>
        <v>345.4544335685805</v>
      </c>
      <c r="H1533" s="95">
        <f t="shared" si="46"/>
        <v>5882107.1682572635</v>
      </c>
    </row>
    <row r="1534" spans="1:8" x14ac:dyDescent="0.3">
      <c r="A1534" s="154">
        <v>2034</v>
      </c>
      <c r="B1534" s="99">
        <v>5329.3702771009202</v>
      </c>
      <c r="C1534" s="93">
        <v>899.05143739893197</v>
      </c>
      <c r="D1534" s="76">
        <v>0.17284870151729501</v>
      </c>
      <c r="E1534" s="76">
        <v>0.14814198020569599</v>
      </c>
      <c r="F1534" s="187">
        <v>2.4706721311599601E-2</v>
      </c>
      <c r="G1534" s="188">
        <f t="shared" si="47"/>
        <v>345.82987310658331</v>
      </c>
      <c r="H1534" s="95">
        <f t="shared" si="46"/>
        <v>5881504.6303797178</v>
      </c>
    </row>
    <row r="1535" spans="1:8" x14ac:dyDescent="0.3">
      <c r="A1535" s="154">
        <v>2036</v>
      </c>
      <c r="B1535" s="99">
        <v>5320.8735122225899</v>
      </c>
      <c r="C1535" s="93">
        <v>900.28160947132505</v>
      </c>
      <c r="D1535" s="76">
        <v>0.17321705822209299</v>
      </c>
      <c r="E1535" s="76">
        <v>0.14843702319740201</v>
      </c>
      <c r="F1535" s="187">
        <v>2.4780035024690401E-2</v>
      </c>
      <c r="G1535" s="188">
        <f t="shared" si="47"/>
        <v>346.85607451046047</v>
      </c>
      <c r="H1535" s="95">
        <f t="shared" si="46"/>
        <v>5869869.8094693413</v>
      </c>
    </row>
    <row r="1536" spans="1:8" x14ac:dyDescent="0.3">
      <c r="A1536" s="154">
        <v>2038</v>
      </c>
      <c r="B1536" s="99">
        <v>5313.4062923728297</v>
      </c>
      <c r="C1536" s="93">
        <v>898.43430788753199</v>
      </c>
      <c r="D1536" s="76">
        <v>0.17339408401711701</v>
      </c>
      <c r="E1536" s="76">
        <v>0.14863014224651999</v>
      </c>
      <c r="F1536" s="187">
        <v>2.4763941770597299E-2</v>
      </c>
      <c r="G1536" s="188">
        <f t="shared" si="47"/>
        <v>346.63081078765816</v>
      </c>
      <c r="H1536" s="95">
        <f t="shared" si="46"/>
        <v>5879454.2682717666</v>
      </c>
    </row>
    <row r="1537" spans="1:8" x14ac:dyDescent="0.3">
      <c r="A1537" s="154">
        <v>2040</v>
      </c>
      <c r="B1537" s="99">
        <v>5317.3516404974298</v>
      </c>
      <c r="C1537" s="93">
        <v>899.23126321682298</v>
      </c>
      <c r="D1537" s="76">
        <v>0.17354249958264201</v>
      </c>
      <c r="E1537" s="76">
        <v>0.148774981533358</v>
      </c>
      <c r="F1537" s="187">
        <v>2.47675180492847E-2</v>
      </c>
      <c r="G1537" s="188">
        <f t="shared" si="47"/>
        <v>346.68086939272592</v>
      </c>
      <c r="H1537" s="95">
        <f t="shared" si="46"/>
        <v>5884374.3053183984</v>
      </c>
    </row>
    <row r="1538" spans="1:8" x14ac:dyDescent="0.3">
      <c r="A1538" s="154">
        <v>2042</v>
      </c>
      <c r="B1538" s="99">
        <v>5322.7912716286901</v>
      </c>
      <c r="C1538" s="93">
        <v>900.86604337947199</v>
      </c>
      <c r="D1538" s="76">
        <v>0.173894763033347</v>
      </c>
      <c r="E1538" s="76">
        <v>0.149107575451282</v>
      </c>
      <c r="F1538" s="187">
        <v>2.47871875820652E-2</v>
      </c>
      <c r="G1538" s="188">
        <f t="shared" si="47"/>
        <v>346.956191720596</v>
      </c>
      <c r="H1538" s="95">
        <f t="shared" si="46"/>
        <v>5885469.2572958134</v>
      </c>
    </row>
    <row r="1539" spans="1:8" x14ac:dyDescent="0.3">
      <c r="A1539" s="154">
        <v>2044</v>
      </c>
      <c r="B1539" s="99">
        <v>5298.7309817268297</v>
      </c>
      <c r="C1539" s="93">
        <v>898.92882888673296</v>
      </c>
      <c r="D1539" s="76">
        <v>0.174016356508717</v>
      </c>
      <c r="E1539" s="76">
        <v>0.14917016032830999</v>
      </c>
      <c r="F1539" s="187">
        <v>2.48461961804065E-2</v>
      </c>
      <c r="G1539" s="188">
        <f t="shared" si="47"/>
        <v>347.78215870420331</v>
      </c>
      <c r="H1539" s="95">
        <f t="shared" si="46"/>
        <v>5877242.2588200355</v>
      </c>
    </row>
    <row r="1540" spans="1:8" x14ac:dyDescent="0.3">
      <c r="A1540" s="154">
        <v>2046</v>
      </c>
      <c r="B1540" s="99">
        <v>5294.86556653957</v>
      </c>
      <c r="C1540" s="93">
        <v>898.46700349078503</v>
      </c>
      <c r="D1540" s="76">
        <v>0.174252390902083</v>
      </c>
      <c r="E1540" s="76">
        <v>0.14940083030364501</v>
      </c>
      <c r="F1540" s="187">
        <v>2.48515605984376E-2</v>
      </c>
      <c r="G1540" s="188">
        <f t="shared" si="47"/>
        <v>347.85724661180507</v>
      </c>
      <c r="H1540" s="95">
        <f t="shared" si="46"/>
        <v>5881723.0916659757</v>
      </c>
    </row>
    <row r="1541" spans="1:8" x14ac:dyDescent="0.3">
      <c r="A1541" s="154">
        <v>2048</v>
      </c>
      <c r="B1541" s="99">
        <v>5300.9701573325701</v>
      </c>
      <c r="C1541" s="93">
        <v>900.473696140436</v>
      </c>
      <c r="D1541" s="76">
        <v>0.17456889156591399</v>
      </c>
      <c r="E1541" s="76">
        <v>0.14969050887732099</v>
      </c>
      <c r="F1541" s="187">
        <v>2.4878382688592701E-2</v>
      </c>
      <c r="G1541" s="188">
        <f t="shared" si="47"/>
        <v>348.23268614980788</v>
      </c>
      <c r="H1541" s="95">
        <f t="shared" si="46"/>
        <v>5881125.1253966466</v>
      </c>
    </row>
    <row r="1542" spans="1:8" x14ac:dyDescent="0.3">
      <c r="A1542" s="154">
        <v>2050</v>
      </c>
      <c r="B1542" s="99">
        <v>5290.8357938373001</v>
      </c>
      <c r="C1542" s="93">
        <v>899.01056789486597</v>
      </c>
      <c r="D1542" s="76">
        <v>0.174788832705186</v>
      </c>
      <c r="E1542" s="76">
        <v>0.14990329745921799</v>
      </c>
      <c r="F1542" s="187">
        <v>2.48855352459675E-2</v>
      </c>
      <c r="G1542" s="188">
        <f t="shared" si="47"/>
        <v>348.33280335994345</v>
      </c>
      <c r="H1542" s="95">
        <f t="shared" si="46"/>
        <v>5885176.4181442</v>
      </c>
    </row>
    <row r="1543" spans="1:8" x14ac:dyDescent="0.3">
      <c r="A1543" s="154">
        <v>2052</v>
      </c>
      <c r="B1543" s="99">
        <v>5297.7211586945796</v>
      </c>
      <c r="C1543" s="93">
        <v>899.533697546913</v>
      </c>
      <c r="D1543" s="76">
        <v>0.174958705942835</v>
      </c>
      <c r="E1543" s="76">
        <v>0.15009105209030499</v>
      </c>
      <c r="F1543" s="187">
        <v>2.4867653852530699E-2</v>
      </c>
      <c r="G1543" s="188">
        <f t="shared" si="47"/>
        <v>348.08251033460726</v>
      </c>
      <c r="H1543" s="95">
        <f t="shared" si="46"/>
        <v>5895153.991010461</v>
      </c>
    </row>
    <row r="1544" spans="1:8" x14ac:dyDescent="0.3">
      <c r="A1544" s="154">
        <v>2054</v>
      </c>
      <c r="B1544" s="99">
        <v>5300.8505840953403</v>
      </c>
      <c r="C1544" s="93">
        <v>899.67674081114501</v>
      </c>
      <c r="D1544" s="76">
        <v>0.17515540127064</v>
      </c>
      <c r="E1544" s="76">
        <v>0.150298476254171</v>
      </c>
      <c r="F1544" s="187">
        <v>2.4856925016468599E-2</v>
      </c>
      <c r="G1544" s="188">
        <f t="shared" si="47"/>
        <v>347.93233451940523</v>
      </c>
      <c r="H1544" s="95">
        <f t="shared" si="46"/>
        <v>5903446.7228726111</v>
      </c>
    </row>
    <row r="1545" spans="1:8" x14ac:dyDescent="0.3">
      <c r="A1545" s="154">
        <v>2056</v>
      </c>
      <c r="B1545" s="99">
        <v>5297.4426943137496</v>
      </c>
      <c r="C1545" s="93">
        <v>898.904307184294</v>
      </c>
      <c r="D1545" s="76">
        <v>0.17537534240991201</v>
      </c>
      <c r="E1545" s="76">
        <v>0.15052378181147499</v>
      </c>
      <c r="F1545" s="187">
        <v>2.48515605984376E-2</v>
      </c>
      <c r="G1545" s="188">
        <f t="shared" si="47"/>
        <v>347.85724661180507</v>
      </c>
      <c r="H1545" s="95">
        <f t="shared" si="46"/>
        <v>5910470.5163564254</v>
      </c>
    </row>
    <row r="1546" spans="1:8" x14ac:dyDescent="0.3">
      <c r="A1546" s="154">
        <v>2058</v>
      </c>
      <c r="B1546" s="99">
        <v>5296.0775261326098</v>
      </c>
      <c r="C1546" s="93">
        <v>899.51326279488001</v>
      </c>
      <c r="D1546" s="76">
        <v>0.175564885180342</v>
      </c>
      <c r="E1546" s="76">
        <v>0.150690078770437</v>
      </c>
      <c r="F1546" s="187">
        <v>2.4874806409905401E-2</v>
      </c>
      <c r="G1546" s="188">
        <f t="shared" si="47"/>
        <v>348.18262754474148</v>
      </c>
      <c r="H1546" s="95">
        <f t="shared" si="46"/>
        <v>5910691.2211912321</v>
      </c>
    </row>
    <row r="1547" spans="1:8" x14ac:dyDescent="0.3">
      <c r="A1547" s="154">
        <v>2060</v>
      </c>
      <c r="B1547" s="99">
        <v>5289.15669528133</v>
      </c>
      <c r="C1547" s="93">
        <v>899.43561073715398</v>
      </c>
      <c r="D1547" s="76">
        <v>0.17586886886876699</v>
      </c>
      <c r="E1547" s="76">
        <v>0.15096366409001999</v>
      </c>
      <c r="F1547" s="187">
        <v>2.49052047787479E-2</v>
      </c>
      <c r="G1547" s="188">
        <f t="shared" si="47"/>
        <v>348.60812568781211</v>
      </c>
      <c r="H1547" s="95">
        <f t="shared" si="46"/>
        <v>5909213.9517275197</v>
      </c>
    </row>
    <row r="1548" spans="1:8" x14ac:dyDescent="0.3">
      <c r="A1548" s="154">
        <v>2062</v>
      </c>
      <c r="B1548" s="99">
        <v>5294.3145591204502</v>
      </c>
      <c r="C1548" s="93">
        <v>899.47239329081401</v>
      </c>
      <c r="D1548" s="76">
        <v>0.17609059814738401</v>
      </c>
      <c r="E1548" s="76">
        <v>0.15120863918010299</v>
      </c>
      <c r="F1548" s="187">
        <v>2.4881958967280099E-2</v>
      </c>
      <c r="G1548" s="188">
        <f t="shared" si="47"/>
        <v>348.28274475487564</v>
      </c>
      <c r="H1548" s="95">
        <f t="shared" si="46"/>
        <v>5920477.0579468505</v>
      </c>
    </row>
    <row r="1549" spans="1:8" x14ac:dyDescent="0.3">
      <c r="A1549" s="154">
        <v>2064</v>
      </c>
      <c r="B1549" s="99">
        <v>5296.5417424465504</v>
      </c>
      <c r="C1549" s="93">
        <v>899.33343697698899</v>
      </c>
      <c r="D1549" s="76">
        <v>0.17627477649978199</v>
      </c>
      <c r="E1549" s="76">
        <v>0.15140712264725201</v>
      </c>
      <c r="F1549" s="187">
        <v>2.4867653852530699E-2</v>
      </c>
      <c r="G1549" s="188">
        <f t="shared" si="47"/>
        <v>348.08251033460726</v>
      </c>
      <c r="H1549" s="95">
        <f t="shared" si="46"/>
        <v>5929628.575753212</v>
      </c>
    </row>
    <row r="1550" spans="1:8" x14ac:dyDescent="0.3">
      <c r="A1550" s="154">
        <v>2066</v>
      </c>
      <c r="B1550" s="99">
        <v>5287.6617304584497</v>
      </c>
      <c r="C1550" s="93">
        <v>899.11682860543795</v>
      </c>
      <c r="D1550" s="76">
        <v>0.17645359043414999</v>
      </c>
      <c r="E1550" s="76">
        <v>0.151550173794746</v>
      </c>
      <c r="F1550" s="187">
        <v>2.4903416639404201E-2</v>
      </c>
      <c r="G1550" s="188">
        <f t="shared" si="47"/>
        <v>348.58309638527822</v>
      </c>
      <c r="H1550" s="95">
        <f t="shared" si="46"/>
        <v>5926850.7894499665</v>
      </c>
    </row>
    <row r="1551" spans="1:8" x14ac:dyDescent="0.3">
      <c r="A1551" s="154">
        <v>2068</v>
      </c>
      <c r="B1551" s="99">
        <v>5279.5861376121202</v>
      </c>
      <c r="C1551" s="93">
        <v>899.16178505991104</v>
      </c>
      <c r="D1551" s="76">
        <v>0.176739692729139</v>
      </c>
      <c r="E1551" s="76">
        <v>0.15179693702417399</v>
      </c>
      <c r="F1551" s="187">
        <v>2.4942755704965201E-2</v>
      </c>
      <c r="G1551" s="188">
        <f t="shared" si="47"/>
        <v>349.13374104101831</v>
      </c>
      <c r="H1551" s="95">
        <f t="shared" si="46"/>
        <v>5923231.5783453286</v>
      </c>
    </row>
    <row r="1552" spans="1:8" x14ac:dyDescent="0.3">
      <c r="A1552" s="154">
        <v>2070</v>
      </c>
      <c r="B1552" s="99">
        <v>5293.7141311661098</v>
      </c>
      <c r="C1552" s="93">
        <v>900.08134890140104</v>
      </c>
      <c r="D1552" s="76">
        <v>0.17698824409791</v>
      </c>
      <c r="E1552" s="76">
        <v>0.152086615597849</v>
      </c>
      <c r="F1552" s="187">
        <v>2.4901628500060599E-2</v>
      </c>
      <c r="G1552" s="188">
        <f t="shared" si="47"/>
        <v>348.55806708274565</v>
      </c>
      <c r="H1552" s="95">
        <f t="shared" si="46"/>
        <v>5938752.2352440469</v>
      </c>
    </row>
    <row r="1553" spans="1:8" x14ac:dyDescent="0.3">
      <c r="A1553" s="154">
        <v>2072</v>
      </c>
      <c r="B1553" s="99">
        <v>5298.13782816407</v>
      </c>
      <c r="C1553" s="93">
        <v>899.34569782820904</v>
      </c>
      <c r="D1553" s="76">
        <v>0.17715096477818501</v>
      </c>
      <c r="E1553" s="76">
        <v>0.15229046348302899</v>
      </c>
      <c r="F1553" s="187">
        <v>2.4860501295156E-2</v>
      </c>
      <c r="G1553" s="188">
        <f t="shared" si="47"/>
        <v>347.98239312447316</v>
      </c>
      <c r="H1553" s="95">
        <f t="shared" si="46"/>
        <v>5954324.2443845328</v>
      </c>
    </row>
    <row r="1554" spans="1:8" x14ac:dyDescent="0.3">
      <c r="A1554" s="154">
        <v>2074</v>
      </c>
      <c r="B1554" s="99">
        <v>5267.0550042020304</v>
      </c>
      <c r="C1554" s="93">
        <v>899.40700208430803</v>
      </c>
      <c r="D1554" s="76">
        <v>0.17745316032726599</v>
      </c>
      <c r="E1554" s="76">
        <v>0.152444243466585</v>
      </c>
      <c r="F1554" s="187">
        <v>2.5008916860681199E-2</v>
      </c>
      <c r="G1554" s="188">
        <f t="shared" si="47"/>
        <v>350.05982523475978</v>
      </c>
      <c r="H1554" s="95">
        <f t="shared" ref="H1554:H1617" si="48">A1554/G1554*10^6</f>
        <v>5924701.5809629634</v>
      </c>
    </row>
    <row r="1555" spans="1:8" x14ac:dyDescent="0.3">
      <c r="A1555" s="154">
        <v>2076</v>
      </c>
      <c r="B1555" s="99">
        <v>5281.5671673714696</v>
      </c>
      <c r="C1555" s="93">
        <v>899.95056648838897</v>
      </c>
      <c r="D1555" s="76">
        <v>0.177673101466539</v>
      </c>
      <c r="E1555" s="76">
        <v>0.15271782878616799</v>
      </c>
      <c r="F1555" s="187">
        <v>2.4955272680370899E-2</v>
      </c>
      <c r="G1555" s="188">
        <f t="shared" ref="G1555:G1618" si="49">(2*F1555/$B$7)*(1+3*$B$11)/(4+PI()*$B$11-PI())*10^6</f>
        <v>349.30894615875275</v>
      </c>
      <c r="H1555" s="95">
        <f t="shared" si="48"/>
        <v>5943162.9874618407</v>
      </c>
    </row>
    <row r="1556" spans="1:8" x14ac:dyDescent="0.3">
      <c r="A1556" s="154">
        <v>2078</v>
      </c>
      <c r="B1556" s="99">
        <v>5266.68169915616</v>
      </c>
      <c r="C1556" s="93">
        <v>898.95743753958004</v>
      </c>
      <c r="D1556" s="76">
        <v>0.17788767818778001</v>
      </c>
      <c r="E1556" s="76">
        <v>0.152889490163161</v>
      </c>
      <c r="F1556" s="187">
        <v>2.49981880246192E-2</v>
      </c>
      <c r="G1556" s="188">
        <f t="shared" si="49"/>
        <v>349.90964941955929</v>
      </c>
      <c r="H1556" s="95">
        <f t="shared" si="48"/>
        <v>5938675.8937544283</v>
      </c>
    </row>
    <row r="1557" spans="1:8" x14ac:dyDescent="0.3">
      <c r="A1557" s="154">
        <v>2080</v>
      </c>
      <c r="B1557" s="99">
        <v>5231.9425386969797</v>
      </c>
      <c r="C1557" s="93">
        <v>899.09639385340495</v>
      </c>
      <c r="D1557" s="76">
        <v>0.17816841606473699</v>
      </c>
      <c r="E1557" s="76">
        <v>0.15300035480246901</v>
      </c>
      <c r="F1557" s="187">
        <v>2.5168061262268601E-2</v>
      </c>
      <c r="G1557" s="188">
        <f t="shared" si="49"/>
        <v>352.28743316024986</v>
      </c>
      <c r="H1557" s="95">
        <f t="shared" si="48"/>
        <v>5904269.6508956701</v>
      </c>
    </row>
    <row r="1558" spans="1:8" x14ac:dyDescent="0.3">
      <c r="A1558" s="154">
        <v>2082</v>
      </c>
      <c r="B1558" s="99">
        <v>5247.4632830969404</v>
      </c>
      <c r="C1558" s="93">
        <v>899.90561003391599</v>
      </c>
      <c r="D1558" s="76">
        <v>0.17836868767122899</v>
      </c>
      <c r="E1558" s="76">
        <v>0.15325248244992701</v>
      </c>
      <c r="F1558" s="187">
        <v>2.51162052213019E-2</v>
      </c>
      <c r="G1558" s="188">
        <f t="shared" si="49"/>
        <v>351.56158338677534</v>
      </c>
      <c r="H1558" s="95">
        <f t="shared" si="48"/>
        <v>5922148.7738876715</v>
      </c>
    </row>
    <row r="1559" spans="1:8" x14ac:dyDescent="0.3">
      <c r="A1559" s="154">
        <v>2084</v>
      </c>
      <c r="B1559" s="99">
        <v>5246.6379835519001</v>
      </c>
      <c r="C1559" s="93">
        <v>899.44378463796795</v>
      </c>
      <c r="D1559" s="76">
        <v>0.178633332294094</v>
      </c>
      <c r="E1559" s="76">
        <v>0.15352606776951</v>
      </c>
      <c r="F1559" s="187">
        <v>2.5107264524583499E-2</v>
      </c>
      <c r="G1559" s="188">
        <f t="shared" si="49"/>
        <v>351.43643687410719</v>
      </c>
      <c r="H1559" s="95">
        <f t="shared" si="48"/>
        <v>5929948.5805637669</v>
      </c>
    </row>
    <row r="1560" spans="1:8" x14ac:dyDescent="0.3">
      <c r="A1560" s="154">
        <v>2086</v>
      </c>
      <c r="B1560" s="99">
        <v>5231.95752226485</v>
      </c>
      <c r="C1560" s="93">
        <v>899.03508959730596</v>
      </c>
      <c r="D1560" s="76">
        <v>0.17881393436780499</v>
      </c>
      <c r="E1560" s="76">
        <v>0.15364766124488</v>
      </c>
      <c r="F1560" s="187">
        <v>2.5166273122924899E-2</v>
      </c>
      <c r="G1560" s="188">
        <f t="shared" si="49"/>
        <v>352.26240385771592</v>
      </c>
      <c r="H1560" s="95">
        <f t="shared" si="48"/>
        <v>5921721.9242124027</v>
      </c>
    </row>
    <row r="1561" spans="1:8" x14ac:dyDescent="0.3">
      <c r="A1561" s="154">
        <v>2088</v>
      </c>
      <c r="B1561" s="99">
        <v>5214.19986095269</v>
      </c>
      <c r="C1561" s="93">
        <v>899.80343627374998</v>
      </c>
      <c r="D1561" s="76">
        <v>0.17903566364642101</v>
      </c>
      <c r="E1561" s="76">
        <v>0.153762102162876</v>
      </c>
      <c r="F1561" s="187">
        <v>2.5273561483545599E-2</v>
      </c>
      <c r="G1561" s="188">
        <f t="shared" si="49"/>
        <v>353.76416200973142</v>
      </c>
      <c r="H1561" s="95">
        <f t="shared" si="48"/>
        <v>5902237.2083652802</v>
      </c>
    </row>
    <row r="1562" spans="1:8" x14ac:dyDescent="0.3">
      <c r="A1562" s="154">
        <v>2090</v>
      </c>
      <c r="B1562" s="99">
        <v>5260.64355559655</v>
      </c>
      <c r="C1562" s="93">
        <v>899.46830634040703</v>
      </c>
      <c r="D1562" s="76">
        <v>0.17927527431847401</v>
      </c>
      <c r="E1562" s="76">
        <v>0.15423417094960701</v>
      </c>
      <c r="F1562" s="187">
        <v>2.50411033688674E-2</v>
      </c>
      <c r="G1562" s="188">
        <f t="shared" si="49"/>
        <v>350.51035268036435</v>
      </c>
      <c r="H1562" s="95">
        <f t="shared" si="48"/>
        <v>5962734.0077623967</v>
      </c>
    </row>
    <row r="1563" spans="1:8" x14ac:dyDescent="0.3">
      <c r="A1563" s="154">
        <v>2092</v>
      </c>
      <c r="B1563" s="99">
        <v>5198.0791803089096</v>
      </c>
      <c r="C1563" s="93">
        <v>899.62361045585897</v>
      </c>
      <c r="D1563" s="76">
        <v>0.17962038521180401</v>
      </c>
      <c r="E1563" s="76">
        <v>0.15427351001516801</v>
      </c>
      <c r="F1563" s="187">
        <v>2.5346875196636399E-2</v>
      </c>
      <c r="G1563" s="188">
        <f t="shared" si="49"/>
        <v>354.79036341360859</v>
      </c>
      <c r="H1563" s="95">
        <f t="shared" si="48"/>
        <v>5896439.7450704761</v>
      </c>
    </row>
    <row r="1564" spans="1:8" x14ac:dyDescent="0.3">
      <c r="A1564" s="154">
        <v>2094</v>
      </c>
      <c r="B1564" s="99">
        <v>5221.87314153842</v>
      </c>
      <c r="C1564" s="93">
        <v>899.533697546913</v>
      </c>
      <c r="D1564" s="76">
        <v>0.17973840240848701</v>
      </c>
      <c r="E1564" s="76">
        <v>0.15450954440853301</v>
      </c>
      <c r="F1564" s="187">
        <v>2.5228857999953599E-2</v>
      </c>
      <c r="G1564" s="188">
        <f t="shared" si="49"/>
        <v>353.13842944639106</v>
      </c>
      <c r="H1564" s="95">
        <f t="shared" si="48"/>
        <v>5929685.996742771</v>
      </c>
    </row>
    <row r="1565" spans="1:8" x14ac:dyDescent="0.3">
      <c r="A1565" s="154">
        <v>2096</v>
      </c>
      <c r="B1565" s="99">
        <v>5219.2608843681101</v>
      </c>
      <c r="C1565" s="93">
        <v>899.84839272822296</v>
      </c>
      <c r="D1565" s="76">
        <v>0.180097818416566</v>
      </c>
      <c r="E1565" s="76">
        <v>0.154847502744488</v>
      </c>
      <c r="F1565" s="187">
        <v>2.5250315672077799E-2</v>
      </c>
      <c r="G1565" s="188">
        <f t="shared" si="49"/>
        <v>353.43878107679507</v>
      </c>
      <c r="H1565" s="95">
        <f t="shared" si="48"/>
        <v>5930305.6490130378</v>
      </c>
    </row>
    <row r="1566" spans="1:8" x14ac:dyDescent="0.3">
      <c r="A1566" s="154">
        <v>2098</v>
      </c>
      <c r="B1566" s="99">
        <v>5218.6165756928303</v>
      </c>
      <c r="C1566" s="93">
        <v>899.86474052985</v>
      </c>
      <c r="D1566" s="76">
        <v>0.180251598400122</v>
      </c>
      <c r="E1566" s="76">
        <v>0.15499770644935701</v>
      </c>
      <c r="F1566" s="187">
        <v>2.5253891950765099E-2</v>
      </c>
      <c r="G1566" s="188">
        <f t="shared" si="49"/>
        <v>353.48883968186141</v>
      </c>
      <c r="H1566" s="95">
        <f t="shared" si="48"/>
        <v>5935123.728059398</v>
      </c>
    </row>
    <row r="1567" spans="1:8" x14ac:dyDescent="0.3">
      <c r="A1567" s="154">
        <v>2100</v>
      </c>
      <c r="B1567" s="99">
        <v>5206.1387034089903</v>
      </c>
      <c r="C1567" s="93">
        <v>900.06500109977401</v>
      </c>
      <c r="D1567" s="76">
        <v>0.18051445488364301</v>
      </c>
      <c r="E1567" s="76">
        <v>0.15519440177716201</v>
      </c>
      <c r="F1567" s="187">
        <v>2.5320053106481201E-2</v>
      </c>
      <c r="G1567" s="188">
        <f t="shared" si="49"/>
        <v>354.41492387560436</v>
      </c>
      <c r="H1567" s="95">
        <f t="shared" si="48"/>
        <v>5925258.3865149999</v>
      </c>
    </row>
    <row r="1568" spans="1:8" x14ac:dyDescent="0.3">
      <c r="A1568" s="154">
        <v>2102</v>
      </c>
      <c r="B1568" s="99">
        <v>5193.7638661189003</v>
      </c>
      <c r="C1568" s="93">
        <v>899.82795797618996</v>
      </c>
      <c r="D1568" s="76">
        <v>0.180788040203226</v>
      </c>
      <c r="E1568" s="76">
        <v>0.155414342916434</v>
      </c>
      <c r="F1568" s="187">
        <v>2.5373697286791601E-2</v>
      </c>
      <c r="G1568" s="188">
        <f t="shared" si="49"/>
        <v>355.16580295161287</v>
      </c>
      <c r="H1568" s="95">
        <f t="shared" si="48"/>
        <v>5918362.5859564319</v>
      </c>
    </row>
    <row r="1569" spans="1:8" x14ac:dyDescent="0.3">
      <c r="A1569" s="154">
        <v>2104</v>
      </c>
      <c r="B1569" s="99">
        <v>5202.2362098303702</v>
      </c>
      <c r="C1569" s="93">
        <v>899.51734974528699</v>
      </c>
      <c r="D1569" s="76">
        <v>0.180979371112999</v>
      </c>
      <c r="E1569" s="76">
        <v>0.155655741727831</v>
      </c>
      <c r="F1569" s="187">
        <v>2.5323629385168599E-2</v>
      </c>
      <c r="G1569" s="188">
        <f t="shared" si="49"/>
        <v>354.46498248067218</v>
      </c>
      <c r="H1569" s="95">
        <f t="shared" si="48"/>
        <v>5935706.2163812593</v>
      </c>
    </row>
    <row r="1570" spans="1:8" x14ac:dyDescent="0.3">
      <c r="A1570" s="154">
        <v>2106</v>
      </c>
      <c r="B1570" s="99">
        <v>5202.3376639901899</v>
      </c>
      <c r="C1570" s="93">
        <v>899.85247967862995</v>
      </c>
      <c r="D1570" s="76">
        <v>0.18124043945717599</v>
      </c>
      <c r="E1570" s="76">
        <v>0.155907869375289</v>
      </c>
      <c r="F1570" s="187">
        <v>2.5332570081886999E-2</v>
      </c>
      <c r="G1570" s="188">
        <f t="shared" si="49"/>
        <v>354.59012899334027</v>
      </c>
      <c r="H1570" s="95">
        <f t="shared" si="48"/>
        <v>5939251.6254719365</v>
      </c>
    </row>
    <row r="1571" spans="1:8" x14ac:dyDescent="0.3">
      <c r="A1571" s="154">
        <v>2108</v>
      </c>
      <c r="B1571" s="99">
        <v>5198.5554250662299</v>
      </c>
      <c r="C1571" s="93">
        <v>900.40421798352395</v>
      </c>
      <c r="D1571" s="76">
        <v>0.18152296547347699</v>
      </c>
      <c r="E1571" s="76">
        <v>0.156156420744061</v>
      </c>
      <c r="F1571" s="187">
        <v>2.53665447294169E-2</v>
      </c>
      <c r="G1571" s="188">
        <f t="shared" si="49"/>
        <v>355.06568574147866</v>
      </c>
      <c r="H1571" s="95">
        <f t="shared" si="48"/>
        <v>5936929.6573897116</v>
      </c>
    </row>
    <row r="1572" spans="1:8" x14ac:dyDescent="0.3">
      <c r="A1572" s="154">
        <v>2110</v>
      </c>
      <c r="B1572" s="99">
        <v>5182.71078921548</v>
      </c>
      <c r="C1572" s="93">
        <v>899.55821924935299</v>
      </c>
      <c r="D1572" s="76">
        <v>0.18168747429309601</v>
      </c>
      <c r="E1572" s="76">
        <v>0.15626728538336901</v>
      </c>
      <c r="F1572" s="187">
        <v>2.54201889097272E-2</v>
      </c>
      <c r="G1572" s="188">
        <f t="shared" si="49"/>
        <v>355.81656481748564</v>
      </c>
      <c r="H1572" s="95">
        <f t="shared" si="48"/>
        <v>5930021.8388717063</v>
      </c>
    </row>
    <row r="1573" spans="1:8" x14ac:dyDescent="0.3">
      <c r="A1573" s="154">
        <v>2112</v>
      </c>
      <c r="B1573" s="99">
        <v>5179.4850987454302</v>
      </c>
      <c r="C1573" s="93">
        <v>900.19987046319295</v>
      </c>
      <c r="D1573" s="76">
        <v>0.18191993240777399</v>
      </c>
      <c r="E1573" s="76">
        <v>0.156465768850517</v>
      </c>
      <c r="F1573" s="187">
        <v>2.54541635572571E-2</v>
      </c>
      <c r="G1573" s="188">
        <f t="shared" si="49"/>
        <v>356.29212156562409</v>
      </c>
      <c r="H1573" s="95">
        <f t="shared" si="48"/>
        <v>5927720.1828640457</v>
      </c>
    </row>
    <row r="1574" spans="1:8" x14ac:dyDescent="0.3">
      <c r="A1574" s="154">
        <v>2114</v>
      </c>
      <c r="B1574" s="99">
        <v>5174.8170696996303</v>
      </c>
      <c r="C1574" s="93">
        <v>900.14674010790702</v>
      </c>
      <c r="D1574" s="76">
        <v>0.18219351772735701</v>
      </c>
      <c r="E1574" s="76">
        <v>0.15671789649797599</v>
      </c>
      <c r="F1574" s="187">
        <v>2.5475621229381198E-2</v>
      </c>
      <c r="G1574" s="188">
        <f t="shared" si="49"/>
        <v>356.59247319602662</v>
      </c>
      <c r="H1574" s="95">
        <f t="shared" si="48"/>
        <v>5928336.0107208109</v>
      </c>
    </row>
    <row r="1575" spans="1:8" x14ac:dyDescent="0.3">
      <c r="A1575" s="154">
        <v>2116</v>
      </c>
      <c r="B1575" s="99">
        <v>5147.8395514613003</v>
      </c>
      <c r="C1575" s="93">
        <v>898.97378534120605</v>
      </c>
      <c r="D1575" s="76">
        <v>0.182409882587942</v>
      </c>
      <c r="E1575" s="76">
        <v>0.15683412555531501</v>
      </c>
      <c r="F1575" s="187">
        <v>2.5575757032627201E-2</v>
      </c>
      <c r="G1575" s="188">
        <f t="shared" si="49"/>
        <v>357.99411413790796</v>
      </c>
      <c r="H1575" s="95">
        <f t="shared" si="48"/>
        <v>5910711.7028881256</v>
      </c>
    </row>
    <row r="1576" spans="1:8" x14ac:dyDescent="0.3">
      <c r="A1576" s="154">
        <v>2118</v>
      </c>
      <c r="B1576" s="99">
        <v>5173.1082821208802</v>
      </c>
      <c r="C1576" s="93">
        <v>899.533697546913</v>
      </c>
      <c r="D1576" s="76">
        <v>0.18264234070262</v>
      </c>
      <c r="E1576" s="76">
        <v>0.15717566016995699</v>
      </c>
      <c r="F1576" s="187">
        <v>2.5466680532662801E-2</v>
      </c>
      <c r="G1576" s="188">
        <f t="shared" si="49"/>
        <v>356.46732668335852</v>
      </c>
      <c r="H1576" s="95">
        <f t="shared" si="48"/>
        <v>5941638.5218423372</v>
      </c>
    </row>
    <row r="1577" spans="1:8" x14ac:dyDescent="0.3">
      <c r="A1577" s="154">
        <v>2120</v>
      </c>
      <c r="B1577" s="99">
        <v>5179.97131929224</v>
      </c>
      <c r="C1577" s="93">
        <v>900.72708706564697</v>
      </c>
      <c r="D1577" s="76">
        <v>0.182930231136952</v>
      </c>
      <c r="E1577" s="76">
        <v>0.15746355060428899</v>
      </c>
      <c r="F1577" s="187">
        <v>2.5466680532662801E-2</v>
      </c>
      <c r="G1577" s="188">
        <f t="shared" si="49"/>
        <v>356.46732668335852</v>
      </c>
      <c r="H1577" s="95">
        <f t="shared" si="48"/>
        <v>5947249.1342331236</v>
      </c>
    </row>
    <row r="1578" spans="1:8" x14ac:dyDescent="0.3">
      <c r="A1578" s="154">
        <v>2122</v>
      </c>
      <c r="B1578" s="99">
        <v>5141.1439011785496</v>
      </c>
      <c r="C1578" s="93">
        <v>898.87161158104095</v>
      </c>
      <c r="D1578" s="76">
        <v>0.18315911297294299</v>
      </c>
      <c r="E1578" s="76">
        <v>0.157552957571473</v>
      </c>
      <c r="F1578" s="187">
        <v>2.56061554014697E-2</v>
      </c>
      <c r="G1578" s="188">
        <f t="shared" si="49"/>
        <v>358.41961228097858</v>
      </c>
      <c r="H1578" s="95">
        <f t="shared" si="48"/>
        <v>5920434.9519146411</v>
      </c>
    </row>
    <row r="1579" spans="1:8" x14ac:dyDescent="0.3">
      <c r="A1579" s="154">
        <v>2124</v>
      </c>
      <c r="B1579" s="99">
        <v>5163.2926719830803</v>
      </c>
      <c r="C1579" s="93">
        <v>899.40291513390196</v>
      </c>
      <c r="D1579" s="76">
        <v>0.18341302875974499</v>
      </c>
      <c r="E1579" s="76">
        <v>0.15790164474349</v>
      </c>
      <c r="F1579" s="187">
        <v>2.5511384016254801E-2</v>
      </c>
      <c r="G1579" s="188">
        <f t="shared" si="49"/>
        <v>357.09305924669894</v>
      </c>
      <c r="H1579" s="95">
        <f t="shared" si="48"/>
        <v>5948029.3581753084</v>
      </c>
    </row>
    <row r="1580" spans="1:8" x14ac:dyDescent="0.3">
      <c r="A1580" s="154">
        <v>2126</v>
      </c>
      <c r="B1580" s="99">
        <v>5140.14595389448</v>
      </c>
      <c r="C1580" s="93">
        <v>899.70126251358499</v>
      </c>
      <c r="D1580" s="76">
        <v>0.18367767338261001</v>
      </c>
      <c r="E1580" s="76">
        <v>0.15804290775164101</v>
      </c>
      <c r="F1580" s="187">
        <v>2.5634765630968601E-2</v>
      </c>
      <c r="G1580" s="188">
        <f t="shared" si="49"/>
        <v>358.82008112151675</v>
      </c>
      <c r="H1580" s="95">
        <f t="shared" si="48"/>
        <v>5924974.9717324665</v>
      </c>
    </row>
    <row r="1581" spans="1:8" x14ac:dyDescent="0.3">
      <c r="A1581" s="154">
        <v>2128</v>
      </c>
      <c r="B1581" s="99">
        <v>5170.5149138925699</v>
      </c>
      <c r="C1581" s="93">
        <v>899.27213272089</v>
      </c>
      <c r="D1581" s="76">
        <v>0.18385291103828999</v>
      </c>
      <c r="E1581" s="76">
        <v>0.158380866087596</v>
      </c>
      <c r="F1581" s="187">
        <v>2.5472044950693901E-2</v>
      </c>
      <c r="G1581" s="188">
        <f t="shared" si="49"/>
        <v>356.54241459096028</v>
      </c>
      <c r="H1581" s="95">
        <f t="shared" si="48"/>
        <v>5968434.3654914852</v>
      </c>
    </row>
    <row r="1582" spans="1:8" x14ac:dyDescent="0.3">
      <c r="A1582" s="154">
        <v>2130</v>
      </c>
      <c r="B1582" s="99">
        <v>5166.0784262525203</v>
      </c>
      <c r="C1582" s="93">
        <v>899.63587130707901</v>
      </c>
      <c r="D1582" s="76">
        <v>0.18404960636609499</v>
      </c>
      <c r="E1582" s="76">
        <v>0.15854537490721499</v>
      </c>
      <c r="F1582" s="187">
        <v>2.5504231458880099E-2</v>
      </c>
      <c r="G1582" s="188">
        <f t="shared" si="49"/>
        <v>356.99294203656473</v>
      </c>
      <c r="H1582" s="95">
        <f t="shared" si="48"/>
        <v>5966504.5136433998</v>
      </c>
    </row>
    <row r="1583" spans="1:8" x14ac:dyDescent="0.3">
      <c r="A1583" s="154">
        <v>2132</v>
      </c>
      <c r="B1583" s="99">
        <v>5171.1785678818997</v>
      </c>
      <c r="C1583" s="93">
        <v>899.07187215096496</v>
      </c>
      <c r="D1583" s="76">
        <v>0.18431961540698999</v>
      </c>
      <c r="E1583" s="76">
        <v>0.158856511153014</v>
      </c>
      <c r="F1583" s="187">
        <v>2.5463104253975501E-2</v>
      </c>
      <c r="G1583" s="188">
        <f t="shared" si="49"/>
        <v>356.41726807829218</v>
      </c>
      <c r="H1583" s="95">
        <f t="shared" si="48"/>
        <v>5981752.8244217262</v>
      </c>
    </row>
    <row r="1584" spans="1:8" x14ac:dyDescent="0.3">
      <c r="A1584" s="154">
        <v>2134</v>
      </c>
      <c r="B1584" s="99">
        <v>5157.66601692525</v>
      </c>
      <c r="C1584" s="93">
        <v>898.54874249891805</v>
      </c>
      <c r="D1584" s="76">
        <v>0.18458426002985401</v>
      </c>
      <c r="E1584" s="76">
        <v>0.15906929973491199</v>
      </c>
      <c r="F1584" s="187">
        <v>2.5514960294942102E-2</v>
      </c>
      <c r="G1584" s="188">
        <f t="shared" si="49"/>
        <v>357.1431178517654</v>
      </c>
      <c r="H1584" s="95">
        <f t="shared" si="48"/>
        <v>5975195.6381971519</v>
      </c>
    </row>
    <row r="1585" spans="1:8" x14ac:dyDescent="0.3">
      <c r="A1585" s="154">
        <v>2136</v>
      </c>
      <c r="B1585" s="99">
        <v>5165.99471178568</v>
      </c>
      <c r="C1585" s="93">
        <v>899.55821924935299</v>
      </c>
      <c r="D1585" s="76">
        <v>0.184879303021561</v>
      </c>
      <c r="E1585" s="76">
        <v>0.159376859702025</v>
      </c>
      <c r="F1585" s="187">
        <v>2.55024433195364E-2</v>
      </c>
      <c r="G1585" s="188">
        <f t="shared" si="49"/>
        <v>356.96791273403085</v>
      </c>
      <c r="H1585" s="95">
        <f t="shared" si="48"/>
        <v>5983731.0968380729</v>
      </c>
    </row>
    <row r="1586" spans="1:8" x14ac:dyDescent="0.3">
      <c r="A1586" s="154">
        <v>2138</v>
      </c>
      <c r="B1586" s="99">
        <v>5125.9415702953302</v>
      </c>
      <c r="C1586" s="93">
        <v>899.28030662170295</v>
      </c>
      <c r="D1586" s="76">
        <v>0.185172557873924</v>
      </c>
      <c r="E1586" s="76">
        <v>0.15947878364461399</v>
      </c>
      <c r="F1586" s="187">
        <v>2.56937742293099E-2</v>
      </c>
      <c r="G1586" s="188">
        <f t="shared" si="49"/>
        <v>359.64604810512401</v>
      </c>
      <c r="H1586" s="95">
        <f t="shared" si="48"/>
        <v>5944733.7493753461</v>
      </c>
    </row>
    <row r="1587" spans="1:8" x14ac:dyDescent="0.3">
      <c r="A1587" s="154">
        <v>2140</v>
      </c>
      <c r="B1587" s="99">
        <v>5155.1836997599703</v>
      </c>
      <c r="C1587" s="93">
        <v>899.50100194365996</v>
      </c>
      <c r="D1587" s="76">
        <v>0.185433626218101</v>
      </c>
      <c r="E1587" s="76">
        <v>0.15987932685759801</v>
      </c>
      <c r="F1587" s="187">
        <v>2.5554299360503002E-2</v>
      </c>
      <c r="G1587" s="188">
        <f t="shared" si="49"/>
        <v>357.69376250750406</v>
      </c>
      <c r="H1587" s="95">
        <f t="shared" si="48"/>
        <v>5982771.3656457867</v>
      </c>
    </row>
    <row r="1588" spans="1:8" x14ac:dyDescent="0.3">
      <c r="A1588" s="154">
        <v>2142</v>
      </c>
      <c r="B1588" s="99">
        <v>5128.0614895947901</v>
      </c>
      <c r="C1588" s="93">
        <v>899.65221910870503</v>
      </c>
      <c r="D1588" s="76">
        <v>0.185612440152469</v>
      </c>
      <c r="E1588" s="76">
        <v>0.15991866592315901</v>
      </c>
      <c r="F1588" s="187">
        <v>2.56937742293099E-2</v>
      </c>
      <c r="G1588" s="188">
        <f t="shared" si="49"/>
        <v>359.64604810512401</v>
      </c>
      <c r="H1588" s="95">
        <f t="shared" si="48"/>
        <v>5955855.7956791352</v>
      </c>
    </row>
    <row r="1589" spans="1:8" x14ac:dyDescent="0.3">
      <c r="A1589" s="154">
        <v>2144</v>
      </c>
      <c r="B1589" s="99">
        <v>5141.1337376209003</v>
      </c>
      <c r="C1589" s="93">
        <v>899.12091555584504</v>
      </c>
      <c r="D1589" s="76">
        <v>0.185869932217959</v>
      </c>
      <c r="E1589" s="76">
        <v>0.16025662425911399</v>
      </c>
      <c r="F1589" s="187">
        <v>2.5613307958844402E-2</v>
      </c>
      <c r="G1589" s="188">
        <f t="shared" si="49"/>
        <v>358.51972949111274</v>
      </c>
      <c r="H1589" s="95">
        <f t="shared" si="48"/>
        <v>5980145.0900434954</v>
      </c>
    </row>
    <row r="1590" spans="1:8" x14ac:dyDescent="0.3">
      <c r="A1590" s="154">
        <v>2146</v>
      </c>
      <c r="B1590" s="99">
        <v>5096.3716515047499</v>
      </c>
      <c r="C1590" s="93">
        <v>898.883872432261</v>
      </c>
      <c r="D1590" s="76">
        <v>0.186227560086694</v>
      </c>
      <c r="E1590" s="76">
        <v>0.16039609912792099</v>
      </c>
      <c r="F1590" s="187">
        <v>2.58314609587731E-2</v>
      </c>
      <c r="G1590" s="188">
        <f t="shared" si="49"/>
        <v>361.57330440021019</v>
      </c>
      <c r="H1590" s="95">
        <f t="shared" si="48"/>
        <v>5935172.6852729246</v>
      </c>
    </row>
    <row r="1591" spans="1:8" x14ac:dyDescent="0.3">
      <c r="A1591" s="154">
        <v>2148</v>
      </c>
      <c r="B1591" s="99">
        <v>5121.8410111807198</v>
      </c>
      <c r="C1591" s="93">
        <v>899.81161017456395</v>
      </c>
      <c r="D1591" s="76">
        <v>0.186515450521027</v>
      </c>
      <c r="E1591" s="76">
        <v>0.160785913504843</v>
      </c>
      <c r="F1591" s="187">
        <v>2.5729537016183499E-2</v>
      </c>
      <c r="G1591" s="188">
        <f t="shared" si="49"/>
        <v>360.14663415579633</v>
      </c>
      <c r="H1591" s="95">
        <f t="shared" si="48"/>
        <v>5964237.3308167411</v>
      </c>
    </row>
    <row r="1592" spans="1:8" x14ac:dyDescent="0.3">
      <c r="A1592" s="154">
        <v>2150</v>
      </c>
      <c r="B1592" s="99">
        <v>5131.08131098784</v>
      </c>
      <c r="C1592" s="93">
        <v>899.680827761552</v>
      </c>
      <c r="D1592" s="76">
        <v>0.186690688176707</v>
      </c>
      <c r="E1592" s="76">
        <v>0.16101121906214699</v>
      </c>
      <c r="F1592" s="187">
        <v>2.56794691145605E-2</v>
      </c>
      <c r="G1592" s="188">
        <f t="shared" si="49"/>
        <v>359.44581368485569</v>
      </c>
      <c r="H1592" s="95">
        <f t="shared" si="48"/>
        <v>5981430.0741446763</v>
      </c>
    </row>
    <row r="1593" spans="1:8" x14ac:dyDescent="0.3">
      <c r="A1593" s="154">
        <v>2152</v>
      </c>
      <c r="B1593" s="99">
        <v>5132.7363133158397</v>
      </c>
      <c r="C1593" s="93">
        <v>899.21900236560396</v>
      </c>
      <c r="D1593" s="76">
        <v>0.186951756520884</v>
      </c>
      <c r="E1593" s="76">
        <v>0.16129374507844799</v>
      </c>
      <c r="F1593" s="187">
        <v>2.5658011442436401E-2</v>
      </c>
      <c r="G1593" s="188">
        <f t="shared" si="49"/>
        <v>359.14546205445316</v>
      </c>
      <c r="H1593" s="95">
        <f t="shared" si="48"/>
        <v>5992001.0897247996</v>
      </c>
    </row>
    <row r="1594" spans="1:8" x14ac:dyDescent="0.3">
      <c r="A1594" s="154">
        <v>2154</v>
      </c>
      <c r="B1594" s="99">
        <v>5139.4523038511797</v>
      </c>
      <c r="C1594" s="93">
        <v>899.70534946399096</v>
      </c>
      <c r="D1594" s="76">
        <v>0.187152028127376</v>
      </c>
      <c r="E1594" s="76">
        <v>0.16151368621772</v>
      </c>
      <c r="F1594" s="187">
        <v>2.5638341909655901E-2</v>
      </c>
      <c r="G1594" s="188">
        <f t="shared" si="49"/>
        <v>358.87013972658309</v>
      </c>
      <c r="H1594" s="95">
        <f t="shared" si="48"/>
        <v>6002171.1520526484</v>
      </c>
    </row>
    <row r="1595" spans="1:8" x14ac:dyDescent="0.3">
      <c r="A1595" s="154">
        <v>2156</v>
      </c>
      <c r="B1595" s="99">
        <v>5133.9103271070599</v>
      </c>
      <c r="C1595" s="93">
        <v>899.55004534854004</v>
      </c>
      <c r="D1595" s="76">
        <v>0.18742024902892801</v>
      </c>
      <c r="E1595" s="76">
        <v>0.161758661307804</v>
      </c>
      <c r="F1595" s="187">
        <v>2.5661587721123699E-2</v>
      </c>
      <c r="G1595" s="188">
        <f t="shared" si="49"/>
        <v>359.19552065951956</v>
      </c>
      <c r="H1595" s="95">
        <f t="shared" si="48"/>
        <v>6002302.0221448317</v>
      </c>
    </row>
    <row r="1596" spans="1:8" x14ac:dyDescent="0.3">
      <c r="A1596" s="154">
        <v>2158</v>
      </c>
      <c r="B1596" s="99">
        <v>5130.0643914427301</v>
      </c>
      <c r="C1596" s="93">
        <v>899.81569712497003</v>
      </c>
      <c r="D1596" s="76">
        <v>0.18764019016819999</v>
      </c>
      <c r="E1596" s="76">
        <v>0.16195178035692101</v>
      </c>
      <c r="F1596" s="187">
        <v>2.5688409811278901E-2</v>
      </c>
      <c r="G1596" s="188">
        <f t="shared" si="49"/>
        <v>359.57096019752379</v>
      </c>
      <c r="H1596" s="95">
        <f t="shared" si="48"/>
        <v>6001597.011100512</v>
      </c>
    </row>
    <row r="1597" spans="1:8" x14ac:dyDescent="0.3">
      <c r="A1597" s="154">
        <v>2160</v>
      </c>
      <c r="B1597" s="99">
        <v>5108.9280730975797</v>
      </c>
      <c r="C1597" s="93">
        <v>900.41239188433701</v>
      </c>
      <c r="D1597" s="76">
        <v>0.18797993664349899</v>
      </c>
      <c r="E1597" s="76">
        <v>0.162168145217506</v>
      </c>
      <c r="F1597" s="187">
        <v>2.58117914259927E-2</v>
      </c>
      <c r="G1597" s="188">
        <f t="shared" si="49"/>
        <v>361.29798207234154</v>
      </c>
      <c r="H1597" s="95">
        <f t="shared" si="48"/>
        <v>5978444.6832794929</v>
      </c>
    </row>
    <row r="1598" spans="1:8" x14ac:dyDescent="0.3">
      <c r="A1598" s="154">
        <v>2162</v>
      </c>
      <c r="B1598" s="99">
        <v>5089.6206149956397</v>
      </c>
      <c r="C1598" s="93">
        <v>899.619523505453</v>
      </c>
      <c r="D1598" s="76">
        <v>0.188230276151614</v>
      </c>
      <c r="E1598" s="76">
        <v>0.162343382873187</v>
      </c>
      <c r="F1598" s="187">
        <v>2.5886893278427199E-2</v>
      </c>
      <c r="G1598" s="188">
        <f t="shared" si="49"/>
        <v>362.34921277875253</v>
      </c>
      <c r="H1598" s="95">
        <f t="shared" si="48"/>
        <v>5966619.8345519779</v>
      </c>
    </row>
    <row r="1599" spans="1:8" x14ac:dyDescent="0.3">
      <c r="A1599" s="154">
        <v>2164</v>
      </c>
      <c r="B1599" s="99">
        <v>5105.1309573313501</v>
      </c>
      <c r="C1599" s="93">
        <v>899.43152378674802</v>
      </c>
      <c r="D1599" s="76">
        <v>0.18843233589744901</v>
      </c>
      <c r="E1599" s="76">
        <v>0.16262948516817499</v>
      </c>
      <c r="F1599" s="187">
        <v>2.5802850729274299E-2</v>
      </c>
      <c r="G1599" s="188">
        <f t="shared" si="49"/>
        <v>361.17283555967344</v>
      </c>
      <c r="H1599" s="95">
        <f t="shared" si="48"/>
        <v>5991591.2464642189</v>
      </c>
    </row>
    <row r="1600" spans="1:8" x14ac:dyDescent="0.3">
      <c r="A1600" s="154">
        <v>2166</v>
      </c>
      <c r="B1600" s="99">
        <v>5080.1134339669197</v>
      </c>
      <c r="C1600" s="93">
        <v>900.10995755424699</v>
      </c>
      <c r="D1600" s="76">
        <v>0.18875241283996799</v>
      </c>
      <c r="E1600" s="76">
        <v>0.16280293468451201</v>
      </c>
      <c r="F1600" s="187">
        <v>2.59494781554559E-2</v>
      </c>
      <c r="G1600" s="188">
        <f t="shared" si="49"/>
        <v>363.22523836742766</v>
      </c>
      <c r="H1600" s="95">
        <f t="shared" si="48"/>
        <v>5963242.0085548684</v>
      </c>
    </row>
    <row r="1601" spans="1:8" x14ac:dyDescent="0.3">
      <c r="A1601" s="154">
        <v>2168</v>
      </c>
      <c r="B1601" s="99">
        <v>5119.1083832717504</v>
      </c>
      <c r="C1601" s="93">
        <v>899.64404520789196</v>
      </c>
      <c r="D1601" s="76">
        <v>0.188958048864491</v>
      </c>
      <c r="E1601" s="76">
        <v>0.163219571151589</v>
      </c>
      <c r="F1601" s="187">
        <v>2.57384777129019E-2</v>
      </c>
      <c r="G1601" s="188">
        <f t="shared" si="49"/>
        <v>360.27178066846437</v>
      </c>
      <c r="H1601" s="95">
        <f t="shared" si="48"/>
        <v>6017679.1975696674</v>
      </c>
    </row>
    <row r="1602" spans="1:8" x14ac:dyDescent="0.3">
      <c r="A1602" s="154">
        <v>2170</v>
      </c>
      <c r="B1602" s="99">
        <v>5100.7555034253201</v>
      </c>
      <c r="C1602" s="93">
        <v>899.34569782820904</v>
      </c>
      <c r="D1602" s="76">
        <v>0.18927991394635299</v>
      </c>
      <c r="E1602" s="76">
        <v>0.16345739368429801</v>
      </c>
      <c r="F1602" s="187">
        <v>2.58225202620548E-2</v>
      </c>
      <c r="G1602" s="188">
        <f t="shared" si="49"/>
        <v>361.44815788754352</v>
      </c>
      <c r="H1602" s="95">
        <f t="shared" si="48"/>
        <v>6003627.2219020324</v>
      </c>
    </row>
    <row r="1603" spans="1:8" x14ac:dyDescent="0.3">
      <c r="A1603" s="154">
        <v>2172</v>
      </c>
      <c r="B1603" s="99">
        <v>5089.3097036019999</v>
      </c>
      <c r="C1603" s="93">
        <v>900.310218124171</v>
      </c>
      <c r="D1603" s="76">
        <v>0.18958926205280899</v>
      </c>
      <c r="E1603" s="76">
        <v>0.16368091110225799</v>
      </c>
      <c r="F1603" s="187">
        <v>2.5908350950551301E-2</v>
      </c>
      <c r="G1603" s="188">
        <f t="shared" si="49"/>
        <v>362.64956440915512</v>
      </c>
      <c r="H1603" s="95">
        <f t="shared" si="48"/>
        <v>5989253.0232008398</v>
      </c>
    </row>
    <row r="1604" spans="1:8" x14ac:dyDescent="0.3">
      <c r="A1604" s="154">
        <v>2174</v>
      </c>
      <c r="B1604" s="99">
        <v>5065.54506306033</v>
      </c>
      <c r="C1604" s="93">
        <v>899.19856761357005</v>
      </c>
      <c r="D1604" s="76">
        <v>0.18982350830683101</v>
      </c>
      <c r="E1604" s="76">
        <v>0.163825750389096</v>
      </c>
      <c r="F1604" s="187">
        <v>2.59977579177352E-2</v>
      </c>
      <c r="G1604" s="188">
        <f t="shared" si="49"/>
        <v>363.90102953583448</v>
      </c>
      <c r="H1604" s="95">
        <f t="shared" si="48"/>
        <v>5974151.8257670095</v>
      </c>
    </row>
    <row r="1605" spans="1:8" x14ac:dyDescent="0.3">
      <c r="A1605" s="154">
        <v>2176</v>
      </c>
      <c r="B1605" s="99">
        <v>5067.58712401712</v>
      </c>
      <c r="C1605" s="93">
        <v>899.25169796885598</v>
      </c>
      <c r="D1605" s="76">
        <v>0.19004166130676001</v>
      </c>
      <c r="E1605" s="76">
        <v>0.164052844085743</v>
      </c>
      <c r="F1605" s="187">
        <v>2.5988817221016799E-2</v>
      </c>
      <c r="G1605" s="188">
        <f t="shared" si="49"/>
        <v>363.77588302316633</v>
      </c>
      <c r="H1605" s="95">
        <f t="shared" si="48"/>
        <v>5981704.9495318681</v>
      </c>
    </row>
    <row r="1606" spans="1:8" x14ac:dyDescent="0.3">
      <c r="A1606" s="154">
        <v>2178</v>
      </c>
      <c r="B1606" s="99">
        <v>5099.65537489704</v>
      </c>
      <c r="C1606" s="93">
        <v>900.33473982661098</v>
      </c>
      <c r="D1606" s="76">
        <v>0.190236568495221</v>
      </c>
      <c r="E1606" s="76">
        <v>0.164380073585636</v>
      </c>
      <c r="F1606" s="187">
        <v>2.5856494909584599E-2</v>
      </c>
      <c r="G1606" s="188">
        <f t="shared" si="49"/>
        <v>361.92371463568043</v>
      </c>
      <c r="H1606" s="95">
        <f t="shared" si="48"/>
        <v>6017842.7439948721</v>
      </c>
    </row>
    <row r="1607" spans="1:8" x14ac:dyDescent="0.3">
      <c r="A1607" s="154">
        <v>2180</v>
      </c>
      <c r="B1607" s="99">
        <v>5105.1075607642597</v>
      </c>
      <c r="C1607" s="93">
        <v>899.92604478594899</v>
      </c>
      <c r="D1607" s="76">
        <v>0.19057989124920699</v>
      </c>
      <c r="E1607" s="76">
        <v>0.16476273540518299</v>
      </c>
      <c r="F1607" s="187">
        <v>2.58171558440237E-2</v>
      </c>
      <c r="G1607" s="188">
        <f t="shared" si="49"/>
        <v>361.37306997994176</v>
      </c>
      <c r="H1607" s="95">
        <f t="shared" si="48"/>
        <v>6032546.9192294879</v>
      </c>
    </row>
    <row r="1608" spans="1:8" x14ac:dyDescent="0.3">
      <c r="A1608" s="154">
        <v>2182</v>
      </c>
      <c r="B1608" s="99">
        <v>5068.3569203372899</v>
      </c>
      <c r="C1608" s="93">
        <v>899.20265456397703</v>
      </c>
      <c r="D1608" s="76">
        <v>0.19086241726550801</v>
      </c>
      <c r="E1608" s="76">
        <v>0.16487896446252201</v>
      </c>
      <c r="F1608" s="187">
        <v>2.59834528029858E-2</v>
      </c>
      <c r="G1608" s="188">
        <f t="shared" si="49"/>
        <v>363.70079511556605</v>
      </c>
      <c r="H1608" s="95">
        <f t="shared" si="48"/>
        <v>5999436.9803526793</v>
      </c>
    </row>
    <row r="1609" spans="1:8" x14ac:dyDescent="0.3">
      <c r="A1609" s="154">
        <v>2184</v>
      </c>
      <c r="B1609" s="99">
        <v>5070.0548488588602</v>
      </c>
      <c r="C1609" s="93">
        <v>899.62769740626595</v>
      </c>
      <c r="D1609" s="76">
        <v>0.19104480747856301</v>
      </c>
      <c r="E1609" s="76">
        <v>0.16505777839689001</v>
      </c>
      <c r="F1609" s="187">
        <v>2.5987029081673101E-2</v>
      </c>
      <c r="G1609" s="188">
        <f t="shared" si="49"/>
        <v>363.75085372063245</v>
      </c>
      <c r="H1609" s="95">
        <f t="shared" si="48"/>
        <v>6004109.6197051229</v>
      </c>
    </row>
    <row r="1610" spans="1:8" x14ac:dyDescent="0.3">
      <c r="A1610" s="154">
        <v>2186</v>
      </c>
      <c r="B1610" s="99">
        <v>5061.8714430339996</v>
      </c>
      <c r="C1610" s="93">
        <v>899.844305777817</v>
      </c>
      <c r="D1610" s="76">
        <v>0.191366672560425</v>
      </c>
      <c r="E1610" s="76">
        <v>0.165331363716473</v>
      </c>
      <c r="F1610" s="187">
        <v>2.6035308843952401E-2</v>
      </c>
      <c r="G1610" s="188">
        <f t="shared" si="49"/>
        <v>364.42664488903921</v>
      </c>
      <c r="H1610" s="95">
        <f t="shared" si="48"/>
        <v>5998463.6981348991</v>
      </c>
    </row>
    <row r="1611" spans="1:8" x14ac:dyDescent="0.3">
      <c r="A1611" s="154">
        <v>2188</v>
      </c>
      <c r="B1611" s="99">
        <v>5054.2711694110103</v>
      </c>
      <c r="C1611" s="93">
        <v>899.48056719162696</v>
      </c>
      <c r="D1611" s="76">
        <v>0.19164025788000799</v>
      </c>
      <c r="E1611" s="76">
        <v>0.16557633880655701</v>
      </c>
      <c r="F1611" s="187">
        <v>2.6063919073451298E-2</v>
      </c>
      <c r="G1611" s="188">
        <f t="shared" si="49"/>
        <v>364.82711372957732</v>
      </c>
      <c r="H1611" s="95">
        <f t="shared" si="48"/>
        <v>5997361.2641680529</v>
      </c>
    </row>
    <row r="1612" spans="1:8" x14ac:dyDescent="0.3">
      <c r="A1612" s="154">
        <v>2190</v>
      </c>
      <c r="B1612" s="99">
        <v>5058.4992945133799</v>
      </c>
      <c r="C1612" s="93">
        <v>900.17126181034598</v>
      </c>
      <c r="D1612" s="76">
        <v>0.19189238552746701</v>
      </c>
      <c r="E1612" s="76">
        <v>0.16583025459335901</v>
      </c>
      <c r="F1612" s="187">
        <v>2.60621309341076E-2</v>
      </c>
      <c r="G1612" s="188">
        <f t="shared" si="49"/>
        <v>364.80208442704344</v>
      </c>
      <c r="H1612" s="95">
        <f t="shared" si="48"/>
        <v>6003255.1717449874</v>
      </c>
    </row>
    <row r="1613" spans="1:8" x14ac:dyDescent="0.3">
      <c r="A1613" s="154">
        <v>2192</v>
      </c>
      <c r="B1613" s="99">
        <v>5073.06187627484</v>
      </c>
      <c r="C1613" s="93">
        <v>899.54187144772698</v>
      </c>
      <c r="D1613" s="76">
        <v>0.19208908085527099</v>
      </c>
      <c r="E1613" s="76">
        <v>0.16611993316703499</v>
      </c>
      <c r="F1613" s="187">
        <v>2.59691476882364E-2</v>
      </c>
      <c r="G1613" s="188">
        <f t="shared" si="49"/>
        <v>363.50056069529774</v>
      </c>
      <c r="H1613" s="95">
        <f t="shared" si="48"/>
        <v>6030252.0463989917</v>
      </c>
    </row>
    <row r="1614" spans="1:8" x14ac:dyDescent="0.3">
      <c r="A1614" s="154">
        <v>2194</v>
      </c>
      <c r="B1614" s="99">
        <v>5070.2431511971399</v>
      </c>
      <c r="C1614" s="93">
        <v>899.16587201031803</v>
      </c>
      <c r="D1614" s="76">
        <v>0.19236803059288499</v>
      </c>
      <c r="E1614" s="76">
        <v>0.166395306625961</v>
      </c>
      <c r="F1614" s="187">
        <v>2.59727239669237E-2</v>
      </c>
      <c r="G1614" s="188">
        <f t="shared" si="49"/>
        <v>363.55061930036408</v>
      </c>
      <c r="H1614" s="95">
        <f t="shared" si="48"/>
        <v>6034923.0162838092</v>
      </c>
    </row>
    <row r="1615" spans="1:8" x14ac:dyDescent="0.3">
      <c r="A1615" s="154">
        <v>2196</v>
      </c>
      <c r="B1615" s="99">
        <v>5073.40903113484</v>
      </c>
      <c r="C1615" s="93">
        <v>899.97508819082805</v>
      </c>
      <c r="D1615" s="76">
        <v>0.19263446335509299</v>
      </c>
      <c r="E1615" s="76">
        <v>0.16665458683079401</v>
      </c>
      <c r="F1615" s="187">
        <v>2.5979876524298399E-2</v>
      </c>
      <c r="G1615" s="188">
        <f t="shared" si="49"/>
        <v>363.65073651049823</v>
      </c>
      <c r="H1615" s="95">
        <f t="shared" si="48"/>
        <v>6038761.3155201282</v>
      </c>
    </row>
    <row r="1616" spans="1:8" x14ac:dyDescent="0.3">
      <c r="A1616" s="154">
        <v>2198</v>
      </c>
      <c r="B1616" s="99">
        <v>5069.3999489160897</v>
      </c>
      <c r="C1616" s="93">
        <v>899.69717556317801</v>
      </c>
      <c r="D1616" s="76">
        <v>0.19292056565008101</v>
      </c>
      <c r="E1616" s="76">
        <v>0.166928172150377</v>
      </c>
      <c r="F1616" s="187">
        <v>2.5992393499704201E-2</v>
      </c>
      <c r="G1616" s="188">
        <f t="shared" si="49"/>
        <v>363.82594162823415</v>
      </c>
      <c r="H1616" s="95">
        <f t="shared" si="48"/>
        <v>6041350.4055353142</v>
      </c>
    </row>
    <row r="1617" spans="1:8" x14ac:dyDescent="0.3">
      <c r="A1617" s="154">
        <v>2200</v>
      </c>
      <c r="B1617" s="99">
        <v>5042.5377959539801</v>
      </c>
      <c r="C1617" s="93">
        <v>899.23943711763695</v>
      </c>
      <c r="D1617" s="76">
        <v>0.193224549338507</v>
      </c>
      <c r="E1617" s="76">
        <v>0.167106986084745</v>
      </c>
      <c r="F1617" s="187">
        <v>2.6117563253761598E-2</v>
      </c>
      <c r="G1617" s="188">
        <f t="shared" si="49"/>
        <v>365.57799280558436</v>
      </c>
      <c r="H1617" s="95">
        <f t="shared" si="48"/>
        <v>6017867.714400324</v>
      </c>
    </row>
    <row r="1618" spans="1:8" x14ac:dyDescent="0.3">
      <c r="A1618" s="154">
        <v>2202</v>
      </c>
      <c r="B1618" s="99">
        <v>5042.2784377024</v>
      </c>
      <c r="C1618" s="93">
        <v>899.50100194365996</v>
      </c>
      <c r="D1618" s="76">
        <v>0.19350707535480799</v>
      </c>
      <c r="E1618" s="76">
        <v>0.16738057140432799</v>
      </c>
      <c r="F1618" s="187">
        <v>2.6126503950479999E-2</v>
      </c>
      <c r="G1618" s="188">
        <f t="shared" si="49"/>
        <v>365.70313931825245</v>
      </c>
      <c r="H1618" s="95">
        <f t="shared" ref="H1618:H1681" si="50">A1618/G1618*10^6</f>
        <v>6021277.2690576054</v>
      </c>
    </row>
    <row r="1619" spans="1:8" x14ac:dyDescent="0.3">
      <c r="A1619" s="154">
        <v>2204</v>
      </c>
      <c r="B1619" s="99">
        <v>5058.1342973229603</v>
      </c>
      <c r="C1619" s="93">
        <v>899.48874109244105</v>
      </c>
      <c r="D1619" s="76">
        <v>0.193766355559641</v>
      </c>
      <c r="E1619" s="76">
        <v>0.16772210601897</v>
      </c>
      <c r="F1619" s="187">
        <v>2.6044249540670798E-2</v>
      </c>
      <c r="G1619" s="188">
        <f t="shared" ref="G1619:G1682" si="51">(2*F1619/$B$7)*(1+3*$B$11)/(4+PI()*$B$11-PI())*10^6</f>
        <v>364.55179140170725</v>
      </c>
      <c r="H1619" s="95">
        <f t="shared" si="50"/>
        <v>6045780.193605924</v>
      </c>
    </row>
    <row r="1620" spans="1:8" x14ac:dyDescent="0.3">
      <c r="A1620" s="154">
        <v>2206</v>
      </c>
      <c r="B1620" s="99">
        <v>5060.0375790636499</v>
      </c>
      <c r="C1620" s="93">
        <v>899.39474123308798</v>
      </c>
      <c r="D1620" s="76">
        <v>0.194027423903818</v>
      </c>
      <c r="E1620" s="76">
        <v>0.16799569133855299</v>
      </c>
      <c r="F1620" s="187">
        <v>2.60317325652651E-2</v>
      </c>
      <c r="G1620" s="188">
        <f t="shared" si="51"/>
        <v>364.37658628397287</v>
      </c>
      <c r="H1620" s="95">
        <f t="shared" si="50"/>
        <v>6054176.0448921332</v>
      </c>
    </row>
    <row r="1621" spans="1:8" x14ac:dyDescent="0.3">
      <c r="A1621" s="154">
        <v>2208</v>
      </c>
      <c r="B1621" s="99">
        <v>5064.82515892007</v>
      </c>
      <c r="C1621" s="93">
        <v>900.61673940466801</v>
      </c>
      <c r="D1621" s="76">
        <v>0.194224119231623</v>
      </c>
      <c r="E1621" s="76">
        <v>0.16818165783029601</v>
      </c>
      <c r="F1621" s="187">
        <v>2.60424614013272E-2</v>
      </c>
      <c r="G1621" s="188">
        <f t="shared" si="51"/>
        <v>364.52676209917485</v>
      </c>
      <c r="H1621" s="95">
        <f t="shared" si="50"/>
        <v>6057168.442955859</v>
      </c>
    </row>
    <row r="1622" spans="1:8" x14ac:dyDescent="0.3">
      <c r="A1622" s="154">
        <v>2210</v>
      </c>
      <c r="B1622" s="99">
        <v>5023.4591869589904</v>
      </c>
      <c r="C1622" s="93">
        <v>899.94647953798199</v>
      </c>
      <c r="D1622" s="76">
        <v>0.19464612011673099</v>
      </c>
      <c r="E1622" s="76">
        <v>0.16840875152694301</v>
      </c>
      <c r="F1622" s="187">
        <v>2.6237368589788101E-2</v>
      </c>
      <c r="G1622" s="188">
        <f t="shared" si="51"/>
        <v>367.25495607533577</v>
      </c>
      <c r="H1622" s="95">
        <f t="shared" si="50"/>
        <v>6017617.9066911163</v>
      </c>
    </row>
    <row r="1623" spans="1:8" x14ac:dyDescent="0.3">
      <c r="A1623" s="154">
        <v>2212</v>
      </c>
      <c r="B1623" s="99">
        <v>5019.5346971066901</v>
      </c>
      <c r="C1623" s="93">
        <v>898.87569853144703</v>
      </c>
      <c r="D1623" s="76">
        <v>0.194851756141254</v>
      </c>
      <c r="E1623" s="76">
        <v>0.168625116387528</v>
      </c>
      <c r="F1623" s="187">
        <v>2.6226639753726001E-2</v>
      </c>
      <c r="G1623" s="188">
        <f t="shared" si="51"/>
        <v>367.10478026013385</v>
      </c>
      <c r="H1623" s="95">
        <f t="shared" si="50"/>
        <v>6025527.6393637704</v>
      </c>
    </row>
    <row r="1624" spans="1:8" x14ac:dyDescent="0.3">
      <c r="A1624" s="154">
        <v>2214</v>
      </c>
      <c r="B1624" s="99">
        <v>5007.69158485552</v>
      </c>
      <c r="C1624" s="93">
        <v>899.93421868676205</v>
      </c>
      <c r="D1624" s="76">
        <v>0.19506812100183901</v>
      </c>
      <c r="E1624" s="76">
        <v>0.16874849800224101</v>
      </c>
      <c r="F1624" s="187">
        <v>2.6319622999597302E-2</v>
      </c>
      <c r="G1624" s="188">
        <f t="shared" si="51"/>
        <v>368.40630399188092</v>
      </c>
      <c r="H1624" s="95">
        <f t="shared" si="50"/>
        <v>6009669.1506364476</v>
      </c>
    </row>
    <row r="1625" spans="1:8" x14ac:dyDescent="0.3">
      <c r="A1625" s="154">
        <v>2216</v>
      </c>
      <c r="B1625" s="99">
        <v>5016.7573989627699</v>
      </c>
      <c r="C1625" s="93">
        <v>899.84839272822296</v>
      </c>
      <c r="D1625" s="76">
        <v>0.19545793537876099</v>
      </c>
      <c r="E1625" s="76">
        <v>0.169188380280786</v>
      </c>
      <c r="F1625" s="187">
        <v>2.6269555097974299E-2</v>
      </c>
      <c r="G1625" s="188">
        <f t="shared" si="51"/>
        <v>367.70548352094033</v>
      </c>
      <c r="H1625" s="95">
        <f t="shared" si="50"/>
        <v>6026562.2877875892</v>
      </c>
    </row>
    <row r="1626" spans="1:8" x14ac:dyDescent="0.3">
      <c r="A1626" s="154">
        <v>2218</v>
      </c>
      <c r="B1626" s="99">
        <v>4975.8216625661198</v>
      </c>
      <c r="C1626" s="93">
        <v>899.43152378674802</v>
      </c>
      <c r="D1626" s="76">
        <v>0.19572794441965599</v>
      </c>
      <c r="E1626" s="76">
        <v>0.16925454143650201</v>
      </c>
      <c r="F1626" s="187">
        <v>2.64734029831536E-2</v>
      </c>
      <c r="G1626" s="188">
        <f t="shared" si="51"/>
        <v>370.55882400976935</v>
      </c>
      <c r="H1626" s="95">
        <f t="shared" si="50"/>
        <v>5985554.4013209762</v>
      </c>
    </row>
    <row r="1627" spans="1:8" x14ac:dyDescent="0.3">
      <c r="A1627" s="154">
        <v>2220</v>
      </c>
      <c r="B1627" s="99">
        <v>4965.6875743099899</v>
      </c>
      <c r="C1627" s="93">
        <v>900.08543585180701</v>
      </c>
      <c r="D1627" s="76">
        <v>0.195960402534334</v>
      </c>
      <c r="E1627" s="76">
        <v>0.16941368583808999</v>
      </c>
      <c r="F1627" s="187">
        <v>2.65467166962444E-2</v>
      </c>
      <c r="G1627" s="188">
        <f t="shared" si="51"/>
        <v>371.58502541364641</v>
      </c>
      <c r="H1627" s="95">
        <f t="shared" si="50"/>
        <v>5974406.5238600727</v>
      </c>
    </row>
    <row r="1628" spans="1:8" x14ac:dyDescent="0.3">
      <c r="A1628" s="154">
        <v>2222</v>
      </c>
      <c r="B1628" s="99">
        <v>5023.9834918131901</v>
      </c>
      <c r="C1628" s="93">
        <v>900.16308790953303</v>
      </c>
      <c r="D1628" s="76">
        <v>0.196174979255575</v>
      </c>
      <c r="E1628" s="76">
        <v>0.1699340343871</v>
      </c>
      <c r="F1628" s="187">
        <v>2.6240944868475401E-2</v>
      </c>
      <c r="G1628" s="188">
        <f t="shared" si="51"/>
        <v>367.30501468040217</v>
      </c>
      <c r="H1628" s="95">
        <f t="shared" si="50"/>
        <v>6049468.183638595</v>
      </c>
    </row>
    <row r="1629" spans="1:8" x14ac:dyDescent="0.3">
      <c r="A1629" s="154">
        <v>2224</v>
      </c>
      <c r="B1629" s="99">
        <v>4957.0798040933496</v>
      </c>
      <c r="C1629" s="93">
        <v>898.28309072248703</v>
      </c>
      <c r="D1629" s="76">
        <v>0.19655048851774801</v>
      </c>
      <c r="E1629" s="76">
        <v>0.17001092437887799</v>
      </c>
      <c r="F1629" s="187">
        <v>2.6539564138869699E-2</v>
      </c>
      <c r="G1629" s="188">
        <f t="shared" si="51"/>
        <v>371.48490820351225</v>
      </c>
      <c r="H1629" s="95">
        <f t="shared" si="50"/>
        <v>5986784.2566073136</v>
      </c>
    </row>
    <row r="1630" spans="1:8" x14ac:dyDescent="0.3">
      <c r="A1630" s="154">
        <v>2226</v>
      </c>
      <c r="B1630" s="99">
        <v>4978.8542222578399</v>
      </c>
      <c r="C1630" s="93">
        <v>900.04047939733402</v>
      </c>
      <c r="D1630" s="76">
        <v>0.19677400593570801</v>
      </c>
      <c r="E1630" s="76">
        <v>0.17029881481320999</v>
      </c>
      <c r="F1630" s="187">
        <v>2.6475191122497198E-2</v>
      </c>
      <c r="G1630" s="188">
        <f t="shared" si="51"/>
        <v>370.58385331230187</v>
      </c>
      <c r="H1630" s="95">
        <f t="shared" si="50"/>
        <v>6006737.6927080648</v>
      </c>
    </row>
    <row r="1631" spans="1:8" x14ac:dyDescent="0.3">
      <c r="A1631" s="154">
        <v>2228</v>
      </c>
      <c r="B1631" s="99">
        <v>4974.2023490441497</v>
      </c>
      <c r="C1631" s="93">
        <v>900.17126181034598</v>
      </c>
      <c r="D1631" s="76">
        <v>0.19713699822247399</v>
      </c>
      <c r="E1631" s="76">
        <v>0.17063319687047801</v>
      </c>
      <c r="F1631" s="187">
        <v>2.6503801351996099E-2</v>
      </c>
      <c r="G1631" s="188">
        <f t="shared" si="51"/>
        <v>370.98432215283998</v>
      </c>
      <c r="H1631" s="95">
        <f t="shared" si="50"/>
        <v>6005644.6242008507</v>
      </c>
    </row>
    <row r="1632" spans="1:8" x14ac:dyDescent="0.3">
      <c r="A1632" s="154">
        <v>2230</v>
      </c>
      <c r="B1632" s="99">
        <v>4980.5636823381801</v>
      </c>
      <c r="C1632" s="93">
        <v>898.64682930867696</v>
      </c>
      <c r="D1632" s="76">
        <v>0.19731402401749801</v>
      </c>
      <c r="E1632" s="76">
        <v>0.170888900796624</v>
      </c>
      <c r="F1632" s="187">
        <v>2.64251232208743E-2</v>
      </c>
      <c r="G1632" s="188">
        <f t="shared" si="51"/>
        <v>369.88303284136254</v>
      </c>
      <c r="H1632" s="95">
        <f t="shared" si="50"/>
        <v>6028932.9382578488</v>
      </c>
    </row>
    <row r="1633" spans="1:8" x14ac:dyDescent="0.3">
      <c r="A1633" s="154">
        <v>2232</v>
      </c>
      <c r="B1633" s="99">
        <v>4974.3735695265996</v>
      </c>
      <c r="C1633" s="93">
        <v>900.02004464530103</v>
      </c>
      <c r="D1633" s="76">
        <v>0.19752860073874001</v>
      </c>
      <c r="E1633" s="76">
        <v>0.17103016380477501</v>
      </c>
      <c r="F1633" s="187">
        <v>2.64984369339651E-2</v>
      </c>
      <c r="G1633" s="188">
        <f t="shared" si="51"/>
        <v>370.90923424523965</v>
      </c>
      <c r="H1633" s="95">
        <f t="shared" si="50"/>
        <v>6017644.7333318079</v>
      </c>
    </row>
    <row r="1634" spans="1:8" x14ac:dyDescent="0.3">
      <c r="A1634" s="154">
        <v>2234</v>
      </c>
      <c r="B1634" s="99">
        <v>4972.8247351725404</v>
      </c>
      <c r="C1634" s="93">
        <v>899.921957835542</v>
      </c>
      <c r="D1634" s="76">
        <v>0.197932720230411</v>
      </c>
      <c r="E1634" s="76">
        <v>0.17142891887841499</v>
      </c>
      <c r="F1634" s="187">
        <v>2.6503801351996099E-2</v>
      </c>
      <c r="G1634" s="188">
        <f t="shared" si="51"/>
        <v>370.98432215283998</v>
      </c>
      <c r="H1634" s="95">
        <f t="shared" si="50"/>
        <v>6021817.8143916968</v>
      </c>
    </row>
    <row r="1635" spans="1:8" x14ac:dyDescent="0.3">
      <c r="A1635" s="154">
        <v>2236</v>
      </c>
      <c r="B1635" s="99">
        <v>4954.0532183323903</v>
      </c>
      <c r="C1635" s="93">
        <v>898.883872432261</v>
      </c>
      <c r="D1635" s="76">
        <v>0.19813120369755899</v>
      </c>
      <c r="E1635" s="76">
        <v>0.17155766491116001</v>
      </c>
      <c r="F1635" s="187">
        <v>2.6573538786399498E-2</v>
      </c>
      <c r="G1635" s="188">
        <f t="shared" si="51"/>
        <v>371.96046495164921</v>
      </c>
      <c r="H1635" s="95">
        <f t="shared" si="50"/>
        <v>6011391.5609032689</v>
      </c>
    </row>
    <row r="1636" spans="1:8" x14ac:dyDescent="0.3">
      <c r="A1636" s="154">
        <v>2238</v>
      </c>
      <c r="B1636" s="99">
        <v>4982.15661100133</v>
      </c>
      <c r="C1636" s="93">
        <v>900.15082705831298</v>
      </c>
      <c r="D1636" s="76">
        <v>0.19840657715648599</v>
      </c>
      <c r="E1636" s="76">
        <v>0.17194569114873801</v>
      </c>
      <c r="F1636" s="187">
        <v>2.6460886007747798E-2</v>
      </c>
      <c r="G1636" s="188">
        <f t="shared" si="51"/>
        <v>370.38361889203344</v>
      </c>
      <c r="H1636" s="95">
        <f t="shared" si="50"/>
        <v>6042383.8578357203</v>
      </c>
    </row>
    <row r="1637" spans="1:8" x14ac:dyDescent="0.3">
      <c r="A1637" s="154">
        <v>2240</v>
      </c>
      <c r="B1637" s="99">
        <v>4993.9345672686604</v>
      </c>
      <c r="C1637" s="93">
        <v>899.77891457131102</v>
      </c>
      <c r="D1637" s="76">
        <v>0.19874274735309699</v>
      </c>
      <c r="E1637" s="76">
        <v>0.17235517505844</v>
      </c>
      <c r="F1637" s="187">
        <v>2.6387572294657002E-2</v>
      </c>
      <c r="G1637" s="188">
        <f t="shared" si="51"/>
        <v>369.35741748815639</v>
      </c>
      <c r="H1637" s="95">
        <f t="shared" si="50"/>
        <v>6064586.4789538896</v>
      </c>
    </row>
    <row r="1638" spans="1:8" x14ac:dyDescent="0.3">
      <c r="A1638" s="154">
        <v>2242</v>
      </c>
      <c r="B1638" s="99">
        <v>4956.0191531758301</v>
      </c>
      <c r="C1638" s="93">
        <v>898.39343838346599</v>
      </c>
      <c r="D1638" s="76">
        <v>0.19905924801692801</v>
      </c>
      <c r="E1638" s="76">
        <v>0.17251074318133999</v>
      </c>
      <c r="F1638" s="187">
        <v>2.6548504835587999E-2</v>
      </c>
      <c r="G1638" s="188">
        <f t="shared" si="51"/>
        <v>371.61005471617892</v>
      </c>
      <c r="H1638" s="95">
        <f t="shared" si="50"/>
        <v>6033205.9683163073</v>
      </c>
    </row>
    <row r="1639" spans="1:8" x14ac:dyDescent="0.3">
      <c r="A1639" s="154">
        <v>2244</v>
      </c>
      <c r="B1639" s="99">
        <v>4955.9815722799603</v>
      </c>
      <c r="C1639" s="93">
        <v>899.11274165503096</v>
      </c>
      <c r="D1639" s="76">
        <v>0.199284553574232</v>
      </c>
      <c r="E1639" s="76">
        <v>0.17271459106651901</v>
      </c>
      <c r="F1639" s="187">
        <v>2.6569962507712201E-2</v>
      </c>
      <c r="G1639" s="188">
        <f t="shared" si="51"/>
        <v>371.91040634658287</v>
      </c>
      <c r="H1639" s="95">
        <f t="shared" si="50"/>
        <v>6033711.2425642079</v>
      </c>
    </row>
    <row r="1640" spans="1:8" x14ac:dyDescent="0.3">
      <c r="A1640" s="154">
        <v>2246</v>
      </c>
      <c r="B1640" s="99">
        <v>4968.3412233615099</v>
      </c>
      <c r="C1640" s="93">
        <v>899.292567472923</v>
      </c>
      <c r="D1640" s="76">
        <v>0.19963502888559201</v>
      </c>
      <c r="E1640" s="76">
        <v>0.17312586311556499</v>
      </c>
      <c r="F1640" s="187">
        <v>2.6509165770027099E-2</v>
      </c>
      <c r="G1640" s="188">
        <f t="shared" si="51"/>
        <v>371.0594100604402</v>
      </c>
      <c r="H1640" s="95">
        <f t="shared" si="50"/>
        <v>6052939.0687980643</v>
      </c>
    </row>
    <row r="1641" spans="1:8" x14ac:dyDescent="0.3">
      <c r="A1641" s="154">
        <v>2248</v>
      </c>
      <c r="B1641" s="99">
        <v>4949.2941207915601</v>
      </c>
      <c r="C1641" s="93">
        <v>898.50378604444495</v>
      </c>
      <c r="D1641" s="76">
        <v>0.19987642769698899</v>
      </c>
      <c r="E1641" s="76">
        <v>0.17328858379584</v>
      </c>
      <c r="F1641" s="187">
        <v>2.6587843901148999E-2</v>
      </c>
      <c r="G1641" s="188">
        <f t="shared" si="51"/>
        <v>372.16069937191901</v>
      </c>
      <c r="H1641" s="95">
        <f t="shared" si="50"/>
        <v>6040401.3744435161</v>
      </c>
    </row>
    <row r="1642" spans="1:8" x14ac:dyDescent="0.3">
      <c r="A1642" s="154">
        <v>2250</v>
      </c>
      <c r="B1642" s="99">
        <v>4958.56383370802</v>
      </c>
      <c r="C1642" s="93">
        <v>899.46013243959396</v>
      </c>
      <c r="D1642" s="76">
        <v>0.20022153859031899</v>
      </c>
      <c r="E1642" s="76">
        <v>0.173655152361294</v>
      </c>
      <c r="F1642" s="187">
        <v>2.65663862290248E-2</v>
      </c>
      <c r="G1642" s="188">
        <f t="shared" si="51"/>
        <v>371.86034774151511</v>
      </c>
      <c r="H1642" s="95">
        <f t="shared" si="50"/>
        <v>6050658.5702544544</v>
      </c>
    </row>
    <row r="1643" spans="1:8" x14ac:dyDescent="0.3">
      <c r="A1643" s="154">
        <v>2252</v>
      </c>
      <c r="B1643" s="99">
        <v>4961.7112493459199</v>
      </c>
      <c r="C1643" s="93">
        <v>899.24352406804303</v>
      </c>
      <c r="D1643" s="76">
        <v>0.20052552227874401</v>
      </c>
      <c r="E1643" s="76">
        <v>0.173982381861187</v>
      </c>
      <c r="F1643" s="187">
        <v>2.6543140417556999E-2</v>
      </c>
      <c r="G1643" s="188">
        <f t="shared" si="51"/>
        <v>371.53496680857864</v>
      </c>
      <c r="H1643" s="95">
        <f t="shared" si="50"/>
        <v>6061340.6575006712</v>
      </c>
    </row>
    <row r="1644" spans="1:8" x14ac:dyDescent="0.3">
      <c r="A1644" s="154">
        <v>2254</v>
      </c>
      <c r="B1644" s="99">
        <v>4963.2656006143097</v>
      </c>
      <c r="C1644" s="93">
        <v>898.79804647372202</v>
      </c>
      <c r="D1644" s="76">
        <v>0.20074367527867301</v>
      </c>
      <c r="E1644" s="76">
        <v>0.17422199253324</v>
      </c>
      <c r="F1644" s="187">
        <v>2.6521682745432901E-2</v>
      </c>
      <c r="G1644" s="188">
        <f t="shared" si="51"/>
        <v>371.23461517817617</v>
      </c>
      <c r="H1644" s="95">
        <f t="shared" si="50"/>
        <v>6071632.0834418414</v>
      </c>
    </row>
    <row r="1645" spans="1:8" x14ac:dyDescent="0.3">
      <c r="A1645" s="154">
        <v>2256</v>
      </c>
      <c r="B1645" s="99">
        <v>4941.9072862940202</v>
      </c>
      <c r="C1645" s="93">
        <v>899.93830563716904</v>
      </c>
      <c r="D1645" s="76">
        <v>0.20115494732771899</v>
      </c>
      <c r="E1645" s="76">
        <v>0.17448484901676101</v>
      </c>
      <c r="F1645" s="187">
        <v>2.66700983109582E-2</v>
      </c>
      <c r="G1645" s="188">
        <f t="shared" si="51"/>
        <v>373.31204728846421</v>
      </c>
      <c r="H1645" s="95">
        <f t="shared" si="50"/>
        <v>6043201.7032034127</v>
      </c>
    </row>
    <row r="1646" spans="1:8" x14ac:dyDescent="0.3">
      <c r="A1646" s="154">
        <v>2258</v>
      </c>
      <c r="B1646" s="99">
        <v>4937.2504468916104</v>
      </c>
      <c r="C1646" s="93">
        <v>899.69308861277204</v>
      </c>
      <c r="D1646" s="76">
        <v>0.20144999031942601</v>
      </c>
      <c r="E1646" s="76">
        <v>0.17476201061503099</v>
      </c>
      <c r="F1646" s="187">
        <v>2.6687979704394901E-2</v>
      </c>
      <c r="G1646" s="188">
        <f t="shared" si="51"/>
        <v>373.56234031379898</v>
      </c>
      <c r="H1646" s="95">
        <f t="shared" si="50"/>
        <v>6044506.5155744553</v>
      </c>
    </row>
    <row r="1647" spans="1:8" x14ac:dyDescent="0.3">
      <c r="A1647" s="154">
        <v>2260</v>
      </c>
      <c r="B1647" s="99">
        <v>4945.2321924833996</v>
      </c>
      <c r="C1647" s="93">
        <v>899.51734974528699</v>
      </c>
      <c r="D1647" s="76">
        <v>0.201671719598042</v>
      </c>
      <c r="E1647" s="76">
        <v>0.17503201965592599</v>
      </c>
      <c r="F1647" s="187">
        <v>2.66396999421156E-2</v>
      </c>
      <c r="G1647" s="188">
        <f t="shared" si="51"/>
        <v>372.88654914539222</v>
      </c>
      <c r="H1647" s="95">
        <f t="shared" si="50"/>
        <v>6060824.680267036</v>
      </c>
    </row>
    <row r="1648" spans="1:8" x14ac:dyDescent="0.3">
      <c r="A1648" s="154">
        <v>2262</v>
      </c>
      <c r="B1648" s="99">
        <v>4912.9644878099298</v>
      </c>
      <c r="C1648" s="93">
        <v>900.126305355873</v>
      </c>
      <c r="D1648" s="76">
        <v>0.202041864442183</v>
      </c>
      <c r="E1648" s="76">
        <v>0.17520904545095001</v>
      </c>
      <c r="F1648" s="187">
        <v>2.6832818991232899E-2</v>
      </c>
      <c r="G1648" s="188">
        <f t="shared" si="51"/>
        <v>375.58971381902063</v>
      </c>
      <c r="H1648" s="95">
        <f t="shared" si="50"/>
        <v>6022529.150225753</v>
      </c>
    </row>
    <row r="1649" spans="1:8" x14ac:dyDescent="0.3">
      <c r="A1649" s="154">
        <v>2264</v>
      </c>
      <c r="B1649" s="99">
        <v>4932.89000975412</v>
      </c>
      <c r="C1649" s="93">
        <v>899.25987186966995</v>
      </c>
      <c r="D1649" s="76">
        <v>0.20233333115520299</v>
      </c>
      <c r="E1649" s="76">
        <v>0.17563462261474599</v>
      </c>
      <c r="F1649" s="187">
        <v>2.6698708540457E-2</v>
      </c>
      <c r="G1649" s="188">
        <f t="shared" si="51"/>
        <v>373.7125161290009</v>
      </c>
      <c r="H1649" s="95">
        <f t="shared" si="50"/>
        <v>6058132.6615737304</v>
      </c>
    </row>
    <row r="1650" spans="1:8" x14ac:dyDescent="0.3">
      <c r="A1650" s="154">
        <v>2266</v>
      </c>
      <c r="B1650" s="99">
        <v>4892.9000143244202</v>
      </c>
      <c r="C1650" s="93">
        <v>899.49691499325399</v>
      </c>
      <c r="D1650" s="76">
        <v>0.20261406903216</v>
      </c>
      <c r="E1650" s="76">
        <v>0.17569005493439999</v>
      </c>
      <c r="F1650" s="187">
        <v>2.69240140977604E-2</v>
      </c>
      <c r="G1650" s="188">
        <f t="shared" si="51"/>
        <v>376.86620824823257</v>
      </c>
      <c r="H1650" s="95">
        <f t="shared" si="50"/>
        <v>6012743.9139023079</v>
      </c>
    </row>
    <row r="1651" spans="1:8" x14ac:dyDescent="0.3">
      <c r="A1651" s="154">
        <v>2268</v>
      </c>
      <c r="B1651" s="99">
        <v>4907.8063912197404</v>
      </c>
      <c r="C1651" s="93">
        <v>900.37969628108397</v>
      </c>
      <c r="D1651" s="76">
        <v>0.20286440854027499</v>
      </c>
      <c r="E1651" s="76">
        <v>0.17599582676216899</v>
      </c>
      <c r="F1651" s="187">
        <v>2.6868581778106401E-2</v>
      </c>
      <c r="G1651" s="188">
        <f t="shared" si="51"/>
        <v>376.09029986969159</v>
      </c>
      <c r="H1651" s="95">
        <f t="shared" si="50"/>
        <v>6030466.6214093277</v>
      </c>
    </row>
    <row r="1652" spans="1:8" x14ac:dyDescent="0.3">
      <c r="A1652" s="154">
        <v>2270</v>
      </c>
      <c r="B1652" s="99">
        <v>4912.6606848883202</v>
      </c>
      <c r="C1652" s="93">
        <v>899.77074067049796</v>
      </c>
      <c r="D1652" s="76">
        <v>0.20323991780244699</v>
      </c>
      <c r="E1652" s="76">
        <v>0.176416039507933</v>
      </c>
      <c r="F1652" s="187">
        <v>2.6823878294514499E-2</v>
      </c>
      <c r="G1652" s="188">
        <f t="shared" si="51"/>
        <v>375.46456730635259</v>
      </c>
      <c r="H1652" s="95">
        <f t="shared" si="50"/>
        <v>6045843.4634335022</v>
      </c>
    </row>
    <row r="1653" spans="1:8" x14ac:dyDescent="0.3">
      <c r="A1653" s="154">
        <v>2272</v>
      </c>
      <c r="B1653" s="99">
        <v>4898.5255403649799</v>
      </c>
      <c r="C1653" s="93">
        <v>899.39474123308798</v>
      </c>
      <c r="D1653" s="76">
        <v>0.203472375917126</v>
      </c>
      <c r="E1653" s="76">
        <v>0.176582336466895</v>
      </c>
      <c r="F1653" s="187">
        <v>2.68900394502306E-2</v>
      </c>
      <c r="G1653" s="188">
        <f t="shared" si="51"/>
        <v>376.39065150009549</v>
      </c>
      <c r="H1653" s="95">
        <f t="shared" si="50"/>
        <v>6036281.6954804827</v>
      </c>
    </row>
    <row r="1654" spans="1:8" x14ac:dyDescent="0.3">
      <c r="A1654" s="154">
        <v>2274</v>
      </c>
      <c r="B1654" s="99">
        <v>4920.6693360243698</v>
      </c>
      <c r="C1654" s="93">
        <v>900.21621826481896</v>
      </c>
      <c r="D1654" s="76">
        <v>0.203835368203892</v>
      </c>
      <c r="E1654" s="76">
        <v>0.17704188827822001</v>
      </c>
      <c r="F1654" s="187">
        <v>2.6793479925671899E-2</v>
      </c>
      <c r="G1654" s="188">
        <f t="shared" si="51"/>
        <v>375.0390691632806</v>
      </c>
      <c r="H1654" s="95">
        <f t="shared" si="50"/>
        <v>6063368.2913978482</v>
      </c>
    </row>
    <row r="1655" spans="1:8" x14ac:dyDescent="0.3">
      <c r="A1655" s="154">
        <v>2276</v>
      </c>
      <c r="B1655" s="99">
        <v>4890.1326615419903</v>
      </c>
      <c r="C1655" s="93">
        <v>899.52552364610005</v>
      </c>
      <c r="D1655" s="76">
        <v>0.204148292589036</v>
      </c>
      <c r="E1655" s="76">
        <v>0.17720818523718199</v>
      </c>
      <c r="F1655" s="187">
        <v>2.6940107351853499E-2</v>
      </c>
      <c r="G1655" s="188">
        <f t="shared" si="51"/>
        <v>377.09147197103476</v>
      </c>
      <c r="H1655" s="95">
        <f t="shared" si="50"/>
        <v>6035670.8363185283</v>
      </c>
    </row>
    <row r="1656" spans="1:8" x14ac:dyDescent="0.3">
      <c r="A1656" s="154">
        <v>2278</v>
      </c>
      <c r="B1656" s="99">
        <v>4871.86369798539</v>
      </c>
      <c r="C1656" s="93">
        <v>899.73395811683804</v>
      </c>
      <c r="D1656" s="76">
        <v>0.204405784654526</v>
      </c>
      <c r="E1656" s="76">
        <v>0.177358388942051</v>
      </c>
      <c r="F1656" s="187">
        <v>2.70473957124742E-2</v>
      </c>
      <c r="G1656" s="188">
        <f t="shared" si="51"/>
        <v>378.59323012305026</v>
      </c>
      <c r="H1656" s="95">
        <f t="shared" si="50"/>
        <v>6017011.9768375279</v>
      </c>
    </row>
    <row r="1657" spans="1:8" x14ac:dyDescent="0.3">
      <c r="A1657" s="154">
        <v>2280</v>
      </c>
      <c r="B1657" s="99">
        <v>4897.70433521211</v>
      </c>
      <c r="C1657" s="93">
        <v>900.55952209897498</v>
      </c>
      <c r="D1657" s="76">
        <v>0.204768776941292</v>
      </c>
      <c r="E1657" s="76">
        <v>0.17783939842550101</v>
      </c>
      <c r="F1657" s="187">
        <v>2.69293785157915E-2</v>
      </c>
      <c r="G1657" s="188">
        <f t="shared" si="51"/>
        <v>376.94129615583415</v>
      </c>
      <c r="H1657" s="95">
        <f t="shared" si="50"/>
        <v>6048687.2180155283</v>
      </c>
    </row>
    <row r="1658" spans="1:8" x14ac:dyDescent="0.3">
      <c r="A1658" s="154">
        <v>2282</v>
      </c>
      <c r="B1658" s="99">
        <v>4882.6733544322597</v>
      </c>
      <c r="C1658" s="93">
        <v>899.34569782820904</v>
      </c>
      <c r="D1658" s="76">
        <v>0.20501375203137601</v>
      </c>
      <c r="E1658" s="76">
        <v>0.17803788189264899</v>
      </c>
      <c r="F1658" s="187">
        <v>2.6975870138727098E-2</v>
      </c>
      <c r="G1658" s="188">
        <f t="shared" si="51"/>
        <v>377.59205802170709</v>
      </c>
      <c r="H1658" s="95">
        <f t="shared" si="50"/>
        <v>6043559.3162523881</v>
      </c>
    </row>
    <row r="1659" spans="1:8" x14ac:dyDescent="0.3">
      <c r="A1659" s="154">
        <v>2284</v>
      </c>
      <c r="B1659" s="99">
        <v>4860.8278940341797</v>
      </c>
      <c r="C1659" s="93">
        <v>899.59500180301302</v>
      </c>
      <c r="D1659" s="76">
        <v>0.20531594758045801</v>
      </c>
      <c r="E1659" s="76">
        <v>0.17821133140898601</v>
      </c>
      <c r="F1659" s="187">
        <v>2.7104616171471901E-2</v>
      </c>
      <c r="G1659" s="188">
        <f t="shared" si="51"/>
        <v>379.39416780412517</v>
      </c>
      <c r="H1659" s="95">
        <f t="shared" si="50"/>
        <v>6020124.1711738454</v>
      </c>
    </row>
    <row r="1660" spans="1:8" x14ac:dyDescent="0.3">
      <c r="A1660" s="154">
        <v>2286</v>
      </c>
      <c r="B1660" s="99">
        <v>4856.6483186834403</v>
      </c>
      <c r="C1660" s="93">
        <v>900.60039160304098</v>
      </c>
      <c r="D1660" s="76">
        <v>0.205693244981974</v>
      </c>
      <c r="E1660" s="76">
        <v>0.17853498463019099</v>
      </c>
      <c r="F1660" s="187">
        <v>2.7158260351782301E-2</v>
      </c>
      <c r="G1660" s="188">
        <f t="shared" si="51"/>
        <v>380.14504688013363</v>
      </c>
      <c r="H1660" s="95">
        <f t="shared" si="50"/>
        <v>6013494.1090546828</v>
      </c>
    </row>
    <row r="1661" spans="1:8" x14ac:dyDescent="0.3">
      <c r="A1661" s="154">
        <v>2288</v>
      </c>
      <c r="B1661" s="99">
        <v>4846.23046412859</v>
      </c>
      <c r="C1661" s="93">
        <v>899.49691499325399</v>
      </c>
      <c r="D1661" s="76">
        <v>0.20602583889989801</v>
      </c>
      <c r="E1661" s="76">
        <v>0.178842544597304</v>
      </c>
      <c r="F1661" s="187">
        <v>2.7183294302593801E-2</v>
      </c>
      <c r="G1661" s="188">
        <f t="shared" si="51"/>
        <v>380.49545711560387</v>
      </c>
      <c r="H1661" s="95">
        <f t="shared" si="50"/>
        <v>6013212.3977103075</v>
      </c>
    </row>
    <row r="1662" spans="1:8" x14ac:dyDescent="0.3">
      <c r="A1662" s="154">
        <v>2290</v>
      </c>
      <c r="B1662" s="99">
        <v>4816.6295440542599</v>
      </c>
      <c r="C1662" s="93">
        <v>899.942392587575</v>
      </c>
      <c r="D1662" s="76">
        <v>0.20624041562113901</v>
      </c>
      <c r="E1662" s="76">
        <v>0.178876519244834</v>
      </c>
      <c r="F1662" s="187">
        <v>2.7363896376305201E-2</v>
      </c>
      <c r="G1662" s="188">
        <f t="shared" si="51"/>
        <v>383.02341667149511</v>
      </c>
      <c r="H1662" s="95">
        <f t="shared" si="50"/>
        <v>5978746.7301615328</v>
      </c>
    </row>
    <row r="1663" spans="1:8" x14ac:dyDescent="0.3">
      <c r="A1663" s="154">
        <v>2292</v>
      </c>
      <c r="B1663" s="99">
        <v>4861.9139650298803</v>
      </c>
      <c r="C1663" s="93">
        <v>900.56769599978895</v>
      </c>
      <c r="D1663" s="76">
        <v>0.20648896698991001</v>
      </c>
      <c r="E1663" s="76">
        <v>0.179361105006971</v>
      </c>
      <c r="F1663" s="187">
        <v>2.7127861982939701E-2</v>
      </c>
      <c r="G1663" s="188">
        <f t="shared" si="51"/>
        <v>379.71954873706159</v>
      </c>
      <c r="H1663" s="95">
        <f t="shared" si="50"/>
        <v>6036033.7191570429</v>
      </c>
    </row>
    <row r="1664" spans="1:8" x14ac:dyDescent="0.3">
      <c r="A1664" s="154">
        <v>2294</v>
      </c>
      <c r="B1664" s="99">
        <v>4858.4656179692802</v>
      </c>
      <c r="C1664" s="93">
        <v>899.03917654771203</v>
      </c>
      <c r="D1664" s="76">
        <v>0.206810832071773</v>
      </c>
      <c r="E1664" s="76">
        <v>0.179709792178988</v>
      </c>
      <c r="F1664" s="187">
        <v>2.71010398927846E-2</v>
      </c>
      <c r="G1664" s="188">
        <f t="shared" si="51"/>
        <v>379.34410919905872</v>
      </c>
      <c r="H1664" s="95">
        <f t="shared" si="50"/>
        <v>6047279.8822249174</v>
      </c>
    </row>
    <row r="1665" spans="1:8" x14ac:dyDescent="0.3">
      <c r="A1665" s="154">
        <v>2296</v>
      </c>
      <c r="B1665" s="99">
        <v>4850.5657985637299</v>
      </c>
      <c r="C1665" s="93">
        <v>899.59091485260603</v>
      </c>
      <c r="D1665" s="76">
        <v>0.20706474785857501</v>
      </c>
      <c r="E1665" s="76">
        <v>0.17990291122810501</v>
      </c>
      <c r="F1665" s="187">
        <v>2.7161836630469598E-2</v>
      </c>
      <c r="G1665" s="188">
        <f t="shared" si="51"/>
        <v>380.19510548519997</v>
      </c>
      <c r="H1665" s="95">
        <f t="shared" si="50"/>
        <v>6039004.6238756152</v>
      </c>
    </row>
    <row r="1666" spans="1:8" x14ac:dyDescent="0.3">
      <c r="A1666" s="154">
        <v>2298</v>
      </c>
      <c r="B1666" s="99">
        <v>4854.2678145871896</v>
      </c>
      <c r="C1666" s="93">
        <v>900.51456564450302</v>
      </c>
      <c r="D1666" s="76">
        <v>0.20736694340765599</v>
      </c>
      <c r="E1666" s="76">
        <v>0.180197954219812</v>
      </c>
      <c r="F1666" s="187">
        <v>2.71689891878443E-2</v>
      </c>
      <c r="G1666" s="188">
        <f t="shared" si="51"/>
        <v>380.29522269533419</v>
      </c>
      <c r="H1666" s="95">
        <f t="shared" si="50"/>
        <v>6042673.8566763336</v>
      </c>
    </row>
    <row r="1667" spans="1:8" x14ac:dyDescent="0.3">
      <c r="A1667" s="154">
        <v>2300</v>
      </c>
      <c r="B1667" s="99">
        <v>4836.66141747037</v>
      </c>
      <c r="C1667" s="93">
        <v>899.37430648105499</v>
      </c>
      <c r="D1667" s="76">
        <v>0.20775139336654699</v>
      </c>
      <c r="E1667" s="76">
        <v>0.18051803116233001</v>
      </c>
      <c r="F1667" s="187">
        <v>2.72333622042167E-2</v>
      </c>
      <c r="G1667" s="188">
        <f t="shared" si="51"/>
        <v>381.19627758654315</v>
      </c>
      <c r="H1667" s="95">
        <f t="shared" si="50"/>
        <v>6033637.0925810784</v>
      </c>
    </row>
    <row r="1668" spans="1:8" x14ac:dyDescent="0.3">
      <c r="A1668" s="154">
        <v>2302</v>
      </c>
      <c r="B1668" s="99">
        <v>4840.1477306270099</v>
      </c>
      <c r="C1668" s="93">
        <v>900.19987046319295</v>
      </c>
      <c r="D1668" s="76">
        <v>0.207974910784507</v>
      </c>
      <c r="E1668" s="76">
        <v>0.18073618416225901</v>
      </c>
      <c r="F1668" s="187">
        <v>2.72387266222478E-2</v>
      </c>
      <c r="G1668" s="188">
        <f t="shared" si="51"/>
        <v>381.27136549414485</v>
      </c>
      <c r="H1668" s="95">
        <f t="shared" si="50"/>
        <v>6037694.4306229353</v>
      </c>
    </row>
    <row r="1669" spans="1:8" x14ac:dyDescent="0.3">
      <c r="A1669" s="154">
        <v>2304</v>
      </c>
      <c r="B1669" s="99">
        <v>4854.5769438099696</v>
      </c>
      <c r="C1669" s="93">
        <v>899.86065357944301</v>
      </c>
      <c r="D1669" s="76">
        <v>0.20829856400571301</v>
      </c>
      <c r="E1669" s="76">
        <v>0.18115103248999201</v>
      </c>
      <c r="F1669" s="187">
        <v>2.7147531515720202E-2</v>
      </c>
      <c r="G1669" s="188">
        <f t="shared" si="51"/>
        <v>379.99487106493166</v>
      </c>
      <c r="H1669" s="95">
        <f t="shared" si="50"/>
        <v>6063239.7314812802</v>
      </c>
    </row>
    <row r="1670" spans="1:8" x14ac:dyDescent="0.3">
      <c r="A1670" s="154">
        <v>2306</v>
      </c>
      <c r="B1670" s="99">
        <v>4851.6984545392697</v>
      </c>
      <c r="C1670" s="93">
        <v>898.79395952331504</v>
      </c>
      <c r="D1670" s="76">
        <v>0.20861327653020001</v>
      </c>
      <c r="E1670" s="76">
        <v>0.181481838268573</v>
      </c>
      <c r="F1670" s="187">
        <v>2.7131438261627099E-2</v>
      </c>
      <c r="G1670" s="188">
        <f t="shared" si="51"/>
        <v>379.76960734212935</v>
      </c>
      <c r="H1670" s="95">
        <f t="shared" si="50"/>
        <v>6072102.5469596246</v>
      </c>
    </row>
    <row r="1671" spans="1:8" x14ac:dyDescent="0.3">
      <c r="A1671" s="154">
        <v>2308</v>
      </c>
      <c r="B1671" s="99">
        <v>4809.3793015186802</v>
      </c>
      <c r="C1671" s="93">
        <v>899.93830563716904</v>
      </c>
      <c r="D1671" s="76">
        <v>0.208956599284186</v>
      </c>
      <c r="E1671" s="76">
        <v>0.181551575702976</v>
      </c>
      <c r="F1671" s="187">
        <v>2.74050235812098E-2</v>
      </c>
      <c r="G1671" s="188">
        <f t="shared" si="51"/>
        <v>383.59909062976772</v>
      </c>
      <c r="H1671" s="95">
        <f t="shared" si="50"/>
        <v>6016698.3091927506</v>
      </c>
    </row>
    <row r="1672" spans="1:8" x14ac:dyDescent="0.3">
      <c r="A1672" s="154">
        <v>2310</v>
      </c>
      <c r="B1672" s="99">
        <v>4822.7932919102304</v>
      </c>
      <c r="C1672" s="93">
        <v>899.680827761552</v>
      </c>
      <c r="D1672" s="76">
        <v>0.20921945576770701</v>
      </c>
      <c r="E1672" s="76">
        <v>0.18189847473564999</v>
      </c>
      <c r="F1672" s="187">
        <v>2.7320981032057001E-2</v>
      </c>
      <c r="G1672" s="188">
        <f t="shared" si="51"/>
        <v>382.42271341069005</v>
      </c>
      <c r="H1672" s="95">
        <f t="shared" si="50"/>
        <v>6040436.1953241332</v>
      </c>
    </row>
    <row r="1673" spans="1:8" x14ac:dyDescent="0.3">
      <c r="A1673" s="154">
        <v>2312</v>
      </c>
      <c r="B1673" s="99">
        <v>4823.34508956838</v>
      </c>
      <c r="C1673" s="93">
        <v>898.60595980461005</v>
      </c>
      <c r="D1673" s="76">
        <v>0.20952165131678799</v>
      </c>
      <c r="E1673" s="76">
        <v>0.182236433071605</v>
      </c>
      <c r="F1673" s="187">
        <v>2.7285218245183401E-2</v>
      </c>
      <c r="G1673" s="188">
        <f t="shared" si="51"/>
        <v>381.92212736001778</v>
      </c>
      <c r="H1673" s="95">
        <f t="shared" si="50"/>
        <v>6053590.0760224871</v>
      </c>
    </row>
    <row r="1674" spans="1:8" x14ac:dyDescent="0.3">
      <c r="A1674" s="154">
        <v>2314</v>
      </c>
      <c r="B1674" s="99">
        <v>4816.8460783370601</v>
      </c>
      <c r="C1674" s="93">
        <v>899.39474123308798</v>
      </c>
      <c r="D1674" s="76">
        <v>0.20981848244783899</v>
      </c>
      <c r="E1674" s="76">
        <v>0.18247246746497101</v>
      </c>
      <c r="F1674" s="187">
        <v>2.73460149828685E-2</v>
      </c>
      <c r="G1674" s="188">
        <f t="shared" si="51"/>
        <v>382.7731236461604</v>
      </c>
      <c r="H1674" s="95">
        <f t="shared" si="50"/>
        <v>6045356.5233568661</v>
      </c>
    </row>
    <row r="1675" spans="1:8" x14ac:dyDescent="0.3">
      <c r="A1675" s="154">
        <v>2316</v>
      </c>
      <c r="B1675" s="99">
        <v>4803.0545508967098</v>
      </c>
      <c r="C1675" s="93">
        <v>899.69308861277204</v>
      </c>
      <c r="D1675" s="76">
        <v>0.21021187310344799</v>
      </c>
      <c r="E1675" s="76">
        <v>0.18277823929273901</v>
      </c>
      <c r="F1675" s="187">
        <v>2.74336338107087E-2</v>
      </c>
      <c r="G1675" s="188">
        <f t="shared" si="51"/>
        <v>383.99955947030583</v>
      </c>
      <c r="H1675" s="95">
        <f t="shared" si="50"/>
        <v>6031256.9191348078</v>
      </c>
    </row>
    <row r="1676" spans="1:8" x14ac:dyDescent="0.3">
      <c r="A1676" s="154">
        <v>2318</v>
      </c>
      <c r="B1676" s="99">
        <v>4825.2097396039098</v>
      </c>
      <c r="C1676" s="93">
        <v>898.95335058917306</v>
      </c>
      <c r="D1676" s="76">
        <v>0.21046400075090699</v>
      </c>
      <c r="E1676" s="76">
        <v>0.183178782505723</v>
      </c>
      <c r="F1676" s="187">
        <v>2.7285218245183401E-2</v>
      </c>
      <c r="G1676" s="188">
        <f t="shared" si="51"/>
        <v>381.92212736001778</v>
      </c>
      <c r="H1676" s="95">
        <f t="shared" si="50"/>
        <v>6069300.0848702956</v>
      </c>
    </row>
    <row r="1677" spans="1:8" x14ac:dyDescent="0.3">
      <c r="A1677" s="154">
        <v>2320</v>
      </c>
      <c r="B1677" s="99">
        <v>4796.3447127219897</v>
      </c>
      <c r="C1677" s="93">
        <v>900.13447925668697</v>
      </c>
      <c r="D1677" s="76">
        <v>0.21084666257045401</v>
      </c>
      <c r="E1677" s="76">
        <v>0.183361172718779</v>
      </c>
      <c r="F1677" s="187">
        <v>2.7485489851675302E-2</v>
      </c>
      <c r="G1677" s="188">
        <f t="shared" si="51"/>
        <v>384.72540924377904</v>
      </c>
      <c r="H1677" s="95">
        <f t="shared" si="50"/>
        <v>6030274.955221232</v>
      </c>
    </row>
    <row r="1678" spans="1:8" x14ac:dyDescent="0.3">
      <c r="A1678" s="154">
        <v>2322</v>
      </c>
      <c r="B1678" s="99">
        <v>4802.7102241672301</v>
      </c>
      <c r="C1678" s="93">
        <v>900.09769670302705</v>
      </c>
      <c r="D1678" s="76">
        <v>0.21112203602938001</v>
      </c>
      <c r="E1678" s="76">
        <v>0.18367409710392199</v>
      </c>
      <c r="F1678" s="187">
        <v>2.7447938925458101E-2</v>
      </c>
      <c r="G1678" s="188">
        <f t="shared" si="51"/>
        <v>384.19979389057426</v>
      </c>
      <c r="H1678" s="95">
        <f t="shared" si="50"/>
        <v>6043730.4676465802</v>
      </c>
    </row>
    <row r="1679" spans="1:8" x14ac:dyDescent="0.3">
      <c r="A1679" s="154">
        <v>2324</v>
      </c>
      <c r="B1679" s="99">
        <v>4796.99696537622</v>
      </c>
      <c r="C1679" s="93">
        <v>899.20265456397703</v>
      </c>
      <c r="D1679" s="76">
        <v>0.21145284180796101</v>
      </c>
      <c r="E1679" s="76">
        <v>0.18399953846447201</v>
      </c>
      <c r="F1679" s="187">
        <v>2.74533033434891E-2</v>
      </c>
      <c r="G1679" s="188">
        <f t="shared" si="51"/>
        <v>384.27488179817448</v>
      </c>
      <c r="H1679" s="95">
        <f t="shared" si="50"/>
        <v>6047754.1210216051</v>
      </c>
    </row>
    <row r="1680" spans="1:8" x14ac:dyDescent="0.3">
      <c r="A1680" s="154">
        <v>2326</v>
      </c>
      <c r="B1680" s="99">
        <v>4789.26384337327</v>
      </c>
      <c r="C1680" s="93">
        <v>899.97508819082805</v>
      </c>
      <c r="D1680" s="76">
        <v>0.21178185944719699</v>
      </c>
      <c r="E1680" s="76">
        <v>0.184260606808649</v>
      </c>
      <c r="F1680" s="187">
        <v>2.7521252638548901E-2</v>
      </c>
      <c r="G1680" s="188">
        <f t="shared" si="51"/>
        <v>385.22599529445137</v>
      </c>
      <c r="H1680" s="95">
        <f t="shared" si="50"/>
        <v>6038014.1226505199</v>
      </c>
    </row>
    <row r="1681" spans="1:8" x14ac:dyDescent="0.3">
      <c r="A1681" s="154">
        <v>2328</v>
      </c>
      <c r="B1681" s="99">
        <v>4784.7861151330499</v>
      </c>
      <c r="C1681" s="93">
        <v>900.30204422335805</v>
      </c>
      <c r="D1681" s="76">
        <v>0.212141275455277</v>
      </c>
      <c r="E1681" s="76">
        <v>0.18458426002985401</v>
      </c>
      <c r="F1681" s="187">
        <v>2.75570154254225E-2</v>
      </c>
      <c r="G1681" s="188">
        <f t="shared" si="51"/>
        <v>385.72658134512363</v>
      </c>
      <c r="H1681" s="95">
        <f t="shared" si="50"/>
        <v>6035363.1628955686</v>
      </c>
    </row>
    <row r="1682" spans="1:8" x14ac:dyDescent="0.3">
      <c r="A1682" s="154">
        <v>2330</v>
      </c>
      <c r="B1682" s="99">
        <v>4794.4051741965804</v>
      </c>
      <c r="C1682" s="93">
        <v>899.41926293552797</v>
      </c>
      <c r="D1682" s="76">
        <v>0.21240949635682799</v>
      </c>
      <c r="E1682" s="76">
        <v>0.18493473534121499</v>
      </c>
      <c r="F1682" s="187">
        <v>2.7474761015613299E-2</v>
      </c>
      <c r="G1682" s="188">
        <f t="shared" si="51"/>
        <v>384.57523342857843</v>
      </c>
      <c r="H1682" s="95">
        <f t="shared" ref="H1682:H1745" si="52">A1682/G1682*10^6</f>
        <v>6058632.4793396173</v>
      </c>
    </row>
    <row r="1683" spans="1:8" x14ac:dyDescent="0.3">
      <c r="A1683" s="154">
        <v>2332</v>
      </c>
      <c r="B1683" s="99">
        <v>4762.3125147419996</v>
      </c>
      <c r="C1683" s="93">
        <v>900.08543585180701</v>
      </c>
      <c r="D1683" s="76">
        <v>0.21273314957803399</v>
      </c>
      <c r="E1683" s="76">
        <v>0.18505275253789799</v>
      </c>
      <c r="F1683" s="187">
        <v>2.7680397040136299E-2</v>
      </c>
      <c r="G1683" s="188">
        <f t="shared" ref="G1683:G1746" si="53">(2*F1683/$B$7)*(1+3*$B$11)/(4+PI()*$B$11-PI())*10^6</f>
        <v>387.45360321994139</v>
      </c>
      <c r="H1683" s="95">
        <f t="shared" si="52"/>
        <v>6018785.1671009492</v>
      </c>
    </row>
    <row r="1684" spans="1:8" x14ac:dyDescent="0.3">
      <c r="A1684" s="154">
        <v>2334</v>
      </c>
      <c r="B1684" s="99">
        <v>4757.8181141037903</v>
      </c>
      <c r="C1684" s="93">
        <v>900.28160947132505</v>
      </c>
      <c r="D1684" s="76">
        <v>0.21310329442217599</v>
      </c>
      <c r="E1684" s="76">
        <v>0.185390710873853</v>
      </c>
      <c r="F1684" s="187">
        <v>2.7712583548322501E-2</v>
      </c>
      <c r="G1684" s="188">
        <f t="shared" si="53"/>
        <v>387.90413066554595</v>
      </c>
      <c r="H1684" s="95">
        <f t="shared" si="52"/>
        <v>6016950.6212667618</v>
      </c>
    </row>
    <row r="1685" spans="1:8" x14ac:dyDescent="0.3">
      <c r="A1685" s="154">
        <v>2336</v>
      </c>
      <c r="B1685" s="99">
        <v>4767.4747234768902</v>
      </c>
      <c r="C1685" s="93">
        <v>898.96561144039299</v>
      </c>
      <c r="D1685" s="76">
        <v>0.21338582043847701</v>
      </c>
      <c r="E1685" s="76">
        <v>0.185769796414713</v>
      </c>
      <c r="F1685" s="187">
        <v>2.7616024023763799E-2</v>
      </c>
      <c r="G1685" s="188">
        <f t="shared" si="53"/>
        <v>386.55254832873089</v>
      </c>
      <c r="H1685" s="95">
        <f t="shared" si="52"/>
        <v>6043162.8509493768</v>
      </c>
    </row>
    <row r="1686" spans="1:8" x14ac:dyDescent="0.3">
      <c r="A1686" s="154">
        <v>2338</v>
      </c>
      <c r="B1686" s="99">
        <v>4764.7063309504401</v>
      </c>
      <c r="C1686" s="93">
        <v>900.36334847945704</v>
      </c>
      <c r="D1686" s="76">
        <v>0.21365761761871599</v>
      </c>
      <c r="E1686" s="76">
        <v>0.18598258499661099</v>
      </c>
      <c r="F1686" s="187">
        <v>2.7675032622105199E-2</v>
      </c>
      <c r="G1686" s="188">
        <f t="shared" si="53"/>
        <v>387.37851531233969</v>
      </c>
      <c r="H1686" s="95">
        <f t="shared" si="52"/>
        <v>6035440.5512522869</v>
      </c>
    </row>
    <row r="1687" spans="1:8" x14ac:dyDescent="0.3">
      <c r="A1687" s="154">
        <v>2340</v>
      </c>
      <c r="B1687" s="99">
        <v>4766.9212116532799</v>
      </c>
      <c r="C1687" s="93">
        <v>900.19987046319295</v>
      </c>
      <c r="D1687" s="76">
        <v>0.21395623688911</v>
      </c>
      <c r="E1687" s="76">
        <v>0.18629908566044201</v>
      </c>
      <c r="F1687" s="187">
        <v>2.7657151228668402E-2</v>
      </c>
      <c r="G1687" s="188">
        <f t="shared" si="53"/>
        <v>387.12822228700355</v>
      </c>
      <c r="H1687" s="95">
        <f t="shared" si="52"/>
        <v>6044508.938604855</v>
      </c>
    </row>
    <row r="1688" spans="1:8" x14ac:dyDescent="0.3">
      <c r="A1688" s="154">
        <v>2342</v>
      </c>
      <c r="B1688" s="99">
        <v>4782.6271446437204</v>
      </c>
      <c r="C1688" s="93">
        <v>898.961524489986</v>
      </c>
      <c r="D1688" s="76">
        <v>0.21428883080703401</v>
      </c>
      <c r="E1688" s="76">
        <v>0.186760425611111</v>
      </c>
      <c r="F1688" s="187">
        <v>2.7528405195923599E-2</v>
      </c>
      <c r="G1688" s="188">
        <f t="shared" si="53"/>
        <v>385.32611250458547</v>
      </c>
      <c r="H1688" s="95">
        <f t="shared" si="52"/>
        <v>6077968.5673966091</v>
      </c>
    </row>
    <row r="1689" spans="1:8" x14ac:dyDescent="0.3">
      <c r="A1689" s="154">
        <v>2344</v>
      </c>
      <c r="B1689" s="99">
        <v>4751.2617690479001</v>
      </c>
      <c r="C1689" s="93">
        <v>899.50508889406694</v>
      </c>
      <c r="D1689" s="76">
        <v>0.21452128892171199</v>
      </c>
      <c r="E1689" s="76">
        <v>0.18679440025864</v>
      </c>
      <c r="F1689" s="187">
        <v>2.7726888663071901E-2</v>
      </c>
      <c r="G1689" s="188">
        <f t="shared" si="53"/>
        <v>388.10436508581427</v>
      </c>
      <c r="H1689" s="95">
        <f t="shared" si="52"/>
        <v>6039612.5652483068</v>
      </c>
    </row>
    <row r="1690" spans="1:8" x14ac:dyDescent="0.3">
      <c r="A1690" s="154">
        <v>2346</v>
      </c>
      <c r="B1690" s="99">
        <v>4737.0967935690796</v>
      </c>
      <c r="C1690" s="93">
        <v>900.6984784128</v>
      </c>
      <c r="D1690" s="76">
        <v>0.21497368817566301</v>
      </c>
      <c r="E1690" s="76">
        <v>0.187126994176565</v>
      </c>
      <c r="F1690" s="187">
        <v>2.7846693999098299E-2</v>
      </c>
      <c r="G1690" s="188">
        <f t="shared" si="53"/>
        <v>389.78132835556426</v>
      </c>
      <c r="H1690" s="95">
        <f t="shared" si="52"/>
        <v>6018759.3128112704</v>
      </c>
    </row>
    <row r="1691" spans="1:8" x14ac:dyDescent="0.3">
      <c r="A1691" s="154">
        <v>2348</v>
      </c>
      <c r="B1691" s="99">
        <v>4747.1934814898896</v>
      </c>
      <c r="C1691" s="93">
        <v>899.19856761357005</v>
      </c>
      <c r="D1691" s="76">
        <v>0.21528840070015001</v>
      </c>
      <c r="E1691" s="76">
        <v>0.18754720692232901</v>
      </c>
      <c r="F1691" s="187">
        <v>2.7741193777821301E-2</v>
      </c>
      <c r="G1691" s="188">
        <f t="shared" si="53"/>
        <v>388.30459950608264</v>
      </c>
      <c r="H1691" s="95">
        <f t="shared" si="52"/>
        <v>6046799.3502694005</v>
      </c>
    </row>
    <row r="1692" spans="1:8" x14ac:dyDescent="0.3">
      <c r="A1692" s="154">
        <v>2350</v>
      </c>
      <c r="B1692" s="99">
        <v>4734.1120932086596</v>
      </c>
      <c r="C1692" s="93">
        <v>900.07317500058696</v>
      </c>
      <c r="D1692" s="76">
        <v>0.21554589276564001</v>
      </c>
      <c r="E1692" s="76">
        <v>0.18770098690588499</v>
      </c>
      <c r="F1692" s="187">
        <v>2.7844905859754601E-2</v>
      </c>
      <c r="G1692" s="188">
        <f t="shared" si="53"/>
        <v>389.75629905303032</v>
      </c>
      <c r="H1692" s="95">
        <f t="shared" si="52"/>
        <v>6029408.6476848926</v>
      </c>
    </row>
    <row r="1693" spans="1:8" x14ac:dyDescent="0.3">
      <c r="A1693" s="154">
        <v>2352</v>
      </c>
      <c r="B1693" s="99">
        <v>4754.6510248942805</v>
      </c>
      <c r="C1693" s="93">
        <v>900.14674010790702</v>
      </c>
      <c r="D1693" s="76">
        <v>0.21588206296225099</v>
      </c>
      <c r="E1693" s="76">
        <v>0.188155174299179</v>
      </c>
      <c r="F1693" s="187">
        <v>2.7726888663071901E-2</v>
      </c>
      <c r="G1693" s="188">
        <f t="shared" si="53"/>
        <v>388.10436508581427</v>
      </c>
      <c r="H1693" s="95">
        <f t="shared" si="52"/>
        <v>6060225.5774163892</v>
      </c>
    </row>
    <row r="1694" spans="1:8" x14ac:dyDescent="0.3">
      <c r="A1694" s="154">
        <v>2354</v>
      </c>
      <c r="B1694" s="99">
        <v>4738.6565801206798</v>
      </c>
      <c r="C1694" s="93">
        <v>898.56509030054394</v>
      </c>
      <c r="D1694" s="76">
        <v>0.216259360363767</v>
      </c>
      <c r="E1694" s="76">
        <v>0.188487768217104</v>
      </c>
      <c r="F1694" s="187">
        <v>2.77715921466638E-2</v>
      </c>
      <c r="G1694" s="188">
        <f t="shared" si="53"/>
        <v>388.73009764915327</v>
      </c>
      <c r="H1694" s="95">
        <f t="shared" si="52"/>
        <v>6055615.4880618295</v>
      </c>
    </row>
    <row r="1695" spans="1:8" x14ac:dyDescent="0.3">
      <c r="A1695" s="154">
        <v>2356</v>
      </c>
      <c r="B1695" s="99">
        <v>4743.4018859478101</v>
      </c>
      <c r="C1695" s="93">
        <v>899.40700208430803</v>
      </c>
      <c r="D1695" s="76">
        <v>0.21654903893744301</v>
      </c>
      <c r="E1695" s="76">
        <v>0.188779234930123</v>
      </c>
      <c r="F1695" s="187">
        <v>2.7769804007320199E-2</v>
      </c>
      <c r="G1695" s="188">
        <f t="shared" si="53"/>
        <v>388.70506834662075</v>
      </c>
      <c r="H1695" s="95">
        <f t="shared" si="52"/>
        <v>6061150.707453805</v>
      </c>
    </row>
    <row r="1696" spans="1:8" x14ac:dyDescent="0.3">
      <c r="A1696" s="154">
        <v>2358</v>
      </c>
      <c r="B1696" s="99">
        <v>4738.2946100426097</v>
      </c>
      <c r="C1696" s="93">
        <v>899.53778449731999</v>
      </c>
      <c r="D1696" s="76">
        <v>0.21691918378158501</v>
      </c>
      <c r="E1696" s="76">
        <v>0.189115405126734</v>
      </c>
      <c r="F1696" s="187">
        <v>2.7803778654849998E-2</v>
      </c>
      <c r="G1696" s="188">
        <f t="shared" si="53"/>
        <v>389.18062509475772</v>
      </c>
      <c r="H1696" s="95">
        <f t="shared" si="52"/>
        <v>6058883.3255146602</v>
      </c>
    </row>
    <row r="1697" spans="1:8" x14ac:dyDescent="0.3">
      <c r="A1697" s="154">
        <v>2360</v>
      </c>
      <c r="B1697" s="99">
        <v>4730.7097667396602</v>
      </c>
      <c r="C1697" s="93">
        <v>898.67543796152302</v>
      </c>
      <c r="D1697" s="76">
        <v>0.21728217606835101</v>
      </c>
      <c r="E1697" s="76">
        <v>0.189460516020064</v>
      </c>
      <c r="F1697" s="187">
        <v>2.78216600482868E-2</v>
      </c>
      <c r="G1697" s="188">
        <f t="shared" si="53"/>
        <v>389.43091812009385</v>
      </c>
      <c r="H1697" s="95">
        <f t="shared" si="52"/>
        <v>6060124.8904233547</v>
      </c>
    </row>
    <row r="1698" spans="1:8" x14ac:dyDescent="0.3">
      <c r="A1698" s="154">
        <v>2362</v>
      </c>
      <c r="B1698" s="99">
        <v>4707.6201203760302</v>
      </c>
      <c r="C1698" s="93">
        <v>899.921957835542</v>
      </c>
      <c r="D1698" s="76">
        <v>0.21762728696168099</v>
      </c>
      <c r="E1698" s="76">
        <v>0.189630389257714</v>
      </c>
      <c r="F1698" s="187">
        <v>2.7996897703967301E-2</v>
      </c>
      <c r="G1698" s="188">
        <f t="shared" si="53"/>
        <v>391.88378976838624</v>
      </c>
      <c r="H1698" s="95">
        <f t="shared" si="52"/>
        <v>6027297.0244469792</v>
      </c>
    </row>
    <row r="1699" spans="1:8" x14ac:dyDescent="0.3">
      <c r="A1699" s="154">
        <v>2364</v>
      </c>
      <c r="B1699" s="99">
        <v>4739.2180270572098</v>
      </c>
      <c r="C1699" s="93">
        <v>900.11813145506005</v>
      </c>
      <c r="D1699" s="76">
        <v>0.21791338925667</v>
      </c>
      <c r="E1699" s="76">
        <v>0.190097093626414</v>
      </c>
      <c r="F1699" s="187">
        <v>2.78162956302558E-2</v>
      </c>
      <c r="G1699" s="188">
        <f t="shared" si="53"/>
        <v>389.35583021249363</v>
      </c>
      <c r="H1699" s="95">
        <f t="shared" si="52"/>
        <v>6071566.97437876</v>
      </c>
    </row>
    <row r="1700" spans="1:8" x14ac:dyDescent="0.3">
      <c r="A1700" s="154">
        <v>2366</v>
      </c>
      <c r="B1700" s="99">
        <v>4728.4961896546702</v>
      </c>
      <c r="C1700" s="93">
        <v>899.12091555584402</v>
      </c>
      <c r="D1700" s="76">
        <v>0.218271017125405</v>
      </c>
      <c r="E1700" s="76">
        <v>0.19042253498696299</v>
      </c>
      <c r="F1700" s="187">
        <v>2.7848482138442002E-2</v>
      </c>
      <c r="G1700" s="188">
        <f t="shared" si="53"/>
        <v>389.80635765809814</v>
      </c>
      <c r="H1700" s="95">
        <f t="shared" si="52"/>
        <v>6069680.3772380622</v>
      </c>
    </row>
    <row r="1701" spans="1:8" x14ac:dyDescent="0.3">
      <c r="A1701" s="154">
        <v>2368</v>
      </c>
      <c r="B1701" s="99">
        <v>4695.3639618700099</v>
      </c>
      <c r="C1701" s="93">
        <v>900.27343557051199</v>
      </c>
      <c r="D1701" s="76">
        <v>0.21863579755151499</v>
      </c>
      <c r="E1701" s="76">
        <v>0.190554857298395</v>
      </c>
      <c r="F1701" s="187">
        <v>2.80809402531201E-2</v>
      </c>
      <c r="G1701" s="188">
        <f t="shared" si="53"/>
        <v>393.0601669874639</v>
      </c>
      <c r="H1701" s="95">
        <f t="shared" si="52"/>
        <v>6024522.9582765736</v>
      </c>
    </row>
    <row r="1702" spans="1:8" x14ac:dyDescent="0.3">
      <c r="A1702" s="154">
        <v>2370</v>
      </c>
      <c r="B1702" s="99">
        <v>4705.8483049935703</v>
      </c>
      <c r="C1702" s="93">
        <v>900.44508748758994</v>
      </c>
      <c r="D1702" s="76">
        <v>0.218998789838282</v>
      </c>
      <c r="E1702" s="76">
        <v>0.19097507004416001</v>
      </c>
      <c r="F1702" s="187">
        <v>2.8023719794122399E-2</v>
      </c>
      <c r="G1702" s="188">
        <f t="shared" si="53"/>
        <v>392.25922930638905</v>
      </c>
      <c r="H1702" s="95">
        <f t="shared" si="52"/>
        <v>6041922.848292809</v>
      </c>
    </row>
    <row r="1703" spans="1:8" x14ac:dyDescent="0.3">
      <c r="A1703" s="154">
        <v>2372</v>
      </c>
      <c r="B1703" s="99">
        <v>4669.74327714437</v>
      </c>
      <c r="C1703" s="93">
        <v>898.83891597778802</v>
      </c>
      <c r="D1703" s="76">
        <v>0.219456553510264</v>
      </c>
      <c r="E1703" s="76">
        <v>0.191266536757179</v>
      </c>
      <c r="F1703" s="187">
        <v>2.8190016753084499E-2</v>
      </c>
      <c r="G1703" s="188">
        <f t="shared" si="53"/>
        <v>394.58695444201328</v>
      </c>
      <c r="H1703" s="95">
        <f t="shared" si="52"/>
        <v>6011349.2686403003</v>
      </c>
    </row>
    <row r="1704" spans="1:8" x14ac:dyDescent="0.3">
      <c r="A1704" s="154">
        <v>2374</v>
      </c>
      <c r="B1704" s="99">
        <v>4659.4786636418303</v>
      </c>
      <c r="C1704" s="93">
        <v>900.10587060384</v>
      </c>
      <c r="D1704" s="76">
        <v>0.21970868115772199</v>
      </c>
      <c r="E1704" s="76">
        <v>0.19141674046204801</v>
      </c>
      <c r="F1704" s="187">
        <v>2.82919406956741E-2</v>
      </c>
      <c r="G1704" s="188">
        <f t="shared" si="53"/>
        <v>396.01362468642719</v>
      </c>
      <c r="H1704" s="95">
        <f t="shared" si="52"/>
        <v>5994743.2411695141</v>
      </c>
    </row>
    <row r="1705" spans="1:8" x14ac:dyDescent="0.3">
      <c r="A1705" s="154">
        <v>2376</v>
      </c>
      <c r="B1705" s="99">
        <v>4711.0424062611601</v>
      </c>
      <c r="C1705" s="93">
        <v>900.51865259490899</v>
      </c>
      <c r="D1705" s="76">
        <v>0.220019817403522</v>
      </c>
      <c r="E1705" s="76">
        <v>0.19202470783889899</v>
      </c>
      <c r="F1705" s="187">
        <v>2.7995109564623599E-2</v>
      </c>
      <c r="G1705" s="188">
        <f t="shared" si="53"/>
        <v>391.8587604658523</v>
      </c>
      <c r="H1705" s="95">
        <f t="shared" si="52"/>
        <v>6063409.1660356065</v>
      </c>
    </row>
    <row r="1706" spans="1:8" x14ac:dyDescent="0.3">
      <c r="A1706" s="154">
        <v>2378</v>
      </c>
      <c r="B1706" s="99">
        <v>4672.7600782625404</v>
      </c>
      <c r="C1706" s="93">
        <v>899.533697546913</v>
      </c>
      <c r="D1706" s="76">
        <v>0.220468640378785</v>
      </c>
      <c r="E1706" s="76">
        <v>0.19227504734701401</v>
      </c>
      <c r="F1706" s="187">
        <v>2.8193593031771901E-2</v>
      </c>
      <c r="G1706" s="188">
        <f t="shared" si="53"/>
        <v>394.63701304708115</v>
      </c>
      <c r="H1706" s="95">
        <f t="shared" si="52"/>
        <v>6025790.5907986863</v>
      </c>
    </row>
    <row r="1707" spans="1:8" x14ac:dyDescent="0.3">
      <c r="A1707" s="154">
        <v>2380</v>
      </c>
      <c r="B1707" s="99">
        <v>4655.9570505700403</v>
      </c>
      <c r="C1707" s="93">
        <v>899.76665372009097</v>
      </c>
      <c r="D1707" s="76">
        <v>0.220774412206554</v>
      </c>
      <c r="E1707" s="76">
        <v>0.19247174267481801</v>
      </c>
      <c r="F1707" s="187">
        <v>2.8302669531736199E-2</v>
      </c>
      <c r="G1707" s="188">
        <f t="shared" si="53"/>
        <v>396.16380050162911</v>
      </c>
      <c r="H1707" s="95">
        <f t="shared" si="52"/>
        <v>6007616.0340404781</v>
      </c>
    </row>
    <row r="1708" spans="1:8" x14ac:dyDescent="0.3">
      <c r="A1708" s="154">
        <v>2382</v>
      </c>
      <c r="B1708" s="99">
        <v>4656.8334534564601</v>
      </c>
      <c r="C1708" s="93">
        <v>900.22030521522595</v>
      </c>
      <c r="D1708" s="76">
        <v>0.221123099378572</v>
      </c>
      <c r="E1708" s="76">
        <v>0.192811489150117</v>
      </c>
      <c r="F1708" s="187">
        <v>2.83116102284546E-2</v>
      </c>
      <c r="G1708" s="188">
        <f t="shared" si="53"/>
        <v>396.28894701429721</v>
      </c>
      <c r="H1708" s="95">
        <f t="shared" si="52"/>
        <v>6010765.6747591877</v>
      </c>
    </row>
    <row r="1709" spans="1:8" x14ac:dyDescent="0.3">
      <c r="A1709" s="154">
        <v>2384</v>
      </c>
      <c r="B1709" s="99">
        <v>4634.7811369771498</v>
      </c>
      <c r="C1709" s="93">
        <v>899.23943711763695</v>
      </c>
      <c r="D1709" s="76">
        <v>0.22163629537020699</v>
      </c>
      <c r="E1709" s="76">
        <v>0.193220973059819</v>
      </c>
      <c r="F1709" s="187">
        <v>2.8415322310387899E-2</v>
      </c>
      <c r="G1709" s="188">
        <f t="shared" si="53"/>
        <v>397.74064656124489</v>
      </c>
      <c r="H1709" s="95">
        <f t="shared" si="52"/>
        <v>5993855.5956284618</v>
      </c>
    </row>
    <row r="1710" spans="1:8" x14ac:dyDescent="0.3">
      <c r="A1710" s="154">
        <v>2386</v>
      </c>
      <c r="B1710" s="99">
        <v>4626.6169512318902</v>
      </c>
      <c r="C1710" s="93">
        <v>899.68900166236494</v>
      </c>
      <c r="D1710" s="76">
        <v>0.2218079567472</v>
      </c>
      <c r="E1710" s="76">
        <v>0.19332826142043999</v>
      </c>
      <c r="F1710" s="187">
        <v>2.8479695326760299E-2</v>
      </c>
      <c r="G1710" s="188">
        <f t="shared" si="53"/>
        <v>398.6417014524539</v>
      </c>
      <c r="H1710" s="95">
        <f t="shared" si="52"/>
        <v>5985324.644427795</v>
      </c>
    </row>
    <row r="1711" spans="1:8" x14ac:dyDescent="0.3">
      <c r="A1711" s="154">
        <v>2388</v>
      </c>
      <c r="B1711" s="99">
        <v>4668.62150903563</v>
      </c>
      <c r="C1711" s="93">
        <v>900.96004323882403</v>
      </c>
      <c r="D1711" s="76">
        <v>0.22219777112412201</v>
      </c>
      <c r="E1711" s="76">
        <v>0.19393444065794699</v>
      </c>
      <c r="F1711" s="187">
        <v>2.8263330466175299E-2</v>
      </c>
      <c r="G1711" s="188">
        <f t="shared" si="53"/>
        <v>395.61315584589039</v>
      </c>
      <c r="H1711" s="95">
        <f t="shared" si="52"/>
        <v>6036199.6680672476</v>
      </c>
    </row>
    <row r="1712" spans="1:8" x14ac:dyDescent="0.3">
      <c r="A1712" s="154">
        <v>2390</v>
      </c>
      <c r="B1712" s="99">
        <v>4631.28384881493</v>
      </c>
      <c r="C1712" s="93">
        <v>899.23943711763695</v>
      </c>
      <c r="D1712" s="76">
        <v>0.222541093878108</v>
      </c>
      <c r="E1712" s="76">
        <v>0.19410431389559599</v>
      </c>
      <c r="F1712" s="187">
        <v>2.8436779982512098E-2</v>
      </c>
      <c r="G1712" s="188">
        <f t="shared" si="53"/>
        <v>398.04099819164878</v>
      </c>
      <c r="H1712" s="95">
        <f t="shared" si="52"/>
        <v>6004406.6085103694</v>
      </c>
    </row>
    <row r="1713" spans="1:8" x14ac:dyDescent="0.3">
      <c r="A1713" s="154">
        <v>2392</v>
      </c>
      <c r="B1713" s="99">
        <v>4640.2209711770802</v>
      </c>
      <c r="C1713" s="93">
        <v>899.16178505991104</v>
      </c>
      <c r="D1713" s="76">
        <v>0.22280037408294201</v>
      </c>
      <c r="E1713" s="76">
        <v>0.194420814559427</v>
      </c>
      <c r="F1713" s="187">
        <v>2.8379559523514401E-2</v>
      </c>
      <c r="G1713" s="188">
        <f t="shared" si="53"/>
        <v>397.24006051057404</v>
      </c>
      <c r="H1713" s="95">
        <f t="shared" si="52"/>
        <v>6021547.768685651</v>
      </c>
    </row>
    <row r="1714" spans="1:8" x14ac:dyDescent="0.3">
      <c r="A1714" s="154">
        <v>2394</v>
      </c>
      <c r="B1714" s="99">
        <v>4641.0680607627</v>
      </c>
      <c r="C1714" s="93">
        <v>900.232566066446</v>
      </c>
      <c r="D1714" s="76">
        <v>0.22319912915658199</v>
      </c>
      <c r="E1714" s="76">
        <v>0.194790959403569</v>
      </c>
      <c r="F1714" s="187">
        <v>2.8408169753013201E-2</v>
      </c>
      <c r="G1714" s="188">
        <f t="shared" si="53"/>
        <v>397.64052935111073</v>
      </c>
      <c r="H1714" s="95">
        <f t="shared" si="52"/>
        <v>6020513.05963868</v>
      </c>
    </row>
    <row r="1715" spans="1:8" x14ac:dyDescent="0.3">
      <c r="A1715" s="154">
        <v>2396</v>
      </c>
      <c r="B1715" s="99">
        <v>4630.2243579598999</v>
      </c>
      <c r="C1715" s="93">
        <v>898.92065498592001</v>
      </c>
      <c r="D1715" s="76">
        <v>0.22355318074663</v>
      </c>
      <c r="E1715" s="76">
        <v>0.19511997704280501</v>
      </c>
      <c r="F1715" s="187">
        <v>2.8433203703824701E-2</v>
      </c>
      <c r="G1715" s="188">
        <f t="shared" si="53"/>
        <v>397.99093958658102</v>
      </c>
      <c r="H1715" s="95">
        <f t="shared" si="52"/>
        <v>6020237.552364585</v>
      </c>
    </row>
    <row r="1716" spans="1:8" x14ac:dyDescent="0.3">
      <c r="A1716" s="154">
        <v>2398</v>
      </c>
      <c r="B1716" s="99">
        <v>4625.7818642354396</v>
      </c>
      <c r="C1716" s="93">
        <v>899.921957835542</v>
      </c>
      <c r="D1716" s="76">
        <v>0.223841071180962</v>
      </c>
      <c r="E1716" s="76">
        <v>0.19534885887879599</v>
      </c>
      <c r="F1716" s="187">
        <v>2.8492212302166101E-2</v>
      </c>
      <c r="G1716" s="188">
        <f t="shared" si="53"/>
        <v>398.81690657018981</v>
      </c>
      <c r="H1716" s="95">
        <f t="shared" si="52"/>
        <v>6012784.2137453714</v>
      </c>
    </row>
    <row r="1717" spans="1:8" x14ac:dyDescent="0.3">
      <c r="A1717" s="154">
        <v>2400</v>
      </c>
      <c r="B1717" s="99">
        <v>4639.2435450625499</v>
      </c>
      <c r="C1717" s="93">
        <v>900.44508748758994</v>
      </c>
      <c r="D1717" s="76">
        <v>0.22428810601688201</v>
      </c>
      <c r="E1717" s="76">
        <v>0.19586205487043201</v>
      </c>
      <c r="F1717" s="187">
        <v>2.8426051146449999E-2</v>
      </c>
      <c r="G1717" s="188">
        <f t="shared" si="53"/>
        <v>397.89082237644681</v>
      </c>
      <c r="H1717" s="95">
        <f t="shared" si="52"/>
        <v>6031805.3723022193</v>
      </c>
    </row>
    <row r="1718" spans="1:8" x14ac:dyDescent="0.3">
      <c r="A1718" s="154">
        <v>2402</v>
      </c>
      <c r="B1718" s="99">
        <v>4620.1727933354496</v>
      </c>
      <c r="C1718" s="93">
        <v>898.83074207697496</v>
      </c>
      <c r="D1718" s="76">
        <v>0.224674344115116</v>
      </c>
      <c r="E1718" s="76">
        <v>0.19618213181294999</v>
      </c>
      <c r="F1718" s="187">
        <v>2.8492212302166101E-2</v>
      </c>
      <c r="G1718" s="188">
        <f t="shared" si="53"/>
        <v>398.81690657018981</v>
      </c>
      <c r="H1718" s="95">
        <f t="shared" si="52"/>
        <v>6022813.8788225111</v>
      </c>
    </row>
    <row r="1719" spans="1:8" x14ac:dyDescent="0.3">
      <c r="A1719" s="154">
        <v>2404</v>
      </c>
      <c r="B1719" s="99">
        <v>4616.6381830469199</v>
      </c>
      <c r="C1719" s="93">
        <v>899.15769810950405</v>
      </c>
      <c r="D1719" s="76">
        <v>0.22500872617238399</v>
      </c>
      <c r="E1719" s="76">
        <v>0.196484327362032</v>
      </c>
      <c r="F1719" s="187">
        <v>2.8524398810352299E-2</v>
      </c>
      <c r="G1719" s="188">
        <f t="shared" si="53"/>
        <v>399.26743401579432</v>
      </c>
      <c r="H1719" s="95">
        <f t="shared" si="52"/>
        <v>6021026.9989234889</v>
      </c>
    </row>
    <row r="1720" spans="1:8" x14ac:dyDescent="0.3">
      <c r="A1720" s="154">
        <v>2406</v>
      </c>
      <c r="B1720" s="99">
        <v>4604.44013617575</v>
      </c>
      <c r="C1720" s="93">
        <v>899.93013173635597</v>
      </c>
      <c r="D1720" s="76">
        <v>0.22536635404111999</v>
      </c>
      <c r="E1720" s="76">
        <v>0.196741819427521</v>
      </c>
      <c r="F1720" s="187">
        <v>2.8624534613598301E-2</v>
      </c>
      <c r="G1720" s="188">
        <f t="shared" si="53"/>
        <v>400.6690749576756</v>
      </c>
      <c r="H1720" s="95">
        <f t="shared" si="52"/>
        <v>6004955.5864878176</v>
      </c>
    </row>
    <row r="1721" spans="1:8" x14ac:dyDescent="0.3">
      <c r="A1721" s="154">
        <v>2408</v>
      </c>
      <c r="B1721" s="99">
        <v>4606.5080462195001</v>
      </c>
      <c r="C1721" s="93">
        <v>898.42204703631296</v>
      </c>
      <c r="D1721" s="76">
        <v>0.22580981259835201</v>
      </c>
      <c r="E1721" s="76">
        <v>0.19724607472243899</v>
      </c>
      <c r="F1721" s="187">
        <v>2.8563737875913198E-2</v>
      </c>
      <c r="G1721" s="188">
        <f t="shared" si="53"/>
        <v>399.81807867153304</v>
      </c>
      <c r="H1721" s="95">
        <f t="shared" si="52"/>
        <v>6022739.1617732989</v>
      </c>
    </row>
    <row r="1722" spans="1:8" x14ac:dyDescent="0.3">
      <c r="A1722" s="154">
        <v>2410</v>
      </c>
      <c r="B1722" s="99">
        <v>4571.9419583115796</v>
      </c>
      <c r="C1722" s="93">
        <v>899.27213272089</v>
      </c>
      <c r="D1722" s="76">
        <v>0.22618532186052401</v>
      </c>
      <c r="E1722" s="76">
        <v>0.197378397033871</v>
      </c>
      <c r="F1722" s="187">
        <v>2.88069248266534E-2</v>
      </c>
      <c r="G1722" s="188">
        <f t="shared" si="53"/>
        <v>403.22206381610067</v>
      </c>
      <c r="H1722" s="95">
        <f t="shared" si="52"/>
        <v>5976855.4755950551</v>
      </c>
    </row>
    <row r="1723" spans="1:8" x14ac:dyDescent="0.3">
      <c r="A1723" s="154">
        <v>2412</v>
      </c>
      <c r="B1723" s="99">
        <v>4609.8518432312903</v>
      </c>
      <c r="C1723" s="93">
        <v>900.19987046319295</v>
      </c>
      <c r="D1723" s="76">
        <v>0.226498246245668</v>
      </c>
      <c r="E1723" s="76">
        <v>0.19789874558288101</v>
      </c>
      <c r="F1723" s="187">
        <v>2.8599500662786801E-2</v>
      </c>
      <c r="G1723" s="188">
        <f t="shared" si="53"/>
        <v>400.31866472220531</v>
      </c>
      <c r="H1723" s="95">
        <f t="shared" si="52"/>
        <v>6025199.9533266043</v>
      </c>
    </row>
    <row r="1724" spans="1:8" x14ac:dyDescent="0.3">
      <c r="A1724" s="154">
        <v>2414</v>
      </c>
      <c r="B1724" s="99">
        <v>4615.09741690789</v>
      </c>
      <c r="C1724" s="93">
        <v>898.74491611843598</v>
      </c>
      <c r="D1724" s="76">
        <v>0.22690773015537</v>
      </c>
      <c r="E1724" s="76">
        <v>0.19838690762370501</v>
      </c>
      <c r="F1724" s="187">
        <v>2.8520822531664901E-2</v>
      </c>
      <c r="G1724" s="188">
        <f t="shared" si="53"/>
        <v>399.21737541072656</v>
      </c>
      <c r="H1724" s="95">
        <f t="shared" si="52"/>
        <v>6046830.9965627277</v>
      </c>
    </row>
    <row r="1725" spans="1:8" x14ac:dyDescent="0.3">
      <c r="A1725" s="154">
        <v>2416</v>
      </c>
      <c r="B1725" s="99">
        <v>4585.03638583464</v>
      </c>
      <c r="C1725" s="93">
        <v>899.66447995992496</v>
      </c>
      <c r="D1725" s="76">
        <v>0.227361917548664</v>
      </c>
      <c r="E1725" s="76">
        <v>0.19862473015641399</v>
      </c>
      <c r="F1725" s="187">
        <v>2.8737187392250001E-2</v>
      </c>
      <c r="G1725" s="188">
        <f t="shared" si="53"/>
        <v>402.24592101729144</v>
      </c>
      <c r="H1725" s="95">
        <f t="shared" si="52"/>
        <v>6006275.9465400344</v>
      </c>
    </row>
    <row r="1726" spans="1:8" x14ac:dyDescent="0.3">
      <c r="A1726" s="154">
        <v>2418</v>
      </c>
      <c r="B1726" s="99">
        <v>4569.9345338077001</v>
      </c>
      <c r="C1726" s="93">
        <v>900.38378323149095</v>
      </c>
      <c r="D1726" s="76">
        <v>0.227658748679715</v>
      </c>
      <c r="E1726" s="76">
        <v>0.19880354409078199</v>
      </c>
      <c r="F1726" s="187">
        <v>2.88552045889327E-2</v>
      </c>
      <c r="G1726" s="188">
        <f t="shared" si="53"/>
        <v>403.89785498450755</v>
      </c>
      <c r="H1726" s="95">
        <f t="shared" si="52"/>
        <v>5986662.1477669105</v>
      </c>
    </row>
    <row r="1727" spans="1:8" x14ac:dyDescent="0.3">
      <c r="A1727" s="154">
        <v>2420</v>
      </c>
      <c r="B1727" s="99">
        <v>4585.36931129602</v>
      </c>
      <c r="C1727" s="93">
        <v>899.16995896072399</v>
      </c>
      <c r="D1727" s="76">
        <v>0.22811114793366499</v>
      </c>
      <c r="E1727" s="76">
        <v>0.19939184193485199</v>
      </c>
      <c r="F1727" s="187">
        <v>2.8719305998813199E-2</v>
      </c>
      <c r="G1727" s="188">
        <f t="shared" si="53"/>
        <v>401.99562799195525</v>
      </c>
      <c r="H1727" s="95">
        <f t="shared" si="52"/>
        <v>6019965.9685065756</v>
      </c>
    </row>
    <row r="1728" spans="1:8" x14ac:dyDescent="0.3">
      <c r="A1728" s="154">
        <v>2422</v>
      </c>
      <c r="B1728" s="99">
        <v>4555.7686208471196</v>
      </c>
      <c r="C1728" s="93">
        <v>899.31708917536196</v>
      </c>
      <c r="D1728" s="76">
        <v>0.22843837743355899</v>
      </c>
      <c r="E1728" s="76">
        <v>0.19952774052497199</v>
      </c>
      <c r="F1728" s="187">
        <v>2.89106369085868E-2</v>
      </c>
      <c r="G1728" s="188">
        <f t="shared" si="53"/>
        <v>404.67376336304989</v>
      </c>
      <c r="H1728" s="95">
        <f t="shared" si="52"/>
        <v>5985068.020896432</v>
      </c>
    </row>
    <row r="1729" spans="1:8" x14ac:dyDescent="0.3">
      <c r="A1729" s="154">
        <v>2424</v>
      </c>
      <c r="B1729" s="99">
        <v>4571.7440843405602</v>
      </c>
      <c r="C1729" s="93">
        <v>900.126305355873</v>
      </c>
      <c r="D1729" s="76">
        <v>0.228906869941602</v>
      </c>
      <c r="E1729" s="76">
        <v>0.20007133488545001</v>
      </c>
      <c r="F1729" s="187">
        <v>2.8835535056152301E-2</v>
      </c>
      <c r="G1729" s="188">
        <f t="shared" si="53"/>
        <v>403.62253265663884</v>
      </c>
      <c r="H1729" s="95">
        <f t="shared" si="52"/>
        <v>6005611.1933227805</v>
      </c>
    </row>
    <row r="1730" spans="1:8" x14ac:dyDescent="0.3">
      <c r="A1730" s="154">
        <v>2426</v>
      </c>
      <c r="B1730" s="99">
        <v>4563.0182127326898</v>
      </c>
      <c r="C1730" s="93">
        <v>899.41108903471502</v>
      </c>
      <c r="D1730" s="76">
        <v>0.22930204873655499</v>
      </c>
      <c r="E1730" s="76">
        <v>0.20043432717221699</v>
      </c>
      <c r="F1730" s="187">
        <v>2.8867721564338499E-2</v>
      </c>
      <c r="G1730" s="188">
        <f t="shared" si="53"/>
        <v>404.07306010224335</v>
      </c>
      <c r="H1730" s="95">
        <f t="shared" si="52"/>
        <v>6003864.745118482</v>
      </c>
    </row>
    <row r="1731" spans="1:8" x14ac:dyDescent="0.3">
      <c r="A1731" s="154">
        <v>2428</v>
      </c>
      <c r="B1731" s="99">
        <v>4521.7311519182604</v>
      </c>
      <c r="C1731" s="93">
        <v>899.44378463796795</v>
      </c>
      <c r="D1731" s="76">
        <v>0.229770541244599</v>
      </c>
      <c r="E1731" s="76">
        <v>0.20063817505739601</v>
      </c>
      <c r="F1731" s="187">
        <v>2.9132366187202802E-2</v>
      </c>
      <c r="G1731" s="188">
        <f t="shared" si="53"/>
        <v>407.77739687721368</v>
      </c>
      <c r="H1731" s="95">
        <f t="shared" si="52"/>
        <v>5954228.9950197954</v>
      </c>
    </row>
    <row r="1732" spans="1:8" x14ac:dyDescent="0.3">
      <c r="A1732" s="154">
        <v>2430</v>
      </c>
      <c r="B1732" s="99">
        <v>4552.5179505091</v>
      </c>
      <c r="C1732" s="93">
        <v>900.620826355075</v>
      </c>
      <c r="D1732" s="76">
        <v>0.230083465629742</v>
      </c>
      <c r="E1732" s="76">
        <v>0.20111024384412701</v>
      </c>
      <c r="F1732" s="187">
        <v>2.89732217856155E-2</v>
      </c>
      <c r="G1732" s="188">
        <f t="shared" si="53"/>
        <v>405.54978895172502</v>
      </c>
      <c r="H1732" s="95">
        <f t="shared" si="52"/>
        <v>5991866.020399427</v>
      </c>
    </row>
    <row r="1733" spans="1:8" x14ac:dyDescent="0.3">
      <c r="A1733" s="154">
        <v>2432</v>
      </c>
      <c r="B1733" s="99">
        <v>4543.2920268770504</v>
      </c>
      <c r="C1733" s="93">
        <v>899.23943711763695</v>
      </c>
      <c r="D1733" s="76">
        <v>0.23051083093288099</v>
      </c>
      <c r="E1733" s="76">
        <v>0.201523304032517</v>
      </c>
      <c r="F1733" s="187">
        <v>2.89875269003649E-2</v>
      </c>
      <c r="G1733" s="188">
        <f t="shared" si="53"/>
        <v>405.75002337199334</v>
      </c>
      <c r="H1733" s="95">
        <f t="shared" si="52"/>
        <v>5993838.225291566</v>
      </c>
    </row>
    <row r="1734" spans="1:8" x14ac:dyDescent="0.3">
      <c r="A1734" s="154">
        <v>2434</v>
      </c>
      <c r="B1734" s="99">
        <v>4531.6989420995396</v>
      </c>
      <c r="C1734" s="93">
        <v>899.76665372009097</v>
      </c>
      <c r="D1734" s="76">
        <v>0.23081839089999401</v>
      </c>
      <c r="E1734" s="76">
        <v>0.20173966889310199</v>
      </c>
      <c r="F1734" s="187">
        <v>2.9078722006892498E-2</v>
      </c>
      <c r="G1734" s="188">
        <f t="shared" si="53"/>
        <v>407.02651780120658</v>
      </c>
      <c r="H1734" s="95">
        <f t="shared" si="52"/>
        <v>5979954.3605873259</v>
      </c>
    </row>
    <row r="1735" spans="1:8" x14ac:dyDescent="0.3">
      <c r="A1735" s="154">
        <v>2436</v>
      </c>
      <c r="B1735" s="99">
        <v>4554.0597140822401</v>
      </c>
      <c r="C1735" s="93">
        <v>900.59221770222803</v>
      </c>
      <c r="D1735" s="76">
        <v>0.231213569694947</v>
      </c>
      <c r="E1735" s="76">
        <v>0.202251076745393</v>
      </c>
      <c r="F1735" s="187">
        <v>2.8962492949553401E-2</v>
      </c>
      <c r="G1735" s="188">
        <f t="shared" si="53"/>
        <v>405.39961313652304</v>
      </c>
      <c r="H1735" s="95">
        <f t="shared" si="52"/>
        <v>6008885.8525369354</v>
      </c>
    </row>
    <row r="1736" spans="1:8" x14ac:dyDescent="0.3">
      <c r="A1736" s="154">
        <v>2438</v>
      </c>
      <c r="B1736" s="99">
        <v>4532.7315319273503</v>
      </c>
      <c r="C1736" s="93">
        <v>899.75030591846405</v>
      </c>
      <c r="D1736" s="76">
        <v>0.231619477325962</v>
      </c>
      <c r="E1736" s="76">
        <v>0.202547907876444</v>
      </c>
      <c r="F1736" s="187">
        <v>2.90715694495178E-2</v>
      </c>
      <c r="G1736" s="188">
        <f t="shared" si="53"/>
        <v>406.92640059107242</v>
      </c>
      <c r="H1736" s="95">
        <f t="shared" si="52"/>
        <v>5991255.4124252796</v>
      </c>
    </row>
    <row r="1737" spans="1:8" x14ac:dyDescent="0.3">
      <c r="A1737" s="154">
        <v>2440</v>
      </c>
      <c r="B1737" s="99">
        <v>4508.4821548212303</v>
      </c>
      <c r="C1737" s="93">
        <v>899.72578421602498</v>
      </c>
      <c r="D1737" s="76">
        <v>0.232003927284853</v>
      </c>
      <c r="E1737" s="76">
        <v>0.20277678971243501</v>
      </c>
      <c r="F1737" s="187">
        <v>2.9227137572417801E-2</v>
      </c>
      <c r="G1737" s="188">
        <f t="shared" si="53"/>
        <v>409.10394991149474</v>
      </c>
      <c r="H1737" s="95">
        <f t="shared" si="52"/>
        <v>5964254.318561011</v>
      </c>
    </row>
    <row r="1738" spans="1:8" x14ac:dyDescent="0.3">
      <c r="A1738" s="154">
        <v>2442</v>
      </c>
      <c r="B1738" s="99">
        <v>4534.2644783644701</v>
      </c>
      <c r="C1738" s="93">
        <v>900.10995755424699</v>
      </c>
      <c r="D1738" s="76">
        <v>0.23233830934211999</v>
      </c>
      <c r="E1738" s="76">
        <v>0.20326495175325901</v>
      </c>
      <c r="F1738" s="187">
        <v>2.9073357588861499E-2</v>
      </c>
      <c r="G1738" s="188">
        <f t="shared" si="53"/>
        <v>406.9514298936063</v>
      </c>
      <c r="H1738" s="95">
        <f t="shared" si="52"/>
        <v>6000716.1066824077</v>
      </c>
    </row>
    <row r="1739" spans="1:8" x14ac:dyDescent="0.3">
      <c r="A1739" s="154">
        <v>2444</v>
      </c>
      <c r="B1739" s="99">
        <v>4523.7264685332602</v>
      </c>
      <c r="C1739" s="93">
        <v>899.39882818349497</v>
      </c>
      <c r="D1739" s="76">
        <v>0.232788920456727</v>
      </c>
      <c r="E1739" s="76">
        <v>0.20367085938427401</v>
      </c>
      <c r="F1739" s="187">
        <v>2.9118061072453402E-2</v>
      </c>
      <c r="G1739" s="188">
        <f t="shared" si="53"/>
        <v>407.57716245694536</v>
      </c>
      <c r="H1739" s="95">
        <f t="shared" si="52"/>
        <v>5996410.5576160029</v>
      </c>
    </row>
    <row r="1740" spans="1:8" x14ac:dyDescent="0.3">
      <c r="A1740" s="154">
        <v>2446</v>
      </c>
      <c r="B1740" s="99">
        <v>4528.01856257688</v>
      </c>
      <c r="C1740" s="93">
        <v>899.64404520789196</v>
      </c>
      <c r="D1740" s="76">
        <v>0.23316979413693101</v>
      </c>
      <c r="E1740" s="76">
        <v>0.20407140259725801</v>
      </c>
      <c r="F1740" s="187">
        <v>2.9098391539672901E-2</v>
      </c>
      <c r="G1740" s="188">
        <f t="shared" si="53"/>
        <v>407.30184012907523</v>
      </c>
      <c r="H1740" s="95">
        <f t="shared" si="52"/>
        <v>6005374.2925022254</v>
      </c>
    </row>
    <row r="1741" spans="1:8" x14ac:dyDescent="0.3">
      <c r="A1741" s="154">
        <v>2448</v>
      </c>
      <c r="B1741" s="99">
        <v>4522.8592732348397</v>
      </c>
      <c r="C1741" s="93">
        <v>900.10995755424699</v>
      </c>
      <c r="D1741" s="76">
        <v>0.233530998284354</v>
      </c>
      <c r="E1741" s="76">
        <v>0.204384326982401</v>
      </c>
      <c r="F1741" s="187">
        <v>2.9146671301952299E-2</v>
      </c>
      <c r="G1741" s="188">
        <f t="shared" si="53"/>
        <v>407.97763129748341</v>
      </c>
      <c r="H1741" s="95">
        <f t="shared" si="52"/>
        <v>6000328.9695434347</v>
      </c>
    </row>
    <row r="1742" spans="1:8" x14ac:dyDescent="0.3">
      <c r="A1742" s="154">
        <v>2450</v>
      </c>
      <c r="B1742" s="99">
        <v>4506.44520910766</v>
      </c>
      <c r="C1742" s="93">
        <v>899.37430648105499</v>
      </c>
      <c r="D1742" s="76">
        <v>0.23398339753830399</v>
      </c>
      <c r="E1742" s="76">
        <v>0.20475447182654299</v>
      </c>
      <c r="F1742" s="187">
        <v>2.9228925711761399E-2</v>
      </c>
      <c r="G1742" s="188">
        <f t="shared" si="53"/>
        <v>409.1289792140272</v>
      </c>
      <c r="H1742" s="95">
        <f t="shared" si="52"/>
        <v>5988331.6129467674</v>
      </c>
    </row>
    <row r="1743" spans="1:8" x14ac:dyDescent="0.3">
      <c r="A1743" s="154">
        <v>2452</v>
      </c>
      <c r="B1743" s="99">
        <v>4492.8070073626895</v>
      </c>
      <c r="C1743" s="93">
        <v>899.12091555584402</v>
      </c>
      <c r="D1743" s="76">
        <v>0.23439645772669401</v>
      </c>
      <c r="E1743" s="76">
        <v>0.205087065744467</v>
      </c>
      <c r="F1743" s="187">
        <v>2.9309391982227002E-2</v>
      </c>
      <c r="G1743" s="188">
        <f t="shared" si="53"/>
        <v>410.25529782803994</v>
      </c>
      <c r="H1743" s="95">
        <f t="shared" si="52"/>
        <v>5976766.2062654588</v>
      </c>
    </row>
    <row r="1744" spans="1:8" x14ac:dyDescent="0.3">
      <c r="A1744" s="154">
        <v>2454</v>
      </c>
      <c r="B1744" s="99">
        <v>4513.51478646347</v>
      </c>
      <c r="C1744" s="93">
        <v>899.84839272822296</v>
      </c>
      <c r="D1744" s="76">
        <v>0.23481667047245799</v>
      </c>
      <c r="E1744" s="76">
        <v>0.20561814312953899</v>
      </c>
      <c r="F1744" s="187">
        <v>2.91985273429189E-2</v>
      </c>
      <c r="G1744" s="188">
        <f t="shared" si="53"/>
        <v>408.70348107095651</v>
      </c>
      <c r="H1744" s="95">
        <f t="shared" si="52"/>
        <v>6004353.0668483647</v>
      </c>
    </row>
    <row r="1745" spans="1:8" x14ac:dyDescent="0.3">
      <c r="A1745" s="154">
        <v>2456</v>
      </c>
      <c r="B1745" s="99">
        <v>4481.7157034792999</v>
      </c>
      <c r="C1745" s="93">
        <v>899.30891527454901</v>
      </c>
      <c r="D1745" s="76">
        <v>0.23524761205428499</v>
      </c>
      <c r="E1745" s="76">
        <v>0.205859541940936</v>
      </c>
      <c r="F1745" s="187">
        <v>2.9388070113348801E-2</v>
      </c>
      <c r="G1745" s="188">
        <f t="shared" si="53"/>
        <v>411.35658713951722</v>
      </c>
      <c r="H1745" s="95">
        <f t="shared" si="52"/>
        <v>5970489.0520375064</v>
      </c>
    </row>
    <row r="1746" spans="1:8" x14ac:dyDescent="0.3">
      <c r="A1746" s="154">
        <v>2458</v>
      </c>
      <c r="B1746" s="99">
        <v>4483.0875889008303</v>
      </c>
      <c r="C1746" s="93">
        <v>899.25578491926296</v>
      </c>
      <c r="D1746" s="76">
        <v>0.23558199411155201</v>
      </c>
      <c r="E1746" s="76">
        <v>0.20620465283426601</v>
      </c>
      <c r="F1746" s="187">
        <v>2.9377341277286698E-2</v>
      </c>
      <c r="G1746" s="188">
        <f t="shared" si="53"/>
        <v>411.2064113243153</v>
      </c>
      <c r="H1746" s="95">
        <f t="shared" ref="H1746:H1809" si="54">A1746/G1746*10^6</f>
        <v>5977533.2589875264</v>
      </c>
    </row>
    <row r="1747" spans="1:8" x14ac:dyDescent="0.3">
      <c r="A1747" s="154">
        <v>2460</v>
      </c>
      <c r="B1747" s="99">
        <v>4482.2710640253899</v>
      </c>
      <c r="C1747" s="93">
        <v>899.80343627374998</v>
      </c>
      <c r="D1747" s="76">
        <v>0.236091613824501</v>
      </c>
      <c r="E1747" s="76">
        <v>0.20669102673574599</v>
      </c>
      <c r="F1747" s="187">
        <v>2.9400587088754499E-2</v>
      </c>
      <c r="G1747" s="188">
        <f t="shared" ref="G1747:G1810" si="55">(2*F1747/$B$7)*(1+3*$B$11)/(4+PI()*$B$11-PI())*10^6</f>
        <v>411.53179225725177</v>
      </c>
      <c r="H1747" s="95">
        <f t="shared" si="54"/>
        <v>5977666.9659150774</v>
      </c>
    </row>
    <row r="1748" spans="1:8" x14ac:dyDescent="0.3">
      <c r="A1748" s="154">
        <v>2462</v>
      </c>
      <c r="B1748" s="99">
        <v>4464.3716020277698</v>
      </c>
      <c r="C1748" s="93">
        <v>899.31708917536196</v>
      </c>
      <c r="D1748" s="76">
        <v>0.236527919824358</v>
      </c>
      <c r="E1748" s="76">
        <v>0.20702540879301401</v>
      </c>
      <c r="F1748" s="187">
        <v>2.95025110313442E-2</v>
      </c>
      <c r="G1748" s="188">
        <f t="shared" si="55"/>
        <v>412.95846250166693</v>
      </c>
      <c r="H1748" s="95">
        <f t="shared" si="54"/>
        <v>5961858.6941781389</v>
      </c>
    </row>
    <row r="1749" spans="1:8" x14ac:dyDescent="0.3">
      <c r="A1749" s="154">
        <v>2464</v>
      </c>
      <c r="B1749" s="99">
        <v>4462.42391984407</v>
      </c>
      <c r="C1749" s="93">
        <v>898.924741936327</v>
      </c>
      <c r="D1749" s="76">
        <v>0.23696064954552801</v>
      </c>
      <c r="E1749" s="76">
        <v>0.20745813851418399</v>
      </c>
      <c r="F1749" s="187">
        <v>2.95025110313442E-2</v>
      </c>
      <c r="G1749" s="188">
        <f t="shared" si="55"/>
        <v>412.95846250166693</v>
      </c>
      <c r="H1749" s="95">
        <f t="shared" si="54"/>
        <v>5966701.7962855138</v>
      </c>
    </row>
    <row r="1750" spans="1:8" x14ac:dyDescent="0.3">
      <c r="A1750" s="154">
        <v>2466</v>
      </c>
      <c r="B1750" s="99">
        <v>4469.0635723763799</v>
      </c>
      <c r="C1750" s="93">
        <v>899.44378463796795</v>
      </c>
      <c r="D1750" s="76">
        <v>0.237343311365075</v>
      </c>
      <c r="E1750" s="76">
        <v>0.20786762242388601</v>
      </c>
      <c r="F1750" s="187">
        <v>2.9475688941189002E-2</v>
      </c>
      <c r="G1750" s="188">
        <f t="shared" si="55"/>
        <v>412.58302296366276</v>
      </c>
      <c r="H1750" s="95">
        <f t="shared" si="54"/>
        <v>5976978.8448546678</v>
      </c>
    </row>
    <row r="1751" spans="1:8" x14ac:dyDescent="0.3">
      <c r="A1751" s="154">
        <v>2468</v>
      </c>
      <c r="B1751" s="99">
        <v>4451.8075260230098</v>
      </c>
      <c r="C1751" s="93">
        <v>899.01465484527205</v>
      </c>
      <c r="D1751" s="76">
        <v>0.23781538015180601</v>
      </c>
      <c r="E1751" s="76">
        <v>0.20823955540737099</v>
      </c>
      <c r="F1751" s="187">
        <v>2.9575824744435E-2</v>
      </c>
      <c r="G1751" s="188">
        <f t="shared" si="55"/>
        <v>413.98466390554404</v>
      </c>
      <c r="H1751" s="95">
        <f t="shared" si="54"/>
        <v>5961573.4957831819</v>
      </c>
    </row>
    <row r="1752" spans="1:8" x14ac:dyDescent="0.3">
      <c r="A1752" s="154">
        <v>2470</v>
      </c>
      <c r="B1752" s="99">
        <v>4449.3628245600803</v>
      </c>
      <c r="C1752" s="93">
        <v>899.22717626641702</v>
      </c>
      <c r="D1752" s="76">
        <v>0.23825705056969501</v>
      </c>
      <c r="E1752" s="76">
        <v>0.20865798001379199</v>
      </c>
      <c r="F1752" s="187">
        <v>2.9599070555902801E-2</v>
      </c>
      <c r="G1752" s="188">
        <f t="shared" si="55"/>
        <v>414.31004483848056</v>
      </c>
      <c r="H1752" s="95">
        <f t="shared" si="54"/>
        <v>5961718.8402056089</v>
      </c>
    </row>
    <row r="1753" spans="1:8" x14ac:dyDescent="0.3">
      <c r="A1753" s="154">
        <v>2472</v>
      </c>
      <c r="B1753" s="99">
        <v>4445.9582906256501</v>
      </c>
      <c r="C1753" s="93">
        <v>899.57048010057304</v>
      </c>
      <c r="D1753" s="76">
        <v>0.23869872098758299</v>
      </c>
      <c r="E1753" s="76">
        <v>0.209065675784151</v>
      </c>
      <c r="F1753" s="187">
        <v>2.9633045203432701E-2</v>
      </c>
      <c r="G1753" s="188">
        <f t="shared" si="55"/>
        <v>414.78560158661895</v>
      </c>
      <c r="H1753" s="95">
        <f t="shared" si="54"/>
        <v>5959705.4250297463</v>
      </c>
    </row>
    <row r="1754" spans="1:8" x14ac:dyDescent="0.3">
      <c r="A1754" s="154">
        <v>2474</v>
      </c>
      <c r="B1754" s="99">
        <v>4434.4165343970199</v>
      </c>
      <c r="C1754" s="93">
        <v>899.292567472923</v>
      </c>
      <c r="D1754" s="76">
        <v>0.23916542535628299</v>
      </c>
      <c r="E1754" s="76">
        <v>0.20946443085779101</v>
      </c>
      <c r="F1754" s="187">
        <v>2.9700994498492499E-2</v>
      </c>
      <c r="G1754" s="188">
        <f t="shared" si="55"/>
        <v>415.73671508289573</v>
      </c>
      <c r="H1754" s="95">
        <f t="shared" si="54"/>
        <v>5950881.6764155589</v>
      </c>
    </row>
    <row r="1755" spans="1:8" x14ac:dyDescent="0.3">
      <c r="A1755" s="154">
        <v>2476</v>
      </c>
      <c r="B1755" s="99">
        <v>4440.2401337247102</v>
      </c>
      <c r="C1755" s="93">
        <v>899.660393009519</v>
      </c>
      <c r="D1755" s="76">
        <v>0.23957848554467301</v>
      </c>
      <c r="E1755" s="76">
        <v>0.20990431313633601</v>
      </c>
      <c r="F1755" s="187">
        <v>2.96741724083373E-2</v>
      </c>
      <c r="G1755" s="188">
        <f t="shared" si="55"/>
        <v>415.36127554489156</v>
      </c>
      <c r="H1755" s="95">
        <f t="shared" si="54"/>
        <v>5961075.6846599625</v>
      </c>
    </row>
    <row r="1756" spans="1:8" x14ac:dyDescent="0.3">
      <c r="A1756" s="154">
        <v>2478</v>
      </c>
      <c r="B1756" s="99">
        <v>4419.2870137874897</v>
      </c>
      <c r="C1756" s="93">
        <v>899.62361045585897</v>
      </c>
      <c r="D1756" s="76">
        <v>0.240021944101905</v>
      </c>
      <c r="E1756" s="76">
        <v>0.210208296824761</v>
      </c>
      <c r="F1756" s="187">
        <v>2.9813647277144199E-2</v>
      </c>
      <c r="G1756" s="188">
        <f t="shared" si="55"/>
        <v>417.31356114251145</v>
      </c>
      <c r="H1756" s="95">
        <f t="shared" si="54"/>
        <v>5937981.0069334637</v>
      </c>
    </row>
    <row r="1757" spans="1:8" x14ac:dyDescent="0.3">
      <c r="A1757" s="154">
        <v>2480</v>
      </c>
      <c r="B1757" s="99">
        <v>4445.4929811144002</v>
      </c>
      <c r="C1757" s="93">
        <v>899.09639385340495</v>
      </c>
      <c r="D1757" s="76">
        <v>0.240415334757514</v>
      </c>
      <c r="E1757" s="76">
        <v>0.21079480652948701</v>
      </c>
      <c r="F1757" s="187">
        <v>2.96205282280269E-2</v>
      </c>
      <c r="G1757" s="188">
        <f t="shared" si="55"/>
        <v>414.61039646888304</v>
      </c>
      <c r="H1757" s="95">
        <f t="shared" si="54"/>
        <v>5981519.0866448199</v>
      </c>
    </row>
    <row r="1758" spans="1:8" x14ac:dyDescent="0.3">
      <c r="A1758" s="154">
        <v>2482</v>
      </c>
      <c r="B1758" s="99">
        <v>4421.8102089779904</v>
      </c>
      <c r="C1758" s="93">
        <v>899.70534946399096</v>
      </c>
      <c r="D1758" s="76">
        <v>0.240903496798338</v>
      </c>
      <c r="E1758" s="76">
        <v>0.21110415463594401</v>
      </c>
      <c r="F1758" s="187">
        <v>2.9799342162394701E-2</v>
      </c>
      <c r="G1758" s="188">
        <f t="shared" si="55"/>
        <v>417.11332672224182</v>
      </c>
      <c r="H1758" s="95">
        <f t="shared" si="54"/>
        <v>5950421.2428407455</v>
      </c>
    </row>
    <row r="1759" spans="1:8" x14ac:dyDescent="0.3">
      <c r="A1759" s="154">
        <v>2484</v>
      </c>
      <c r="B1759" s="99">
        <v>4424.82630279553</v>
      </c>
      <c r="C1759" s="93">
        <v>899.292567472923</v>
      </c>
      <c r="D1759" s="76">
        <v>0.24137198930638201</v>
      </c>
      <c r="E1759" s="76">
        <v>0.21160662179151701</v>
      </c>
      <c r="F1759" s="187">
        <v>2.9765367514864902E-2</v>
      </c>
      <c r="G1759" s="188">
        <f t="shared" si="55"/>
        <v>416.63776997410474</v>
      </c>
      <c r="H1759" s="95">
        <f t="shared" si="54"/>
        <v>5962013.4779292522</v>
      </c>
    </row>
    <row r="1760" spans="1:8" x14ac:dyDescent="0.3">
      <c r="A1760" s="154">
        <v>2486</v>
      </c>
      <c r="B1760" s="99">
        <v>4390.0096432416904</v>
      </c>
      <c r="C1760" s="93">
        <v>899.39882818349497</v>
      </c>
      <c r="D1760" s="76">
        <v>0.24187088018326799</v>
      </c>
      <c r="E1760" s="76">
        <v>0.21186590199635</v>
      </c>
      <c r="F1760" s="187">
        <v>3.0004978186917702E-2</v>
      </c>
      <c r="G1760" s="188">
        <f t="shared" si="55"/>
        <v>419.99169651360472</v>
      </c>
      <c r="H1760" s="95">
        <f t="shared" si="54"/>
        <v>5919164.6421501851</v>
      </c>
    </row>
    <row r="1761" spans="1:8" x14ac:dyDescent="0.3">
      <c r="A1761" s="154">
        <v>2488</v>
      </c>
      <c r="B1761" s="99">
        <v>4384.1206722780098</v>
      </c>
      <c r="C1761" s="93">
        <v>899.95874038920203</v>
      </c>
      <c r="D1761" s="76">
        <v>0.24226605897822101</v>
      </c>
      <c r="E1761" s="76">
        <v>0.212202072192962</v>
      </c>
      <c r="F1761" s="187">
        <v>3.0063986785259102E-2</v>
      </c>
      <c r="G1761" s="188">
        <f t="shared" si="55"/>
        <v>420.81766349721346</v>
      </c>
      <c r="H1761" s="95">
        <f t="shared" si="54"/>
        <v>5912299.353889823</v>
      </c>
    </row>
    <row r="1762" spans="1:8" x14ac:dyDescent="0.3">
      <c r="A1762" s="154">
        <v>2490</v>
      </c>
      <c r="B1762" s="99">
        <v>4387.3537477568098</v>
      </c>
      <c r="C1762" s="93">
        <v>899.92604478594899</v>
      </c>
      <c r="D1762" s="76">
        <v>0.24278461938788801</v>
      </c>
      <c r="E1762" s="76">
        <v>0.212743878414096</v>
      </c>
      <c r="F1762" s="187">
        <v>3.0040740973791301E-2</v>
      </c>
      <c r="G1762" s="188">
        <f t="shared" si="55"/>
        <v>420.49228256427699</v>
      </c>
      <c r="H1762" s="95">
        <f t="shared" si="54"/>
        <v>5921630.6772987572</v>
      </c>
    </row>
    <row r="1763" spans="1:8" x14ac:dyDescent="0.3">
      <c r="A1763" s="154">
        <v>2492</v>
      </c>
      <c r="B1763" s="99">
        <v>4371.4848555380304</v>
      </c>
      <c r="C1763" s="93">
        <v>898.85935072982102</v>
      </c>
      <c r="D1763" s="76">
        <v>0.243267417010681</v>
      </c>
      <c r="E1763" s="76">
        <v>0.213153362323799</v>
      </c>
      <c r="F1763" s="187">
        <v>3.0114054686882101E-2</v>
      </c>
      <c r="G1763" s="188">
        <f t="shared" si="55"/>
        <v>421.5184839681541</v>
      </c>
      <c r="H1763" s="95">
        <f t="shared" si="54"/>
        <v>5911959.0119523006</v>
      </c>
    </row>
    <row r="1764" spans="1:8" x14ac:dyDescent="0.3">
      <c r="A1764" s="154">
        <v>2494</v>
      </c>
      <c r="B1764" s="99">
        <v>4371.9624078945999</v>
      </c>
      <c r="C1764" s="93">
        <v>899.81161017456395</v>
      </c>
      <c r="D1764" s="76">
        <v>0.24370729928922499</v>
      </c>
      <c r="E1764" s="76">
        <v>0.21356463437284501</v>
      </c>
      <c r="F1764" s="187">
        <v>3.0142664916380901E-2</v>
      </c>
      <c r="G1764" s="188">
        <f t="shared" si="55"/>
        <v>421.91895280869079</v>
      </c>
      <c r="H1764" s="95">
        <f t="shared" si="54"/>
        <v>5911087.8603522833</v>
      </c>
    </row>
    <row r="1765" spans="1:8" x14ac:dyDescent="0.3">
      <c r="A1765" s="154">
        <v>2496</v>
      </c>
      <c r="B1765" s="99">
        <v>4396.9723785752803</v>
      </c>
      <c r="C1765" s="93">
        <v>900.02004464530103</v>
      </c>
      <c r="D1765" s="76">
        <v>0.24415433412514501</v>
      </c>
      <c r="E1765" s="76">
        <v>0.21417617802838201</v>
      </c>
      <c r="F1765" s="187">
        <v>2.99781560967625E-2</v>
      </c>
      <c r="G1765" s="188">
        <f t="shared" si="55"/>
        <v>419.61625697560038</v>
      </c>
      <c r="H1765" s="95">
        <f t="shared" si="54"/>
        <v>5948291.9417612944</v>
      </c>
    </row>
    <row r="1766" spans="1:8" x14ac:dyDescent="0.3">
      <c r="A1766" s="154">
        <v>2498</v>
      </c>
      <c r="B1766" s="99">
        <v>4364.2243546014397</v>
      </c>
      <c r="C1766" s="93">
        <v>899.17813286153705</v>
      </c>
      <c r="D1766" s="76">
        <v>0.24466574197743701</v>
      </c>
      <c r="E1766" s="76">
        <v>0.21449089055286999</v>
      </c>
      <c r="F1766" s="187">
        <v>3.0174851424567099E-2</v>
      </c>
      <c r="G1766" s="188">
        <f t="shared" si="55"/>
        <v>422.36948025429535</v>
      </c>
      <c r="H1766" s="95">
        <f t="shared" si="54"/>
        <v>5914253.0812028199</v>
      </c>
    </row>
    <row r="1767" spans="1:8" x14ac:dyDescent="0.3">
      <c r="A1767" s="154">
        <v>2500</v>
      </c>
      <c r="B1767" s="99">
        <v>4376.6313428198</v>
      </c>
      <c r="C1767" s="93">
        <v>899.97100124042197</v>
      </c>
      <c r="D1767" s="76">
        <v>0.245082378444514</v>
      </c>
      <c r="E1767" s="76">
        <v>0.21496653561828799</v>
      </c>
      <c r="F1767" s="187">
        <v>3.01158428262258E-2</v>
      </c>
      <c r="G1767" s="188">
        <f t="shared" si="55"/>
        <v>421.54351327068798</v>
      </c>
      <c r="H1767" s="95">
        <f t="shared" si="54"/>
        <v>5930585.8619502988</v>
      </c>
    </row>
    <row r="1768" spans="1:8" x14ac:dyDescent="0.3">
      <c r="A1768" s="154">
        <v>2502</v>
      </c>
      <c r="B1768" s="99">
        <v>4365.6450715373303</v>
      </c>
      <c r="C1768" s="93">
        <v>899.95056648838897</v>
      </c>
      <c r="D1768" s="76">
        <v>0.24557769304271301</v>
      </c>
      <c r="E1768" s="76">
        <v>0.215386748364052</v>
      </c>
      <c r="F1768" s="187">
        <v>3.0190944678660198E-2</v>
      </c>
      <c r="G1768" s="188">
        <f t="shared" si="55"/>
        <v>422.59474397709761</v>
      </c>
      <c r="H1768" s="95">
        <f t="shared" si="54"/>
        <v>5920565.8273298237</v>
      </c>
    </row>
    <row r="1769" spans="1:8" x14ac:dyDescent="0.3">
      <c r="A1769" s="154">
        <v>2504</v>
      </c>
      <c r="B1769" s="99">
        <v>4351.7271317664399</v>
      </c>
      <c r="C1769" s="93">
        <v>898.88795938266696</v>
      </c>
      <c r="D1769" s="76">
        <v>0.24606943136222401</v>
      </c>
      <c r="E1769" s="76">
        <v>0.21581768994587899</v>
      </c>
      <c r="F1769" s="187">
        <v>3.0251741416345301E-2</v>
      </c>
      <c r="G1769" s="188">
        <f t="shared" si="55"/>
        <v>423.44574026324017</v>
      </c>
      <c r="H1769" s="95">
        <f t="shared" si="54"/>
        <v>5913390.4581100717</v>
      </c>
    </row>
    <row r="1770" spans="1:8" x14ac:dyDescent="0.3">
      <c r="A1770" s="154">
        <v>2506</v>
      </c>
      <c r="B1770" s="99">
        <v>4336.6033194605798</v>
      </c>
      <c r="C1770" s="93">
        <v>900.05274024855396</v>
      </c>
      <c r="D1770" s="76">
        <v>0.246512889919456</v>
      </c>
      <c r="E1770" s="76">
        <v>0.21611630921627301</v>
      </c>
      <c r="F1770" s="187">
        <v>3.0396580703183199E-2</v>
      </c>
      <c r="G1770" s="188">
        <f t="shared" si="55"/>
        <v>425.47311376846051</v>
      </c>
      <c r="H1770" s="95">
        <f t="shared" si="54"/>
        <v>5889913.8838740997</v>
      </c>
    </row>
    <row r="1771" spans="1:8" x14ac:dyDescent="0.3">
      <c r="A1771" s="154">
        <v>2508</v>
      </c>
      <c r="B1771" s="99">
        <v>4339.3866067669396</v>
      </c>
      <c r="C1771" s="93">
        <v>899.67674081114501</v>
      </c>
      <c r="D1771" s="76">
        <v>0.24692952638653301</v>
      </c>
      <c r="E1771" s="76">
        <v>0.216565132191536</v>
      </c>
      <c r="F1771" s="187">
        <v>3.0364394194997001E-2</v>
      </c>
      <c r="G1771" s="188">
        <f t="shared" si="55"/>
        <v>425.02258632285606</v>
      </c>
      <c r="H1771" s="95">
        <f t="shared" si="54"/>
        <v>5900862.8734259093</v>
      </c>
    </row>
    <row r="1772" spans="1:8" x14ac:dyDescent="0.3">
      <c r="A1772" s="154">
        <v>2510</v>
      </c>
      <c r="B1772" s="99">
        <v>4335.7810851060203</v>
      </c>
      <c r="C1772" s="93">
        <v>899.03508959730596</v>
      </c>
      <c r="D1772" s="76">
        <v>0.24750709539454099</v>
      </c>
      <c r="E1772" s="76">
        <v>0.21713912492085699</v>
      </c>
      <c r="F1772" s="187">
        <v>3.0367970473684398E-2</v>
      </c>
      <c r="G1772" s="188">
        <f t="shared" si="55"/>
        <v>425.07264492792376</v>
      </c>
      <c r="H1772" s="95">
        <f t="shared" si="54"/>
        <v>5904873.0374677507</v>
      </c>
    </row>
    <row r="1773" spans="1:8" x14ac:dyDescent="0.3">
      <c r="A1773" s="154">
        <v>2512</v>
      </c>
      <c r="B1773" s="99">
        <v>4309.2105897741003</v>
      </c>
      <c r="C1773" s="93">
        <v>899.73395811683804</v>
      </c>
      <c r="D1773" s="76">
        <v>0.247927308140306</v>
      </c>
      <c r="E1773" s="76">
        <v>0.21734833722406699</v>
      </c>
      <c r="F1773" s="187">
        <v>3.0578970916238402E-2</v>
      </c>
      <c r="G1773" s="188">
        <f t="shared" si="55"/>
        <v>428.026102626887</v>
      </c>
      <c r="H1773" s="95">
        <f t="shared" si="54"/>
        <v>5868800.9553233385</v>
      </c>
    </row>
    <row r="1774" spans="1:8" x14ac:dyDescent="0.3">
      <c r="A1774" s="154">
        <v>2514</v>
      </c>
      <c r="B1774" s="99">
        <v>4334.1562258253998</v>
      </c>
      <c r="C1774" s="93">
        <v>900.28569642173204</v>
      </c>
      <c r="D1774" s="76">
        <v>0.24835109716475701</v>
      </c>
      <c r="E1774" s="76">
        <v>0.217929482510763</v>
      </c>
      <c r="F1774" s="187">
        <v>3.0421614653994698E-2</v>
      </c>
      <c r="G1774" s="188">
        <f t="shared" si="55"/>
        <v>425.82352400393086</v>
      </c>
      <c r="H1774" s="95">
        <f t="shared" si="54"/>
        <v>5903854.1984749362</v>
      </c>
    </row>
    <row r="1775" spans="1:8" x14ac:dyDescent="0.3">
      <c r="A1775" s="154">
        <v>2516</v>
      </c>
      <c r="B1775" s="99">
        <v>4307.9570068860603</v>
      </c>
      <c r="C1775" s="93">
        <v>899.05143739893197</v>
      </c>
      <c r="D1775" s="76">
        <v>0.24894118314817101</v>
      </c>
      <c r="E1775" s="76">
        <v>0.21837651734668201</v>
      </c>
      <c r="F1775" s="187">
        <v>3.0564665801488901E-2</v>
      </c>
      <c r="G1775" s="188">
        <f t="shared" si="55"/>
        <v>427.82586820661726</v>
      </c>
      <c r="H1775" s="95">
        <f t="shared" si="54"/>
        <v>5880897.3158792378</v>
      </c>
    </row>
    <row r="1776" spans="1:8" x14ac:dyDescent="0.3">
      <c r="A1776" s="154">
        <v>2518</v>
      </c>
      <c r="B1776" s="99">
        <v>4296.8105505558096</v>
      </c>
      <c r="C1776" s="93">
        <v>899.87291443066295</v>
      </c>
      <c r="D1776" s="76">
        <v>0.24936854845131001</v>
      </c>
      <c r="E1776" s="76">
        <v>0.21869659428920099</v>
      </c>
      <c r="F1776" s="187">
        <v>3.0671954162109601E-2</v>
      </c>
      <c r="G1776" s="188">
        <f t="shared" si="55"/>
        <v>429.32762635863281</v>
      </c>
      <c r="H1776" s="95">
        <f t="shared" si="54"/>
        <v>5864984.7934468212</v>
      </c>
    </row>
    <row r="1777" spans="1:8" x14ac:dyDescent="0.3">
      <c r="A1777" s="154">
        <v>2520</v>
      </c>
      <c r="B1777" s="99">
        <v>4309.0450297810803</v>
      </c>
      <c r="C1777" s="93">
        <v>900.75160876808604</v>
      </c>
      <c r="D1777" s="76">
        <v>0.24981021886919899</v>
      </c>
      <c r="E1777" s="76">
        <v>0.219195485166087</v>
      </c>
      <c r="F1777" s="187">
        <v>3.06147337031119E-2</v>
      </c>
      <c r="G1777" s="188">
        <f t="shared" si="55"/>
        <v>428.52668867755796</v>
      </c>
      <c r="H1777" s="95">
        <f t="shared" si="54"/>
        <v>5880613.8954303432</v>
      </c>
    </row>
    <row r="1778" spans="1:8" x14ac:dyDescent="0.3">
      <c r="A1778" s="154">
        <v>2522</v>
      </c>
      <c r="B1778" s="99">
        <v>4294.7836112983796</v>
      </c>
      <c r="C1778" s="93">
        <v>898.87161158104095</v>
      </c>
      <c r="D1778" s="76">
        <v>0.25036454206573899</v>
      </c>
      <c r="E1778" s="76">
        <v>0.21971225743641001</v>
      </c>
      <c r="F1778" s="187">
        <v>3.0652284629329202E-2</v>
      </c>
      <c r="G1778" s="188">
        <f t="shared" si="55"/>
        <v>429.05230403076411</v>
      </c>
      <c r="H1778" s="95">
        <f t="shared" si="54"/>
        <v>5878071.2195386942</v>
      </c>
    </row>
    <row r="1779" spans="1:8" x14ac:dyDescent="0.3">
      <c r="A1779" s="154">
        <v>2524</v>
      </c>
      <c r="B1779" s="99">
        <v>4274.8119951077097</v>
      </c>
      <c r="C1779" s="93">
        <v>899.75439286887104</v>
      </c>
      <c r="D1779" s="76">
        <v>0.25084018713115702</v>
      </c>
      <c r="E1779" s="76">
        <v>0.22001445298549099</v>
      </c>
      <c r="F1779" s="187">
        <v>3.08257341456659E-2</v>
      </c>
      <c r="G1779" s="188">
        <f t="shared" si="55"/>
        <v>431.48014637652119</v>
      </c>
      <c r="H1779" s="95">
        <f t="shared" si="54"/>
        <v>5849631.8340392187</v>
      </c>
    </row>
    <row r="1780" spans="1:8" x14ac:dyDescent="0.3">
      <c r="A1780" s="154">
        <v>2526</v>
      </c>
      <c r="B1780" s="99">
        <v>4287.4129124739902</v>
      </c>
      <c r="C1780" s="93">
        <v>900.20804436400601</v>
      </c>
      <c r="D1780" s="76">
        <v>0.25129258638510799</v>
      </c>
      <c r="E1780" s="76">
        <v>0.22054195409187599</v>
      </c>
      <c r="F1780" s="187">
        <v>3.0750632293231502E-2</v>
      </c>
      <c r="G1780" s="188">
        <f t="shared" si="55"/>
        <v>430.42891567011156</v>
      </c>
      <c r="H1780" s="95">
        <f t="shared" si="54"/>
        <v>5868564.8385573877</v>
      </c>
    </row>
    <row r="1781" spans="1:8" x14ac:dyDescent="0.3">
      <c r="A1781" s="154">
        <v>2528</v>
      </c>
      <c r="B1781" s="99">
        <v>4269.5003939917997</v>
      </c>
      <c r="C1781" s="93">
        <v>899.15769810950405</v>
      </c>
      <c r="D1781" s="76">
        <v>0.25192558771277002</v>
      </c>
      <c r="E1781" s="76">
        <v>0.22108197217366701</v>
      </c>
      <c r="F1781" s="187">
        <v>3.0843615539102701E-2</v>
      </c>
      <c r="G1781" s="188">
        <f t="shared" si="55"/>
        <v>431.73043940185738</v>
      </c>
      <c r="H1781" s="95">
        <f t="shared" si="54"/>
        <v>5855505.5870103287</v>
      </c>
    </row>
    <row r="1782" spans="1:8" x14ac:dyDescent="0.3">
      <c r="A1782" s="154">
        <v>2530</v>
      </c>
      <c r="B1782" s="99">
        <v>4284.3338182058897</v>
      </c>
      <c r="C1782" s="93">
        <v>900.29387032254499</v>
      </c>
      <c r="D1782" s="76">
        <v>0.25227963930281799</v>
      </c>
      <c r="E1782" s="76">
        <v>0.22150397305877501</v>
      </c>
      <c r="F1782" s="187">
        <v>3.0775666244043001E-2</v>
      </c>
      <c r="G1782" s="188">
        <f t="shared" si="55"/>
        <v>430.77932590558191</v>
      </c>
      <c r="H1782" s="95">
        <f t="shared" si="54"/>
        <v>5873076.6493527703</v>
      </c>
    </row>
    <row r="1783" spans="1:8" x14ac:dyDescent="0.3">
      <c r="A1783" s="154">
        <v>2532</v>
      </c>
      <c r="B1783" s="99">
        <v>4271.2686743028098</v>
      </c>
      <c r="C1783" s="93">
        <v>900.20804436400601</v>
      </c>
      <c r="D1783" s="76">
        <v>0.25286972528623203</v>
      </c>
      <c r="E1783" s="76">
        <v>0.22200286393566099</v>
      </c>
      <c r="F1783" s="187">
        <v>3.0866861350570499E-2</v>
      </c>
      <c r="G1783" s="188">
        <f t="shared" si="55"/>
        <v>432.05582033479374</v>
      </c>
      <c r="H1783" s="95">
        <f t="shared" si="54"/>
        <v>5860353.8728814954</v>
      </c>
    </row>
    <row r="1784" spans="1:8" x14ac:dyDescent="0.3">
      <c r="A1784" s="154">
        <v>2534</v>
      </c>
      <c r="B1784" s="99">
        <v>4260.2824747530003</v>
      </c>
      <c r="C1784" s="93">
        <v>898.93291583713994</v>
      </c>
      <c r="D1784" s="76">
        <v>0.25335252290902499</v>
      </c>
      <c r="E1784" s="76">
        <v>0.222449898771581</v>
      </c>
      <c r="F1784" s="187">
        <v>3.0902624137444101E-2</v>
      </c>
      <c r="G1784" s="188">
        <f t="shared" si="55"/>
        <v>432.55640638546606</v>
      </c>
      <c r="H1784" s="95">
        <f t="shared" si="54"/>
        <v>5858195.5152962515</v>
      </c>
    </row>
    <row r="1785" spans="1:8" x14ac:dyDescent="0.3">
      <c r="A1785" s="154">
        <v>2536</v>
      </c>
      <c r="B1785" s="99">
        <v>4227.6174361387402</v>
      </c>
      <c r="C1785" s="93">
        <v>899.78300152171698</v>
      </c>
      <c r="D1785" s="76">
        <v>0.25384426122853598</v>
      </c>
      <c r="E1785" s="76">
        <v>0.22267341618954101</v>
      </c>
      <c r="F1785" s="187">
        <v>3.1170845038995799E-2</v>
      </c>
      <c r="G1785" s="188">
        <f t="shared" si="55"/>
        <v>436.3108017655041</v>
      </c>
      <c r="H1785" s="95">
        <f t="shared" si="54"/>
        <v>5812370.4243356707</v>
      </c>
    </row>
    <row r="1786" spans="1:8" x14ac:dyDescent="0.3">
      <c r="A1786" s="154">
        <v>2538</v>
      </c>
      <c r="B1786" s="99">
        <v>4251.2541990618902</v>
      </c>
      <c r="C1786" s="93">
        <v>900.29795727295198</v>
      </c>
      <c r="D1786" s="76">
        <v>0.254339575826735</v>
      </c>
      <c r="E1786" s="76">
        <v>0.22332429891063901</v>
      </c>
      <c r="F1786" s="187">
        <v>3.1015276916095801E-2</v>
      </c>
      <c r="G1786" s="188">
        <f t="shared" si="55"/>
        <v>434.13325244508189</v>
      </c>
      <c r="H1786" s="95">
        <f t="shared" si="54"/>
        <v>5846131.3103885269</v>
      </c>
    </row>
    <row r="1787" spans="1:8" x14ac:dyDescent="0.3">
      <c r="A1787" s="154">
        <v>2540</v>
      </c>
      <c r="B1787" s="99">
        <v>4226.1028711830404</v>
      </c>
      <c r="C1787" s="93">
        <v>898.78987257290805</v>
      </c>
      <c r="D1787" s="76">
        <v>0.25491714483474298</v>
      </c>
      <c r="E1787" s="76">
        <v>0.22376954560721499</v>
      </c>
      <c r="F1787" s="187">
        <v>3.1147599227528001E-2</v>
      </c>
      <c r="G1787" s="188">
        <f t="shared" si="55"/>
        <v>435.98542083256768</v>
      </c>
      <c r="H1787" s="95">
        <f t="shared" si="54"/>
        <v>5825882.8819311401</v>
      </c>
    </row>
    <row r="1788" spans="1:8" x14ac:dyDescent="0.3">
      <c r="A1788" s="154">
        <v>2542</v>
      </c>
      <c r="B1788" s="99">
        <v>4234.2882462609596</v>
      </c>
      <c r="C1788" s="93">
        <v>900.37560933067698</v>
      </c>
      <c r="D1788" s="76">
        <v>0.25537848478541197</v>
      </c>
      <c r="E1788" s="76">
        <v>0.22423624997591499</v>
      </c>
      <c r="F1788" s="187">
        <v>3.1142234809496998E-2</v>
      </c>
      <c r="G1788" s="188">
        <f t="shared" si="55"/>
        <v>435.91033292496741</v>
      </c>
      <c r="H1788" s="95">
        <f t="shared" si="54"/>
        <v>5831474.5212464388</v>
      </c>
    </row>
    <row r="1789" spans="1:8" x14ac:dyDescent="0.3">
      <c r="A1789" s="154">
        <v>2544</v>
      </c>
      <c r="B1789" s="99">
        <v>4232.2303535732199</v>
      </c>
      <c r="C1789" s="93">
        <v>899.78300152171698</v>
      </c>
      <c r="D1789" s="76">
        <v>0.255897045195079</v>
      </c>
      <c r="E1789" s="76">
        <v>0.22476017480361299</v>
      </c>
      <c r="F1789" s="187">
        <v>3.1136870391465898E-2</v>
      </c>
      <c r="G1789" s="188">
        <f t="shared" si="55"/>
        <v>435.83524501736571</v>
      </c>
      <c r="H1789" s="95">
        <f t="shared" si="54"/>
        <v>5837068.0872737477</v>
      </c>
    </row>
    <row r="1790" spans="1:8" x14ac:dyDescent="0.3">
      <c r="A1790" s="154">
        <v>2546</v>
      </c>
      <c r="B1790" s="99">
        <v>4205.9682163159096</v>
      </c>
      <c r="C1790" s="93">
        <v>898.66726406070995</v>
      </c>
      <c r="D1790" s="76">
        <v>0.25646209722768099</v>
      </c>
      <c r="E1790" s="76">
        <v>0.22516965871331501</v>
      </c>
      <c r="F1790" s="187">
        <v>3.1292438514365903E-2</v>
      </c>
      <c r="G1790" s="188">
        <f t="shared" si="55"/>
        <v>438.01279433778802</v>
      </c>
      <c r="H1790" s="95">
        <f t="shared" si="54"/>
        <v>5812615.5968781319</v>
      </c>
    </row>
    <row r="1791" spans="1:8" x14ac:dyDescent="0.3">
      <c r="A1791" s="154">
        <v>2548</v>
      </c>
      <c r="B1791" s="99">
        <v>4204.2964586157304</v>
      </c>
      <c r="C1791" s="93">
        <v>900.36334847945795</v>
      </c>
      <c r="D1791" s="76">
        <v>0.25695741182588</v>
      </c>
      <c r="E1791" s="76">
        <v>0.22559344773776699</v>
      </c>
      <c r="F1791" s="187">
        <v>3.1363964088112997E-2</v>
      </c>
      <c r="G1791" s="188">
        <f t="shared" si="55"/>
        <v>439.0139664391312</v>
      </c>
      <c r="H1791" s="95">
        <f t="shared" si="54"/>
        <v>5803915.5807888797</v>
      </c>
    </row>
    <row r="1792" spans="1:8" x14ac:dyDescent="0.3">
      <c r="A1792" s="154">
        <v>2550</v>
      </c>
      <c r="B1792" s="99">
        <v>4221.1796067497999</v>
      </c>
      <c r="C1792" s="93">
        <v>899.70126251358499</v>
      </c>
      <c r="D1792" s="76">
        <v>0.257576108038792</v>
      </c>
      <c r="E1792" s="76">
        <v>0.22636055951620501</v>
      </c>
      <c r="F1792" s="187">
        <v>3.1215548522587799E-2</v>
      </c>
      <c r="G1792" s="188">
        <f t="shared" si="55"/>
        <v>436.93653432884446</v>
      </c>
      <c r="H1792" s="95">
        <f t="shared" si="54"/>
        <v>5836087.8517904729</v>
      </c>
    </row>
    <row r="1793" spans="1:8" x14ac:dyDescent="0.3">
      <c r="A1793" s="154">
        <v>2552</v>
      </c>
      <c r="B1793" s="99">
        <v>4191.0259265431796</v>
      </c>
      <c r="C1793" s="93">
        <v>898.44248178834596</v>
      </c>
      <c r="D1793" s="76">
        <v>0.25809288030911498</v>
      </c>
      <c r="E1793" s="76">
        <v>0.22669672971281599</v>
      </c>
      <c r="F1793" s="187">
        <v>3.1396150596299202E-2</v>
      </c>
      <c r="G1793" s="188">
        <f t="shared" si="55"/>
        <v>439.46449388473576</v>
      </c>
      <c r="H1793" s="95">
        <f t="shared" si="54"/>
        <v>5807067.5458694668</v>
      </c>
    </row>
    <row r="1794" spans="1:8" x14ac:dyDescent="0.3">
      <c r="A1794" s="154">
        <v>2554</v>
      </c>
      <c r="B1794" s="99">
        <v>4176.1542137147999</v>
      </c>
      <c r="C1794" s="93">
        <v>900.40421798352395</v>
      </c>
      <c r="D1794" s="76">
        <v>0.25863289839090597</v>
      </c>
      <c r="E1794" s="76">
        <v>0.227056145720895</v>
      </c>
      <c r="F1794" s="187">
        <v>3.1576752670010699E-2</v>
      </c>
      <c r="G1794" s="188">
        <f t="shared" si="55"/>
        <v>441.99245344062837</v>
      </c>
      <c r="H1794" s="95">
        <f t="shared" si="54"/>
        <v>5778379.2010898478</v>
      </c>
    </row>
    <row r="1795" spans="1:8" x14ac:dyDescent="0.3">
      <c r="A1795" s="154">
        <v>2556</v>
      </c>
      <c r="B1795" s="99">
        <v>4193.6683826856897</v>
      </c>
      <c r="C1795" s="93">
        <v>899.72578421602498</v>
      </c>
      <c r="D1795" s="76">
        <v>0.25917649275138399</v>
      </c>
      <c r="E1795" s="76">
        <v>0.227755308204274</v>
      </c>
      <c r="F1795" s="187">
        <v>3.1421184547110702E-2</v>
      </c>
      <c r="G1795" s="188">
        <f t="shared" si="55"/>
        <v>439.81490412020605</v>
      </c>
      <c r="H1795" s="95">
        <f t="shared" si="54"/>
        <v>5811535.6620598249</v>
      </c>
    </row>
    <row r="1796" spans="1:8" x14ac:dyDescent="0.3">
      <c r="A1796" s="154">
        <v>2558</v>
      </c>
      <c r="B1796" s="99">
        <v>4166.8992893988598</v>
      </c>
      <c r="C1796" s="93">
        <v>898.66317711030297</v>
      </c>
      <c r="D1796" s="76">
        <v>0.25971829897251902</v>
      </c>
      <c r="E1796" s="76">
        <v>0.22813260560578999</v>
      </c>
      <c r="F1796" s="187">
        <v>3.1585693366729103E-2</v>
      </c>
      <c r="G1796" s="188">
        <f t="shared" si="55"/>
        <v>442.11759995329646</v>
      </c>
      <c r="H1796" s="95">
        <f t="shared" si="54"/>
        <v>5785790.9304452417</v>
      </c>
    </row>
    <row r="1797" spans="1:8" x14ac:dyDescent="0.3">
      <c r="A1797" s="154">
        <v>2560</v>
      </c>
      <c r="B1797" s="99">
        <v>4163.3731902188701</v>
      </c>
      <c r="C1797" s="93">
        <v>899.88517528188299</v>
      </c>
      <c r="D1797" s="76">
        <v>0.26020646101334299</v>
      </c>
      <c r="E1797" s="76">
        <v>0.22855103021220999</v>
      </c>
      <c r="F1797" s="187">
        <v>3.1655430801132603E-2</v>
      </c>
      <c r="G1797" s="188">
        <f t="shared" si="55"/>
        <v>443.09374275210718</v>
      </c>
      <c r="H1797" s="95">
        <f t="shared" si="54"/>
        <v>5777558.4554625843</v>
      </c>
    </row>
    <row r="1798" spans="1:8" x14ac:dyDescent="0.3">
      <c r="A1798" s="154">
        <v>2562</v>
      </c>
      <c r="B1798" s="99">
        <v>4171.8453101302102</v>
      </c>
      <c r="C1798" s="93">
        <v>899.72987116643105</v>
      </c>
      <c r="D1798" s="76">
        <v>0.26085197931641102</v>
      </c>
      <c r="E1798" s="76">
        <v>0.22926628594968099</v>
      </c>
      <c r="F1798" s="187">
        <v>3.1585693366729103E-2</v>
      </c>
      <c r="G1798" s="188">
        <f t="shared" si="55"/>
        <v>442.11759995329646</v>
      </c>
      <c r="H1798" s="95">
        <f t="shared" si="54"/>
        <v>5794838.2970292056</v>
      </c>
    </row>
    <row r="1799" spans="1:8" x14ac:dyDescent="0.3">
      <c r="A1799" s="154">
        <v>2564</v>
      </c>
      <c r="B1799" s="99">
        <v>4155.6285348968704</v>
      </c>
      <c r="C1799" s="93">
        <v>898.16048221028905</v>
      </c>
      <c r="D1799" s="76">
        <v>0.26143312460310603</v>
      </c>
      <c r="E1799" s="76">
        <v>0.229779481941317</v>
      </c>
      <c r="F1799" s="187">
        <v>3.1653642661788897E-2</v>
      </c>
      <c r="G1799" s="188">
        <f t="shared" si="55"/>
        <v>443.06871344957312</v>
      </c>
      <c r="H1799" s="95">
        <f t="shared" si="54"/>
        <v>5786912.7793691885</v>
      </c>
    </row>
    <row r="1800" spans="1:8" x14ac:dyDescent="0.3">
      <c r="A1800" s="154">
        <v>2566</v>
      </c>
      <c r="B1800" s="99">
        <v>4157.8299326251599</v>
      </c>
      <c r="C1800" s="93">
        <v>900.514565644502</v>
      </c>
      <c r="D1800" s="76">
        <v>0.261957049430804</v>
      </c>
      <c r="E1800" s="76">
        <v>0.230237245613299</v>
      </c>
      <c r="F1800" s="187">
        <v>3.1719803817504999E-2</v>
      </c>
      <c r="G1800" s="188">
        <f t="shared" si="55"/>
        <v>443.99479764331619</v>
      </c>
      <c r="H1800" s="95">
        <f t="shared" si="54"/>
        <v>5779346.9960010648</v>
      </c>
    </row>
    <row r="1801" spans="1:8" x14ac:dyDescent="0.3">
      <c r="A1801" s="154">
        <v>2568</v>
      </c>
      <c r="B1801" s="99">
        <v>4159.0687114777302</v>
      </c>
      <c r="C1801" s="93">
        <v>899.86882748025596</v>
      </c>
      <c r="D1801" s="76">
        <v>0.26266157633221299</v>
      </c>
      <c r="E1801" s="76">
        <v>0.230973959022894</v>
      </c>
      <c r="F1801" s="187">
        <v>3.1687617309318801E-2</v>
      </c>
      <c r="G1801" s="188">
        <f t="shared" si="55"/>
        <v>443.54427019771168</v>
      </c>
      <c r="H1801" s="95">
        <f t="shared" si="54"/>
        <v>5789726.4659856921</v>
      </c>
    </row>
    <row r="1802" spans="1:8" x14ac:dyDescent="0.3">
      <c r="A1802" s="154">
        <v>2570</v>
      </c>
      <c r="B1802" s="99">
        <v>4135.5943231126103</v>
      </c>
      <c r="C1802" s="93">
        <v>898.87978548185401</v>
      </c>
      <c r="D1802" s="76">
        <v>0.26326954370906303</v>
      </c>
      <c r="E1802" s="76">
        <v>0.231437087112907</v>
      </c>
      <c r="F1802" s="187">
        <v>3.1832456596156702E-2</v>
      </c>
      <c r="G1802" s="188">
        <f t="shared" si="55"/>
        <v>445.57164370293196</v>
      </c>
      <c r="H1802" s="95">
        <f t="shared" si="54"/>
        <v>5767871.5338390125</v>
      </c>
    </row>
    <row r="1803" spans="1:8" x14ac:dyDescent="0.3">
      <c r="A1803" s="154">
        <v>2572</v>
      </c>
      <c r="B1803" s="99">
        <v>4134.3930595128904</v>
      </c>
      <c r="C1803" s="93">
        <v>900.18352266156603</v>
      </c>
      <c r="D1803" s="76">
        <v>0.26378989225807398</v>
      </c>
      <c r="E1803" s="76">
        <v>0.23190200334226299</v>
      </c>
      <c r="F1803" s="187">
        <v>3.1887888915810701E-2</v>
      </c>
      <c r="G1803" s="188">
        <f t="shared" si="55"/>
        <v>446.34755208147294</v>
      </c>
      <c r="H1803" s="95">
        <f t="shared" si="54"/>
        <v>5762325.7661117995</v>
      </c>
    </row>
    <row r="1804" spans="1:8" x14ac:dyDescent="0.3">
      <c r="A1804" s="154">
        <v>2574</v>
      </c>
      <c r="B1804" s="99">
        <v>4147.8893896907102</v>
      </c>
      <c r="C1804" s="93">
        <v>899.62769740626595</v>
      </c>
      <c r="D1804" s="76">
        <v>0.264351368011989</v>
      </c>
      <c r="E1804" s="76">
        <v>0.23258686071089199</v>
      </c>
      <c r="F1804" s="187">
        <v>3.1764507301096902E-2</v>
      </c>
      <c r="G1804" s="188">
        <f t="shared" si="55"/>
        <v>444.62053020665513</v>
      </c>
      <c r="H1804" s="95">
        <f t="shared" si="54"/>
        <v>5789206.3571685068</v>
      </c>
    </row>
    <row r="1805" spans="1:8" x14ac:dyDescent="0.3">
      <c r="A1805" s="154">
        <v>2576</v>
      </c>
      <c r="B1805" s="99">
        <v>4098.1079824877897</v>
      </c>
      <c r="C1805" s="93">
        <v>898.68769881274295</v>
      </c>
      <c r="D1805" s="76">
        <v>0.26498794561833799</v>
      </c>
      <c r="E1805" s="76">
        <v>0.232871174866536</v>
      </c>
      <c r="F1805" s="187">
        <v>3.2116770751801499E-2</v>
      </c>
      <c r="G1805" s="188">
        <f t="shared" si="55"/>
        <v>449.55130280577231</v>
      </c>
      <c r="H1805" s="95">
        <f t="shared" si="54"/>
        <v>5730158.0129397502</v>
      </c>
    </row>
    <row r="1806" spans="1:8" x14ac:dyDescent="0.3">
      <c r="A1806" s="154">
        <v>2578</v>
      </c>
      <c r="B1806" s="99">
        <v>4107.1992496483799</v>
      </c>
      <c r="C1806" s="93">
        <v>900.53091344612903</v>
      </c>
      <c r="D1806" s="76">
        <v>0.26555478579028402</v>
      </c>
      <c r="E1806" s="76">
        <v>0.233443379456513</v>
      </c>
      <c r="F1806" s="187">
        <v>3.2111406333770499E-2</v>
      </c>
      <c r="G1806" s="188">
        <f t="shared" si="55"/>
        <v>449.47621489817197</v>
      </c>
      <c r="H1806" s="95">
        <f t="shared" si="54"/>
        <v>5735564.8965408355</v>
      </c>
    </row>
    <row r="1807" spans="1:8" x14ac:dyDescent="0.3">
      <c r="A1807" s="154">
        <v>2580</v>
      </c>
      <c r="B1807" s="99">
        <v>4112.0554117132897</v>
      </c>
      <c r="C1807" s="93">
        <v>899.738045067244</v>
      </c>
      <c r="D1807" s="76">
        <v>0.26617169386385298</v>
      </c>
      <c r="E1807" s="76">
        <v>0.23412644868579799</v>
      </c>
      <c r="F1807" s="187">
        <v>3.2045245178054398E-2</v>
      </c>
      <c r="G1807" s="188">
        <f t="shared" si="55"/>
        <v>448.55013070442902</v>
      </c>
      <c r="H1807" s="95">
        <f t="shared" si="54"/>
        <v>5751865.4513559481</v>
      </c>
    </row>
    <row r="1808" spans="1:8" x14ac:dyDescent="0.3">
      <c r="A1808" s="154">
        <v>2582</v>
      </c>
      <c r="B1808" s="99">
        <v>4082.4763976735098</v>
      </c>
      <c r="C1808" s="93">
        <v>898.49969909403796</v>
      </c>
      <c r="D1808" s="76">
        <v>0.26678502565873402</v>
      </c>
      <c r="E1808" s="76">
        <v>0.234552025849594</v>
      </c>
      <c r="F1808" s="187">
        <v>3.22329998091406E-2</v>
      </c>
      <c r="G1808" s="188">
        <f t="shared" si="55"/>
        <v>451.1782074704559</v>
      </c>
      <c r="H1808" s="95">
        <f t="shared" si="54"/>
        <v>5722794.1359935356</v>
      </c>
    </row>
    <row r="1809" spans="1:8" x14ac:dyDescent="0.3">
      <c r="A1809" s="154">
        <v>2584</v>
      </c>
      <c r="B1809" s="99">
        <v>4099.5955844563896</v>
      </c>
      <c r="C1809" s="93">
        <v>900.26526166969802</v>
      </c>
      <c r="D1809" s="76">
        <v>0.26728034025693298</v>
      </c>
      <c r="E1809" s="76">
        <v>0.23511886602154</v>
      </c>
      <c r="F1809" s="187">
        <v>3.2161474235393499E-2</v>
      </c>
      <c r="G1809" s="188">
        <f t="shared" si="55"/>
        <v>450.17703536911267</v>
      </c>
      <c r="H1809" s="95">
        <f t="shared" si="54"/>
        <v>5739964.0518786274</v>
      </c>
    </row>
    <row r="1810" spans="1:8" x14ac:dyDescent="0.3">
      <c r="A1810" s="154">
        <v>2586</v>
      </c>
      <c r="B1810" s="99">
        <v>4091.4995334833802</v>
      </c>
      <c r="C1810" s="93">
        <v>899.38656733227504</v>
      </c>
      <c r="D1810" s="76">
        <v>0.26796698576490602</v>
      </c>
      <c r="E1810" s="76">
        <v>0.235773325021326</v>
      </c>
      <c r="F1810" s="187">
        <v>3.2193660743579697E-2</v>
      </c>
      <c r="G1810" s="188">
        <f t="shared" si="55"/>
        <v>450.62756281471707</v>
      </c>
      <c r="H1810" s="95">
        <f t="shared" ref="H1810:H1873" si="56">A1810/G1810*10^6</f>
        <v>5738663.6180159189</v>
      </c>
    </row>
    <row r="1811" spans="1:8" x14ac:dyDescent="0.3">
      <c r="A1811" s="154">
        <v>2588</v>
      </c>
      <c r="B1811" s="99">
        <v>4074.34527212577</v>
      </c>
      <c r="C1811" s="93">
        <v>898.699959663963</v>
      </c>
      <c r="D1811" s="76">
        <v>0.26862502104337899</v>
      </c>
      <c r="E1811" s="76">
        <v>0.23632049566049099</v>
      </c>
      <c r="F1811" s="187">
        <v>3.2304525382887701E-2</v>
      </c>
      <c r="G1811" s="188">
        <f t="shared" ref="G1811:G1874" si="57">(2*F1811/$B$7)*(1+3*$B$11)/(4+PI()*$B$11-PI())*10^6</f>
        <v>452.17937957179913</v>
      </c>
      <c r="H1811" s="95">
        <f t="shared" si="56"/>
        <v>5723392.3458667258</v>
      </c>
    </row>
    <row r="1812" spans="1:8" x14ac:dyDescent="0.3">
      <c r="A1812" s="154">
        <v>2590</v>
      </c>
      <c r="B1812" s="99">
        <v>4067.6801984322401</v>
      </c>
      <c r="C1812" s="93">
        <v>900.40830493393003</v>
      </c>
      <c r="D1812" s="76">
        <v>0.26918828493663799</v>
      </c>
      <c r="E1812" s="76">
        <v>0.23676931863575501</v>
      </c>
      <c r="F1812" s="187">
        <v>3.2418966300883097E-2</v>
      </c>
      <c r="G1812" s="188">
        <f t="shared" si="57"/>
        <v>453.78125493394873</v>
      </c>
      <c r="H1812" s="95">
        <f t="shared" si="56"/>
        <v>5707595.8335409733</v>
      </c>
    </row>
    <row r="1813" spans="1:8" x14ac:dyDescent="0.3">
      <c r="A1813" s="154">
        <v>2592</v>
      </c>
      <c r="B1813" s="99">
        <v>4059.7424676775199</v>
      </c>
      <c r="C1813" s="93">
        <v>899.39474123308798</v>
      </c>
      <c r="D1813" s="76">
        <v>0.269883871141328</v>
      </c>
      <c r="E1813" s="76">
        <v>0.23743808275028999</v>
      </c>
      <c r="F1813" s="187">
        <v>3.2445788391038302E-2</v>
      </c>
      <c r="G1813" s="188">
        <f t="shared" si="57"/>
        <v>454.15669447195302</v>
      </c>
      <c r="H1813" s="95">
        <f t="shared" si="56"/>
        <v>5707281.278796765</v>
      </c>
    </row>
    <row r="1814" spans="1:8" x14ac:dyDescent="0.3">
      <c r="A1814" s="154">
        <v>2594</v>
      </c>
      <c r="B1814" s="99">
        <v>4063.51479331671</v>
      </c>
      <c r="C1814" s="93">
        <v>898.99013314283297</v>
      </c>
      <c r="D1814" s="76">
        <v>0.270423889223119</v>
      </c>
      <c r="E1814" s="76">
        <v>0.23802280431567299</v>
      </c>
      <c r="F1814" s="187">
        <v>3.2401084907446302E-2</v>
      </c>
      <c r="G1814" s="188">
        <f t="shared" si="57"/>
        <v>453.5309619086126</v>
      </c>
      <c r="H1814" s="95">
        <f t="shared" si="56"/>
        <v>5719565.40537732</v>
      </c>
    </row>
    <row r="1815" spans="1:8" x14ac:dyDescent="0.3">
      <c r="A1815" s="154">
        <v>2596</v>
      </c>
      <c r="B1815" s="99">
        <v>4054.7604621651899</v>
      </c>
      <c r="C1815" s="93">
        <v>899.62769740626595</v>
      </c>
      <c r="D1815" s="76">
        <v>0.27102828032128201</v>
      </c>
      <c r="E1815" s="76">
        <v>0.238534212167965</v>
      </c>
      <c r="F1815" s="187">
        <v>3.2494068153317603E-2</v>
      </c>
      <c r="G1815" s="188">
        <f t="shared" si="57"/>
        <v>454.83248564035983</v>
      </c>
      <c r="H1815" s="95">
        <f t="shared" si="56"/>
        <v>5707595.8335409686</v>
      </c>
    </row>
    <row r="1816" spans="1:8" x14ac:dyDescent="0.3">
      <c r="A1816" s="154">
        <v>2598</v>
      </c>
      <c r="B1816" s="99">
        <v>4055.6625346908199</v>
      </c>
      <c r="C1816" s="93">
        <v>898.98604619242599</v>
      </c>
      <c r="D1816" s="76">
        <v>0.271702408853849</v>
      </c>
      <c r="E1816" s="76">
        <v>0.23923873906937401</v>
      </c>
      <c r="F1816" s="187">
        <v>3.2463669784474999E-2</v>
      </c>
      <c r="G1816" s="188">
        <f t="shared" si="57"/>
        <v>454.40698749728767</v>
      </c>
      <c r="H1816" s="95">
        <f t="shared" si="56"/>
        <v>5717341.6595305055</v>
      </c>
    </row>
    <row r="1817" spans="1:8" x14ac:dyDescent="0.3">
      <c r="A1817" s="154">
        <v>2600</v>
      </c>
      <c r="B1817" s="99">
        <v>4035.124468473</v>
      </c>
      <c r="C1817" s="93">
        <v>898.86752463063397</v>
      </c>
      <c r="D1817" s="76">
        <v>0.27236044413232302</v>
      </c>
      <c r="E1817" s="76">
        <v>0.23973584180691601</v>
      </c>
      <c r="F1817" s="187">
        <v>3.26246023254061E-2</v>
      </c>
      <c r="G1817" s="188">
        <f t="shared" si="57"/>
        <v>456.65962472531174</v>
      </c>
      <c r="H1817" s="95">
        <f t="shared" si="56"/>
        <v>5693518.4527511988</v>
      </c>
    </row>
    <row r="1818" spans="1:8" x14ac:dyDescent="0.3">
      <c r="A1818" s="154">
        <v>2602</v>
      </c>
      <c r="B1818" s="99">
        <v>4033.7427329094198</v>
      </c>
      <c r="C1818" s="93">
        <v>899.84021882741001</v>
      </c>
      <c r="D1818" s="76">
        <v>0.27293443686164298</v>
      </c>
      <c r="E1818" s="76">
        <v>0.24026334291330201</v>
      </c>
      <c r="F1818" s="187">
        <v>3.2671093948341702E-2</v>
      </c>
      <c r="G1818" s="188">
        <f t="shared" si="57"/>
        <v>457.31038659118462</v>
      </c>
      <c r="H1818" s="95">
        <f t="shared" si="56"/>
        <v>5689789.8589083953</v>
      </c>
    </row>
    <row r="1819" spans="1:8" x14ac:dyDescent="0.3">
      <c r="A1819" s="154">
        <v>2604</v>
      </c>
      <c r="B1819" s="99">
        <v>4021.8594037276698</v>
      </c>
      <c r="C1819" s="93">
        <v>899.25169796885598</v>
      </c>
      <c r="D1819" s="76">
        <v>0.27371048933679898</v>
      </c>
      <c r="E1819" s="76">
        <v>0.240964293536023</v>
      </c>
      <c r="F1819" s="187">
        <v>3.2746195800776201E-2</v>
      </c>
      <c r="G1819" s="188">
        <f t="shared" si="57"/>
        <v>458.36161729759561</v>
      </c>
      <c r="H1819" s="95">
        <f t="shared" si="56"/>
        <v>5681103.9618732482</v>
      </c>
    </row>
    <row r="1820" spans="1:8" x14ac:dyDescent="0.3">
      <c r="A1820" s="154">
        <v>2606</v>
      </c>
      <c r="B1820" s="99">
        <v>4017.7459174038299</v>
      </c>
      <c r="C1820" s="93">
        <v>899.11682860543795</v>
      </c>
      <c r="D1820" s="76">
        <v>0.27433097368905601</v>
      </c>
      <c r="E1820" s="76">
        <v>0.24155616765878099</v>
      </c>
      <c r="F1820" s="187">
        <v>3.2774806030275001E-2</v>
      </c>
      <c r="G1820" s="188">
        <f t="shared" si="57"/>
        <v>458.7620861381323</v>
      </c>
      <c r="H1820" s="95">
        <f t="shared" si="56"/>
        <v>5680504.293494164</v>
      </c>
    </row>
    <row r="1821" spans="1:8" x14ac:dyDescent="0.3">
      <c r="A1821" s="154">
        <v>2608</v>
      </c>
      <c r="B1821" s="99">
        <v>4011.3889127378502</v>
      </c>
      <c r="C1821" s="93">
        <v>900.436913586777</v>
      </c>
      <c r="D1821" s="76">
        <v>0.27488887316428301</v>
      </c>
      <c r="E1821" s="76">
        <v>0.24201393133076199</v>
      </c>
      <c r="F1821" s="187">
        <v>3.2874941833521E-2</v>
      </c>
      <c r="G1821" s="188">
        <f t="shared" si="57"/>
        <v>460.16372708001359</v>
      </c>
      <c r="H1821" s="95">
        <f t="shared" si="56"/>
        <v>5667547.9759110156</v>
      </c>
    </row>
    <row r="1822" spans="1:8" x14ac:dyDescent="0.3">
      <c r="A1822" s="154">
        <v>2610</v>
      </c>
      <c r="B1822" s="99">
        <v>3991.8917437475602</v>
      </c>
      <c r="C1822" s="93">
        <v>899.42334988593495</v>
      </c>
      <c r="D1822" s="76">
        <v>0.27563631540994099</v>
      </c>
      <c r="E1822" s="76">
        <v>0.24263799196170599</v>
      </c>
      <c r="F1822" s="187">
        <v>3.29983234482348E-2</v>
      </c>
      <c r="G1822" s="188">
        <f t="shared" si="57"/>
        <v>461.89074895483139</v>
      </c>
      <c r="H1822" s="95">
        <f t="shared" si="56"/>
        <v>5650686.8905816376</v>
      </c>
    </row>
    <row r="1823" spans="1:8" x14ac:dyDescent="0.3">
      <c r="A1823" s="154">
        <v>2612</v>
      </c>
      <c r="B1823" s="99">
        <v>3985.02305992421</v>
      </c>
      <c r="C1823" s="93">
        <v>898.55691639973099</v>
      </c>
      <c r="D1823" s="76">
        <v>0.27632117277856899</v>
      </c>
      <c r="E1823" s="76">
        <v>0.243297815379523</v>
      </c>
      <c r="F1823" s="187">
        <v>3.3023357399046299E-2</v>
      </c>
      <c r="G1823" s="188">
        <f t="shared" si="57"/>
        <v>462.24115919030174</v>
      </c>
      <c r="H1823" s="95">
        <f t="shared" si="56"/>
        <v>5650730.0314307502</v>
      </c>
    </row>
    <row r="1824" spans="1:8" x14ac:dyDescent="0.3">
      <c r="A1824" s="154">
        <v>2614</v>
      </c>
      <c r="B1824" s="99">
        <v>3975.5006817132698</v>
      </c>
      <c r="C1824" s="93">
        <v>900.19578351278597</v>
      </c>
      <c r="D1824" s="76">
        <v>0.27694702154885698</v>
      </c>
      <c r="E1824" s="76">
        <v>0.24378418928100401</v>
      </c>
      <c r="F1824" s="187">
        <v>3.3162832267853201E-2</v>
      </c>
      <c r="G1824" s="188">
        <f t="shared" si="57"/>
        <v>464.19344478792181</v>
      </c>
      <c r="H1824" s="95">
        <f t="shared" si="56"/>
        <v>5631272.973262839</v>
      </c>
    </row>
    <row r="1825" spans="1:8" x14ac:dyDescent="0.3">
      <c r="A1825" s="154">
        <v>2616</v>
      </c>
      <c r="B1825" s="99">
        <v>3964.7318931036898</v>
      </c>
      <c r="C1825" s="93">
        <v>899.11274165503096</v>
      </c>
      <c r="D1825" s="76">
        <v>0.27771592146663798</v>
      </c>
      <c r="E1825" s="76">
        <v>0.244503021297162</v>
      </c>
      <c r="F1825" s="187">
        <v>3.3212900169476103E-2</v>
      </c>
      <c r="G1825" s="188">
        <f t="shared" si="57"/>
        <v>464.89426525886108</v>
      </c>
      <c r="H1825" s="95">
        <f t="shared" si="56"/>
        <v>5627085.9752235627</v>
      </c>
    </row>
    <row r="1826" spans="1:8" x14ac:dyDescent="0.3">
      <c r="A1826" s="154">
        <v>2618</v>
      </c>
      <c r="B1826" s="99">
        <v>3953.6980932484998</v>
      </c>
      <c r="C1826" s="93">
        <v>899.36204562983505</v>
      </c>
      <c r="D1826" s="76">
        <v>0.27837932116314301</v>
      </c>
      <c r="E1826" s="76">
        <v>0.245064497051077</v>
      </c>
      <c r="F1826" s="187">
        <v>3.3314824112065801E-2</v>
      </c>
      <c r="G1826" s="188">
        <f t="shared" si="57"/>
        <v>466.3209355032763</v>
      </c>
      <c r="H1826" s="95">
        <f t="shared" si="56"/>
        <v>5614159.2638866333</v>
      </c>
    </row>
    <row r="1827" spans="1:8" x14ac:dyDescent="0.3">
      <c r="A1827" s="154">
        <v>2620</v>
      </c>
      <c r="B1827" s="99">
        <v>3962.68987945549</v>
      </c>
      <c r="C1827" s="93">
        <v>900.05274024855396</v>
      </c>
      <c r="D1827" s="76">
        <v>0.27902126318752302</v>
      </c>
      <c r="E1827" s="76">
        <v>0.24575650697708001</v>
      </c>
      <c r="F1827" s="187">
        <v>3.3264756210442802E-2</v>
      </c>
      <c r="G1827" s="188">
        <f t="shared" si="57"/>
        <v>465.6201150323356</v>
      </c>
      <c r="H1827" s="95">
        <f t="shared" si="56"/>
        <v>5626904.670598371</v>
      </c>
    </row>
    <row r="1828" spans="1:8" x14ac:dyDescent="0.3">
      <c r="A1828" s="154">
        <v>2622</v>
      </c>
      <c r="B1828" s="99">
        <v>3942.9470086086999</v>
      </c>
      <c r="C1828" s="93">
        <v>898.79395952331504</v>
      </c>
      <c r="D1828" s="76">
        <v>0.27979195124464901</v>
      </c>
      <c r="E1828" s="76">
        <v>0.24640738969817899</v>
      </c>
      <c r="F1828" s="187">
        <v>3.3384561546469203E-2</v>
      </c>
      <c r="G1828" s="188">
        <f t="shared" si="57"/>
        <v>467.29707830208565</v>
      </c>
      <c r="H1828" s="95">
        <f t="shared" si="56"/>
        <v>5610991.6405362152</v>
      </c>
    </row>
    <row r="1829" spans="1:8" x14ac:dyDescent="0.3">
      <c r="A1829" s="154">
        <v>2624</v>
      </c>
      <c r="B1829" s="99">
        <v>3936.5455291370099</v>
      </c>
      <c r="C1829" s="93">
        <v>898.72856831680895</v>
      </c>
      <c r="D1829" s="76">
        <v>0.28039634234281202</v>
      </c>
      <c r="E1829" s="76">
        <v>0.24695992475537601</v>
      </c>
      <c r="F1829" s="187">
        <v>3.3436417587435902E-2</v>
      </c>
      <c r="G1829" s="188">
        <f t="shared" si="57"/>
        <v>468.02292807556012</v>
      </c>
      <c r="H1829" s="95">
        <f t="shared" si="56"/>
        <v>5606562.9322680691</v>
      </c>
    </row>
    <row r="1830" spans="1:8" x14ac:dyDescent="0.3">
      <c r="A1830" s="154">
        <v>2626</v>
      </c>
      <c r="B1830" s="99">
        <v>3935.8049814883798</v>
      </c>
      <c r="C1830" s="93">
        <v>899.28030662170295</v>
      </c>
      <c r="D1830" s="76">
        <v>0.28114199644912502</v>
      </c>
      <c r="E1830" s="76">
        <v>0.247678756771534</v>
      </c>
      <c r="F1830" s="187">
        <v>3.34632396775911E-2</v>
      </c>
      <c r="G1830" s="188">
        <f t="shared" si="57"/>
        <v>468.39836761356435</v>
      </c>
      <c r="H1830" s="95">
        <f t="shared" si="56"/>
        <v>5606338.9233808974</v>
      </c>
    </row>
    <row r="1831" spans="1:8" x14ac:dyDescent="0.3">
      <c r="A1831" s="154">
        <v>2628</v>
      </c>
      <c r="B1831" s="99">
        <v>3922.8013907592799</v>
      </c>
      <c r="C1831" s="93">
        <v>899.03917654771203</v>
      </c>
      <c r="D1831" s="76">
        <v>0.28185188776856601</v>
      </c>
      <c r="E1831" s="76">
        <v>0.24828672414838501</v>
      </c>
      <c r="F1831" s="187">
        <v>3.35651636201807E-2</v>
      </c>
      <c r="G1831" s="188">
        <f t="shared" si="57"/>
        <v>469.82503785797815</v>
      </c>
      <c r="H1831" s="95">
        <f t="shared" si="56"/>
        <v>5593571.6239848621</v>
      </c>
    </row>
    <row r="1832" spans="1:8" x14ac:dyDescent="0.3">
      <c r="A1832" s="154">
        <v>2630</v>
      </c>
      <c r="B1832" s="99">
        <v>3912.8143456217299</v>
      </c>
      <c r="C1832" s="93">
        <v>899.66447995992496</v>
      </c>
      <c r="D1832" s="76">
        <v>0.28261363512897297</v>
      </c>
      <c r="E1832" s="76">
        <v>0.248939395008827</v>
      </c>
      <c r="F1832" s="187">
        <v>3.3674240120145103E-2</v>
      </c>
      <c r="G1832" s="188">
        <f t="shared" si="57"/>
        <v>471.35182531252758</v>
      </c>
      <c r="H1832" s="95">
        <f t="shared" si="56"/>
        <v>5579696.2242719457</v>
      </c>
    </row>
    <row r="1833" spans="1:8" x14ac:dyDescent="0.3">
      <c r="A1833" s="154">
        <v>2632</v>
      </c>
      <c r="B1833" s="99">
        <v>3914.3694606969002</v>
      </c>
      <c r="C1833" s="93">
        <v>899.16178505991104</v>
      </c>
      <c r="D1833" s="76">
        <v>0.28335750109594299</v>
      </c>
      <c r="E1833" s="76">
        <v>0.249715447483984</v>
      </c>
      <c r="F1833" s="187">
        <v>3.3642053611958898E-2</v>
      </c>
      <c r="G1833" s="188">
        <f t="shared" si="57"/>
        <v>470.90129786692307</v>
      </c>
      <c r="H1833" s="95">
        <f t="shared" si="56"/>
        <v>5589281.6858275132</v>
      </c>
    </row>
    <row r="1834" spans="1:8" x14ac:dyDescent="0.3">
      <c r="A1834" s="154">
        <v>2634</v>
      </c>
      <c r="B1834" s="99">
        <v>3889.4675462029199</v>
      </c>
      <c r="C1834" s="93">
        <v>898.85526377941403</v>
      </c>
      <c r="D1834" s="76">
        <v>0.28410851962028699</v>
      </c>
      <c r="E1834" s="76">
        <v>0.25026261812314898</v>
      </c>
      <c r="F1834" s="187">
        <v>3.3845901497138203E-2</v>
      </c>
      <c r="G1834" s="188">
        <f t="shared" si="57"/>
        <v>473.75463835575209</v>
      </c>
      <c r="H1834" s="95">
        <f t="shared" si="56"/>
        <v>5559840.0242407238</v>
      </c>
    </row>
    <row r="1835" spans="1:8" x14ac:dyDescent="0.3">
      <c r="A1835" s="154">
        <v>2636</v>
      </c>
      <c r="B1835" s="99">
        <v>3888.8589842217798</v>
      </c>
      <c r="C1835" s="93">
        <v>899.28439357210902</v>
      </c>
      <c r="D1835" s="76">
        <v>0.28474330908729301</v>
      </c>
      <c r="E1835" s="76">
        <v>0.25087594991803103</v>
      </c>
      <c r="F1835" s="187">
        <v>3.3867359169262298E-2</v>
      </c>
      <c r="G1835" s="188">
        <f t="shared" si="57"/>
        <v>474.05498998615462</v>
      </c>
      <c r="H1835" s="95">
        <f t="shared" si="56"/>
        <v>5560536.3421593513</v>
      </c>
    </row>
    <row r="1836" spans="1:8" x14ac:dyDescent="0.3">
      <c r="A1836" s="154">
        <v>2638</v>
      </c>
      <c r="B1836" s="99">
        <v>3894.1616949701902</v>
      </c>
      <c r="C1836" s="93">
        <v>899.60726265423295</v>
      </c>
      <c r="D1836" s="76">
        <v>0.28552651411982399</v>
      </c>
      <c r="E1836" s="76">
        <v>0.25169312959809198</v>
      </c>
      <c r="F1836" s="187">
        <v>3.3833384521732401E-2</v>
      </c>
      <c r="G1836" s="188">
        <f t="shared" si="57"/>
        <v>473.57943323801624</v>
      </c>
      <c r="H1836" s="95">
        <f t="shared" si="56"/>
        <v>5570343.2515283404</v>
      </c>
    </row>
    <row r="1837" spans="1:8" x14ac:dyDescent="0.3">
      <c r="A1837" s="154">
        <v>2640</v>
      </c>
      <c r="B1837" s="99">
        <v>3863.6755735034299</v>
      </c>
      <c r="C1837" s="93">
        <v>898.93291583713994</v>
      </c>
      <c r="D1837" s="76">
        <v>0.28637588030807098</v>
      </c>
      <c r="E1837" s="76">
        <v>0.25230109697494202</v>
      </c>
      <c r="F1837" s="187">
        <v>3.4074783333129001E-2</v>
      </c>
      <c r="G1837" s="188">
        <f t="shared" si="57"/>
        <v>476.95838908005152</v>
      </c>
      <c r="H1837" s="95">
        <f t="shared" si="56"/>
        <v>5535074.0451215943</v>
      </c>
    </row>
    <row r="1838" spans="1:8" x14ac:dyDescent="0.3">
      <c r="A1838" s="154">
        <v>2642</v>
      </c>
      <c r="B1838" s="99">
        <v>3850.17302567042</v>
      </c>
      <c r="C1838" s="93">
        <v>899.78708847212397</v>
      </c>
      <c r="D1838" s="76">
        <v>0.28715729720125799</v>
      </c>
      <c r="E1838" s="76">
        <v>0.25293052202391703</v>
      </c>
      <c r="F1838" s="187">
        <v>3.4226775177341601E-2</v>
      </c>
      <c r="G1838" s="188">
        <f t="shared" si="57"/>
        <v>479.08587979540602</v>
      </c>
      <c r="H1838" s="95">
        <f t="shared" si="56"/>
        <v>5514668.8963746289</v>
      </c>
    </row>
    <row r="1839" spans="1:8" x14ac:dyDescent="0.3">
      <c r="A1839" s="154">
        <v>2644</v>
      </c>
      <c r="B1839" s="99">
        <v>3853.8141483108402</v>
      </c>
      <c r="C1839" s="93">
        <v>899.88517528188299</v>
      </c>
      <c r="D1839" s="76">
        <v>0.28788149363544802</v>
      </c>
      <c r="E1839" s="76">
        <v>0.25368332868760501</v>
      </c>
      <c r="F1839" s="187">
        <v>3.41981649478428E-2</v>
      </c>
      <c r="G1839" s="188">
        <f t="shared" si="57"/>
        <v>478.68541095486927</v>
      </c>
      <c r="H1839" s="95">
        <f t="shared" si="56"/>
        <v>5523460.5849503893</v>
      </c>
    </row>
    <row r="1840" spans="1:8" x14ac:dyDescent="0.3">
      <c r="A1840" s="154">
        <v>2646</v>
      </c>
      <c r="B1840" s="99">
        <v>3836.0484613480498</v>
      </c>
      <c r="C1840" s="93">
        <v>899.20265456397703</v>
      </c>
      <c r="D1840" s="76">
        <v>0.28872191912697698</v>
      </c>
      <c r="E1840" s="76">
        <v>0.25439143186770202</v>
      </c>
      <c r="F1840" s="187">
        <v>3.43304872592749E-2</v>
      </c>
      <c r="G1840" s="188">
        <f t="shared" si="57"/>
        <v>480.53757934235375</v>
      </c>
      <c r="H1840" s="95">
        <f t="shared" si="56"/>
        <v>5506333.1438536393</v>
      </c>
    </row>
    <row r="1841" spans="1:8" x14ac:dyDescent="0.3">
      <c r="A1841" s="154">
        <v>2648</v>
      </c>
      <c r="B1841" s="99">
        <v>3820.3384303656999</v>
      </c>
      <c r="C1841" s="93">
        <v>900.04456634774101</v>
      </c>
      <c r="D1841" s="76">
        <v>0.28953909880703799</v>
      </c>
      <c r="E1841" s="76">
        <v>0.25503516203142601</v>
      </c>
      <c r="F1841" s="187">
        <v>3.4503936775611699E-2</v>
      </c>
      <c r="G1841" s="188">
        <f t="shared" si="57"/>
        <v>482.96542168811214</v>
      </c>
      <c r="H1841" s="95">
        <f t="shared" si="56"/>
        <v>5482794.1734305294</v>
      </c>
    </row>
    <row r="1842" spans="1:8" x14ac:dyDescent="0.3">
      <c r="A1842" s="154">
        <v>2650</v>
      </c>
      <c r="B1842" s="99">
        <v>3816.6364388127199</v>
      </c>
      <c r="C1842" s="93">
        <v>899.21900236560396</v>
      </c>
      <c r="D1842" s="76">
        <v>0.29029726988875698</v>
      </c>
      <c r="E1842" s="76">
        <v>0.25579154497380202</v>
      </c>
      <c r="F1842" s="187">
        <v>3.4505724914955398E-2</v>
      </c>
      <c r="G1842" s="188">
        <f t="shared" si="57"/>
        <v>482.99045099064602</v>
      </c>
      <c r="H1842" s="95">
        <f t="shared" si="56"/>
        <v>5486650.9152813908</v>
      </c>
    </row>
    <row r="1843" spans="1:8" x14ac:dyDescent="0.3">
      <c r="A1843" s="154">
        <v>2652</v>
      </c>
      <c r="B1843" s="99">
        <v>3813.50480824539</v>
      </c>
      <c r="C1843" s="93">
        <v>898.90022023388701</v>
      </c>
      <c r="D1843" s="76">
        <v>0.29105365283113299</v>
      </c>
      <c r="E1843" s="76">
        <v>0.25653183466208401</v>
      </c>
      <c r="F1843" s="187">
        <v>3.45218181690485E-2</v>
      </c>
      <c r="G1843" s="188">
        <f t="shared" si="57"/>
        <v>483.21571471344834</v>
      </c>
      <c r="H1843" s="95">
        <f t="shared" si="56"/>
        <v>5488232.1067986423</v>
      </c>
    </row>
    <row r="1844" spans="1:8" x14ac:dyDescent="0.3">
      <c r="A1844" s="154">
        <v>2654</v>
      </c>
      <c r="B1844" s="99">
        <v>3818.2285127319701</v>
      </c>
      <c r="C1844" s="93">
        <v>899.73395811683804</v>
      </c>
      <c r="D1844" s="76">
        <v>0.291827917166946</v>
      </c>
      <c r="E1844" s="76">
        <v>0.25731682783395898</v>
      </c>
      <c r="F1844" s="187">
        <v>3.4511089332986397E-2</v>
      </c>
      <c r="G1844" s="188">
        <f t="shared" si="57"/>
        <v>483.06553889824625</v>
      </c>
      <c r="H1844" s="95">
        <f t="shared" si="56"/>
        <v>5494078.517902812</v>
      </c>
    </row>
    <row r="1845" spans="1:8" x14ac:dyDescent="0.3">
      <c r="A1845" s="154">
        <v>2656</v>
      </c>
      <c r="B1845" s="99">
        <v>3800.6058614470699</v>
      </c>
      <c r="C1845" s="93">
        <v>898.73674221762201</v>
      </c>
      <c r="D1845" s="76">
        <v>0.29276669032237601</v>
      </c>
      <c r="E1845" s="76">
        <v>0.25813400751401999</v>
      </c>
      <c r="F1845" s="187">
        <v>3.4632682808356498E-2</v>
      </c>
      <c r="G1845" s="188">
        <f t="shared" si="57"/>
        <v>484.76753147053017</v>
      </c>
      <c r="H1845" s="95">
        <f t="shared" si="56"/>
        <v>5478914.7943615168</v>
      </c>
    </row>
    <row r="1846" spans="1:8" x14ac:dyDescent="0.3">
      <c r="A1846" s="154">
        <v>2658</v>
      </c>
      <c r="B1846" s="99">
        <v>3794.0087895210199</v>
      </c>
      <c r="C1846" s="93">
        <v>899.21491541519697</v>
      </c>
      <c r="D1846" s="76">
        <v>0.29352307326475202</v>
      </c>
      <c r="E1846" s="76">
        <v>0.258811712325274</v>
      </c>
      <c r="F1846" s="187">
        <v>3.4711360939478401E-2</v>
      </c>
      <c r="G1846" s="188">
        <f t="shared" si="57"/>
        <v>485.86882078200904</v>
      </c>
      <c r="H1846" s="95">
        <f t="shared" si="56"/>
        <v>5470612.4087607255</v>
      </c>
    </row>
    <row r="1847" spans="1:8" x14ac:dyDescent="0.3">
      <c r="A1847" s="154">
        <v>2660</v>
      </c>
      <c r="B1847" s="99">
        <v>3786.9878060088299</v>
      </c>
      <c r="C1847" s="93">
        <v>899.49282804284701</v>
      </c>
      <c r="D1847" s="76">
        <v>0.294379592010374</v>
      </c>
      <c r="E1847" s="76">
        <v>0.25959312921846101</v>
      </c>
      <c r="F1847" s="187">
        <v>3.4786462791912803E-2</v>
      </c>
      <c r="G1847" s="188">
        <f t="shared" si="57"/>
        <v>486.92005148841861</v>
      </c>
      <c r="H1847" s="95">
        <f t="shared" si="56"/>
        <v>5462909.1405640496</v>
      </c>
    </row>
    <row r="1848" spans="1:8" x14ac:dyDescent="0.3">
      <c r="A1848" s="154">
        <v>2662</v>
      </c>
      <c r="B1848" s="99">
        <v>3766.3201851355402</v>
      </c>
      <c r="C1848" s="93">
        <v>898.81439427534804</v>
      </c>
      <c r="D1848" s="76">
        <v>0.29527008540352601</v>
      </c>
      <c r="E1848" s="76">
        <v>0.26031911379199502</v>
      </c>
      <c r="F1848" s="187">
        <v>3.4950971611531198E-2</v>
      </c>
      <c r="G1848" s="188">
        <f t="shared" si="57"/>
        <v>489.22274732150879</v>
      </c>
      <c r="H1848" s="95">
        <f t="shared" si="56"/>
        <v>5441284.1892050849</v>
      </c>
    </row>
    <row r="1849" spans="1:8" x14ac:dyDescent="0.3">
      <c r="A1849" s="154">
        <v>2664</v>
      </c>
      <c r="B1849" s="99">
        <v>3763.1551882243998</v>
      </c>
      <c r="C1849" s="93">
        <v>899.16178505991104</v>
      </c>
      <c r="D1849" s="76">
        <v>0.29609620578030499</v>
      </c>
      <c r="E1849" s="76">
        <v>0.261102318824526</v>
      </c>
      <c r="F1849" s="187">
        <v>3.4993886955779499E-2</v>
      </c>
      <c r="G1849" s="188">
        <f t="shared" si="57"/>
        <v>489.82345058231539</v>
      </c>
      <c r="H1849" s="95">
        <f t="shared" si="56"/>
        <v>5438694.2822622415</v>
      </c>
    </row>
    <row r="1850" spans="1:8" x14ac:dyDescent="0.3">
      <c r="A1850" s="154">
        <v>2666</v>
      </c>
      <c r="B1850" s="99">
        <v>3756.5508171974002</v>
      </c>
      <c r="C1850" s="93">
        <v>899.05143739893197</v>
      </c>
      <c r="D1850" s="76">
        <v>0.29691159732102201</v>
      </c>
      <c r="E1850" s="76">
        <v>0.261860489906245</v>
      </c>
      <c r="F1850" s="187">
        <v>3.5051107414777197E-2</v>
      </c>
      <c r="G1850" s="188">
        <f t="shared" si="57"/>
        <v>490.62438826339024</v>
      </c>
      <c r="H1850" s="95">
        <f t="shared" si="56"/>
        <v>5433892.1255760435</v>
      </c>
    </row>
    <row r="1851" spans="1:8" x14ac:dyDescent="0.3">
      <c r="A1851" s="154">
        <v>2668</v>
      </c>
      <c r="B1851" s="99">
        <v>3745.6589408771201</v>
      </c>
      <c r="C1851" s="93">
        <v>899.05143739893197</v>
      </c>
      <c r="D1851" s="76">
        <v>0.29785037047645302</v>
      </c>
      <c r="E1851" s="76">
        <v>0.26269733911908599</v>
      </c>
      <c r="F1851" s="187">
        <v>3.5153031357366797E-2</v>
      </c>
      <c r="G1851" s="188">
        <f t="shared" si="57"/>
        <v>492.05105850780404</v>
      </c>
      <c r="H1851" s="95">
        <f t="shared" si="56"/>
        <v>5422201.5253680935</v>
      </c>
    </row>
    <row r="1852" spans="1:8" x14ac:dyDescent="0.3">
      <c r="A1852" s="154">
        <v>2670</v>
      </c>
      <c r="B1852" s="99">
        <v>3724.0275997262102</v>
      </c>
      <c r="C1852" s="93">
        <v>899.088219952592</v>
      </c>
      <c r="D1852" s="76">
        <v>0.29874622828763597</v>
      </c>
      <c r="E1852" s="76">
        <v>0.263387560905746</v>
      </c>
      <c r="F1852" s="187">
        <v>3.5358667381889801E-2</v>
      </c>
      <c r="G1852" s="188">
        <f t="shared" si="57"/>
        <v>494.92942829916706</v>
      </c>
      <c r="H1852" s="95">
        <f t="shared" si="56"/>
        <v>5394708.5126368375</v>
      </c>
    </row>
    <row r="1853" spans="1:8" x14ac:dyDescent="0.3">
      <c r="A1853" s="154">
        <v>2672</v>
      </c>
      <c r="B1853" s="99">
        <v>3710.2949614706199</v>
      </c>
      <c r="C1853" s="93">
        <v>899.12500250625101</v>
      </c>
      <c r="D1853" s="76">
        <v>0.29959559447588302</v>
      </c>
      <c r="E1853" s="76">
        <v>0.26410460478256098</v>
      </c>
      <c r="F1853" s="187">
        <v>3.5490989693321998E-2</v>
      </c>
      <c r="G1853" s="188">
        <f t="shared" si="57"/>
        <v>496.78159668665285</v>
      </c>
      <c r="H1853" s="95">
        <f t="shared" si="56"/>
        <v>5378621.1442236165</v>
      </c>
    </row>
    <row r="1854" spans="1:8" x14ac:dyDescent="0.3">
      <c r="A1854" s="154">
        <v>2674</v>
      </c>
      <c r="B1854" s="99">
        <v>3716.87317275123</v>
      </c>
      <c r="C1854" s="93">
        <v>898.94926363876698</v>
      </c>
      <c r="D1854" s="76">
        <v>0.30046820647559802</v>
      </c>
      <c r="E1854" s="76">
        <v>0.26504695421667901</v>
      </c>
      <c r="F1854" s="187">
        <v>3.5421252258918498E-2</v>
      </c>
      <c r="G1854" s="188">
        <f t="shared" si="57"/>
        <v>495.80545388784213</v>
      </c>
      <c r="H1854" s="95">
        <f t="shared" si="56"/>
        <v>5393244.4248684989</v>
      </c>
    </row>
    <row r="1855" spans="1:8" x14ac:dyDescent="0.3">
      <c r="A1855" s="154">
        <v>2676</v>
      </c>
      <c r="B1855" s="99">
        <v>3687.86657546475</v>
      </c>
      <c r="C1855" s="93">
        <v>898.59778590379699</v>
      </c>
      <c r="D1855" s="76">
        <v>0.30145347125396399</v>
      </c>
      <c r="E1855" s="76">
        <v>0.26576757437218201</v>
      </c>
      <c r="F1855" s="187">
        <v>3.5685896881782898E-2</v>
      </c>
      <c r="G1855" s="188">
        <f t="shared" si="57"/>
        <v>499.50979066281383</v>
      </c>
      <c r="H1855" s="95">
        <f t="shared" si="56"/>
        <v>5357252.3502475079</v>
      </c>
    </row>
    <row r="1856" spans="1:8" x14ac:dyDescent="0.3">
      <c r="A1856" s="154">
        <v>2678</v>
      </c>
      <c r="B1856" s="99">
        <v>3700.1746557587398</v>
      </c>
      <c r="C1856" s="93">
        <v>899.24761101845002</v>
      </c>
      <c r="D1856" s="76">
        <v>0.30222415931108998</v>
      </c>
      <c r="E1856" s="76">
        <v>0.26663124567517799</v>
      </c>
      <c r="F1856" s="187">
        <v>3.5592913635911598E-2</v>
      </c>
      <c r="G1856" s="188">
        <f t="shared" si="57"/>
        <v>498.20826693106665</v>
      </c>
      <c r="H1856" s="95">
        <f t="shared" si="56"/>
        <v>5375262.0696086017</v>
      </c>
    </row>
    <row r="1857" spans="1:8" x14ac:dyDescent="0.3">
      <c r="A1857" s="154">
        <v>2680</v>
      </c>
      <c r="B1857" s="99">
        <v>3694.2231305115101</v>
      </c>
      <c r="C1857" s="93">
        <v>898.92882888673296</v>
      </c>
      <c r="D1857" s="76">
        <v>0.30320227153208201</v>
      </c>
      <c r="E1857" s="76">
        <v>0.26756465441257798</v>
      </c>
      <c r="F1857" s="187">
        <v>3.5637617119503598E-2</v>
      </c>
      <c r="G1857" s="188">
        <f t="shared" si="57"/>
        <v>498.83399949440701</v>
      </c>
      <c r="H1857" s="95">
        <f t="shared" si="56"/>
        <v>5372528.7424600432</v>
      </c>
    </row>
    <row r="1858" spans="1:8" x14ac:dyDescent="0.3">
      <c r="A1858" s="154">
        <v>2682</v>
      </c>
      <c r="B1858" s="99">
        <v>3669.32944150507</v>
      </c>
      <c r="C1858" s="93">
        <v>898.56100335013798</v>
      </c>
      <c r="D1858" s="76">
        <v>0.30412852771210702</v>
      </c>
      <c r="E1858" s="76">
        <v>0.26826381689595602</v>
      </c>
      <c r="F1858" s="187">
        <v>3.5864710816150697E-2</v>
      </c>
      <c r="G1858" s="188">
        <f t="shared" si="57"/>
        <v>502.0127209161725</v>
      </c>
      <c r="H1858" s="95">
        <f t="shared" si="56"/>
        <v>5342494.1007577535</v>
      </c>
    </row>
    <row r="1859" spans="1:8" x14ac:dyDescent="0.3">
      <c r="A1859" s="154">
        <v>2684</v>
      </c>
      <c r="B1859" s="99">
        <v>3677.2982913140499</v>
      </c>
      <c r="C1859" s="93">
        <v>898.89613328348003</v>
      </c>
      <c r="D1859" s="76">
        <v>0.30506193644950702</v>
      </c>
      <c r="E1859" s="76">
        <v>0.26926159864972798</v>
      </c>
      <c r="F1859" s="187">
        <v>3.5800337799778301E-2</v>
      </c>
      <c r="G1859" s="188">
        <f t="shared" si="57"/>
        <v>501.11166602496354</v>
      </c>
      <c r="H1859" s="95">
        <f t="shared" si="56"/>
        <v>5356091.6298170816</v>
      </c>
    </row>
    <row r="1860" spans="1:8" x14ac:dyDescent="0.3">
      <c r="A1860" s="154">
        <v>2686</v>
      </c>
      <c r="B1860" s="99">
        <v>3660.2444221206101</v>
      </c>
      <c r="C1860" s="93">
        <v>899.50917584447404</v>
      </c>
      <c r="D1860" s="76">
        <v>0.30605614192459202</v>
      </c>
      <c r="E1860" s="76">
        <v>0.27006447321504001</v>
      </c>
      <c r="F1860" s="187">
        <v>3.5991668709551797E-2</v>
      </c>
      <c r="G1860" s="188">
        <f t="shared" si="57"/>
        <v>503.78980139605676</v>
      </c>
      <c r="H1860" s="95">
        <f t="shared" si="56"/>
        <v>5331588.6755881114</v>
      </c>
    </row>
    <row r="1861" spans="1:8" x14ac:dyDescent="0.3">
      <c r="A1861" s="154">
        <v>2688</v>
      </c>
      <c r="B1861" s="99">
        <v>3646.0693825968301</v>
      </c>
      <c r="C1861" s="93">
        <v>899.18630676235102</v>
      </c>
      <c r="D1861" s="76">
        <v>0.30704677112098899</v>
      </c>
      <c r="E1861" s="76">
        <v>0.27092814451803598</v>
      </c>
      <c r="F1861" s="187">
        <v>3.6118626602953001E-2</v>
      </c>
      <c r="G1861" s="188">
        <f t="shared" si="57"/>
        <v>505.56688187594233</v>
      </c>
      <c r="H1861" s="95">
        <f t="shared" si="56"/>
        <v>5316803.9607855296</v>
      </c>
    </row>
    <row r="1862" spans="1:8" x14ac:dyDescent="0.3">
      <c r="A1862" s="154">
        <v>2690</v>
      </c>
      <c r="B1862" s="99">
        <v>3630.7765755456198</v>
      </c>
      <c r="C1862" s="93">
        <v>899.22717626641702</v>
      </c>
      <c r="D1862" s="76">
        <v>0.30798912055510802</v>
      </c>
      <c r="E1862" s="76">
        <v>0.27171671396859798</v>
      </c>
      <c r="F1862" s="187">
        <v>3.62724065865093E-2</v>
      </c>
      <c r="G1862" s="188">
        <f t="shared" si="57"/>
        <v>507.71940189383059</v>
      </c>
      <c r="H1862" s="95">
        <f t="shared" si="56"/>
        <v>5298202.0973910056</v>
      </c>
    </row>
    <row r="1863" spans="1:8" x14ac:dyDescent="0.3">
      <c r="A1863" s="154">
        <v>2692</v>
      </c>
      <c r="B1863" s="99">
        <v>3630.97459630202</v>
      </c>
      <c r="C1863" s="93">
        <v>899.27621967129596</v>
      </c>
      <c r="D1863" s="76">
        <v>0.30893146998922599</v>
      </c>
      <c r="E1863" s="76">
        <v>0.27265906340271701</v>
      </c>
      <c r="F1863" s="187">
        <v>3.62724065865093E-2</v>
      </c>
      <c r="G1863" s="188">
        <f t="shared" si="57"/>
        <v>507.71940189383059</v>
      </c>
      <c r="H1863" s="95">
        <f t="shared" si="56"/>
        <v>5302141.2811065381</v>
      </c>
    </row>
    <row r="1864" spans="1:8" x14ac:dyDescent="0.3">
      <c r="A1864" s="154">
        <v>2694</v>
      </c>
      <c r="B1864" s="99">
        <v>3608.5548514008201</v>
      </c>
      <c r="C1864" s="93">
        <v>899.01056789486597</v>
      </c>
      <c r="D1864" s="76">
        <v>0.31000077731674602</v>
      </c>
      <c r="E1864" s="76">
        <v>0.273513794008995</v>
      </c>
      <c r="F1864" s="187">
        <v>3.6486983307750701E-2</v>
      </c>
      <c r="G1864" s="188">
        <f t="shared" si="57"/>
        <v>510.72291819786165</v>
      </c>
      <c r="H1864" s="95">
        <f t="shared" si="56"/>
        <v>5274875.8749774853</v>
      </c>
    </row>
    <row r="1865" spans="1:8" x14ac:dyDescent="0.3">
      <c r="A1865" s="154">
        <v>2696</v>
      </c>
      <c r="B1865" s="99">
        <v>3602.4038947703698</v>
      </c>
      <c r="C1865" s="93">
        <v>899.14952420869099</v>
      </c>
      <c r="D1865" s="76">
        <v>0.31105577952951602</v>
      </c>
      <c r="E1865" s="76">
        <v>0.27450084692670501</v>
      </c>
      <c r="F1865" s="187">
        <v>3.6554932602810397E-2</v>
      </c>
      <c r="G1865" s="188">
        <f t="shared" si="57"/>
        <v>511.67403169413706</v>
      </c>
      <c r="H1865" s="95">
        <f t="shared" si="56"/>
        <v>5268979.531897733</v>
      </c>
    </row>
    <row r="1866" spans="1:8" x14ac:dyDescent="0.3">
      <c r="A1866" s="154">
        <v>2698</v>
      </c>
      <c r="B1866" s="99">
        <v>3593.2135786253698</v>
      </c>
      <c r="C1866" s="93">
        <v>899.619523505453</v>
      </c>
      <c r="D1866" s="76">
        <v>0.31199455268494702</v>
      </c>
      <c r="E1866" s="76">
        <v>0.27532696730348399</v>
      </c>
      <c r="F1866" s="187">
        <v>3.6667585381462101E-2</v>
      </c>
      <c r="G1866" s="188">
        <f t="shared" si="57"/>
        <v>513.250877753753</v>
      </c>
      <c r="H1866" s="95">
        <f t="shared" si="56"/>
        <v>5256688.525907292</v>
      </c>
    </row>
    <row r="1867" spans="1:8" x14ac:dyDescent="0.3">
      <c r="A1867" s="154">
        <v>2700</v>
      </c>
      <c r="B1867" s="99">
        <v>3574.9376339333198</v>
      </c>
      <c r="C1867" s="93">
        <v>899.19039371275699</v>
      </c>
      <c r="D1867" s="76">
        <v>0.31304061420099799</v>
      </c>
      <c r="E1867" s="76">
        <v>0.27620315558188702</v>
      </c>
      <c r="F1867" s="187">
        <v>3.6837458619111599E-2</v>
      </c>
      <c r="G1867" s="188">
        <f t="shared" si="57"/>
        <v>515.62866149444483</v>
      </c>
      <c r="H1867" s="95">
        <f t="shared" si="56"/>
        <v>5236326.4527898803</v>
      </c>
    </row>
    <row r="1868" spans="1:8" x14ac:dyDescent="0.3">
      <c r="A1868" s="154">
        <v>2702</v>
      </c>
      <c r="B1868" s="99">
        <v>3548.6056815370098</v>
      </c>
      <c r="C1868" s="93">
        <v>898.80622037453497</v>
      </c>
      <c r="D1868" s="76">
        <v>0.31414568431539103</v>
      </c>
      <c r="E1868" s="76">
        <v>0.27705073363079002</v>
      </c>
      <c r="F1868" s="187">
        <v>3.7094950684601197E-2</v>
      </c>
      <c r="G1868" s="188">
        <f t="shared" si="57"/>
        <v>519.232881059281</v>
      </c>
      <c r="H1868" s="95">
        <f t="shared" si="56"/>
        <v>5203830.6867001196</v>
      </c>
    </row>
    <row r="1869" spans="1:8" x14ac:dyDescent="0.3">
      <c r="A1869" s="154">
        <v>2704</v>
      </c>
      <c r="B1869" s="99">
        <v>3546.2996466703698</v>
      </c>
      <c r="C1869" s="93">
        <v>898.87161158104095</v>
      </c>
      <c r="D1869" s="76">
        <v>0.31516492374128802</v>
      </c>
      <c r="E1869" s="76">
        <v>0.27804315096653098</v>
      </c>
      <c r="F1869" s="187">
        <v>3.7121772774756402E-2</v>
      </c>
      <c r="G1869" s="188">
        <f t="shared" si="57"/>
        <v>519.60832059728534</v>
      </c>
      <c r="H1869" s="95">
        <f t="shared" si="56"/>
        <v>5203919.7464963123</v>
      </c>
    </row>
    <row r="1870" spans="1:8" x14ac:dyDescent="0.3">
      <c r="A1870" s="154">
        <v>2706</v>
      </c>
      <c r="B1870" s="99">
        <v>3545.5950511746901</v>
      </c>
      <c r="C1870" s="93">
        <v>899.25578491926296</v>
      </c>
      <c r="D1870" s="76">
        <v>0.31620562083930798</v>
      </c>
      <c r="E1870" s="76">
        <v>0.27906060225308399</v>
      </c>
      <c r="F1870" s="187">
        <v>3.7145018586224203E-2</v>
      </c>
      <c r="G1870" s="188">
        <f t="shared" si="57"/>
        <v>519.9337015302217</v>
      </c>
      <c r="H1870" s="95">
        <f t="shared" si="56"/>
        <v>5204509.7135191392</v>
      </c>
    </row>
    <row r="1871" spans="1:8" x14ac:dyDescent="0.3">
      <c r="A1871" s="154">
        <v>2708</v>
      </c>
      <c r="B1871" s="99">
        <v>3545.4954061061999</v>
      </c>
      <c r="C1871" s="93">
        <v>899.31708917536298</v>
      </c>
      <c r="D1871" s="76">
        <v>0.31727314002748402</v>
      </c>
      <c r="E1871" s="76">
        <v>0.28012454516257301</v>
      </c>
      <c r="F1871" s="187">
        <v>3.7148594864911497E-2</v>
      </c>
      <c r="G1871" s="188">
        <f t="shared" si="57"/>
        <v>519.98376013528809</v>
      </c>
      <c r="H1871" s="95">
        <f t="shared" si="56"/>
        <v>5207854.9516535662</v>
      </c>
    </row>
    <row r="1872" spans="1:8" x14ac:dyDescent="0.3">
      <c r="A1872" s="154">
        <v>2710</v>
      </c>
      <c r="B1872" s="99">
        <v>3513.2273394276599</v>
      </c>
      <c r="C1872" s="93">
        <v>898.98195924202003</v>
      </c>
      <c r="D1872" s="76">
        <v>0.31840503223203198</v>
      </c>
      <c r="E1872" s="76">
        <v>0.28092920786722803</v>
      </c>
      <c r="F1872" s="187">
        <v>3.7475824364804601E-2</v>
      </c>
      <c r="G1872" s="188">
        <f t="shared" si="57"/>
        <v>524.56412249893492</v>
      </c>
      <c r="H1872" s="95">
        <f t="shared" si="56"/>
        <v>5166193.9575471105</v>
      </c>
    </row>
    <row r="1873" spans="1:8" x14ac:dyDescent="0.3">
      <c r="A1873" s="154">
        <v>2712</v>
      </c>
      <c r="B1873" s="99">
        <v>3511.0278380654599</v>
      </c>
      <c r="C1873" s="93">
        <v>899.533697546913</v>
      </c>
      <c r="D1873" s="76">
        <v>0.319420695379242</v>
      </c>
      <c r="E1873" s="76">
        <v>0.28189837939150098</v>
      </c>
      <c r="F1873" s="187">
        <v>3.75223159877403E-2</v>
      </c>
      <c r="G1873" s="188">
        <f t="shared" si="57"/>
        <v>525.21488436480922</v>
      </c>
      <c r="H1873" s="95">
        <f t="shared" si="56"/>
        <v>5163600.8055633679</v>
      </c>
    </row>
    <row r="1874" spans="1:8" x14ac:dyDescent="0.3">
      <c r="A1874" s="154">
        <v>2714</v>
      </c>
      <c r="B1874" s="99">
        <v>3503.63875691777</v>
      </c>
      <c r="C1874" s="93">
        <v>899.30891527454901</v>
      </c>
      <c r="D1874" s="76">
        <v>0.32055258758379002</v>
      </c>
      <c r="E1874" s="76">
        <v>0.28296053416164602</v>
      </c>
      <c r="F1874" s="187">
        <v>3.7592053422143702E-2</v>
      </c>
      <c r="G1874" s="188">
        <f t="shared" si="57"/>
        <v>526.19102716361851</v>
      </c>
      <c r="H1874" s="95">
        <f t="shared" ref="H1874:H1937" si="58">A1874/G1874*10^6</f>
        <v>5157822.6535514155</v>
      </c>
    </row>
    <row r="1875" spans="1:8" x14ac:dyDescent="0.3">
      <c r="A1875" s="154">
        <v>2716</v>
      </c>
      <c r="B1875" s="99">
        <v>3480.2645080109601</v>
      </c>
      <c r="C1875" s="93">
        <v>898.87569853144703</v>
      </c>
      <c r="D1875" s="76">
        <v>0.32166659839490103</v>
      </c>
      <c r="E1875" s="76">
        <v>0.28384029871873601</v>
      </c>
      <c r="F1875" s="187">
        <v>3.7826299676165499E-2</v>
      </c>
      <c r="G1875" s="188">
        <f t="shared" ref="G1875:G1938" si="59">(2*F1875/$B$7)*(1+3*$B$11)/(4+PI()*$B$11-PI())*10^6</f>
        <v>529.46986579551799</v>
      </c>
      <c r="H1875" s="95">
        <f t="shared" si="58"/>
        <v>5129659.2600586703</v>
      </c>
    </row>
    <row r="1876" spans="1:8" x14ac:dyDescent="0.3">
      <c r="A1876" s="154">
        <v>2718</v>
      </c>
      <c r="B1876" s="99">
        <v>3482.5717473919599</v>
      </c>
      <c r="C1876" s="93">
        <v>899.38656733227504</v>
      </c>
      <c r="D1876" s="76">
        <v>0.32279491432076202</v>
      </c>
      <c r="E1876" s="76">
        <v>0.28497219092328402</v>
      </c>
      <c r="F1876" s="187">
        <v>3.7822723397478199E-2</v>
      </c>
      <c r="G1876" s="188">
        <f t="shared" si="59"/>
        <v>529.41980719045182</v>
      </c>
      <c r="H1876" s="95">
        <f t="shared" si="58"/>
        <v>5133922.0087438757</v>
      </c>
    </row>
    <row r="1877" spans="1:8" x14ac:dyDescent="0.3">
      <c r="A1877" s="154">
        <v>2720</v>
      </c>
      <c r="B1877" s="99">
        <v>3475.5030503512698</v>
      </c>
      <c r="C1877" s="93">
        <v>899.85247967862995</v>
      </c>
      <c r="D1877" s="76">
        <v>0.32400012023840102</v>
      </c>
      <c r="E1877" s="76">
        <v>0.28608083731636402</v>
      </c>
      <c r="F1877" s="187">
        <v>3.79192829220368E-2</v>
      </c>
      <c r="G1877" s="188">
        <f t="shared" si="59"/>
        <v>530.77138952726534</v>
      </c>
      <c r="H1877" s="95">
        <f t="shared" si="58"/>
        <v>5124616.8381882524</v>
      </c>
    </row>
    <row r="1878" spans="1:8" x14ac:dyDescent="0.3">
      <c r="A1878" s="154">
        <v>2722</v>
      </c>
      <c r="B1878" s="99">
        <v>3462.4433905208498</v>
      </c>
      <c r="C1878" s="93">
        <v>899.21900236560396</v>
      </c>
      <c r="D1878" s="76">
        <v>0.32517313964785399</v>
      </c>
      <c r="E1878" s="76">
        <v>0.287137627668478</v>
      </c>
      <c r="F1878" s="187">
        <v>3.8035511979375901E-2</v>
      </c>
      <c r="G1878" s="188">
        <f t="shared" si="59"/>
        <v>532.39829419194882</v>
      </c>
      <c r="H1878" s="95">
        <f t="shared" si="58"/>
        <v>5112713.6012547417</v>
      </c>
    </row>
    <row r="1879" spans="1:8" x14ac:dyDescent="0.3">
      <c r="A1879" s="154">
        <v>2724</v>
      </c>
      <c r="B1879" s="99">
        <v>3435.9612845659599</v>
      </c>
      <c r="C1879" s="93">
        <v>898.96969839079998</v>
      </c>
      <c r="D1879" s="76">
        <v>0.32640516765564798</v>
      </c>
      <c r="E1879" s="76">
        <v>0.28808712965997102</v>
      </c>
      <c r="F1879" s="187">
        <v>3.8318037995676998E-2</v>
      </c>
      <c r="G1879" s="188">
        <f t="shared" si="59"/>
        <v>536.35292399225523</v>
      </c>
      <c r="H1879" s="95">
        <f t="shared" si="58"/>
        <v>5078745.5016080672</v>
      </c>
    </row>
    <row r="1880" spans="1:8" x14ac:dyDescent="0.3">
      <c r="A1880" s="154">
        <v>2726</v>
      </c>
      <c r="B1880" s="99">
        <v>3422.7279864274601</v>
      </c>
      <c r="C1880" s="93">
        <v>899.43561073715398</v>
      </c>
      <c r="D1880" s="76">
        <v>0.32753705986019599</v>
      </c>
      <c r="E1880" s="76">
        <v>0.28905093676621402</v>
      </c>
      <c r="F1880" s="187">
        <v>3.8486123093982701E-2</v>
      </c>
      <c r="G1880" s="188">
        <f t="shared" si="59"/>
        <v>538.70567843041204</v>
      </c>
      <c r="H1880" s="95">
        <f t="shared" si="58"/>
        <v>5060277.0847757719</v>
      </c>
    </row>
    <row r="1881" spans="1:8" x14ac:dyDescent="0.3">
      <c r="A1881" s="154">
        <v>2728</v>
      </c>
      <c r="B1881" s="99">
        <v>3421.06073301182</v>
      </c>
      <c r="C1881" s="93">
        <v>899.41517598512098</v>
      </c>
      <c r="D1881" s="76">
        <v>0.32869219787621201</v>
      </c>
      <c r="E1881" s="76">
        <v>0.29018819338879298</v>
      </c>
      <c r="F1881" s="187">
        <v>3.8504004487419502E-2</v>
      </c>
      <c r="G1881" s="188">
        <f t="shared" si="59"/>
        <v>538.95597145574823</v>
      </c>
      <c r="H1881" s="95">
        <f t="shared" si="58"/>
        <v>5061637.952784027</v>
      </c>
    </row>
    <row r="1882" spans="1:8" x14ac:dyDescent="0.3">
      <c r="A1882" s="154">
        <v>2730</v>
      </c>
      <c r="B1882" s="99">
        <v>3402.8276612949298</v>
      </c>
      <c r="C1882" s="93">
        <v>898.85935072982102</v>
      </c>
      <c r="D1882" s="76">
        <v>0.32999396331841002</v>
      </c>
      <c r="E1882" s="76">
        <v>0.291307568617935</v>
      </c>
      <c r="F1882" s="187">
        <v>3.8686394700474698E-2</v>
      </c>
      <c r="G1882" s="188">
        <f t="shared" si="59"/>
        <v>541.50896031417471</v>
      </c>
      <c r="H1882" s="95">
        <f t="shared" si="58"/>
        <v>5041467.8243109742</v>
      </c>
    </row>
    <row r="1883" spans="1:8" x14ac:dyDescent="0.3">
      <c r="A1883" s="154">
        <v>2732</v>
      </c>
      <c r="B1883" s="99">
        <v>3390.14438541245</v>
      </c>
      <c r="C1883" s="93">
        <v>899.31708917536196</v>
      </c>
      <c r="D1883" s="76">
        <v>0.33124029644095299</v>
      </c>
      <c r="E1883" s="76">
        <v>0.29238939292086003</v>
      </c>
      <c r="F1883" s="187">
        <v>3.8850903520093003E-2</v>
      </c>
      <c r="G1883" s="188">
        <f t="shared" si="59"/>
        <v>543.81165614726365</v>
      </c>
      <c r="H1883" s="95">
        <f t="shared" si="58"/>
        <v>5023798.1645251401</v>
      </c>
    </row>
    <row r="1884" spans="1:8" x14ac:dyDescent="0.3">
      <c r="A1884" s="154">
        <v>2734</v>
      </c>
      <c r="B1884" s="99">
        <v>3375.1556226767402</v>
      </c>
      <c r="C1884" s="93">
        <v>899.25578491926296</v>
      </c>
      <c r="D1884" s="76">
        <v>0.332407951432375</v>
      </c>
      <c r="E1884" s="76">
        <v>0.29338717467463299</v>
      </c>
      <c r="F1884" s="187">
        <v>3.9020776757742501E-2</v>
      </c>
      <c r="G1884" s="188">
        <f t="shared" si="59"/>
        <v>546.18943988795581</v>
      </c>
      <c r="H1884" s="95">
        <f t="shared" si="58"/>
        <v>5005589.2705667233</v>
      </c>
    </row>
    <row r="1885" spans="1:8" x14ac:dyDescent="0.3">
      <c r="A1885" s="154">
        <v>2736</v>
      </c>
      <c r="B1885" s="99">
        <v>3372.52069322537</v>
      </c>
      <c r="C1885" s="93">
        <v>898.43022093712602</v>
      </c>
      <c r="D1885" s="76">
        <v>0.33367574222704299</v>
      </c>
      <c r="E1885" s="76">
        <v>0.29466032988733198</v>
      </c>
      <c r="F1885" s="187">
        <v>3.9015412339711397E-2</v>
      </c>
      <c r="G1885" s="188">
        <f t="shared" si="59"/>
        <v>546.11435198035406</v>
      </c>
      <c r="H1885" s="95">
        <f t="shared" si="58"/>
        <v>5009939.749941648</v>
      </c>
    </row>
    <row r="1886" spans="1:8" x14ac:dyDescent="0.3">
      <c r="A1886" s="154">
        <v>2738</v>
      </c>
      <c r="B1886" s="99">
        <v>3353.6117008330698</v>
      </c>
      <c r="C1886" s="93">
        <v>898.961524489986</v>
      </c>
      <c r="D1886" s="76">
        <v>0.33503115184955101</v>
      </c>
      <c r="E1886" s="76">
        <v>0.29577255255909901</v>
      </c>
      <c r="F1886" s="187">
        <v>3.9258599290451598E-2</v>
      </c>
      <c r="G1886" s="188">
        <f t="shared" si="59"/>
        <v>549.5183371249218</v>
      </c>
      <c r="H1886" s="95">
        <f t="shared" si="58"/>
        <v>4982545.2856135927</v>
      </c>
    </row>
    <row r="1887" spans="1:8" x14ac:dyDescent="0.3">
      <c r="A1887" s="154">
        <v>2740</v>
      </c>
      <c r="B1887" s="99">
        <v>3331.1376387056798</v>
      </c>
      <c r="C1887" s="93">
        <v>899.60726265423295</v>
      </c>
      <c r="D1887" s="76">
        <v>0.336263179857345</v>
      </c>
      <c r="E1887" s="76">
        <v>0.29671132571453002</v>
      </c>
      <c r="F1887" s="187">
        <v>3.9551854142814799E-2</v>
      </c>
      <c r="G1887" s="188">
        <f t="shared" si="59"/>
        <v>553.62314274043024</v>
      </c>
      <c r="H1887" s="95">
        <f t="shared" si="58"/>
        <v>4949215.0679197069</v>
      </c>
    </row>
    <row r="1888" spans="1:8" x14ac:dyDescent="0.3">
      <c r="A1888" s="154">
        <v>2742</v>
      </c>
      <c r="B1888" s="99">
        <v>3335.81593125381</v>
      </c>
      <c r="C1888" s="93">
        <v>898.67135101111603</v>
      </c>
      <c r="D1888" s="76">
        <v>0.337650775988039</v>
      </c>
      <c r="E1888" s="76">
        <v>0.29819548136978302</v>
      </c>
      <c r="F1888" s="187">
        <v>3.9455294618256198E-2</v>
      </c>
      <c r="G1888" s="188">
        <f t="shared" si="59"/>
        <v>552.2715604036166</v>
      </c>
      <c r="H1888" s="95">
        <f t="shared" si="58"/>
        <v>4964948.7617940428</v>
      </c>
    </row>
    <row r="1889" spans="1:8" x14ac:dyDescent="0.3">
      <c r="A1889" s="154">
        <v>2744</v>
      </c>
      <c r="B1889" s="99">
        <v>3318.0026011595901</v>
      </c>
      <c r="C1889" s="93">
        <v>898.85526377941403</v>
      </c>
      <c r="D1889" s="76">
        <v>0.33896327026629902</v>
      </c>
      <c r="E1889" s="76">
        <v>0.29928803450877001</v>
      </c>
      <c r="F1889" s="187">
        <v>3.9675235757528599E-2</v>
      </c>
      <c r="G1889" s="188">
        <f t="shared" si="59"/>
        <v>555.35016461524799</v>
      </c>
      <c r="H1889" s="95">
        <f t="shared" si="58"/>
        <v>4941026.7158218455</v>
      </c>
    </row>
    <row r="1890" spans="1:8" x14ac:dyDescent="0.3">
      <c r="A1890" s="154">
        <v>2746</v>
      </c>
      <c r="B1890" s="99">
        <v>3307.71573011892</v>
      </c>
      <c r="C1890" s="93">
        <v>899.86474052985</v>
      </c>
      <c r="D1890" s="76">
        <v>0.34028470524127702</v>
      </c>
      <c r="E1890" s="76">
        <v>0.30044138438544299</v>
      </c>
      <c r="F1890" s="187">
        <v>3.9843320855834398E-2</v>
      </c>
      <c r="G1890" s="188">
        <f t="shared" si="59"/>
        <v>557.70291905340605</v>
      </c>
      <c r="H1890" s="95">
        <f t="shared" si="58"/>
        <v>4923768.3831040533</v>
      </c>
    </row>
    <row r="1891" spans="1:8" x14ac:dyDescent="0.3">
      <c r="A1891" s="154">
        <v>2748</v>
      </c>
      <c r="B1891" s="99">
        <v>3295.8812348472002</v>
      </c>
      <c r="C1891" s="93">
        <v>899.58274095179297</v>
      </c>
      <c r="D1891" s="76">
        <v>0.34162938602772303</v>
      </c>
      <c r="E1891" s="76">
        <v>0.30165553099980003</v>
      </c>
      <c r="F1891" s="187">
        <v>3.9973855027922903E-2</v>
      </c>
      <c r="G1891" s="188">
        <f t="shared" si="59"/>
        <v>559.53005813835807</v>
      </c>
      <c r="H1891" s="95">
        <f t="shared" si="58"/>
        <v>4911264.3012298848</v>
      </c>
    </row>
    <row r="1892" spans="1:8" x14ac:dyDescent="0.3">
      <c r="A1892" s="154">
        <v>2750</v>
      </c>
      <c r="B1892" s="99">
        <v>3286.5009063101302</v>
      </c>
      <c r="C1892" s="93">
        <v>898.90839413469996</v>
      </c>
      <c r="D1892" s="76">
        <v>0.34301519401907299</v>
      </c>
      <c r="E1892" s="76">
        <v>0.30295729644199798</v>
      </c>
      <c r="F1892" s="187">
        <v>4.0057897577075702E-2</v>
      </c>
      <c r="G1892" s="188">
        <f t="shared" si="59"/>
        <v>560.70643535743568</v>
      </c>
      <c r="H1892" s="95">
        <f t="shared" si="58"/>
        <v>4904527.2652291693</v>
      </c>
    </row>
    <row r="1893" spans="1:8" x14ac:dyDescent="0.3">
      <c r="A1893" s="154">
        <v>2752</v>
      </c>
      <c r="B1893" s="99">
        <v>3264.9330811936402</v>
      </c>
      <c r="C1893" s="93">
        <v>900.06500109977401</v>
      </c>
      <c r="D1893" s="76">
        <v>0.34438490875633099</v>
      </c>
      <c r="E1893" s="76">
        <v>0.30401051051542399</v>
      </c>
      <c r="F1893" s="187">
        <v>4.0374398240906703E-2</v>
      </c>
      <c r="G1893" s="188">
        <f t="shared" si="59"/>
        <v>565.1366219058807</v>
      </c>
      <c r="H1893" s="95">
        <f t="shared" si="58"/>
        <v>4869618.9440335454</v>
      </c>
    </row>
    <row r="1894" spans="1:8" x14ac:dyDescent="0.3">
      <c r="A1894" s="154">
        <v>2754</v>
      </c>
      <c r="B1894" s="99">
        <v>3250.0981621640999</v>
      </c>
      <c r="C1894" s="93">
        <v>898.75309001924904</v>
      </c>
      <c r="D1894" s="76">
        <v>0.34590303905911302</v>
      </c>
      <c r="E1894" s="76">
        <v>0.305403471064149</v>
      </c>
      <c r="F1894" s="187">
        <v>4.0499567994964202E-2</v>
      </c>
      <c r="G1894" s="188">
        <f t="shared" si="59"/>
        <v>566.88867308323222</v>
      </c>
      <c r="H1894" s="95">
        <f t="shared" si="58"/>
        <v>4858096.7141596945</v>
      </c>
    </row>
    <row r="1895" spans="1:8" x14ac:dyDescent="0.3">
      <c r="A1895" s="154">
        <v>2756</v>
      </c>
      <c r="B1895" s="99">
        <v>3240.2451281055701</v>
      </c>
      <c r="C1895" s="93">
        <v>900.02413159570801</v>
      </c>
      <c r="D1895" s="76">
        <v>0.34731924541930598</v>
      </c>
      <c r="E1895" s="76">
        <v>0.30663907535063101</v>
      </c>
      <c r="F1895" s="187">
        <v>4.0680170068675699E-2</v>
      </c>
      <c r="G1895" s="188">
        <f t="shared" si="59"/>
        <v>569.41663263912494</v>
      </c>
      <c r="H1895" s="95">
        <f t="shared" si="58"/>
        <v>4840041.2668427443</v>
      </c>
    </row>
    <row r="1896" spans="1:8" x14ac:dyDescent="0.3">
      <c r="A1896" s="154">
        <v>2758</v>
      </c>
      <c r="B1896" s="99">
        <v>3229.9837807260401</v>
      </c>
      <c r="C1896" s="93">
        <v>900.05274024855396</v>
      </c>
      <c r="D1896" s="76">
        <v>0.34871399410737502</v>
      </c>
      <c r="E1896" s="76">
        <v>0.30790328986661097</v>
      </c>
      <c r="F1896" s="187">
        <v>4.0810704240764203E-2</v>
      </c>
      <c r="G1896" s="188">
        <f t="shared" si="59"/>
        <v>571.24377172407685</v>
      </c>
      <c r="H1896" s="95">
        <f t="shared" si="58"/>
        <v>4828061.3925575959</v>
      </c>
    </row>
    <row r="1897" spans="1:8" x14ac:dyDescent="0.3">
      <c r="A1897" s="154">
        <v>2760</v>
      </c>
      <c r="B1897" s="99">
        <v>3223.2356510743102</v>
      </c>
      <c r="C1897" s="93">
        <v>899.11682860543795</v>
      </c>
      <c r="D1897" s="76">
        <v>0.35027146347571902</v>
      </c>
      <c r="E1897" s="76">
        <v>0.30941784389070598</v>
      </c>
      <c r="F1897" s="187">
        <v>4.0853619585012498E-2</v>
      </c>
      <c r="G1897" s="188">
        <f t="shared" si="59"/>
        <v>571.84447498488316</v>
      </c>
      <c r="H1897" s="95">
        <f t="shared" si="58"/>
        <v>4826487.131965315</v>
      </c>
    </row>
    <row r="1898" spans="1:8" x14ac:dyDescent="0.3">
      <c r="A1898" s="154">
        <v>2762</v>
      </c>
      <c r="B1898" s="99">
        <v>3188.91814951783</v>
      </c>
      <c r="C1898" s="93">
        <v>899.47239329081401</v>
      </c>
      <c r="D1898" s="76">
        <v>0.35180389889325098</v>
      </c>
      <c r="E1898" s="76">
        <v>0.310494303775601</v>
      </c>
      <c r="F1898" s="187">
        <v>4.1309595117650401E-2</v>
      </c>
      <c r="G1898" s="188">
        <f t="shared" si="59"/>
        <v>578.22694713094813</v>
      </c>
      <c r="H1898" s="95">
        <f t="shared" si="58"/>
        <v>4776671.1906190431</v>
      </c>
    </row>
    <row r="1899" spans="1:8" x14ac:dyDescent="0.3">
      <c r="A1899" s="154">
        <v>2764</v>
      </c>
      <c r="B1899" s="99">
        <v>3174.6954971191299</v>
      </c>
      <c r="C1899" s="93">
        <v>900.15082705831298</v>
      </c>
      <c r="D1899" s="76">
        <v>0.35330951222062801</v>
      </c>
      <c r="E1899" s="76">
        <v>0.31178355224239301</v>
      </c>
      <c r="F1899" s="187">
        <v>4.1525959978235397E-2</v>
      </c>
      <c r="G1899" s="188">
        <f t="shared" si="59"/>
        <v>581.25549273751164</v>
      </c>
      <c r="H1899" s="95">
        <f t="shared" si="58"/>
        <v>4755223.8809521077</v>
      </c>
    </row>
    <row r="1900" spans="1:8" x14ac:dyDescent="0.3">
      <c r="A1900" s="154">
        <v>2766</v>
      </c>
      <c r="B1900" s="99">
        <v>3169.7905910791401</v>
      </c>
      <c r="C1900" s="93">
        <v>899.03100264689897</v>
      </c>
      <c r="D1900" s="76">
        <v>0.35480976112997398</v>
      </c>
      <c r="E1900" s="76">
        <v>0.31327128417633299</v>
      </c>
      <c r="F1900" s="187">
        <v>4.1538476953641199E-2</v>
      </c>
      <c r="G1900" s="188">
        <f t="shared" si="59"/>
        <v>581.43069785524756</v>
      </c>
      <c r="H1900" s="95">
        <f t="shared" si="58"/>
        <v>4757230.7588902377</v>
      </c>
    </row>
    <row r="1901" spans="1:8" x14ac:dyDescent="0.3">
      <c r="A1901" s="154">
        <v>2768</v>
      </c>
      <c r="B1901" s="99">
        <v>3149.91516994823</v>
      </c>
      <c r="C1901" s="93">
        <v>899.89334918269606</v>
      </c>
      <c r="D1901" s="76">
        <v>0.35638153561306701</v>
      </c>
      <c r="E1901" s="76">
        <v>0.31454086311034402</v>
      </c>
      <c r="F1901" s="187">
        <v>4.1840672502722699E-2</v>
      </c>
      <c r="G1901" s="188">
        <f t="shared" si="59"/>
        <v>585.66064998342256</v>
      </c>
      <c r="H1901" s="95">
        <f t="shared" si="58"/>
        <v>4726286.4597072555</v>
      </c>
    </row>
    <row r="1902" spans="1:8" x14ac:dyDescent="0.3">
      <c r="A1902" s="154">
        <v>2770</v>
      </c>
      <c r="B1902" s="99">
        <v>3134.8851954492002</v>
      </c>
      <c r="C1902" s="93">
        <v>899.96282733960902</v>
      </c>
      <c r="D1902" s="76">
        <v>0.35794973381747303</v>
      </c>
      <c r="E1902" s="76">
        <v>0.31590521342957001</v>
      </c>
      <c r="F1902" s="187">
        <v>4.2044520387901997E-2</v>
      </c>
      <c r="G1902" s="188">
        <f t="shared" si="59"/>
        <v>588.51399047225152</v>
      </c>
      <c r="H1902" s="95">
        <f t="shared" si="58"/>
        <v>4706770.0086062877</v>
      </c>
    </row>
    <row r="1903" spans="1:8" x14ac:dyDescent="0.3">
      <c r="A1903" s="154">
        <v>2772</v>
      </c>
      <c r="B1903" s="99">
        <v>3113.1557477597698</v>
      </c>
      <c r="C1903" s="93">
        <v>899.46421939000095</v>
      </c>
      <c r="D1903" s="76">
        <v>0.35961627968578003</v>
      </c>
      <c r="E1903" s="76">
        <v>0.31730175025698298</v>
      </c>
      <c r="F1903" s="187">
        <v>4.2314529428797397E-2</v>
      </c>
      <c r="G1903" s="188">
        <f t="shared" si="59"/>
        <v>592.29341515482361</v>
      </c>
      <c r="H1903" s="95">
        <f t="shared" si="58"/>
        <v>4680112.8107686425</v>
      </c>
    </row>
    <row r="1904" spans="1:8" x14ac:dyDescent="0.3">
      <c r="A1904" s="154">
        <v>2774</v>
      </c>
      <c r="B1904" s="99">
        <v>3100.08120330884</v>
      </c>
      <c r="C1904" s="93">
        <v>899.20674151438402</v>
      </c>
      <c r="D1904" s="76">
        <v>0.36127030857868297</v>
      </c>
      <c r="E1904" s="76">
        <v>0.31878948219092301</v>
      </c>
      <c r="F1904" s="187">
        <v>4.2480826387759497E-2</v>
      </c>
      <c r="G1904" s="188">
        <f t="shared" si="59"/>
        <v>594.62114029044778</v>
      </c>
      <c r="H1904" s="95">
        <f t="shared" si="58"/>
        <v>4665155.3603442628</v>
      </c>
    </row>
    <row r="1905" spans="1:8" x14ac:dyDescent="0.3">
      <c r="A1905" s="154">
        <v>2776</v>
      </c>
      <c r="B1905" s="99">
        <v>3090.01706611704</v>
      </c>
      <c r="C1905" s="93">
        <v>900.24891386807201</v>
      </c>
      <c r="D1905" s="76">
        <v>0.36287605770930598</v>
      </c>
      <c r="E1905" s="76">
        <v>0.32020747669046001</v>
      </c>
      <c r="F1905" s="187">
        <v>4.26685810188457E-2</v>
      </c>
      <c r="G1905" s="188">
        <f t="shared" si="59"/>
        <v>597.24921705647455</v>
      </c>
      <c r="H1905" s="95">
        <f t="shared" si="58"/>
        <v>4647975.9549647225</v>
      </c>
    </row>
    <row r="1906" spans="1:8" x14ac:dyDescent="0.3">
      <c r="A1906" s="154">
        <v>2778</v>
      </c>
      <c r="B1906" s="99">
        <v>3077.4577745076399</v>
      </c>
      <c r="C1906" s="93">
        <v>899.55821924935299</v>
      </c>
      <c r="D1906" s="76">
        <v>0.36449968823336498</v>
      </c>
      <c r="E1906" s="76">
        <v>0.32168984420636898</v>
      </c>
      <c r="F1906" s="187">
        <v>4.2809844026996301E-2</v>
      </c>
      <c r="G1906" s="188">
        <f t="shared" si="59"/>
        <v>599.22653195662849</v>
      </c>
      <c r="H1906" s="95">
        <f t="shared" si="58"/>
        <v>4635976.2991954256</v>
      </c>
    </row>
    <row r="1907" spans="1:8" x14ac:dyDescent="0.3">
      <c r="A1907" s="154">
        <v>2780</v>
      </c>
      <c r="B1907" s="99">
        <v>3066.4433621857302</v>
      </c>
      <c r="C1907" s="93">
        <v>898.84708987860097</v>
      </c>
      <c r="D1907" s="76">
        <v>0.36615729340495501</v>
      </c>
      <c r="E1907" s="76">
        <v>0.32322764404193199</v>
      </c>
      <c r="F1907" s="187">
        <v>4.2929649363022702E-2</v>
      </c>
      <c r="G1907" s="188">
        <f t="shared" si="59"/>
        <v>600.90349522637848</v>
      </c>
      <c r="H1907" s="95">
        <f t="shared" si="58"/>
        <v>4626366.8327518879</v>
      </c>
    </row>
    <row r="1908" spans="1:8" x14ac:dyDescent="0.3">
      <c r="A1908" s="154">
        <v>2782</v>
      </c>
      <c r="B1908" s="99">
        <v>3052.5523410220799</v>
      </c>
      <c r="C1908" s="93">
        <v>900.17943571115904</v>
      </c>
      <c r="D1908" s="76">
        <v>0.36789357670766598</v>
      </c>
      <c r="E1908" s="76">
        <v>0.32470464713981001</v>
      </c>
      <c r="F1908" s="187">
        <v>4.3188929567855999E-2</v>
      </c>
      <c r="G1908" s="188">
        <f t="shared" si="59"/>
        <v>604.53274409374853</v>
      </c>
      <c r="H1908" s="95">
        <f t="shared" si="58"/>
        <v>4601901.2653656658</v>
      </c>
    </row>
    <row r="1909" spans="1:8" x14ac:dyDescent="0.3">
      <c r="A1909" s="154">
        <v>2784</v>
      </c>
      <c r="B1909" s="99">
        <v>3031.68502781598</v>
      </c>
      <c r="C1909" s="93">
        <v>899.02282874608602</v>
      </c>
      <c r="D1909" s="76">
        <v>0.36973178395296702</v>
      </c>
      <c r="E1909" s="76">
        <v>0.32630145557371498</v>
      </c>
      <c r="F1909" s="187">
        <v>4.3430328379252502E-2</v>
      </c>
      <c r="G1909" s="188">
        <f t="shared" si="59"/>
        <v>607.91169993578239</v>
      </c>
      <c r="H1909" s="95">
        <f t="shared" si="58"/>
        <v>4579612.4672285328</v>
      </c>
    </row>
    <row r="1910" spans="1:8" x14ac:dyDescent="0.3">
      <c r="A1910" s="154">
        <v>2786</v>
      </c>
      <c r="B1910" s="99">
        <v>3012.9120854863299</v>
      </c>
      <c r="C1910" s="93">
        <v>899.45195853878101</v>
      </c>
      <c r="D1910" s="76">
        <v>0.37153780469008202</v>
      </c>
      <c r="E1910" s="76">
        <v>0.32781600959780999</v>
      </c>
      <c r="F1910" s="187">
        <v>4.37217950922721E-2</v>
      </c>
      <c r="G1910" s="188">
        <f t="shared" si="59"/>
        <v>611.99147624875843</v>
      </c>
      <c r="H1910" s="95">
        <f t="shared" si="58"/>
        <v>4552350.9854695499</v>
      </c>
    </row>
    <row r="1911" spans="1:8" x14ac:dyDescent="0.3">
      <c r="A1911" s="154">
        <v>2788</v>
      </c>
      <c r="B1911" s="99">
        <v>3009.9325042950099</v>
      </c>
      <c r="C1911" s="93">
        <v>900.17943571115904</v>
      </c>
      <c r="D1911" s="76">
        <v>0.37320792683707699</v>
      </c>
      <c r="E1911" s="76">
        <v>0.32940745361368301</v>
      </c>
      <c r="F1911" s="187">
        <v>4.38004732233939E-2</v>
      </c>
      <c r="G1911" s="188">
        <f t="shared" si="59"/>
        <v>613.09276556023576</v>
      </c>
      <c r="H1911" s="95">
        <f t="shared" si="58"/>
        <v>4547435.8149575684</v>
      </c>
    </row>
    <row r="1912" spans="1:8" x14ac:dyDescent="0.3">
      <c r="A1912" s="154">
        <v>2790</v>
      </c>
      <c r="B1912" s="99">
        <v>2997.3430753933999</v>
      </c>
      <c r="C1912" s="93">
        <v>899.41517598512098</v>
      </c>
      <c r="D1912" s="76">
        <v>0.37506401547581503</v>
      </c>
      <c r="E1912" s="76">
        <v>0.33111691482624001</v>
      </c>
      <c r="F1912" s="187">
        <v>4.39471006495755E-2</v>
      </c>
      <c r="G1912" s="188">
        <f t="shared" si="59"/>
        <v>615.14516836798987</v>
      </c>
      <c r="H1912" s="95">
        <f t="shared" si="58"/>
        <v>4535514.77515788</v>
      </c>
    </row>
    <row r="1913" spans="1:8" x14ac:dyDescent="0.3">
      <c r="A1913" s="154">
        <v>2792</v>
      </c>
      <c r="B1913" s="99">
        <v>2978.8437670946701</v>
      </c>
      <c r="C1913" s="93">
        <v>899.53778449731999</v>
      </c>
      <c r="D1913" s="76">
        <v>0.37689864644242899</v>
      </c>
      <c r="E1913" s="76">
        <v>0.33267259605524002</v>
      </c>
      <c r="F1913" s="187">
        <v>4.4226050387189297E-2</v>
      </c>
      <c r="G1913" s="188">
        <f t="shared" si="59"/>
        <v>619.04973956322988</v>
      </c>
      <c r="H1913" s="95">
        <f t="shared" si="58"/>
        <v>4510138.3969079666</v>
      </c>
    </row>
    <row r="1914" spans="1:8" x14ac:dyDescent="0.3">
      <c r="A1914" s="154">
        <v>2794</v>
      </c>
      <c r="B1914" s="99">
        <v>2950.6657249667901</v>
      </c>
      <c r="C1914" s="93">
        <v>899.78300152171698</v>
      </c>
      <c r="D1914" s="76">
        <v>0.37886738785981799</v>
      </c>
      <c r="E1914" s="76">
        <v>0.33420681961211501</v>
      </c>
      <c r="F1914" s="187">
        <v>4.4660568247703002E-2</v>
      </c>
      <c r="G1914" s="188">
        <f t="shared" si="59"/>
        <v>625.13186007889078</v>
      </c>
      <c r="H1914" s="95">
        <f t="shared" si="58"/>
        <v>4469457.0512649938</v>
      </c>
    </row>
    <row r="1915" spans="1:8" x14ac:dyDescent="0.3">
      <c r="A1915" s="154">
        <v>2796</v>
      </c>
      <c r="B1915" s="99">
        <v>2949.7761347587598</v>
      </c>
      <c r="C1915" s="93">
        <v>899.43969768756097</v>
      </c>
      <c r="D1915" s="76">
        <v>0.38074493417068001</v>
      </c>
      <c r="E1915" s="76">
        <v>0.33608794220166499</v>
      </c>
      <c r="F1915" s="187">
        <v>4.4656991969015701E-2</v>
      </c>
      <c r="G1915" s="188">
        <f t="shared" si="59"/>
        <v>625.08180147382461</v>
      </c>
      <c r="H1915" s="95">
        <f t="shared" si="58"/>
        <v>4473014.5613063136</v>
      </c>
    </row>
    <row r="1916" spans="1:8" x14ac:dyDescent="0.3">
      <c r="A1916" s="154">
        <v>2798</v>
      </c>
      <c r="B1916" s="99">
        <v>2927.8336618664698</v>
      </c>
      <c r="C1916" s="93">
        <v>899.93421868676205</v>
      </c>
      <c r="D1916" s="76">
        <v>0.38269937047331998</v>
      </c>
      <c r="E1916" s="76">
        <v>0.33768296249622498</v>
      </c>
      <c r="F1916" s="187">
        <v>4.5016407977095003E-2</v>
      </c>
      <c r="G1916" s="188">
        <f t="shared" si="59"/>
        <v>630.11269128307583</v>
      </c>
      <c r="H1916" s="95">
        <f t="shared" si="58"/>
        <v>4440475.5509725297</v>
      </c>
    </row>
    <row r="1917" spans="1:8" x14ac:dyDescent="0.3">
      <c r="A1917" s="154">
        <v>2800</v>
      </c>
      <c r="B1917" s="99">
        <v>2911.1301275825299</v>
      </c>
      <c r="C1917" s="93">
        <v>899.81161017456395</v>
      </c>
      <c r="D1917" s="76">
        <v>0.38466990003005402</v>
      </c>
      <c r="E1917" s="76">
        <v>0.33940136440550001</v>
      </c>
      <c r="F1917" s="187">
        <v>4.5268535624553602E-2</v>
      </c>
      <c r="G1917" s="188">
        <f t="shared" si="59"/>
        <v>633.64182294031161</v>
      </c>
      <c r="H1917" s="95">
        <f t="shared" si="58"/>
        <v>4418900.2345316419</v>
      </c>
    </row>
    <row r="1918" spans="1:8" x14ac:dyDescent="0.3">
      <c r="A1918" s="154">
        <v>2802</v>
      </c>
      <c r="B1918" s="99">
        <v>2911.7829355787899</v>
      </c>
      <c r="C1918" s="93">
        <v>899.23126321682298</v>
      </c>
      <c r="D1918" s="76">
        <v>0.38664758214416201</v>
      </c>
      <c r="E1918" s="76">
        <v>0.34141838558516902</v>
      </c>
      <c r="F1918" s="187">
        <v>4.5229196558992699E-2</v>
      </c>
      <c r="G1918" s="188">
        <f t="shared" si="59"/>
        <v>633.09117828457283</v>
      </c>
      <c r="H1918" s="95">
        <f t="shared" si="58"/>
        <v>4425902.7705808729</v>
      </c>
    </row>
    <row r="1919" spans="1:8" x14ac:dyDescent="0.3">
      <c r="A1919" s="154">
        <v>2804</v>
      </c>
      <c r="B1919" s="99">
        <v>2877.9926741681602</v>
      </c>
      <c r="C1919" s="93">
        <v>899.51326279488001</v>
      </c>
      <c r="D1919" s="76">
        <v>0.38875222215167099</v>
      </c>
      <c r="E1919" s="76">
        <v>0.342977643092856</v>
      </c>
      <c r="F1919" s="187">
        <v>4.5774579058814498E-2</v>
      </c>
      <c r="G1919" s="188">
        <f t="shared" si="59"/>
        <v>640.72511555731717</v>
      </c>
      <c r="H1919" s="95">
        <f t="shared" si="58"/>
        <v>4376291.6918919552</v>
      </c>
    </row>
    <row r="1920" spans="1:8" x14ac:dyDescent="0.3">
      <c r="A1920" s="154">
        <v>2806</v>
      </c>
      <c r="B1920" s="99">
        <v>2862.8413916172399</v>
      </c>
      <c r="C1920" s="93">
        <v>899.56639315016605</v>
      </c>
      <c r="D1920" s="76">
        <v>0.39079427728215099</v>
      </c>
      <c r="E1920" s="76">
        <v>0.34477472313325302</v>
      </c>
      <c r="F1920" s="187">
        <v>4.6019554148898398E-2</v>
      </c>
      <c r="G1920" s="188">
        <f t="shared" si="59"/>
        <v>644.15413000441879</v>
      </c>
      <c r="H1920" s="95">
        <f t="shared" si="58"/>
        <v>4356100.301616868</v>
      </c>
    </row>
    <row r="1921" spans="1:8" x14ac:dyDescent="0.3">
      <c r="A1921" s="154">
        <v>2808</v>
      </c>
      <c r="B1921" s="99">
        <v>2857.54164237746</v>
      </c>
      <c r="C1921" s="93">
        <v>899.29665442332896</v>
      </c>
      <c r="D1921" s="76">
        <v>0.39287030706016102</v>
      </c>
      <c r="E1921" s="76">
        <v>0.34677922733751598</v>
      </c>
      <c r="F1921" s="187">
        <v>4.6091079722645499E-2</v>
      </c>
      <c r="G1921" s="188">
        <f t="shared" si="59"/>
        <v>645.15530210576196</v>
      </c>
      <c r="H1921" s="95">
        <f t="shared" si="58"/>
        <v>4352440.3982030321</v>
      </c>
    </row>
    <row r="1922" spans="1:8" x14ac:dyDescent="0.3">
      <c r="A1922" s="154">
        <v>2810</v>
      </c>
      <c r="B1922" s="99">
        <v>2840.9826168712002</v>
      </c>
      <c r="C1922" s="93">
        <v>899.21900236560396</v>
      </c>
      <c r="D1922" s="76">
        <v>0.39503753194469898</v>
      </c>
      <c r="E1922" s="76">
        <v>0.34868180759918899</v>
      </c>
      <c r="F1922" s="187">
        <v>4.6355724345509802E-2</v>
      </c>
      <c r="G1922" s="188">
        <f t="shared" si="59"/>
        <v>648.8596388807324</v>
      </c>
      <c r="H1922" s="95">
        <f t="shared" si="58"/>
        <v>4330674.666168455</v>
      </c>
    </row>
    <row r="1923" spans="1:8" x14ac:dyDescent="0.3">
      <c r="A1923" s="154">
        <v>2812</v>
      </c>
      <c r="B1923" s="99">
        <v>2827.1639353335399</v>
      </c>
      <c r="C1923" s="93">
        <v>899.50508889406694</v>
      </c>
      <c r="D1923" s="76">
        <v>0.39724409589479798</v>
      </c>
      <c r="E1923" s="76">
        <v>0.35064697273789103</v>
      </c>
      <c r="F1923" s="187">
        <v>4.6597123156906402E-2</v>
      </c>
      <c r="G1923" s="188">
        <f t="shared" si="59"/>
        <v>652.23859472276752</v>
      </c>
      <c r="H1923" s="95">
        <f t="shared" si="58"/>
        <v>4311305.7441736236</v>
      </c>
    </row>
    <row r="1924" spans="1:8" x14ac:dyDescent="0.3">
      <c r="A1924" s="154">
        <v>2814</v>
      </c>
      <c r="B1924" s="99">
        <v>2804.1780308413199</v>
      </c>
      <c r="C1924" s="93">
        <v>898.76535087046898</v>
      </c>
      <c r="D1924" s="76">
        <v>0.39948463449242599</v>
      </c>
      <c r="E1924" s="76">
        <v>0.35254418858153402</v>
      </c>
      <c r="F1924" s="187">
        <v>4.6940445910892602E-2</v>
      </c>
      <c r="G1924" s="188">
        <f t="shared" si="59"/>
        <v>657.04422080921654</v>
      </c>
      <c r="H1924" s="95">
        <f t="shared" si="58"/>
        <v>4282816.7585650077</v>
      </c>
    </row>
    <row r="1925" spans="1:8" x14ac:dyDescent="0.3">
      <c r="A1925" s="154">
        <v>2816</v>
      </c>
      <c r="B1925" s="99">
        <v>2778.5795399797598</v>
      </c>
      <c r="C1925" s="93">
        <v>899.41517598512098</v>
      </c>
      <c r="D1925" s="76">
        <v>0.40175914773758498</v>
      </c>
      <c r="E1925" s="76">
        <v>0.35435199745799201</v>
      </c>
      <c r="F1925" s="187">
        <v>4.7407150279592601E-2</v>
      </c>
      <c r="G1925" s="188">
        <f t="shared" si="59"/>
        <v>663.57686877048354</v>
      </c>
      <c r="H1925" s="95">
        <f t="shared" si="58"/>
        <v>4243668.1152217677</v>
      </c>
    </row>
    <row r="1926" spans="1:8" x14ac:dyDescent="0.3">
      <c r="A1926" s="154">
        <v>2818</v>
      </c>
      <c r="B1926" s="99">
        <v>2778.2374325778501</v>
      </c>
      <c r="C1926" s="93">
        <v>899.88108833147601</v>
      </c>
      <c r="D1926" s="76">
        <v>0.404005050753244</v>
      </c>
      <c r="E1926" s="76">
        <v>0.35656750210480898</v>
      </c>
      <c r="F1926" s="187">
        <v>4.74375486484351E-2</v>
      </c>
      <c r="G1926" s="188">
        <f t="shared" si="59"/>
        <v>664.00236691355406</v>
      </c>
      <c r="H1926" s="95">
        <f t="shared" si="58"/>
        <v>4243960.775469454</v>
      </c>
    </row>
    <row r="1927" spans="1:8" x14ac:dyDescent="0.3">
      <c r="A1927" s="154">
        <v>2820</v>
      </c>
      <c r="B1927" s="99">
        <v>2764.5872796362901</v>
      </c>
      <c r="C1927" s="93">
        <v>899.476480241221</v>
      </c>
      <c r="D1927" s="76">
        <v>0.40628850469512101</v>
      </c>
      <c r="E1927" s="76">
        <v>0.35863816746478899</v>
      </c>
      <c r="F1927" s="187">
        <v>4.7650337230332698E-2</v>
      </c>
      <c r="G1927" s="188">
        <f t="shared" si="59"/>
        <v>666.98085391504981</v>
      </c>
      <c r="H1927" s="95">
        <f t="shared" si="58"/>
        <v>4228007.4209733913</v>
      </c>
    </row>
    <row r="1928" spans="1:8" x14ac:dyDescent="0.3">
      <c r="A1928" s="154">
        <v>2822</v>
      </c>
      <c r="B1928" s="99">
        <v>2737.2450657122599</v>
      </c>
      <c r="C1928" s="93">
        <v>899.00239399405302</v>
      </c>
      <c r="D1928" s="76">
        <v>0.40874719629267903</v>
      </c>
      <c r="E1928" s="76">
        <v>0.36064624794773897</v>
      </c>
      <c r="F1928" s="187">
        <v>4.8100948344939602E-2</v>
      </c>
      <c r="G1928" s="188">
        <f t="shared" si="59"/>
        <v>673.28823815351438</v>
      </c>
      <c r="H1928" s="95">
        <f t="shared" si="58"/>
        <v>4191369.8176865592</v>
      </c>
    </row>
    <row r="1929" spans="1:8" x14ac:dyDescent="0.3">
      <c r="A1929" s="154">
        <v>2824</v>
      </c>
      <c r="B1929" s="99">
        <v>2719.4063782384701</v>
      </c>
      <c r="C1929" s="93">
        <v>899.98326209164202</v>
      </c>
      <c r="D1929" s="76">
        <v>0.411137938595176</v>
      </c>
      <c r="E1929" s="76">
        <v>0.36266863354543899</v>
      </c>
      <c r="F1929" s="187">
        <v>4.8469305049737302E-2</v>
      </c>
      <c r="G1929" s="188">
        <f t="shared" si="59"/>
        <v>678.44427447543387</v>
      </c>
      <c r="H1929" s="95">
        <f t="shared" si="58"/>
        <v>4162464.1938108881</v>
      </c>
    </row>
    <row r="1930" spans="1:8" x14ac:dyDescent="0.3">
      <c r="A1930" s="154">
        <v>2826</v>
      </c>
      <c r="B1930" s="99">
        <v>2707.6816636238</v>
      </c>
      <c r="C1930" s="93">
        <v>899.60726265423295</v>
      </c>
      <c r="D1930" s="76">
        <v>0.41361808786485799</v>
      </c>
      <c r="E1930" s="76">
        <v>0.36495924004468999</v>
      </c>
      <c r="F1930" s="187">
        <v>4.8658847820167203E-2</v>
      </c>
      <c r="G1930" s="188">
        <f t="shared" si="59"/>
        <v>681.09738054399452</v>
      </c>
      <c r="H1930" s="95">
        <f t="shared" si="58"/>
        <v>4149186.416989103</v>
      </c>
    </row>
    <row r="1931" spans="1:8" x14ac:dyDescent="0.3">
      <c r="A1931" s="154">
        <v>2828</v>
      </c>
      <c r="B1931" s="99">
        <v>2677.69378962166</v>
      </c>
      <c r="C1931" s="93">
        <v>899.15769810950405</v>
      </c>
      <c r="D1931" s="76">
        <v>0.41616439829025498</v>
      </c>
      <c r="E1931" s="76">
        <v>0.36698520192107797</v>
      </c>
      <c r="F1931" s="187">
        <v>4.9179196369177502E-2</v>
      </c>
      <c r="G1931" s="188">
        <f t="shared" si="59"/>
        <v>688.38090758126827</v>
      </c>
      <c r="H1931" s="95">
        <f t="shared" si="58"/>
        <v>4108190.6381404609</v>
      </c>
    </row>
    <row r="1932" spans="1:8" x14ac:dyDescent="0.3">
      <c r="A1932" s="154">
        <v>2830</v>
      </c>
      <c r="B1932" s="99">
        <v>2669.4837433722601</v>
      </c>
      <c r="C1932" s="93">
        <v>899.56230619975997</v>
      </c>
      <c r="D1932" s="76">
        <v>0.418671369650092</v>
      </c>
      <c r="E1932" s="76">
        <v>0.36931872376457803</v>
      </c>
      <c r="F1932" s="187">
        <v>4.9352645885514301E-2</v>
      </c>
      <c r="G1932" s="188">
        <f t="shared" si="59"/>
        <v>690.80874992702672</v>
      </c>
      <c r="H1932" s="95">
        <f t="shared" si="58"/>
        <v>4096647.5892190798</v>
      </c>
    </row>
    <row r="1933" spans="1:8" x14ac:dyDescent="0.3">
      <c r="A1933" s="154">
        <v>2832</v>
      </c>
      <c r="B1933" s="99">
        <v>2654.7508676664502</v>
      </c>
      <c r="C1933" s="93">
        <v>899.39474123308798</v>
      </c>
      <c r="D1933" s="76">
        <v>0.42129814634595503</v>
      </c>
      <c r="E1933" s="76">
        <v>0.37168085583757599</v>
      </c>
      <c r="F1933" s="187">
        <v>4.9617290508378598E-2</v>
      </c>
      <c r="G1933" s="188">
        <f t="shared" si="59"/>
        <v>694.51308670199705</v>
      </c>
      <c r="H1933" s="95">
        <f t="shared" si="58"/>
        <v>4077676.9426306859</v>
      </c>
    </row>
    <row r="1934" spans="1:8" x14ac:dyDescent="0.3">
      <c r="A1934" s="154">
        <v>2834</v>
      </c>
      <c r="B1934" s="99">
        <v>2617.4189968010701</v>
      </c>
      <c r="C1934" s="93">
        <v>899.01874179567903</v>
      </c>
      <c r="D1934" s="76">
        <v>0.42397677908278503</v>
      </c>
      <c r="E1934" s="76">
        <v>0.373672843066434</v>
      </c>
      <c r="F1934" s="187">
        <v>5.0303936016350997E-2</v>
      </c>
      <c r="G1934" s="188">
        <f t="shared" si="59"/>
        <v>704.12433887489522</v>
      </c>
      <c r="H1934" s="95">
        <f t="shared" si="58"/>
        <v>4024857.3206947879</v>
      </c>
    </row>
    <row r="1935" spans="1:8" x14ac:dyDescent="0.3">
      <c r="A1935" s="154">
        <v>2836</v>
      </c>
      <c r="B1935" s="99">
        <v>2611.2094095423399</v>
      </c>
      <c r="C1935" s="93">
        <v>899.62769740626595</v>
      </c>
      <c r="D1935" s="76">
        <v>0.42661249647536598</v>
      </c>
      <c r="E1935" s="76">
        <v>0.37615478047545903</v>
      </c>
      <c r="F1935" s="187">
        <v>5.0457715999907303E-2</v>
      </c>
      <c r="G1935" s="188">
        <f t="shared" si="59"/>
        <v>706.27685889278359</v>
      </c>
      <c r="H1935" s="95">
        <f t="shared" si="58"/>
        <v>4015422.513553597</v>
      </c>
    </row>
    <row r="1936" spans="1:8" x14ac:dyDescent="0.3">
      <c r="A1936" s="154">
        <v>2838</v>
      </c>
      <c r="B1936" s="99">
        <v>2584.34947711423</v>
      </c>
      <c r="C1936" s="93">
        <v>898.924741936327</v>
      </c>
      <c r="D1936" s="76">
        <v>0.429464578728532</v>
      </c>
      <c r="E1936" s="76">
        <v>0.37852227696648899</v>
      </c>
      <c r="F1936" s="187">
        <v>5.0942301762044E-2</v>
      </c>
      <c r="G1936" s="188">
        <f t="shared" si="59"/>
        <v>713.05979987938508</v>
      </c>
      <c r="H1936" s="95">
        <f t="shared" si="58"/>
        <v>3980030.8480159044</v>
      </c>
    </row>
    <row r="1937" spans="1:8" x14ac:dyDescent="0.3">
      <c r="A1937" s="154">
        <v>2840</v>
      </c>
      <c r="B1937" s="99">
        <v>2574.07227547707</v>
      </c>
      <c r="C1937" s="93">
        <v>899.43561073715398</v>
      </c>
      <c r="D1937" s="76">
        <v>0.43216645727683001</v>
      </c>
      <c r="E1937" s="76">
        <v>0.38099169740010802</v>
      </c>
      <c r="F1937" s="187">
        <v>5.1174759876722202E-2</v>
      </c>
      <c r="G1937" s="188">
        <f t="shared" si="59"/>
        <v>716.31360920875238</v>
      </c>
      <c r="H1937" s="95">
        <f t="shared" si="58"/>
        <v>3964743.8824135903</v>
      </c>
    </row>
    <row r="1938" spans="1:8" x14ac:dyDescent="0.3">
      <c r="A1938" s="154">
        <v>2842</v>
      </c>
      <c r="B1938" s="99">
        <v>2557.146892101</v>
      </c>
      <c r="C1938" s="93">
        <v>899.14135030787804</v>
      </c>
      <c r="D1938" s="76">
        <v>0.435136556726679</v>
      </c>
      <c r="E1938" s="76">
        <v>0.38363993176809502</v>
      </c>
      <c r="F1938" s="187">
        <v>5.14966249585843E-2</v>
      </c>
      <c r="G1938" s="188">
        <f t="shared" si="59"/>
        <v>720.81888366479893</v>
      </c>
      <c r="H1938" s="95">
        <f t="shared" ref="H1938:H2001" si="60">A1938/G1938*10^6</f>
        <v>3942737.9948075972</v>
      </c>
    </row>
    <row r="1939" spans="1:8" x14ac:dyDescent="0.3">
      <c r="A1939" s="154">
        <v>2844</v>
      </c>
      <c r="B1939" s="99">
        <v>2534.98174872749</v>
      </c>
      <c r="C1939" s="93">
        <v>898.961524489986</v>
      </c>
      <c r="D1939" s="76">
        <v>0.438002944094595</v>
      </c>
      <c r="E1939" s="76">
        <v>0.386066436857466</v>
      </c>
      <c r="F1939" s="187">
        <v>5.1936507237128997E-2</v>
      </c>
      <c r="G1939" s="188">
        <f t="shared" ref="G1939:G2002" si="61">(2*F1939/$B$7)*(1+3*$B$11)/(4+PI()*$B$11-PI())*10^6</f>
        <v>726.97609208806011</v>
      </c>
      <c r="H1939" s="95">
        <f t="shared" si="60"/>
        <v>3912095.639667199</v>
      </c>
    </row>
    <row r="1940" spans="1:8" x14ac:dyDescent="0.3">
      <c r="A1940" s="154">
        <v>2846</v>
      </c>
      <c r="B1940" s="99">
        <v>2511.13640996087</v>
      </c>
      <c r="C1940" s="93">
        <v>899.79526237293703</v>
      </c>
      <c r="D1940" s="76">
        <v>0.44100701819197402</v>
      </c>
      <c r="E1940" s="76">
        <v>0.38852870473371098</v>
      </c>
      <c r="F1940" s="187">
        <v>5.2478313458263502E-2</v>
      </c>
      <c r="G1940" s="188">
        <f t="shared" si="61"/>
        <v>734.55997075573794</v>
      </c>
      <c r="H1940" s="95">
        <f t="shared" si="60"/>
        <v>3874428.3833925058</v>
      </c>
    </row>
    <row r="1941" spans="1:8" x14ac:dyDescent="0.3">
      <c r="A1941" s="154">
        <v>2848</v>
      </c>
      <c r="B1941" s="99">
        <v>2499.6230890279899</v>
      </c>
      <c r="C1941" s="93">
        <v>899.48465414203395</v>
      </c>
      <c r="D1941" s="76">
        <v>0.44406294833032001</v>
      </c>
      <c r="E1941" s="76">
        <v>0.39136111745409702</v>
      </c>
      <c r="F1941" s="187">
        <v>5.2701830876223203E-2</v>
      </c>
      <c r="G1941" s="188">
        <f t="shared" si="61"/>
        <v>737.68863357243572</v>
      </c>
      <c r="H1941" s="95">
        <f t="shared" si="60"/>
        <v>3860707.4453728138</v>
      </c>
    </row>
    <row r="1942" spans="1:8" x14ac:dyDescent="0.3">
      <c r="A1942" s="154">
        <v>2850</v>
      </c>
      <c r="B1942" s="99">
        <v>2471.54529451588</v>
      </c>
      <c r="C1942" s="93">
        <v>898.91656803551405</v>
      </c>
      <c r="D1942" s="76">
        <v>0.44722795496862999</v>
      </c>
      <c r="E1942" s="76">
        <v>0.39396107205980502</v>
      </c>
      <c r="F1942" s="187">
        <v>5.3266882908825502E-2</v>
      </c>
      <c r="G1942" s="188">
        <f t="shared" si="61"/>
        <v>745.5978931730499</v>
      </c>
      <c r="H1942" s="95">
        <f t="shared" si="60"/>
        <v>3822435.6936836569</v>
      </c>
    </row>
    <row r="1943" spans="1:8" x14ac:dyDescent="0.3">
      <c r="A1943" s="154">
        <v>2852</v>
      </c>
      <c r="B1943" s="99">
        <v>2461.1209213268598</v>
      </c>
      <c r="C1943" s="93">
        <v>899.36204562983505</v>
      </c>
      <c r="D1943" s="76">
        <v>0.45029819022172601</v>
      </c>
      <c r="E1943" s="76">
        <v>0.39677917966544102</v>
      </c>
      <c r="F1943" s="187">
        <v>5.3519010556284101E-2</v>
      </c>
      <c r="G1943" s="188">
        <f t="shared" si="61"/>
        <v>749.12702483028579</v>
      </c>
      <c r="H1943" s="95">
        <f t="shared" si="60"/>
        <v>3807098.0027000341</v>
      </c>
    </row>
    <row r="1944" spans="1:8" x14ac:dyDescent="0.3">
      <c r="A1944" s="154">
        <v>2854</v>
      </c>
      <c r="B1944" s="99">
        <v>2443.9409732060099</v>
      </c>
      <c r="C1944" s="93">
        <v>899.14135030787804</v>
      </c>
      <c r="D1944" s="76">
        <v>0.45359909545015498</v>
      </c>
      <c r="E1944" s="76">
        <v>0.39971709260710497</v>
      </c>
      <c r="F1944" s="187">
        <v>5.3882002843050801E-2</v>
      </c>
      <c r="G1944" s="188">
        <f t="shared" si="61"/>
        <v>754.20797324460477</v>
      </c>
      <c r="H1944" s="95">
        <f t="shared" si="60"/>
        <v>3784102.1326280655</v>
      </c>
    </row>
    <row r="1945" spans="1:8" x14ac:dyDescent="0.3">
      <c r="A1945" s="154">
        <v>2856</v>
      </c>
      <c r="B1945" s="99">
        <v>2420.97042917826</v>
      </c>
      <c r="C1945" s="93">
        <v>899.43969768756097</v>
      </c>
      <c r="D1945" s="76">
        <v>0.45704305182607902</v>
      </c>
      <c r="E1945" s="76">
        <v>0.40263175973729998</v>
      </c>
      <c r="F1945" s="187">
        <v>5.4411292088779498E-2</v>
      </c>
      <c r="G1945" s="188">
        <f t="shared" si="61"/>
        <v>761.6166467945468</v>
      </c>
      <c r="H1945" s="95">
        <f t="shared" si="60"/>
        <v>3749918.0355631495</v>
      </c>
    </row>
    <row r="1946" spans="1:8" x14ac:dyDescent="0.3">
      <c r="A1946" s="154">
        <v>2858</v>
      </c>
      <c r="B1946" s="99">
        <v>2395.1726974363701</v>
      </c>
      <c r="C1946" s="93">
        <v>899.476480241221</v>
      </c>
      <c r="D1946" s="76">
        <v>0.46037077914466401</v>
      </c>
      <c r="E1946" s="76">
        <v>0.40537118921181398</v>
      </c>
      <c r="F1946" s="187">
        <v>5.4999589932849598E-2</v>
      </c>
      <c r="G1946" s="188">
        <f t="shared" si="61"/>
        <v>769.85128732809744</v>
      </c>
      <c r="H1946" s="95">
        <f t="shared" si="60"/>
        <v>3712405.3009240073</v>
      </c>
    </row>
    <row r="1947" spans="1:8" x14ac:dyDescent="0.3">
      <c r="A1947" s="154">
        <v>2860</v>
      </c>
      <c r="B1947" s="99">
        <v>2386.3498142459198</v>
      </c>
      <c r="C1947" s="93">
        <v>900.38787018189703</v>
      </c>
      <c r="D1947" s="76">
        <v>0.46392023574186497</v>
      </c>
      <c r="E1947" s="76">
        <v>0.40866136560418198</v>
      </c>
      <c r="F1947" s="187">
        <v>5.5258870137682797E-2</v>
      </c>
      <c r="G1947" s="188">
        <f t="shared" si="61"/>
        <v>773.48053619546602</v>
      </c>
      <c r="H1947" s="95">
        <f t="shared" si="60"/>
        <v>3697572.0346726994</v>
      </c>
    </row>
    <row r="1948" spans="1:8" x14ac:dyDescent="0.3">
      <c r="A1948" s="154">
        <v>2862</v>
      </c>
      <c r="B1948" s="99">
        <v>2365.2210855354601</v>
      </c>
      <c r="C1948" s="93">
        <v>899.69308861277204</v>
      </c>
      <c r="D1948" s="76">
        <v>0.467419624437443</v>
      </c>
      <c r="E1948" s="76">
        <v>0.41171014318515298</v>
      </c>
      <c r="F1948" s="187">
        <v>5.5709481252289701E-2</v>
      </c>
      <c r="G1948" s="188">
        <f t="shared" si="61"/>
        <v>779.78792043393071</v>
      </c>
      <c r="H1948" s="95">
        <f t="shared" si="60"/>
        <v>3670228.6929597151</v>
      </c>
    </row>
    <row r="1949" spans="1:8" x14ac:dyDescent="0.3">
      <c r="A1949" s="154">
        <v>2864</v>
      </c>
      <c r="B1949" s="99">
        <v>2348.79935617108</v>
      </c>
      <c r="C1949" s="93">
        <v>899.26804577048301</v>
      </c>
      <c r="D1949" s="76">
        <v>0.47092974196908299</v>
      </c>
      <c r="E1949" s="76">
        <v>0.41485726843002702</v>
      </c>
      <c r="F1949" s="187">
        <v>5.6072473539056401E-2</v>
      </c>
      <c r="G1949" s="188">
        <f t="shared" si="61"/>
        <v>784.8688688482498</v>
      </c>
      <c r="H1949" s="95">
        <f t="shared" si="60"/>
        <v>3649017.1972329034</v>
      </c>
    </row>
    <row r="1950" spans="1:8" x14ac:dyDescent="0.3">
      <c r="A1950" s="154">
        <v>2866</v>
      </c>
      <c r="B1950" s="99">
        <v>2333.0641813198499</v>
      </c>
      <c r="C1950" s="93">
        <v>899.79526237293703</v>
      </c>
      <c r="D1950" s="76">
        <v>0.47462046157443399</v>
      </c>
      <c r="E1950" s="76">
        <v>0.41813671598633201</v>
      </c>
      <c r="F1950" s="187">
        <v>5.6483745588102298E-2</v>
      </c>
      <c r="G1950" s="188">
        <f t="shared" si="61"/>
        <v>790.62560843097424</v>
      </c>
      <c r="H1950" s="95">
        <f t="shared" si="60"/>
        <v>3624977.4475275134</v>
      </c>
    </row>
    <row r="1951" spans="1:8" x14ac:dyDescent="0.3">
      <c r="A1951" s="154">
        <v>2868</v>
      </c>
      <c r="B1951" s="99">
        <v>2319.4097807277499</v>
      </c>
      <c r="C1951" s="93">
        <v>899.90969698432298</v>
      </c>
      <c r="D1951" s="76">
        <v>0.47836303722075302</v>
      </c>
      <c r="E1951" s="76">
        <v>0.42153954515735098</v>
      </c>
      <c r="F1951" s="187">
        <v>5.68234920634011E-2</v>
      </c>
      <c r="G1951" s="188">
        <f t="shared" si="61"/>
        <v>795.38117591235573</v>
      </c>
      <c r="H1951" s="95">
        <f t="shared" si="60"/>
        <v>3605818.3005276821</v>
      </c>
    </row>
    <row r="1952" spans="1:8" x14ac:dyDescent="0.3">
      <c r="A1952" s="154">
        <v>2870</v>
      </c>
      <c r="B1952" s="99">
        <v>2291.1589734256499</v>
      </c>
      <c r="C1952" s="93">
        <v>899.57865400138598</v>
      </c>
      <c r="D1952" s="76">
        <v>0.48226654540800201</v>
      </c>
      <c r="E1952" s="76">
        <v>0.42476356039400298</v>
      </c>
      <c r="F1952" s="187">
        <v>5.7502985013998802E-2</v>
      </c>
      <c r="G1952" s="188">
        <f t="shared" si="61"/>
        <v>804.89231087511951</v>
      </c>
      <c r="H1952" s="95">
        <f t="shared" si="60"/>
        <v>3565694.3931786246</v>
      </c>
    </row>
    <row r="1953" spans="1:8" x14ac:dyDescent="0.3">
      <c r="A1953" s="154">
        <v>2872</v>
      </c>
      <c r="B1953" s="99">
        <v>2283.8162937996099</v>
      </c>
      <c r="C1953" s="93">
        <v>900.87830423069204</v>
      </c>
      <c r="D1953" s="76">
        <v>0.48612535011165903</v>
      </c>
      <c r="E1953" s="76">
        <v>0.42835414419610901</v>
      </c>
      <c r="F1953" s="187">
        <v>5.7771205915550503E-2</v>
      </c>
      <c r="G1953" s="188">
        <f t="shared" si="61"/>
        <v>808.6467062551576</v>
      </c>
      <c r="H1953" s="95">
        <f t="shared" si="60"/>
        <v>3551612.8091342021</v>
      </c>
    </row>
    <row r="1954" spans="1:8" x14ac:dyDescent="0.3">
      <c r="A1954" s="154">
        <v>2874</v>
      </c>
      <c r="B1954" s="99">
        <v>2258.20703737443</v>
      </c>
      <c r="C1954" s="93">
        <v>899.93013173635597</v>
      </c>
      <c r="D1954" s="76">
        <v>0.49021482479065098</v>
      </c>
      <c r="E1954" s="76">
        <v>0.43184995661299902</v>
      </c>
      <c r="F1954" s="187">
        <v>5.8364868177651602E-2</v>
      </c>
      <c r="G1954" s="188">
        <f t="shared" si="61"/>
        <v>816.95643469630875</v>
      </c>
      <c r="H1954" s="95">
        <f t="shared" si="60"/>
        <v>3517935.4466659729</v>
      </c>
    </row>
    <row r="1955" spans="1:8" x14ac:dyDescent="0.3">
      <c r="A1955" s="154">
        <v>2876</v>
      </c>
      <c r="B1955" s="99">
        <v>2243.5497566443901</v>
      </c>
      <c r="C1955" s="93">
        <v>898.85526377941403</v>
      </c>
      <c r="D1955" s="76">
        <v>0.494134426231993</v>
      </c>
      <c r="E1955" s="76">
        <v>0.435458421808541</v>
      </c>
      <c r="F1955" s="187">
        <v>5.8676004423451597E-2</v>
      </c>
      <c r="G1955" s="188">
        <f t="shared" si="61"/>
        <v>821.31153333715326</v>
      </c>
      <c r="H1955" s="95">
        <f t="shared" si="60"/>
        <v>3501716.3198892823</v>
      </c>
    </row>
    <row r="1956" spans="1:8" x14ac:dyDescent="0.3">
      <c r="A1956" s="154">
        <v>2878</v>
      </c>
      <c r="B1956" s="99">
        <v>2218.8288360786501</v>
      </c>
      <c r="C1956" s="93">
        <v>899.35387172902199</v>
      </c>
      <c r="D1956" s="76">
        <v>0.49841165554207101</v>
      </c>
      <c r="E1956" s="76">
        <v>0.43904900561064703</v>
      </c>
      <c r="F1956" s="187">
        <v>5.9362649931423997E-2</v>
      </c>
      <c r="G1956" s="188">
        <f t="shared" si="61"/>
        <v>830.92278551005143</v>
      </c>
      <c r="H1956" s="95">
        <f t="shared" si="60"/>
        <v>3463619.0632723789</v>
      </c>
    </row>
    <row r="1957" spans="1:8" x14ac:dyDescent="0.3">
      <c r="A1957" s="154">
        <v>2880</v>
      </c>
      <c r="B1957" s="99">
        <v>2204.54118868878</v>
      </c>
      <c r="C1957" s="93">
        <v>899.67265386073802</v>
      </c>
      <c r="D1957" s="76">
        <v>0.50272464763902203</v>
      </c>
      <c r="E1957" s="76">
        <v>0.44295609007658399</v>
      </c>
      <c r="F1957" s="187">
        <v>5.9768557562438901E-2</v>
      </c>
      <c r="G1957" s="188">
        <f t="shared" si="61"/>
        <v>836.60443718517547</v>
      </c>
      <c r="H1957" s="95">
        <f t="shared" si="60"/>
        <v>3442487.1205440857</v>
      </c>
    </row>
    <row r="1958" spans="1:8" x14ac:dyDescent="0.3">
      <c r="A1958" s="154">
        <v>2882</v>
      </c>
      <c r="B1958" s="99">
        <v>2183.7836224180901</v>
      </c>
      <c r="C1958" s="93">
        <v>899.84021882741001</v>
      </c>
      <c r="D1958" s="76">
        <v>0.50709843647365904</v>
      </c>
      <c r="E1958" s="76">
        <v>0.44675052176386798</v>
      </c>
      <c r="F1958" s="187">
        <v>6.0347914709790597E-2</v>
      </c>
      <c r="G1958" s="188">
        <f t="shared" si="61"/>
        <v>844.71393120605808</v>
      </c>
      <c r="H1958" s="95">
        <f t="shared" si="60"/>
        <v>3411805.93042329</v>
      </c>
    </row>
    <row r="1959" spans="1:8" x14ac:dyDescent="0.3">
      <c r="A1959" s="154">
        <v>2884</v>
      </c>
      <c r="B1959" s="99">
        <v>2169.6221076709699</v>
      </c>
      <c r="C1959" s="93">
        <v>900.04456634774101</v>
      </c>
      <c r="D1959" s="76">
        <v>0.51154375088204296</v>
      </c>
      <c r="E1959" s="76">
        <v>0.45078814040189302</v>
      </c>
      <c r="F1959" s="187">
        <v>6.07556104801492E-2</v>
      </c>
      <c r="G1959" s="188">
        <f t="shared" si="61"/>
        <v>850.42061218371623</v>
      </c>
      <c r="H1959" s="95">
        <f t="shared" si="60"/>
        <v>3391263.0511088432</v>
      </c>
    </row>
    <row r="1960" spans="1:8" x14ac:dyDescent="0.3">
      <c r="A1960" s="154">
        <v>2886</v>
      </c>
      <c r="B1960" s="99">
        <v>2151.1591003481299</v>
      </c>
      <c r="C1960" s="93">
        <v>898.61004675501704</v>
      </c>
      <c r="D1960" s="76">
        <v>0.51605701458548603</v>
      </c>
      <c r="E1960" s="76">
        <v>0.45487761508088498</v>
      </c>
      <c r="F1960" s="187">
        <v>6.1179399504600898E-2</v>
      </c>
      <c r="G1960" s="188">
        <f t="shared" si="61"/>
        <v>856.35255688417658</v>
      </c>
      <c r="H1960" s="95">
        <f t="shared" si="60"/>
        <v>3370107.2961125486</v>
      </c>
    </row>
    <row r="1961" spans="1:8" x14ac:dyDescent="0.3">
      <c r="A1961" s="154">
        <v>2888</v>
      </c>
      <c r="B1961" s="99">
        <v>2129.4231747675899</v>
      </c>
      <c r="C1961" s="93">
        <v>899.07187215096496</v>
      </c>
      <c r="D1961" s="76">
        <v>0.52081882965770099</v>
      </c>
      <c r="E1961" s="76">
        <v>0.45898318301397001</v>
      </c>
      <c r="F1961" s="187">
        <v>6.1835646643730799E-2</v>
      </c>
      <c r="G1961" s="188">
        <f t="shared" si="61"/>
        <v>865.53831091400411</v>
      </c>
      <c r="H1961" s="95">
        <f t="shared" si="60"/>
        <v>3336651.8426553374</v>
      </c>
    </row>
    <row r="1962" spans="1:8" x14ac:dyDescent="0.3">
      <c r="A1962" s="154">
        <v>2890</v>
      </c>
      <c r="B1962" s="99">
        <v>2110.03424562998</v>
      </c>
      <c r="C1962" s="93">
        <v>899.79934932334402</v>
      </c>
      <c r="D1962" s="76">
        <v>0.52563786518891298</v>
      </c>
      <c r="E1962" s="76">
        <v>0.46318352233227</v>
      </c>
      <c r="F1962" s="187">
        <v>6.2454342856643398E-2</v>
      </c>
      <c r="G1962" s="188">
        <f t="shared" si="61"/>
        <v>874.19844959062539</v>
      </c>
      <c r="H1962" s="95">
        <f t="shared" si="60"/>
        <v>3305885.5244519659</v>
      </c>
    </row>
    <row r="1963" spans="1:8" x14ac:dyDescent="0.3">
      <c r="A1963" s="154">
        <v>2892</v>
      </c>
      <c r="B1963" s="99">
        <v>2089.2324297229302</v>
      </c>
      <c r="C1963" s="93">
        <v>899.85656662903602</v>
      </c>
      <c r="D1963" s="76">
        <v>0.53061783326105605</v>
      </c>
      <c r="E1963" s="76">
        <v>0.46753764163412598</v>
      </c>
      <c r="F1963" s="187">
        <v>6.3080191626930696E-2</v>
      </c>
      <c r="G1963" s="188">
        <f t="shared" si="61"/>
        <v>882.95870547738093</v>
      </c>
      <c r="H1963" s="95">
        <f t="shared" si="60"/>
        <v>3275351.3636137829</v>
      </c>
    </row>
    <row r="1964" spans="1:8" x14ac:dyDescent="0.3">
      <c r="A1964" s="154">
        <v>2894</v>
      </c>
      <c r="B1964" s="99">
        <v>2072.7228450778198</v>
      </c>
      <c r="C1964" s="93">
        <v>900.10995755424699</v>
      </c>
      <c r="D1964" s="76">
        <v>0.535653233652854</v>
      </c>
      <c r="E1964" s="76">
        <v>0.47205269347691298</v>
      </c>
      <c r="F1964" s="187">
        <v>6.3600540175940995E-2</v>
      </c>
      <c r="G1964" s="188">
        <f t="shared" si="61"/>
        <v>890.24223251465469</v>
      </c>
      <c r="H1964" s="95">
        <f t="shared" si="60"/>
        <v>3250800.6184174828</v>
      </c>
    </row>
    <row r="1965" spans="1:8" x14ac:dyDescent="0.3">
      <c r="A1965" s="154">
        <v>2896</v>
      </c>
      <c r="B1965" s="99">
        <v>2052.9073416961601</v>
      </c>
      <c r="C1965" s="93">
        <v>899.52552364610005</v>
      </c>
      <c r="D1965" s="76">
        <v>0.54082095635608296</v>
      </c>
      <c r="E1965" s="76">
        <v>0.47664821159016502</v>
      </c>
      <c r="F1965" s="187">
        <v>6.4172744765917902E-2</v>
      </c>
      <c r="G1965" s="188">
        <f t="shared" si="61"/>
        <v>898.25160932540211</v>
      </c>
      <c r="H1965" s="95">
        <f t="shared" si="60"/>
        <v>3224040.981318064</v>
      </c>
    </row>
    <row r="1966" spans="1:8" x14ac:dyDescent="0.3">
      <c r="A1966" s="154">
        <v>2898</v>
      </c>
      <c r="B1966" s="99">
        <v>2028.3203203038299</v>
      </c>
      <c r="C1966" s="93">
        <v>899.59908875341898</v>
      </c>
      <c r="D1966" s="76">
        <v>0.54601550114946795</v>
      </c>
      <c r="E1966" s="76">
        <v>0.48105955135101902</v>
      </c>
      <c r="F1966" s="187">
        <v>6.4955949798449E-2</v>
      </c>
      <c r="G1966" s="188">
        <f t="shared" si="61"/>
        <v>909.21444383511505</v>
      </c>
      <c r="H1966" s="95">
        <f t="shared" si="60"/>
        <v>3187366.874393329</v>
      </c>
    </row>
    <row r="1967" spans="1:8" x14ac:dyDescent="0.3">
      <c r="A1967" s="154">
        <v>2900</v>
      </c>
      <c r="B1967" s="99">
        <v>2012.9545554158899</v>
      </c>
      <c r="C1967" s="93">
        <v>900.96821713963698</v>
      </c>
      <c r="D1967" s="76">
        <v>0.55165350450008499</v>
      </c>
      <c r="E1967" s="76">
        <v>0.48610210430019102</v>
      </c>
      <c r="F1967" s="187">
        <v>6.5551400199893695E-2</v>
      </c>
      <c r="G1967" s="188">
        <f t="shared" si="61"/>
        <v>917.54920157879849</v>
      </c>
      <c r="H1967" s="95">
        <f t="shared" si="60"/>
        <v>3160593.4537461968</v>
      </c>
    </row>
    <row r="1968" spans="1:8" x14ac:dyDescent="0.3">
      <c r="A1968" s="154">
        <v>2902</v>
      </c>
      <c r="B1968" s="99">
        <v>1996.90098099643</v>
      </c>
      <c r="C1968" s="93">
        <v>900.07317500058696</v>
      </c>
      <c r="D1968" s="76">
        <v>0.55719137204745595</v>
      </c>
      <c r="E1968" s="76">
        <v>0.49117863189689298</v>
      </c>
      <c r="F1968" s="187">
        <v>6.6012740150562702E-2</v>
      </c>
      <c r="G1968" s="188">
        <f t="shared" si="61"/>
        <v>924.0067616324651</v>
      </c>
      <c r="H1968" s="95">
        <f t="shared" si="60"/>
        <v>3140669.6579503017</v>
      </c>
    </row>
    <row r="1969" spans="1:8" x14ac:dyDescent="0.3">
      <c r="A1969" s="154">
        <v>2904</v>
      </c>
      <c r="B1969" s="99">
        <v>1969.6549366914601</v>
      </c>
      <c r="C1969" s="93">
        <v>899.23943711763695</v>
      </c>
      <c r="D1969" s="76">
        <v>0.56295275701278702</v>
      </c>
      <c r="E1969" s="76">
        <v>0.49608886253463302</v>
      </c>
      <c r="F1969" s="187">
        <v>6.6863894478153399E-2</v>
      </c>
      <c r="G1969" s="188">
        <f t="shared" si="61"/>
        <v>935.92070963845208</v>
      </c>
      <c r="H1969" s="95">
        <f t="shared" si="60"/>
        <v>3102826.949007059</v>
      </c>
    </row>
    <row r="1970" spans="1:8" x14ac:dyDescent="0.3">
      <c r="A1970" s="154">
        <v>2906</v>
      </c>
      <c r="B1970" s="99">
        <v>1956.17202990802</v>
      </c>
      <c r="C1970" s="93">
        <v>902.85230127708996</v>
      </c>
      <c r="D1970" s="76">
        <v>0.56908249868291505</v>
      </c>
      <c r="E1970" s="76">
        <v>0.50148725521319704</v>
      </c>
      <c r="F1970" s="187">
        <v>6.7595243469717806E-2</v>
      </c>
      <c r="G1970" s="188">
        <f t="shared" si="61"/>
        <v>946.15769437469078</v>
      </c>
      <c r="H1970" s="95">
        <f t="shared" si="60"/>
        <v>3071369.6218689587</v>
      </c>
    </row>
    <row r="1971" spans="1:8" x14ac:dyDescent="0.3">
      <c r="A1971" s="154">
        <v>2908</v>
      </c>
      <c r="B1971" s="99">
        <v>1933.1207551311099</v>
      </c>
      <c r="C1971" s="93">
        <v>900.16717485994002</v>
      </c>
      <c r="D1971" s="76">
        <v>0.57505667223014301</v>
      </c>
      <c r="E1971" s="76">
        <v>0.50685882580160602</v>
      </c>
      <c r="F1971" s="187">
        <v>6.8197846428537295E-2</v>
      </c>
      <c r="G1971" s="188">
        <f t="shared" si="61"/>
        <v>954.59256932850963</v>
      </c>
      <c r="H1971" s="95">
        <f t="shared" si="60"/>
        <v>3046325.8288775263</v>
      </c>
    </row>
    <row r="1972" spans="1:8" x14ac:dyDescent="0.3">
      <c r="A1972" s="154">
        <v>2910</v>
      </c>
      <c r="B1972" s="99">
        <v>1911.6587226779</v>
      </c>
      <c r="C1972" s="93">
        <v>899.83613187700303</v>
      </c>
      <c r="D1972" s="76">
        <v>0.58132052435104797</v>
      </c>
      <c r="E1972" s="76">
        <v>0.51238238823422799</v>
      </c>
      <c r="F1972" s="187">
        <v>6.8938136116819995E-2</v>
      </c>
      <c r="G1972" s="188">
        <f t="shared" si="61"/>
        <v>964.954700577415</v>
      </c>
      <c r="H1972" s="95">
        <f t="shared" si="60"/>
        <v>3015685.6049912996</v>
      </c>
    </row>
    <row r="1973" spans="1:8" x14ac:dyDescent="0.3">
      <c r="A1973" s="154">
        <v>2912</v>
      </c>
      <c r="B1973" s="99">
        <v>1896.55694912689</v>
      </c>
      <c r="C1973" s="93">
        <v>901.78152027055501</v>
      </c>
      <c r="D1973" s="76">
        <v>0.58800637735705996</v>
      </c>
      <c r="E1973" s="76">
        <v>0.518369078756862</v>
      </c>
      <c r="F1973" s="187">
        <v>6.9637298600198003E-2</v>
      </c>
      <c r="G1973" s="188">
        <f t="shared" si="61"/>
        <v>974.74115786804623</v>
      </c>
      <c r="H1973" s="95">
        <f t="shared" si="60"/>
        <v>2987459.7748279413</v>
      </c>
    </row>
    <row r="1974" spans="1:8" x14ac:dyDescent="0.3">
      <c r="A1974" s="154">
        <v>2914</v>
      </c>
      <c r="B1974" s="99">
        <v>1875.92167511515</v>
      </c>
      <c r="C1974" s="93">
        <v>899.39065428268202</v>
      </c>
      <c r="D1974" s="76">
        <v>0.594547391076234</v>
      </c>
      <c r="E1974" s="76">
        <v>0.52433073532868402</v>
      </c>
      <c r="F1974" s="187">
        <v>7.0216655747549706E-2</v>
      </c>
      <c r="G1974" s="188">
        <f t="shared" si="61"/>
        <v>982.85065188892884</v>
      </c>
      <c r="H1974" s="95">
        <f t="shared" si="60"/>
        <v>2964845.1617746996</v>
      </c>
    </row>
    <row r="1975" spans="1:8" x14ac:dyDescent="0.3">
      <c r="A1975" s="154">
        <v>2916</v>
      </c>
      <c r="B1975" s="99">
        <v>1846.31440872441</v>
      </c>
      <c r="C1975" s="93">
        <v>899.14952420869099</v>
      </c>
      <c r="D1975" s="76">
        <v>0.60149073614773596</v>
      </c>
      <c r="E1975" s="76">
        <v>0.53016722214644996</v>
      </c>
      <c r="F1975" s="187">
        <v>7.1323514001286503E-2</v>
      </c>
      <c r="G1975" s="188">
        <f t="shared" si="61"/>
        <v>998.34379015722095</v>
      </c>
      <c r="H1975" s="95">
        <f t="shared" si="60"/>
        <v>2920837.5198495332</v>
      </c>
    </row>
    <row r="1976" spans="1:8" x14ac:dyDescent="0.3">
      <c r="A1976" s="154">
        <v>2918</v>
      </c>
      <c r="B1976" s="99">
        <v>1833.61922452507</v>
      </c>
      <c r="C1976" s="93">
        <v>900.78021742093301</v>
      </c>
      <c r="D1976" s="76">
        <v>0.60856819167001397</v>
      </c>
      <c r="E1976" s="76">
        <v>0.53662061703778396</v>
      </c>
      <c r="F1976" s="187">
        <v>7.1947574632230102E-2</v>
      </c>
      <c r="G1976" s="188">
        <f t="shared" si="61"/>
        <v>1007.0790167414426</v>
      </c>
      <c r="H1976" s="95">
        <f t="shared" si="60"/>
        <v>2897488.629483745</v>
      </c>
    </row>
    <row r="1977" spans="1:8" x14ac:dyDescent="0.3">
      <c r="A1977" s="154">
        <v>2920</v>
      </c>
      <c r="B1977" s="99">
        <v>1807.9891706317001</v>
      </c>
      <c r="C1977" s="93">
        <v>898.63048150705004</v>
      </c>
      <c r="D1977" s="76">
        <v>0.61601400389708905</v>
      </c>
      <c r="E1977" s="76">
        <v>0.54322063935529896</v>
      </c>
      <c r="F1977" s="187">
        <v>7.2793364541789807E-2</v>
      </c>
      <c r="G1977" s="188">
        <f t="shared" si="61"/>
        <v>1018.9178768398295</v>
      </c>
      <c r="H1977" s="95">
        <f t="shared" si="60"/>
        <v>2865785.4242938305</v>
      </c>
    </row>
    <row r="1978" spans="1:8" x14ac:dyDescent="0.3">
      <c r="A1978" s="154">
        <v>2922</v>
      </c>
      <c r="B1978" s="99">
        <v>1784.8506691233599</v>
      </c>
      <c r="C1978" s="93">
        <v>899.13726335747106</v>
      </c>
      <c r="D1978" s="76">
        <v>0.62355458750937898</v>
      </c>
      <c r="E1978" s="76">
        <v>0.54977595818922298</v>
      </c>
      <c r="F1978" s="187">
        <v>7.37786293201564E-2</v>
      </c>
      <c r="G1978" s="188">
        <f t="shared" si="61"/>
        <v>1032.7090225358361</v>
      </c>
      <c r="H1978" s="95">
        <f t="shared" si="60"/>
        <v>2829451.4100641585</v>
      </c>
    </row>
    <row r="1979" spans="1:8" x14ac:dyDescent="0.3">
      <c r="A1979" s="154">
        <v>2924</v>
      </c>
      <c r="B1979" s="99">
        <v>1766.35182562301</v>
      </c>
      <c r="C1979" s="93">
        <v>900.81699997459202</v>
      </c>
      <c r="D1979" s="76">
        <v>0.63188016429354399</v>
      </c>
      <c r="E1979" s="76">
        <v>0.55718958390811202</v>
      </c>
      <c r="F1979" s="187">
        <v>7.4690580385432206E-2</v>
      </c>
      <c r="G1979" s="188">
        <f t="shared" si="61"/>
        <v>1045.4739668279658</v>
      </c>
      <c r="H1979" s="95">
        <f t="shared" si="60"/>
        <v>2796817.6088320985</v>
      </c>
    </row>
    <row r="1980" spans="1:8" x14ac:dyDescent="0.3">
      <c r="A1980" s="154">
        <v>2926</v>
      </c>
      <c r="B1980" s="99">
        <v>1745.1641848969</v>
      </c>
      <c r="C1980" s="93">
        <v>899.28030662170295</v>
      </c>
      <c r="D1980" s="76">
        <v>0.63987851157781594</v>
      </c>
      <c r="E1980" s="76">
        <v>0.56441009057788405</v>
      </c>
      <c r="F1980" s="187">
        <v>7.5468420999932201E-2</v>
      </c>
      <c r="G1980" s="188">
        <f t="shared" si="61"/>
        <v>1056.3617134300773</v>
      </c>
      <c r="H1980" s="95">
        <f t="shared" si="60"/>
        <v>2769884.5601844862</v>
      </c>
    </row>
    <row r="1981" spans="1:8" x14ac:dyDescent="0.3">
      <c r="A1981" s="154">
        <v>2928</v>
      </c>
      <c r="B1981" s="99">
        <v>1720.03573505553</v>
      </c>
      <c r="C1981" s="93">
        <v>899.26804577048301</v>
      </c>
      <c r="D1981" s="76">
        <v>0.64845085159140903</v>
      </c>
      <c r="E1981" s="76">
        <v>0.57188093675577101</v>
      </c>
      <c r="F1981" s="187">
        <v>7.6569914835637895E-2</v>
      </c>
      <c r="G1981" s="188">
        <f t="shared" si="61"/>
        <v>1071.7797637907674</v>
      </c>
      <c r="H1981" s="95">
        <f t="shared" si="60"/>
        <v>2731904.5375926723</v>
      </c>
    </row>
    <row r="1982" spans="1:8" x14ac:dyDescent="0.3">
      <c r="A1982" s="154">
        <v>2930</v>
      </c>
      <c r="B1982" s="99">
        <v>1698.80500701609</v>
      </c>
      <c r="C1982" s="93">
        <v>900.861956429065</v>
      </c>
      <c r="D1982" s="76">
        <v>0.65767943874413104</v>
      </c>
      <c r="E1982" s="76">
        <v>0.58001518263016205</v>
      </c>
      <c r="F1982" s="187">
        <v>7.7664256113968905E-2</v>
      </c>
      <c r="G1982" s="188">
        <f t="shared" si="61"/>
        <v>1087.0976969413241</v>
      </c>
      <c r="H1982" s="95">
        <f t="shared" si="60"/>
        <v>2695249.9377414705</v>
      </c>
    </row>
    <row r="1983" spans="1:8" x14ac:dyDescent="0.3">
      <c r="A1983" s="154">
        <v>2932</v>
      </c>
      <c r="B1983" s="99">
        <v>1668.6264855168299</v>
      </c>
      <c r="C1983" s="93">
        <v>900.03639244692795</v>
      </c>
      <c r="D1983" s="76">
        <v>0.66671848312642401</v>
      </c>
      <c r="E1983" s="76">
        <v>0.58772206320141496</v>
      </c>
      <c r="F1983" s="187">
        <v>7.8996419925008998E-2</v>
      </c>
      <c r="G1983" s="188">
        <f t="shared" si="61"/>
        <v>1105.7445273288463</v>
      </c>
      <c r="H1983" s="95">
        <f t="shared" si="60"/>
        <v>2651607.0643214937</v>
      </c>
    </row>
    <row r="1984" spans="1:8" x14ac:dyDescent="0.3">
      <c r="A1984" s="154">
        <v>2934</v>
      </c>
      <c r="B1984" s="99">
        <v>1640.0190155912601</v>
      </c>
      <c r="C1984" s="93">
        <v>899.823871025784</v>
      </c>
      <c r="D1984" s="76">
        <v>0.67628860489378895</v>
      </c>
      <c r="E1984" s="76">
        <v>0.59593319906758502</v>
      </c>
      <c r="F1984" s="187">
        <v>8.0355405826204304E-2</v>
      </c>
      <c r="G1984" s="188">
        <f t="shared" si="61"/>
        <v>1124.7667972543727</v>
      </c>
      <c r="H1984" s="95">
        <f t="shared" si="60"/>
        <v>2608540.7278753966</v>
      </c>
    </row>
    <row r="1985" spans="1:8" x14ac:dyDescent="0.3">
      <c r="A1985" s="154">
        <v>2936</v>
      </c>
      <c r="B1985" s="99">
        <v>1627.2029580897199</v>
      </c>
      <c r="C1985" s="93">
        <v>901.15621685834196</v>
      </c>
      <c r="D1985" s="76">
        <v>0.68628788010363695</v>
      </c>
      <c r="E1985" s="76">
        <v>0.60517966761374398</v>
      </c>
      <c r="F1985" s="187">
        <v>8.1108212489892806E-2</v>
      </c>
      <c r="G1985" s="188">
        <f t="shared" si="61"/>
        <v>1135.3041336210138</v>
      </c>
      <c r="H1985" s="95">
        <f t="shared" si="60"/>
        <v>2586091.174208737</v>
      </c>
    </row>
    <row r="1986" spans="1:8" x14ac:dyDescent="0.3">
      <c r="A1986" s="154">
        <v>2938</v>
      </c>
      <c r="B1986" s="99">
        <v>1603.5873883907</v>
      </c>
      <c r="C1986" s="93">
        <v>898.35665582980596</v>
      </c>
      <c r="D1986" s="76">
        <v>0.69633722321510705</v>
      </c>
      <c r="E1986" s="76">
        <v>0.61429023756978296</v>
      </c>
      <c r="F1986" s="187">
        <v>8.2046985645323797E-2</v>
      </c>
      <c r="G1986" s="188">
        <f t="shared" si="61"/>
        <v>1148.4445174511479</v>
      </c>
      <c r="H1986" s="95">
        <f t="shared" si="60"/>
        <v>2558242.8714280273</v>
      </c>
    </row>
    <row r="1987" spans="1:8" x14ac:dyDescent="0.3">
      <c r="A1987" s="154">
        <v>2940</v>
      </c>
      <c r="B1987" s="99">
        <v>1593.40937203927</v>
      </c>
      <c r="C1987" s="93">
        <v>900.10587060384</v>
      </c>
      <c r="D1987" s="76">
        <v>0.70665121094944205</v>
      </c>
      <c r="E1987" s="76">
        <v>0.62391936793548997</v>
      </c>
      <c r="F1987" s="187">
        <v>8.2731843013952505E-2</v>
      </c>
      <c r="G1987" s="188">
        <f t="shared" si="61"/>
        <v>1158.030740321512</v>
      </c>
      <c r="H1987" s="95">
        <f t="shared" si="60"/>
        <v>2538792.7087183781</v>
      </c>
    </row>
    <row r="1988" spans="1:8" x14ac:dyDescent="0.3">
      <c r="A1988" s="154">
        <v>2942</v>
      </c>
      <c r="B1988" s="99">
        <v>1568.7649809934501</v>
      </c>
      <c r="C1988" s="93">
        <v>901.25839061850695</v>
      </c>
      <c r="D1988" s="76">
        <v>0.71832239644562901</v>
      </c>
      <c r="E1988" s="76">
        <v>0.63418328776820199</v>
      </c>
      <c r="F1988" s="187">
        <v>8.4139108677427105E-2</v>
      </c>
      <c r="G1988" s="188">
        <f t="shared" si="61"/>
        <v>1177.7288014154456</v>
      </c>
      <c r="H1988" s="95">
        <f t="shared" si="60"/>
        <v>2498028.4055753555</v>
      </c>
    </row>
    <row r="1989" spans="1:8" x14ac:dyDescent="0.3">
      <c r="A1989" s="154">
        <v>2944</v>
      </c>
      <c r="B1989" s="99">
        <v>1540.86578591035</v>
      </c>
      <c r="C1989" s="93">
        <v>899.22717626641702</v>
      </c>
      <c r="D1989" s="76">
        <v>0.72972714917960801</v>
      </c>
      <c r="E1989" s="76">
        <v>0.64425766483048397</v>
      </c>
      <c r="F1989" s="187">
        <v>8.5469484349123603E-2</v>
      </c>
      <c r="G1989" s="188">
        <f t="shared" si="61"/>
        <v>1196.3506025004351</v>
      </c>
      <c r="H1989" s="95">
        <f t="shared" si="60"/>
        <v>2460817.0830916008</v>
      </c>
    </row>
    <row r="1990" spans="1:8" x14ac:dyDescent="0.3">
      <c r="A1990" s="154">
        <v>2946</v>
      </c>
      <c r="B1990" s="99">
        <v>1509.8639863449</v>
      </c>
      <c r="C1990" s="93">
        <v>899.97508819082896</v>
      </c>
      <c r="D1990" s="76">
        <v>0.74194729345430299</v>
      </c>
      <c r="E1990" s="76">
        <v>0.65465033069594103</v>
      </c>
      <c r="F1990" s="187">
        <v>8.7296962758362504E-2</v>
      </c>
      <c r="G1990" s="188">
        <f t="shared" si="61"/>
        <v>1221.9305496897612</v>
      </c>
      <c r="H1990" s="95">
        <f t="shared" si="60"/>
        <v>2410938.9856469068</v>
      </c>
    </row>
    <row r="1991" spans="1:8" x14ac:dyDescent="0.3">
      <c r="A1991" s="154">
        <v>2948</v>
      </c>
      <c r="B1991" s="99">
        <v>1497.8227979089099</v>
      </c>
      <c r="C1991" s="93">
        <v>900.97230409004396</v>
      </c>
      <c r="D1991" s="76">
        <v>0.75465202349113603</v>
      </c>
      <c r="E1991" s="76">
        <v>0.666555762446149</v>
      </c>
      <c r="F1991" s="187">
        <v>8.8096261044986607E-2</v>
      </c>
      <c r="G1991" s="188">
        <f t="shared" si="61"/>
        <v>1233.1186479222752</v>
      </c>
      <c r="H1991" s="95">
        <f t="shared" si="60"/>
        <v>2390686.4152668426</v>
      </c>
    </row>
    <row r="1992" spans="1:8" x14ac:dyDescent="0.3">
      <c r="A1992" s="154">
        <v>2950</v>
      </c>
      <c r="B1992" s="99">
        <v>1467.63504918853</v>
      </c>
      <c r="C1992" s="93">
        <v>899.55004534854004</v>
      </c>
      <c r="D1992" s="76">
        <v>0.76802372950316</v>
      </c>
      <c r="E1992" s="76">
        <v>0.67825734631117796</v>
      </c>
      <c r="F1992" s="187">
        <v>8.9766383191981894E-2</v>
      </c>
      <c r="G1992" s="188">
        <f t="shared" si="61"/>
        <v>1256.4960164886459</v>
      </c>
      <c r="H1992" s="95">
        <f t="shared" si="60"/>
        <v>2347798.9275636175</v>
      </c>
    </row>
    <row r="1993" spans="1:8" x14ac:dyDescent="0.3">
      <c r="A1993" s="154">
        <v>2952</v>
      </c>
      <c r="B1993" s="99">
        <v>1448.6230131664199</v>
      </c>
      <c r="C1993" s="93">
        <v>899.51734974528699</v>
      </c>
      <c r="D1993" s="76">
        <v>0.78171551245770299</v>
      </c>
      <c r="E1993" s="76">
        <v>0.69077432171692499</v>
      </c>
      <c r="F1993" s="187">
        <v>9.0941190740778402E-2</v>
      </c>
      <c r="G1993" s="188">
        <f t="shared" si="61"/>
        <v>1272.9402682532136</v>
      </c>
      <c r="H1993" s="95">
        <f t="shared" si="60"/>
        <v>2319040.4715932729</v>
      </c>
    </row>
    <row r="1994" spans="1:8" x14ac:dyDescent="0.3">
      <c r="A1994" s="154">
        <v>2954</v>
      </c>
      <c r="B1994" s="99">
        <v>1427.30106444889</v>
      </c>
      <c r="C1994" s="93">
        <v>900.37560933067698</v>
      </c>
      <c r="D1994" s="76">
        <v>0.79618155974805904</v>
      </c>
      <c r="E1994" s="76">
        <v>0.70379376427824503</v>
      </c>
      <c r="F1994" s="187">
        <v>9.2387795469813905E-2</v>
      </c>
      <c r="G1994" s="188">
        <f t="shared" si="61"/>
        <v>1293.1889740028855</v>
      </c>
      <c r="H1994" s="95">
        <f t="shared" si="60"/>
        <v>2284275.5849180389</v>
      </c>
    </row>
    <row r="1995" spans="1:8" x14ac:dyDescent="0.3">
      <c r="A1995" s="154">
        <v>2956</v>
      </c>
      <c r="B1995" s="99">
        <v>1399.44386601971</v>
      </c>
      <c r="C1995" s="93">
        <v>898.94926363876698</v>
      </c>
      <c r="D1995" s="76">
        <v>0.81139504928407102</v>
      </c>
      <c r="E1995" s="76">
        <v>0.717317462134482</v>
      </c>
      <c r="F1995" s="187">
        <v>9.4077587149589706E-2</v>
      </c>
      <c r="G1995" s="188">
        <f t="shared" si="61"/>
        <v>1316.8416648971267</v>
      </c>
      <c r="H1995" s="95">
        <f t="shared" si="60"/>
        <v>2244764.9393223948</v>
      </c>
    </row>
    <row r="1996" spans="1:8" x14ac:dyDescent="0.3">
      <c r="A1996" s="154">
        <v>2958</v>
      </c>
      <c r="B1996" s="99">
        <v>1372.8644030538001</v>
      </c>
      <c r="C1996" s="93">
        <v>899.67674081114501</v>
      </c>
      <c r="D1996" s="76">
        <v>0.82718968410677995</v>
      </c>
      <c r="E1996" s="76">
        <v>0.731213092974204</v>
      </c>
      <c r="F1996" s="187">
        <v>9.5976591132575798E-2</v>
      </c>
      <c r="G1996" s="188">
        <f t="shared" si="61"/>
        <v>1343.4227841877971</v>
      </c>
      <c r="H1996" s="95">
        <f t="shared" si="60"/>
        <v>2201838.4940436604</v>
      </c>
    </row>
    <row r="1997" spans="1:8" x14ac:dyDescent="0.3">
      <c r="A1997" s="154">
        <v>2960</v>
      </c>
      <c r="B1997" s="99">
        <v>1352.14418677924</v>
      </c>
      <c r="C1997" s="93">
        <v>899.25578491926296</v>
      </c>
      <c r="D1997" s="76">
        <v>0.84415197392091001</v>
      </c>
      <c r="E1997" s="76">
        <v>0.74675023573142296</v>
      </c>
      <c r="F1997" s="187">
        <v>9.7401738189487205E-2</v>
      </c>
      <c r="G1997" s="188">
        <f t="shared" si="61"/>
        <v>1363.3711383070668</v>
      </c>
      <c r="H1997" s="95">
        <f t="shared" si="60"/>
        <v>2171088.9403713713</v>
      </c>
    </row>
    <row r="1998" spans="1:8" x14ac:dyDescent="0.3">
      <c r="A1998" s="154">
        <v>2962</v>
      </c>
      <c r="B1998" s="99">
        <v>1321.7490638735101</v>
      </c>
      <c r="C1998" s="93">
        <v>899.72987116643105</v>
      </c>
      <c r="D1998" s="76">
        <v>0.86179375668563796</v>
      </c>
      <c r="E1998" s="76">
        <v>0.76209962385755503</v>
      </c>
      <c r="F1998" s="187">
        <v>9.9694132828082496E-2</v>
      </c>
      <c r="G1998" s="188">
        <f t="shared" si="61"/>
        <v>1395.4587041551267</v>
      </c>
      <c r="H1998" s="95">
        <f t="shared" si="60"/>
        <v>2122599.5374713205</v>
      </c>
    </row>
    <row r="1999" spans="1:8" x14ac:dyDescent="0.3">
      <c r="A1999" s="154">
        <v>2964</v>
      </c>
      <c r="B1999" s="99">
        <v>1296.9049891524201</v>
      </c>
      <c r="C1999" s="93">
        <v>900.09360975262098</v>
      </c>
      <c r="D1999" s="76">
        <v>0.880048871245247</v>
      </c>
      <c r="E1999" s="76">
        <v>0.77840387839321101</v>
      </c>
      <c r="F1999" s="187">
        <v>0.101644992852035</v>
      </c>
      <c r="G1999" s="188">
        <f t="shared" si="61"/>
        <v>1422.7656732192675</v>
      </c>
      <c r="H1999" s="95">
        <f t="shared" si="60"/>
        <v>2083266.4547587854</v>
      </c>
    </row>
    <row r="2000" spans="1:8" x14ac:dyDescent="0.3">
      <c r="A2000" s="154">
        <v>2966</v>
      </c>
      <c r="B2000" s="99">
        <v>1270.76092026379</v>
      </c>
      <c r="C2000" s="93">
        <v>898.27082987126801</v>
      </c>
      <c r="D2000" s="76">
        <v>0.89976489564864104</v>
      </c>
      <c r="E2000" s="76">
        <v>0.79623878020705596</v>
      </c>
      <c r="F2000" s="187">
        <v>0.10352611544158399</v>
      </c>
      <c r="G2000" s="188">
        <f t="shared" si="61"/>
        <v>1449.0964994845976</v>
      </c>
      <c r="H2000" s="95">
        <f t="shared" si="60"/>
        <v>2046792.6056373208</v>
      </c>
    </row>
    <row r="2001" spans="1:8" x14ac:dyDescent="0.3">
      <c r="A2001" s="154">
        <v>2968</v>
      </c>
      <c r="B2001" s="99">
        <v>1245.3565341231699</v>
      </c>
      <c r="C2001" s="93">
        <v>898.96969839079998</v>
      </c>
      <c r="D2001" s="76">
        <v>0.92068433783032999</v>
      </c>
      <c r="E2001" s="76">
        <v>0.81496417541405297</v>
      </c>
      <c r="F2001" s="187">
        <v>0.10572016241627701</v>
      </c>
      <c r="G2001" s="188">
        <f t="shared" si="61"/>
        <v>1479.8074536933107</v>
      </c>
      <c r="H2001" s="95">
        <f t="shared" si="60"/>
        <v>2005666.3403015379</v>
      </c>
    </row>
    <row r="2002" spans="1:8" x14ac:dyDescent="0.3">
      <c r="A2002" s="154">
        <v>2970</v>
      </c>
      <c r="B2002" s="99">
        <v>1217.5902896790601</v>
      </c>
      <c r="C2002" s="93">
        <v>900.52682649572205</v>
      </c>
      <c r="D2002" s="76">
        <v>0.943027138929588</v>
      </c>
      <c r="E2002" s="76">
        <v>0.83470881004694597</v>
      </c>
      <c r="F2002" s="187">
        <v>0.10831832888264201</v>
      </c>
      <c r="G2002" s="188">
        <f t="shared" si="61"/>
        <v>1516.1750302746248</v>
      </c>
      <c r="H2002" s="95">
        <f t="shared" ref="H2002:H2016" si="62">A2002/G2002*10^6</f>
        <v>1958876.7396215752</v>
      </c>
    </row>
    <row r="2003" spans="1:8" x14ac:dyDescent="0.3">
      <c r="A2003" s="154">
        <v>2972</v>
      </c>
      <c r="B2003" s="99">
        <v>1191.79436514028</v>
      </c>
      <c r="C2003" s="93">
        <v>898.720394415996</v>
      </c>
      <c r="D2003" s="76">
        <v>0.96716523192989801</v>
      </c>
      <c r="E2003" s="76">
        <v>0.85672438164631004</v>
      </c>
      <c r="F2003" s="187">
        <v>0.11044085028358799</v>
      </c>
      <c r="G2003" s="188">
        <f t="shared" ref="G2003:G2016" si="63">(2*F2003/$B$7)*(1+3*$B$11)/(4+PI()*$B$11-PI())*10^6</f>
        <v>1545.8848123819957</v>
      </c>
      <c r="H2003" s="95">
        <f t="shared" si="62"/>
        <v>1922523.5775623911</v>
      </c>
    </row>
    <row r="2004" spans="1:8" x14ac:dyDescent="0.3">
      <c r="A2004" s="154">
        <v>2974</v>
      </c>
      <c r="B2004" s="99">
        <v>1160.9671004849899</v>
      </c>
      <c r="C2004" s="93">
        <v>899.84021882741001</v>
      </c>
      <c r="D2004" s="76">
        <v>0.99327385448694105</v>
      </c>
      <c r="E2004" s="76">
        <v>0.87975919267157099</v>
      </c>
      <c r="F2004" s="187">
        <v>0.11351466181537</v>
      </c>
      <c r="G2004" s="188">
        <f t="shared" si="63"/>
        <v>1588.9101834372254</v>
      </c>
      <c r="H2004" s="95">
        <f t="shared" si="62"/>
        <v>1871723.1666087415</v>
      </c>
    </row>
    <row r="2005" spans="1:8" x14ac:dyDescent="0.3">
      <c r="A2005" s="154">
        <v>2976</v>
      </c>
      <c r="B2005" s="99">
        <v>1131.1352725957599</v>
      </c>
      <c r="C2005" s="93">
        <v>900.37560933067698</v>
      </c>
      <c r="D2005" s="76">
        <v>1.0217016937727299</v>
      </c>
      <c r="E2005" s="76">
        <v>0.90512394926164397</v>
      </c>
      <c r="F2005" s="187">
        <v>0.116577744511091</v>
      </c>
      <c r="G2005" s="188">
        <f t="shared" si="63"/>
        <v>1631.7853786772682</v>
      </c>
      <c r="H2005" s="95">
        <f t="shared" si="62"/>
        <v>1823769.2523096129</v>
      </c>
    </row>
    <row r="2006" spans="1:8" x14ac:dyDescent="0.3">
      <c r="A2006" s="154">
        <v>2978</v>
      </c>
      <c r="B2006" s="99">
        <v>1102.2940420006801</v>
      </c>
      <c r="C2006" s="93">
        <v>898.69587271355601</v>
      </c>
      <c r="D2006" s="76">
        <v>1.0525703432626501</v>
      </c>
      <c r="E2006" s="76">
        <v>0.93316555044920302</v>
      </c>
      <c r="F2006" s="187">
        <v>0.119404792813446</v>
      </c>
      <c r="G2006" s="188">
        <f t="shared" si="63"/>
        <v>1671.3567059828706</v>
      </c>
      <c r="H2006" s="95">
        <f t="shared" si="62"/>
        <v>1781786.0121300288</v>
      </c>
    </row>
    <row r="2007" spans="1:8" x14ac:dyDescent="0.3">
      <c r="A2007" s="154">
        <v>2980</v>
      </c>
      <c r="B2007" s="99">
        <v>1070.0060275205101</v>
      </c>
      <c r="C2007" s="93">
        <v>899.42743683634103</v>
      </c>
      <c r="D2007" s="76">
        <v>1.0865306856777801</v>
      </c>
      <c r="E2007" s="76">
        <v>0.96342265628357904</v>
      </c>
      <c r="F2007" s="187">
        <v>0.123108029394203</v>
      </c>
      <c r="G2007" s="188">
        <f t="shared" si="63"/>
        <v>1723.1923915299278</v>
      </c>
      <c r="H2007" s="95">
        <f t="shared" si="62"/>
        <v>1729348.3969913665</v>
      </c>
    </row>
    <row r="2008" spans="1:8" x14ac:dyDescent="0.3">
      <c r="A2008" s="154">
        <v>2982</v>
      </c>
      <c r="B2008" s="99">
        <v>1036.7023293700499</v>
      </c>
      <c r="C2008" s="93">
        <v>900.60856550385495</v>
      </c>
      <c r="D2008" s="76">
        <v>1.1237168314689101</v>
      </c>
      <c r="E2008" s="76">
        <v>0.99648714088752999</v>
      </c>
      <c r="F2008" s="187">
        <v>0.12722969058138101</v>
      </c>
      <c r="G2008" s="188">
        <f t="shared" si="63"/>
        <v>1780.8849338698494</v>
      </c>
      <c r="H2008" s="95">
        <f t="shared" si="62"/>
        <v>1674448.440371797</v>
      </c>
    </row>
    <row r="2009" spans="1:8" x14ac:dyDescent="0.3">
      <c r="A2009" s="154">
        <v>2984</v>
      </c>
      <c r="B2009" s="99">
        <v>1010.81579616054</v>
      </c>
      <c r="C2009" s="93">
        <v>899.05143739893197</v>
      </c>
      <c r="D2009" s="76">
        <v>1.16451144245558</v>
      </c>
      <c r="E2009" s="76">
        <v>1.0342490675473199</v>
      </c>
      <c r="F2009" s="187">
        <v>0.13026237490825901</v>
      </c>
      <c r="G2009" s="188">
        <f t="shared" si="63"/>
        <v>1823.3346309668148</v>
      </c>
      <c r="H2009" s="95">
        <f t="shared" si="62"/>
        <v>1636561.9065863667</v>
      </c>
    </row>
    <row r="2010" spans="1:8" x14ac:dyDescent="0.3">
      <c r="A2010" s="154">
        <v>2986</v>
      </c>
      <c r="B2010" s="99">
        <v>970.26998925560201</v>
      </c>
      <c r="C2010" s="93">
        <v>898.75309001924904</v>
      </c>
      <c r="D2010" s="76">
        <v>1.20989441899813</v>
      </c>
      <c r="E2010" s="76">
        <v>1.07423365141131</v>
      </c>
      <c r="F2010" s="187">
        <v>0.13566076758682299</v>
      </c>
      <c r="G2010" s="188">
        <f t="shared" si="63"/>
        <v>1898.8980953157161</v>
      </c>
      <c r="H2010" s="95">
        <f t="shared" si="62"/>
        <v>1572490.9132122432</v>
      </c>
    </row>
    <row r="2011" spans="1:8" x14ac:dyDescent="0.3">
      <c r="A2011" s="154">
        <v>2988</v>
      </c>
      <c r="B2011" s="99">
        <v>937.64267421748104</v>
      </c>
      <c r="C2011" s="93">
        <v>899.56639315016605</v>
      </c>
      <c r="D2011" s="76">
        <v>1.2607687714651199</v>
      </c>
      <c r="E2011" s="76">
        <v>1.1202603581175801</v>
      </c>
      <c r="F2011" s="187">
        <v>0.140508413347534</v>
      </c>
      <c r="G2011" s="188">
        <f t="shared" si="63"/>
        <v>1966.7525344842697</v>
      </c>
      <c r="H2011" s="95">
        <f t="shared" si="62"/>
        <v>1519255.7007603024</v>
      </c>
    </row>
    <row r="2012" spans="1:8" x14ac:dyDescent="0.3">
      <c r="A2012" s="154">
        <v>2990</v>
      </c>
      <c r="B2012" s="99">
        <v>900.27234890627699</v>
      </c>
      <c r="C2012" s="93">
        <v>898.63456845745702</v>
      </c>
      <c r="D2012" s="76">
        <v>1.31962537796228</v>
      </c>
      <c r="E2012" s="76">
        <v>1.17343604591988</v>
      </c>
      <c r="F2012" s="187">
        <v>0.14618933204239901</v>
      </c>
      <c r="G2012" s="188">
        <f t="shared" si="63"/>
        <v>2046.2706286334762</v>
      </c>
      <c r="H2012" s="95">
        <f t="shared" si="62"/>
        <v>1461194.7990460859</v>
      </c>
    </row>
    <row r="2013" spans="1:8" x14ac:dyDescent="0.3">
      <c r="A2013" s="154">
        <v>2992</v>
      </c>
      <c r="B2013" s="99">
        <v>855.25297922997095</v>
      </c>
      <c r="C2013" s="93">
        <v>898.85935072982102</v>
      </c>
      <c r="D2013" s="76">
        <v>1.38764083417776</v>
      </c>
      <c r="E2013" s="76">
        <v>1.2337177994739501</v>
      </c>
      <c r="F2013" s="187">
        <v>0.153923034703807</v>
      </c>
      <c r="G2013" s="188">
        <f t="shared" si="63"/>
        <v>2154.5223620912498</v>
      </c>
      <c r="H2013" s="95">
        <f t="shared" si="62"/>
        <v>1388706.8673057852</v>
      </c>
    </row>
    <row r="2014" spans="1:8" x14ac:dyDescent="0.3">
      <c r="A2014" s="154">
        <v>2994</v>
      </c>
      <c r="B2014" s="99">
        <v>812.845530163798</v>
      </c>
      <c r="C2014" s="93">
        <v>899.78300152171698</v>
      </c>
      <c r="D2014" s="76">
        <v>1.46672308479127</v>
      </c>
      <c r="E2014" s="76">
        <v>1.30460321933604</v>
      </c>
      <c r="F2014" s="187">
        <v>0.162119865455227</v>
      </c>
      <c r="G2014" s="188">
        <f t="shared" si="63"/>
        <v>2269.2566849052141</v>
      </c>
      <c r="H2014" s="95">
        <f t="shared" si="62"/>
        <v>1319374.7626329272</v>
      </c>
    </row>
    <row r="2015" spans="1:8" x14ac:dyDescent="0.3">
      <c r="A2015" s="154">
        <v>2996</v>
      </c>
      <c r="B2015" s="99">
        <v>766.338689179369</v>
      </c>
      <c r="C2015" s="93">
        <v>898.72448136640196</v>
      </c>
      <c r="D2015" s="76">
        <v>1.5627193454566199</v>
      </c>
      <c r="E2015" s="76">
        <v>1.3909631970783101</v>
      </c>
      <c r="F2015" s="187">
        <v>0.17175614837830799</v>
      </c>
      <c r="G2015" s="188">
        <f t="shared" si="63"/>
        <v>2404.1395962587189</v>
      </c>
      <c r="H2015" s="95">
        <f t="shared" si="62"/>
        <v>1246183.8757875473</v>
      </c>
    </row>
    <row r="2016" spans="1:8" ht="14.4" thickBot="1" x14ac:dyDescent="0.35">
      <c r="A2016" s="155">
        <v>2998</v>
      </c>
      <c r="B2016" s="156">
        <v>713.86839901619896</v>
      </c>
      <c r="C2016" s="157">
        <v>898.07056930134297</v>
      </c>
      <c r="D2016" s="91">
        <v>1.6833812002286701</v>
      </c>
      <c r="E2016" s="91">
        <v>1.4991348985347701</v>
      </c>
      <c r="F2016" s="189">
        <v>0.184246301693899</v>
      </c>
      <c r="G2016" s="190">
        <f t="shared" si="63"/>
        <v>2578.9692744558279</v>
      </c>
      <c r="H2016" s="96">
        <f t="shared" si="62"/>
        <v>1162479.9216084455</v>
      </c>
    </row>
    <row r="2017" spans="7:8" x14ac:dyDescent="0.3">
      <c r="G2017" s="80"/>
      <c r="H2017" s="146"/>
    </row>
    <row r="2018" spans="7:8" x14ac:dyDescent="0.3">
      <c r="G2018" s="80"/>
      <c r="H2018" s="146"/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2016">
    <cfRule type="cellIs" dxfId="14" priority="1" operator="lessThan">
      <formula>$K$83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E0DFB-4303-4978-8909-7567D3F12E20}">
  <dimension ref="A1:AG1490"/>
  <sheetViews>
    <sheetView zoomScale="90" zoomScaleNormal="90" workbookViewId="0">
      <selection activeCell="A14" sqref="A14"/>
    </sheetView>
  </sheetViews>
  <sheetFormatPr defaultColWidth="11.5546875" defaultRowHeight="13.8" x14ac:dyDescent="0.3"/>
  <cols>
    <col min="1" max="1" width="25.88671875" style="22" bestFit="1" customWidth="1"/>
    <col min="2" max="2" width="19.109375" style="22" customWidth="1"/>
    <col min="3" max="3" width="23.33203125" style="22" bestFit="1" customWidth="1"/>
    <col min="4" max="4" width="23.44140625" style="22" bestFit="1" customWidth="1"/>
    <col min="5" max="5" width="25" style="22" bestFit="1" customWidth="1"/>
    <col min="6" max="6" width="21.109375" style="22" customWidth="1"/>
    <col min="7" max="7" width="23.44140625" style="22" customWidth="1"/>
    <col min="8" max="10" width="23.77734375" style="22" bestFit="1" customWidth="1"/>
    <col min="11" max="13" width="21.88671875" style="22" customWidth="1"/>
    <col min="14" max="33" width="12.88671875" style="22" customWidth="1"/>
    <col min="34" max="16384" width="11.5546875" style="22"/>
  </cols>
  <sheetData>
    <row r="1" spans="1:33" ht="20.100000000000001" customHeight="1" x14ac:dyDescent="0.3">
      <c r="A1" s="286" t="s">
        <v>53</v>
      </c>
      <c r="B1" s="287"/>
      <c r="C1" s="287"/>
      <c r="D1" s="287"/>
      <c r="E1" s="287"/>
      <c r="F1" s="287"/>
      <c r="G1" s="287"/>
      <c r="H1" s="287"/>
      <c r="I1" s="287"/>
      <c r="J1" s="288"/>
    </row>
    <row r="2" spans="1:33" ht="14.4" thickBot="1" x14ac:dyDescent="0.35">
      <c r="A2" s="289"/>
      <c r="B2" s="290"/>
      <c r="C2" s="291"/>
      <c r="D2" s="291"/>
      <c r="E2" s="290"/>
      <c r="F2" s="290"/>
      <c r="G2" s="290"/>
      <c r="H2" s="291"/>
      <c r="I2" s="291"/>
      <c r="J2" s="292"/>
      <c r="AG2" s="22" t="s">
        <v>24</v>
      </c>
    </row>
    <row r="3" spans="1:33" ht="15.6" x14ac:dyDescent="0.3">
      <c r="A3" s="115" t="s">
        <v>25</v>
      </c>
      <c r="B3" s="110" t="s">
        <v>19</v>
      </c>
      <c r="C3" s="23"/>
      <c r="D3" s="24"/>
      <c r="E3" s="305" t="s">
        <v>99</v>
      </c>
      <c r="F3" s="306"/>
      <c r="G3" s="235">
        <f>AVERAGE(G18:G27)</f>
        <v>77.96552075484415</v>
      </c>
      <c r="I3" s="25"/>
      <c r="J3" s="24"/>
      <c r="K3" s="24"/>
      <c r="L3" s="24"/>
      <c r="M3" s="24"/>
    </row>
    <row r="4" spans="1:33" ht="14.4" x14ac:dyDescent="0.3">
      <c r="A4" s="116" t="s">
        <v>38</v>
      </c>
      <c r="B4" s="62">
        <v>9923.5499999999993</v>
      </c>
      <c r="C4" s="26"/>
      <c r="D4" s="24"/>
      <c r="E4" s="303" t="s">
        <v>61</v>
      </c>
      <c r="F4" s="304"/>
      <c r="G4" s="236">
        <f>AVERAGE(D115:D119)-AVERAGE(E77:E81)</f>
        <v>6.8559999999999992E-3</v>
      </c>
      <c r="H4" s="31"/>
      <c r="I4" s="24"/>
      <c r="J4" s="24"/>
      <c r="K4" s="24"/>
      <c r="L4" s="24"/>
      <c r="M4" s="24"/>
    </row>
    <row r="5" spans="1:33" ht="15.6" x14ac:dyDescent="0.3">
      <c r="A5" s="116" t="s">
        <v>26</v>
      </c>
      <c r="B5" s="111" t="s">
        <v>37</v>
      </c>
      <c r="C5" s="23"/>
      <c r="D5" s="24"/>
      <c r="E5" s="293" t="s">
        <v>100</v>
      </c>
      <c r="F5" s="294"/>
      <c r="G5" s="237">
        <f>(2*G4/B7)*((1+3*0.35)/(4+PI()*0.35-PI()))*10^6</f>
        <v>95.966177790881773</v>
      </c>
      <c r="H5" s="107"/>
      <c r="J5" s="24"/>
      <c r="K5" s="24"/>
      <c r="L5" s="24"/>
      <c r="M5" s="24"/>
    </row>
    <row r="6" spans="1:33" ht="15.6" x14ac:dyDescent="0.3">
      <c r="A6" s="116" t="s">
        <v>27</v>
      </c>
      <c r="B6" s="112">
        <v>520</v>
      </c>
      <c r="C6" s="23"/>
      <c r="D6" s="24"/>
      <c r="E6" s="295" t="s">
        <v>43</v>
      </c>
      <c r="F6" s="296"/>
      <c r="G6" s="238">
        <f>K84</f>
        <v>79737</v>
      </c>
      <c r="H6" s="24"/>
      <c r="J6" s="24"/>
      <c r="K6" s="24"/>
      <c r="L6" s="24"/>
      <c r="M6" s="24"/>
    </row>
    <row r="7" spans="1:33" ht="15.6" x14ac:dyDescent="0.3">
      <c r="A7" s="116" t="s">
        <v>28</v>
      </c>
      <c r="B7" s="113">
        <v>149.6</v>
      </c>
      <c r="E7" s="299" t="s">
        <v>62</v>
      </c>
      <c r="F7" s="300"/>
      <c r="G7" s="239">
        <f>K90</f>
        <v>79127</v>
      </c>
    </row>
    <row r="8" spans="1:33" ht="16.2" thickBot="1" x14ac:dyDescent="0.35">
      <c r="A8" s="116" t="s">
        <v>29</v>
      </c>
      <c r="B8" s="113" t="s">
        <v>30</v>
      </c>
      <c r="E8" s="301" t="s">
        <v>63</v>
      </c>
      <c r="F8" s="302"/>
      <c r="G8" s="240">
        <f>K94</f>
        <v>111914</v>
      </c>
    </row>
    <row r="9" spans="1:33" ht="14.4" x14ac:dyDescent="0.3">
      <c r="A9" s="116" t="s">
        <v>31</v>
      </c>
      <c r="B9" s="113">
        <v>100</v>
      </c>
    </row>
    <row r="10" spans="1:33" ht="14.4" x14ac:dyDescent="0.3">
      <c r="A10" s="117" t="s">
        <v>64</v>
      </c>
      <c r="B10" s="113">
        <v>400</v>
      </c>
    </row>
    <row r="11" spans="1:33" ht="14.4" x14ac:dyDescent="0.3">
      <c r="A11" s="116" t="s">
        <v>32</v>
      </c>
      <c r="B11" s="113">
        <v>0.35</v>
      </c>
      <c r="I11" s="28"/>
    </row>
    <row r="12" spans="1:33" ht="15" thickBot="1" x14ac:dyDescent="0.35">
      <c r="A12" s="118" t="s">
        <v>33</v>
      </c>
      <c r="B12" s="114">
        <v>0.5</v>
      </c>
    </row>
    <row r="13" spans="1:33" x14ac:dyDescent="0.3">
      <c r="E13" s="29"/>
    </row>
    <row r="14" spans="1:33" ht="14.4" x14ac:dyDescent="0.3">
      <c r="A14" s="30"/>
      <c r="B14" s="31"/>
      <c r="C14" s="29"/>
    </row>
    <row r="15" spans="1:33" ht="14.4" thickBot="1" x14ac:dyDescent="0.35">
      <c r="A15" s="25"/>
      <c r="B15" s="25"/>
      <c r="D15" s="25"/>
      <c r="F15" s="25"/>
      <c r="G15" s="25"/>
    </row>
    <row r="16" spans="1:33" ht="14.4" customHeight="1" x14ac:dyDescent="0.3">
      <c r="A16" s="297" t="s">
        <v>34</v>
      </c>
      <c r="B16" s="38" t="s">
        <v>35</v>
      </c>
      <c r="C16" s="38" t="s">
        <v>75</v>
      </c>
      <c r="D16" s="38" t="s">
        <v>55</v>
      </c>
      <c r="E16" s="38" t="s">
        <v>60</v>
      </c>
      <c r="F16" s="38" t="s">
        <v>59</v>
      </c>
      <c r="G16" s="39" t="s">
        <v>58</v>
      </c>
      <c r="H16" s="40" t="s">
        <v>56</v>
      </c>
      <c r="I16" s="98"/>
    </row>
    <row r="17" spans="1:10" ht="15" thickBot="1" x14ac:dyDescent="0.35">
      <c r="A17" s="298"/>
      <c r="B17" s="50" t="s">
        <v>51</v>
      </c>
      <c r="C17" s="50" t="s">
        <v>44</v>
      </c>
      <c r="D17" s="50" t="s">
        <v>57</v>
      </c>
      <c r="E17" s="50" t="s">
        <v>57</v>
      </c>
      <c r="F17" s="50" t="s">
        <v>57</v>
      </c>
      <c r="G17" s="51" t="s">
        <v>50</v>
      </c>
      <c r="H17" s="52" t="s">
        <v>45</v>
      </c>
      <c r="I17" s="98"/>
    </row>
    <row r="18" spans="1:10" x14ac:dyDescent="0.3">
      <c r="A18" s="81">
        <v>1</v>
      </c>
      <c r="B18" s="82">
        <v>13711.36</v>
      </c>
      <c r="C18" s="82">
        <v>507.11</v>
      </c>
      <c r="D18" s="176">
        <v>5.94E-3</v>
      </c>
      <c r="E18" s="48">
        <v>5.2999999999999998E-4</v>
      </c>
      <c r="F18" s="48">
        <v>5.4200000000000003E-3</v>
      </c>
      <c r="G18" s="84">
        <f>(2*F18/$B$7)*(1+3*$B$11)/(4+PI()*$B$11-PI())*10^6</f>
        <v>75.865910680656242</v>
      </c>
      <c r="H18" s="94">
        <f t="shared" ref="H18:H81" si="0">A18/G18*10^6</f>
        <v>13181.150677928565</v>
      </c>
      <c r="I18" s="97"/>
      <c r="J18" s="97"/>
    </row>
    <row r="19" spans="1:10" x14ac:dyDescent="0.3">
      <c r="A19" s="86">
        <v>2</v>
      </c>
      <c r="B19" s="73">
        <v>13897.32</v>
      </c>
      <c r="C19" s="73">
        <v>528.65</v>
      </c>
      <c r="D19" s="177">
        <v>6.45E-3</v>
      </c>
      <c r="E19" s="49">
        <v>8.8000000000000003E-4</v>
      </c>
      <c r="F19" s="49">
        <v>5.5700000000000003E-3</v>
      </c>
      <c r="G19" s="75">
        <f t="shared" ref="G19:G82" si="1">(2*F19/$B$7)*(1+3*$B$11)/(4+PI()*$B$11-PI())*10^6</f>
        <v>77.965520754844164</v>
      </c>
      <c r="H19" s="95">
        <f t="shared" si="0"/>
        <v>25652.36505363476</v>
      </c>
      <c r="I19" s="97"/>
      <c r="J19" s="97"/>
    </row>
    <row r="20" spans="1:10" x14ac:dyDescent="0.3">
      <c r="A20" s="86">
        <v>3</v>
      </c>
      <c r="B20" s="73">
        <v>14018.58</v>
      </c>
      <c r="C20" s="73">
        <v>519.64</v>
      </c>
      <c r="D20" s="177">
        <v>6.6100000000000004E-3</v>
      </c>
      <c r="E20" s="49">
        <v>1.1800000000000001E-3</v>
      </c>
      <c r="F20" s="49">
        <v>5.4299999999999999E-3</v>
      </c>
      <c r="G20" s="75">
        <f t="shared" si="1"/>
        <v>76.005884685602126</v>
      </c>
      <c r="H20" s="95">
        <f t="shared" si="0"/>
        <v>39470.627996891053</v>
      </c>
      <c r="I20" s="97"/>
      <c r="J20" s="97"/>
    </row>
    <row r="21" spans="1:10" x14ac:dyDescent="0.3">
      <c r="A21" s="86">
        <v>4</v>
      </c>
      <c r="B21" s="73">
        <v>13702.9</v>
      </c>
      <c r="C21" s="73">
        <v>520.83000000000004</v>
      </c>
      <c r="D21" s="177">
        <v>6.9300000000000004E-3</v>
      </c>
      <c r="E21" s="49">
        <v>1.3600000000000001E-3</v>
      </c>
      <c r="F21" s="49">
        <v>5.5700000000000003E-3</v>
      </c>
      <c r="G21" s="75">
        <f t="shared" si="1"/>
        <v>77.965520754844164</v>
      </c>
      <c r="H21" s="95">
        <f t="shared" si="0"/>
        <v>51304.730107269519</v>
      </c>
      <c r="I21" s="97"/>
      <c r="J21" s="97"/>
    </row>
    <row r="22" spans="1:10" x14ac:dyDescent="0.3">
      <c r="A22" s="86">
        <v>5</v>
      </c>
      <c r="B22" s="73">
        <v>13711.57</v>
      </c>
      <c r="C22" s="73">
        <v>519.92999999999995</v>
      </c>
      <c r="D22" s="177">
        <v>7.0699999999999999E-3</v>
      </c>
      <c r="E22" s="49">
        <v>1.5200000000000001E-3</v>
      </c>
      <c r="F22" s="49">
        <v>5.5500000000000002E-3</v>
      </c>
      <c r="G22" s="75">
        <f t="shared" si="1"/>
        <v>77.685572744952424</v>
      </c>
      <c r="H22" s="95">
        <f t="shared" si="0"/>
        <v>64362.015021957501</v>
      </c>
      <c r="I22" s="97"/>
      <c r="J22" s="97"/>
    </row>
    <row r="23" spans="1:10" x14ac:dyDescent="0.3">
      <c r="A23" s="86">
        <v>6</v>
      </c>
      <c r="B23" s="73">
        <v>13582.14</v>
      </c>
      <c r="C23" s="73">
        <v>519.65</v>
      </c>
      <c r="D23" s="177">
        <v>7.2500000000000004E-3</v>
      </c>
      <c r="E23" s="49">
        <v>1.65E-3</v>
      </c>
      <c r="F23" s="49">
        <v>5.5999999999999999E-3</v>
      </c>
      <c r="G23" s="75">
        <f t="shared" si="1"/>
        <v>78.385442769681745</v>
      </c>
      <c r="H23" s="95">
        <f t="shared" si="0"/>
        <v>76544.825008256579</v>
      </c>
      <c r="I23" s="97"/>
      <c r="J23" s="97"/>
    </row>
    <row r="24" spans="1:10" x14ac:dyDescent="0.3">
      <c r="A24" s="86">
        <v>7</v>
      </c>
      <c r="B24" s="73">
        <v>13594.13</v>
      </c>
      <c r="C24" s="73">
        <v>518.82000000000005</v>
      </c>
      <c r="D24" s="177">
        <v>7.3600000000000002E-3</v>
      </c>
      <c r="E24" s="49">
        <v>1.7700000000000001E-3</v>
      </c>
      <c r="F24" s="49">
        <v>5.5900000000000004E-3</v>
      </c>
      <c r="G24" s="75">
        <f t="shared" si="1"/>
        <v>78.24546876473589</v>
      </c>
      <c r="H24" s="95">
        <f t="shared" si="0"/>
        <v>89462.049502792419</v>
      </c>
      <c r="I24" s="97"/>
      <c r="J24" s="97"/>
    </row>
    <row r="25" spans="1:10" x14ac:dyDescent="0.3">
      <c r="A25" s="86">
        <v>8</v>
      </c>
      <c r="B25" s="73">
        <v>13468.19</v>
      </c>
      <c r="C25" s="73">
        <v>519.28</v>
      </c>
      <c r="D25" s="177">
        <v>7.5300000000000002E-3</v>
      </c>
      <c r="E25" s="49">
        <v>1.8799999999999999E-3</v>
      </c>
      <c r="F25" s="49">
        <v>5.6499999999999996E-3</v>
      </c>
      <c r="G25" s="75">
        <f t="shared" si="1"/>
        <v>79.085312794411038</v>
      </c>
      <c r="H25" s="95">
        <f t="shared" si="0"/>
        <v>101156.58290176681</v>
      </c>
      <c r="I25" s="97"/>
      <c r="J25" s="97"/>
    </row>
    <row r="26" spans="1:10" x14ac:dyDescent="0.3">
      <c r="A26" s="86">
        <v>9</v>
      </c>
      <c r="B26" s="73">
        <v>13474.42</v>
      </c>
      <c r="C26" s="73">
        <v>518.89</v>
      </c>
      <c r="D26" s="177">
        <v>7.6099999999999996E-3</v>
      </c>
      <c r="E26" s="49">
        <v>1.97E-3</v>
      </c>
      <c r="F26" s="49">
        <v>5.64E-3</v>
      </c>
      <c r="G26" s="75">
        <f t="shared" si="1"/>
        <v>78.945338789465168</v>
      </c>
      <c r="H26" s="95">
        <f t="shared" si="0"/>
        <v>114002.93086336089</v>
      </c>
      <c r="I26" s="97"/>
      <c r="J26" s="97"/>
    </row>
    <row r="27" spans="1:10" x14ac:dyDescent="0.3">
      <c r="A27" s="86">
        <v>10</v>
      </c>
      <c r="B27" s="73">
        <v>13381.83</v>
      </c>
      <c r="C27" s="73">
        <v>518.95000000000005</v>
      </c>
      <c r="D27" s="177">
        <v>7.7299999999999999E-3</v>
      </c>
      <c r="E27" s="49">
        <v>2.0500000000000002E-3</v>
      </c>
      <c r="F27" s="49">
        <v>5.6800000000000002E-3</v>
      </c>
      <c r="G27" s="75">
        <f t="shared" si="1"/>
        <v>79.50523480924862</v>
      </c>
      <c r="H27" s="95">
        <f t="shared" si="0"/>
        <v>125777.88146896621</v>
      </c>
      <c r="I27" s="97"/>
      <c r="J27" s="97"/>
    </row>
    <row r="28" spans="1:10" x14ac:dyDescent="0.3">
      <c r="A28" s="86">
        <v>11</v>
      </c>
      <c r="B28" s="73">
        <v>13382.03</v>
      </c>
      <c r="C28" s="73">
        <v>519.17999999999995</v>
      </c>
      <c r="D28" s="177">
        <v>7.8200000000000006E-3</v>
      </c>
      <c r="E28" s="49">
        <v>2.14E-3</v>
      </c>
      <c r="F28" s="49">
        <v>5.6800000000000002E-3</v>
      </c>
      <c r="G28" s="75">
        <f t="shared" si="1"/>
        <v>79.50523480924862</v>
      </c>
      <c r="H28" s="95">
        <f t="shared" si="0"/>
        <v>138355.66961586283</v>
      </c>
      <c r="I28" s="97"/>
      <c r="J28" s="97"/>
    </row>
    <row r="29" spans="1:10" x14ac:dyDescent="0.3">
      <c r="A29" s="86">
        <v>12</v>
      </c>
      <c r="B29" s="73">
        <v>13366.86</v>
      </c>
      <c r="C29" s="73">
        <v>519.53</v>
      </c>
      <c r="D29" s="177">
        <v>7.9100000000000004E-3</v>
      </c>
      <c r="E29" s="49">
        <v>2.2200000000000002E-3</v>
      </c>
      <c r="F29" s="49">
        <v>5.6899999999999997E-3</v>
      </c>
      <c r="G29" s="75">
        <f t="shared" si="1"/>
        <v>79.645208814194476</v>
      </c>
      <c r="H29" s="95">
        <f t="shared" si="0"/>
        <v>150668.19685280736</v>
      </c>
      <c r="I29" s="97"/>
      <c r="J29" s="97"/>
    </row>
    <row r="30" spans="1:10" x14ac:dyDescent="0.3">
      <c r="A30" s="86">
        <v>13</v>
      </c>
      <c r="B30" s="73">
        <v>13276.3</v>
      </c>
      <c r="C30" s="73">
        <v>519.25</v>
      </c>
      <c r="D30" s="177">
        <v>7.9799999999999992E-3</v>
      </c>
      <c r="E30" s="49">
        <v>2.2599999999999999E-3</v>
      </c>
      <c r="F30" s="49">
        <v>5.7299999999999999E-3</v>
      </c>
      <c r="G30" s="75">
        <f t="shared" si="1"/>
        <v>80.205104833977913</v>
      </c>
      <c r="H30" s="95">
        <f t="shared" si="0"/>
        <v>162084.44620712855</v>
      </c>
      <c r="I30" s="97"/>
      <c r="J30" s="97"/>
    </row>
    <row r="31" spans="1:10" x14ac:dyDescent="0.3">
      <c r="A31" s="86">
        <v>14</v>
      </c>
      <c r="B31" s="73">
        <v>13327.65</v>
      </c>
      <c r="C31" s="73">
        <v>518.83000000000004</v>
      </c>
      <c r="D31" s="177">
        <v>8.0499999999999999E-3</v>
      </c>
      <c r="E31" s="49">
        <v>2.3500000000000001E-3</v>
      </c>
      <c r="F31" s="49">
        <v>5.7000000000000002E-3</v>
      </c>
      <c r="G31" s="75">
        <f t="shared" si="1"/>
        <v>79.785182819140346</v>
      </c>
      <c r="H31" s="95">
        <f t="shared" si="0"/>
        <v>175471.17779670516</v>
      </c>
      <c r="I31" s="97"/>
      <c r="J31" s="97"/>
    </row>
    <row r="32" spans="1:10" x14ac:dyDescent="0.3">
      <c r="A32" s="86">
        <v>15</v>
      </c>
      <c r="B32" s="73">
        <v>13301.05</v>
      </c>
      <c r="C32" s="73">
        <v>519.84</v>
      </c>
      <c r="D32" s="177">
        <v>8.1300000000000001E-3</v>
      </c>
      <c r="E32" s="49">
        <v>2.3999999999999998E-3</v>
      </c>
      <c r="F32" s="49">
        <v>5.7200000000000003E-3</v>
      </c>
      <c r="G32" s="75">
        <f t="shared" si="1"/>
        <v>80.065130829032071</v>
      </c>
      <c r="H32" s="95">
        <f t="shared" si="0"/>
        <v>187347.4737964322</v>
      </c>
      <c r="I32" s="97"/>
      <c r="J32" s="97"/>
    </row>
    <row r="33" spans="1:10" x14ac:dyDescent="0.3">
      <c r="A33" s="86">
        <v>16</v>
      </c>
      <c r="B33" s="73">
        <v>13159.14</v>
      </c>
      <c r="C33" s="73">
        <v>517.49</v>
      </c>
      <c r="D33" s="177">
        <v>8.1799999999999998E-3</v>
      </c>
      <c r="E33" s="49">
        <v>2.4199999999999998E-3</v>
      </c>
      <c r="F33" s="49">
        <v>5.7600000000000004E-3</v>
      </c>
      <c r="G33" s="75">
        <f t="shared" si="1"/>
        <v>80.625026848815494</v>
      </c>
      <c r="H33" s="95">
        <f t="shared" si="0"/>
        <v>198449.54631770228</v>
      </c>
      <c r="I33" s="97"/>
      <c r="J33" s="97"/>
    </row>
    <row r="34" spans="1:10" x14ac:dyDescent="0.3">
      <c r="A34" s="86">
        <v>17</v>
      </c>
      <c r="B34" s="73">
        <v>13145.67</v>
      </c>
      <c r="C34" s="73">
        <v>518.94000000000005</v>
      </c>
      <c r="D34" s="177">
        <v>8.2500000000000004E-3</v>
      </c>
      <c r="E34" s="49">
        <v>2.47E-3</v>
      </c>
      <c r="F34" s="49">
        <v>5.7800000000000004E-3</v>
      </c>
      <c r="G34" s="75">
        <f t="shared" si="1"/>
        <v>80.904974858707234</v>
      </c>
      <c r="H34" s="95">
        <f t="shared" si="0"/>
        <v>210123.04904227293</v>
      </c>
      <c r="I34" s="97"/>
      <c r="J34" s="97"/>
    </row>
    <row r="35" spans="1:10" x14ac:dyDescent="0.3">
      <c r="A35" s="86">
        <v>18</v>
      </c>
      <c r="B35" s="73">
        <v>13182.12</v>
      </c>
      <c r="C35" s="73">
        <v>518.53</v>
      </c>
      <c r="D35" s="177">
        <v>8.2900000000000005E-3</v>
      </c>
      <c r="E35" s="49">
        <v>2.5300000000000001E-3</v>
      </c>
      <c r="F35" s="49">
        <v>5.7600000000000004E-3</v>
      </c>
      <c r="G35" s="75">
        <f t="shared" si="1"/>
        <v>80.625026848815494</v>
      </c>
      <c r="H35" s="95">
        <f t="shared" si="0"/>
        <v>223255.73960741507</v>
      </c>
      <c r="I35" s="97"/>
      <c r="J35" s="97"/>
    </row>
    <row r="36" spans="1:10" x14ac:dyDescent="0.3">
      <c r="A36" s="86">
        <v>19</v>
      </c>
      <c r="B36" s="73">
        <v>13092.66</v>
      </c>
      <c r="C36" s="73">
        <v>518.61</v>
      </c>
      <c r="D36" s="177">
        <v>8.3499999999999998E-3</v>
      </c>
      <c r="E36" s="49">
        <v>2.5500000000000002E-3</v>
      </c>
      <c r="F36" s="49">
        <v>5.7999999999999996E-3</v>
      </c>
      <c r="G36" s="75">
        <f t="shared" si="1"/>
        <v>81.184922868598932</v>
      </c>
      <c r="H36" s="95">
        <f t="shared" si="0"/>
        <v>234033.6028988075</v>
      </c>
      <c r="I36" s="97"/>
      <c r="J36" s="97"/>
    </row>
    <row r="37" spans="1:10" x14ac:dyDescent="0.3">
      <c r="A37" s="86">
        <v>20</v>
      </c>
      <c r="B37" s="73">
        <v>13124.57</v>
      </c>
      <c r="C37" s="73">
        <v>519.04</v>
      </c>
      <c r="D37" s="177">
        <v>8.3899999999999999E-3</v>
      </c>
      <c r="E37" s="49">
        <v>2.5999999999999999E-3</v>
      </c>
      <c r="F37" s="49">
        <v>5.79E-3</v>
      </c>
      <c r="G37" s="75">
        <f t="shared" si="1"/>
        <v>81.044948863653076</v>
      </c>
      <c r="H37" s="95">
        <f t="shared" si="0"/>
        <v>246776.63790802358</v>
      </c>
      <c r="I37" s="97"/>
      <c r="J37" s="97"/>
    </row>
    <row r="38" spans="1:10" x14ac:dyDescent="0.3">
      <c r="A38" s="86">
        <v>21</v>
      </c>
      <c r="B38" s="73">
        <v>13128.95</v>
      </c>
      <c r="C38" s="73">
        <v>518.33000000000004</v>
      </c>
      <c r="D38" s="177">
        <v>8.4499999999999992E-3</v>
      </c>
      <c r="E38" s="49">
        <v>2.6700000000000001E-3</v>
      </c>
      <c r="F38" s="49">
        <v>5.7800000000000004E-3</v>
      </c>
      <c r="G38" s="75">
        <f t="shared" si="1"/>
        <v>80.904974858707234</v>
      </c>
      <c r="H38" s="95">
        <f t="shared" si="0"/>
        <v>259563.76646398421</v>
      </c>
      <c r="I38" s="97"/>
      <c r="J38" s="97"/>
    </row>
    <row r="39" spans="1:10" x14ac:dyDescent="0.3">
      <c r="A39" s="86">
        <v>22</v>
      </c>
      <c r="B39" s="73">
        <v>13151.02</v>
      </c>
      <c r="C39" s="73">
        <v>518.58000000000004</v>
      </c>
      <c r="D39" s="177">
        <v>8.4899999999999993E-3</v>
      </c>
      <c r="E39" s="49">
        <v>2.7100000000000002E-3</v>
      </c>
      <c r="F39" s="49">
        <v>5.7800000000000004E-3</v>
      </c>
      <c r="G39" s="75">
        <f t="shared" si="1"/>
        <v>80.904974858707234</v>
      </c>
      <c r="H39" s="95">
        <f t="shared" si="0"/>
        <v>271923.94581941207</v>
      </c>
      <c r="I39" s="97"/>
      <c r="J39" s="97"/>
    </row>
    <row r="40" spans="1:10" x14ac:dyDescent="0.3">
      <c r="A40" s="86">
        <v>23</v>
      </c>
      <c r="B40" s="73">
        <v>12997.23</v>
      </c>
      <c r="C40" s="73">
        <v>517.36</v>
      </c>
      <c r="D40" s="177">
        <v>8.5800000000000008E-3</v>
      </c>
      <c r="E40" s="49">
        <v>2.7499999999999998E-3</v>
      </c>
      <c r="F40" s="49">
        <v>5.8300000000000001E-3</v>
      </c>
      <c r="G40" s="75">
        <f t="shared" si="1"/>
        <v>81.604844883436527</v>
      </c>
      <c r="H40" s="95">
        <f t="shared" si="0"/>
        <v>281846.01089375204</v>
      </c>
      <c r="I40" s="97"/>
      <c r="J40" s="97"/>
    </row>
    <row r="41" spans="1:10" x14ac:dyDescent="0.3">
      <c r="A41" s="86">
        <v>24</v>
      </c>
      <c r="B41" s="73">
        <v>13026.74</v>
      </c>
      <c r="C41" s="73">
        <v>518.71</v>
      </c>
      <c r="D41" s="177">
        <v>8.6400000000000001E-3</v>
      </c>
      <c r="E41" s="49">
        <v>2.81E-3</v>
      </c>
      <c r="F41" s="49">
        <v>5.8300000000000001E-3</v>
      </c>
      <c r="G41" s="75">
        <f t="shared" si="1"/>
        <v>81.604844883436527</v>
      </c>
      <c r="H41" s="95">
        <f t="shared" si="0"/>
        <v>294100.18528043694</v>
      </c>
      <c r="I41" s="97"/>
      <c r="J41" s="97"/>
    </row>
    <row r="42" spans="1:10" x14ac:dyDescent="0.3">
      <c r="A42" s="86">
        <v>25</v>
      </c>
      <c r="B42" s="73">
        <v>13009.53</v>
      </c>
      <c r="C42" s="73">
        <v>519.04999999999995</v>
      </c>
      <c r="D42" s="177">
        <v>8.6999999999999994E-3</v>
      </c>
      <c r="E42" s="49">
        <v>2.8600000000000001E-3</v>
      </c>
      <c r="F42" s="49">
        <v>5.8399999999999997E-3</v>
      </c>
      <c r="G42" s="75">
        <f t="shared" si="1"/>
        <v>81.744818888382383</v>
      </c>
      <c r="H42" s="95">
        <f t="shared" si="0"/>
        <v>305829.78028413019</v>
      </c>
      <c r="I42" s="97"/>
      <c r="J42" s="97"/>
    </row>
    <row r="43" spans="1:10" x14ac:dyDescent="0.3">
      <c r="A43" s="86">
        <v>26</v>
      </c>
      <c r="B43" s="73">
        <v>12952.4</v>
      </c>
      <c r="C43" s="73">
        <v>519.21</v>
      </c>
      <c r="D43" s="177">
        <v>8.7600000000000004E-3</v>
      </c>
      <c r="E43" s="49">
        <v>2.8900000000000002E-3</v>
      </c>
      <c r="F43" s="49">
        <v>5.8700000000000002E-3</v>
      </c>
      <c r="G43" s="75">
        <f t="shared" si="1"/>
        <v>82.16474090321995</v>
      </c>
      <c r="H43" s="95">
        <f t="shared" si="0"/>
        <v>316437.43671783537</v>
      </c>
      <c r="I43" s="97"/>
      <c r="J43" s="97"/>
    </row>
    <row r="44" spans="1:10" x14ac:dyDescent="0.3">
      <c r="A44" s="86">
        <v>27</v>
      </c>
      <c r="B44" s="73">
        <v>12940.84</v>
      </c>
      <c r="C44" s="73">
        <v>518.6</v>
      </c>
      <c r="D44" s="177">
        <v>8.8000000000000005E-3</v>
      </c>
      <c r="E44" s="49">
        <v>2.9299999999999999E-3</v>
      </c>
      <c r="F44" s="49">
        <v>5.8700000000000002E-3</v>
      </c>
      <c r="G44" s="75">
        <f t="shared" si="1"/>
        <v>82.16474090321995</v>
      </c>
      <c r="H44" s="95">
        <f t="shared" si="0"/>
        <v>328608.10736082902</v>
      </c>
      <c r="I44" s="97"/>
      <c r="J44" s="97"/>
    </row>
    <row r="45" spans="1:10" x14ac:dyDescent="0.3">
      <c r="A45" s="86">
        <v>28</v>
      </c>
      <c r="B45" s="73">
        <v>12874.49</v>
      </c>
      <c r="C45" s="73">
        <v>519.20000000000005</v>
      </c>
      <c r="D45" s="177">
        <v>8.8699999999999994E-3</v>
      </c>
      <c r="E45" s="49">
        <v>2.96E-3</v>
      </c>
      <c r="F45" s="49">
        <v>5.9100000000000003E-3</v>
      </c>
      <c r="G45" s="75">
        <f t="shared" si="1"/>
        <v>82.724636923003416</v>
      </c>
      <c r="H45" s="95">
        <f t="shared" si="0"/>
        <v>338472.32265354285</v>
      </c>
      <c r="I45" s="97"/>
      <c r="J45" s="97"/>
    </row>
    <row r="46" spans="1:10" x14ac:dyDescent="0.3">
      <c r="A46" s="86">
        <v>29</v>
      </c>
      <c r="B46" s="73">
        <v>12952.45</v>
      </c>
      <c r="C46" s="73">
        <v>518.4</v>
      </c>
      <c r="D46" s="177">
        <v>8.8800000000000007E-3</v>
      </c>
      <c r="E46" s="49">
        <v>3.0200000000000001E-3</v>
      </c>
      <c r="F46" s="49">
        <v>5.8599999999999998E-3</v>
      </c>
      <c r="G46" s="75">
        <f t="shared" si="1"/>
        <v>82.024766898274109</v>
      </c>
      <c r="H46" s="95">
        <f t="shared" si="0"/>
        <v>353551.75146020675</v>
      </c>
      <c r="I46" s="97"/>
      <c r="J46" s="97"/>
    </row>
    <row r="47" spans="1:10" x14ac:dyDescent="0.3">
      <c r="A47" s="86">
        <v>30</v>
      </c>
      <c r="B47" s="73">
        <v>12877.3</v>
      </c>
      <c r="C47" s="73">
        <v>519.28</v>
      </c>
      <c r="D47" s="177">
        <v>8.9700000000000005E-3</v>
      </c>
      <c r="E47" s="49">
        <v>3.0699999999999998E-3</v>
      </c>
      <c r="F47" s="49">
        <v>5.9100000000000003E-3</v>
      </c>
      <c r="G47" s="75">
        <f t="shared" si="1"/>
        <v>82.724636923003416</v>
      </c>
      <c r="H47" s="95">
        <f t="shared" si="0"/>
        <v>362648.91712879593</v>
      </c>
      <c r="I47" s="97"/>
      <c r="J47" s="97"/>
    </row>
    <row r="48" spans="1:10" x14ac:dyDescent="0.3">
      <c r="A48" s="86">
        <v>31</v>
      </c>
      <c r="B48" s="73">
        <v>12953.37</v>
      </c>
      <c r="C48" s="73">
        <v>519.38</v>
      </c>
      <c r="D48" s="177">
        <v>8.9800000000000001E-3</v>
      </c>
      <c r="E48" s="49">
        <v>3.1099999999999999E-3</v>
      </c>
      <c r="F48" s="49">
        <v>5.8700000000000002E-3</v>
      </c>
      <c r="G48" s="75">
        <f t="shared" si="1"/>
        <v>82.16474090321995</v>
      </c>
      <c r="H48" s="95">
        <f t="shared" si="0"/>
        <v>377290.78993280366</v>
      </c>
      <c r="I48" s="97"/>
      <c r="J48" s="97"/>
    </row>
    <row r="49" spans="1:10" x14ac:dyDescent="0.3">
      <c r="A49" s="86">
        <v>32</v>
      </c>
      <c r="B49" s="73">
        <v>12901.66</v>
      </c>
      <c r="C49" s="73">
        <v>519.75</v>
      </c>
      <c r="D49" s="177">
        <v>9.0500000000000008E-3</v>
      </c>
      <c r="E49" s="49">
        <v>3.15E-3</v>
      </c>
      <c r="F49" s="49">
        <v>5.8999999999999999E-3</v>
      </c>
      <c r="G49" s="75">
        <f t="shared" si="1"/>
        <v>82.584662918057532</v>
      </c>
      <c r="H49" s="95">
        <f t="shared" si="0"/>
        <v>387481.14806439501</v>
      </c>
      <c r="I49" s="97"/>
      <c r="J49" s="97"/>
    </row>
    <row r="50" spans="1:10" x14ac:dyDescent="0.3">
      <c r="A50" s="86">
        <v>33</v>
      </c>
      <c r="B50" s="73">
        <v>12933.71</v>
      </c>
      <c r="C50" s="73">
        <v>518.66</v>
      </c>
      <c r="D50" s="177">
        <v>9.0600000000000003E-3</v>
      </c>
      <c r="E50" s="49">
        <v>3.1900000000000001E-3</v>
      </c>
      <c r="F50" s="49">
        <v>5.8700000000000002E-3</v>
      </c>
      <c r="G50" s="75">
        <f t="shared" si="1"/>
        <v>82.16474090321995</v>
      </c>
      <c r="H50" s="95">
        <f t="shared" si="0"/>
        <v>401632.13121879101</v>
      </c>
      <c r="I50" s="97"/>
      <c r="J50" s="97"/>
    </row>
    <row r="51" spans="1:10" x14ac:dyDescent="0.3">
      <c r="A51" s="86">
        <v>34</v>
      </c>
      <c r="B51" s="73">
        <v>12861.21</v>
      </c>
      <c r="C51" s="73">
        <v>519.16</v>
      </c>
      <c r="D51" s="177">
        <v>9.11E-3</v>
      </c>
      <c r="E51" s="49">
        <v>3.2000000000000002E-3</v>
      </c>
      <c r="F51" s="49">
        <v>5.9100000000000003E-3</v>
      </c>
      <c r="G51" s="75">
        <f t="shared" si="1"/>
        <v>82.724636923003416</v>
      </c>
      <c r="H51" s="95">
        <f t="shared" si="0"/>
        <v>411002.10607930209</v>
      </c>
      <c r="I51" s="97"/>
      <c r="J51" s="97"/>
    </row>
    <row r="52" spans="1:10" x14ac:dyDescent="0.3">
      <c r="A52" s="86">
        <v>35</v>
      </c>
      <c r="B52" s="73">
        <v>12897.22</v>
      </c>
      <c r="C52" s="73">
        <v>519.38</v>
      </c>
      <c r="D52" s="177">
        <v>9.1500000000000001E-3</v>
      </c>
      <c r="E52" s="49">
        <v>3.2499999999999999E-3</v>
      </c>
      <c r="F52" s="49">
        <v>5.8999999999999999E-3</v>
      </c>
      <c r="G52" s="75">
        <f t="shared" si="1"/>
        <v>82.584662918057532</v>
      </c>
      <c r="H52" s="95">
        <f t="shared" si="0"/>
        <v>423807.50569543202</v>
      </c>
      <c r="I52" s="97"/>
      <c r="J52" s="97"/>
    </row>
    <row r="53" spans="1:10" x14ac:dyDescent="0.3">
      <c r="A53" s="86">
        <v>36</v>
      </c>
      <c r="B53" s="73">
        <v>12871.28</v>
      </c>
      <c r="C53" s="73">
        <v>518.99</v>
      </c>
      <c r="D53" s="177">
        <v>9.1999999999999998E-3</v>
      </c>
      <c r="E53" s="49">
        <v>3.29E-3</v>
      </c>
      <c r="F53" s="49">
        <v>5.9100000000000003E-3</v>
      </c>
      <c r="G53" s="75">
        <f t="shared" si="1"/>
        <v>82.724636923003416</v>
      </c>
      <c r="H53" s="95">
        <f t="shared" si="0"/>
        <v>435178.70055455517</v>
      </c>
      <c r="I53" s="97"/>
      <c r="J53" s="97"/>
    </row>
    <row r="54" spans="1:10" x14ac:dyDescent="0.3">
      <c r="A54" s="86">
        <v>37</v>
      </c>
      <c r="B54" s="73">
        <v>12876.91</v>
      </c>
      <c r="C54" s="73">
        <v>519.73</v>
      </c>
      <c r="D54" s="177">
        <v>9.2399999999999999E-3</v>
      </c>
      <c r="E54" s="49">
        <v>3.3300000000000001E-3</v>
      </c>
      <c r="F54" s="49">
        <v>5.9100000000000003E-3</v>
      </c>
      <c r="G54" s="75">
        <f t="shared" si="1"/>
        <v>82.724636923003416</v>
      </c>
      <c r="H54" s="95">
        <f t="shared" si="0"/>
        <v>447266.99779218168</v>
      </c>
      <c r="I54" s="97"/>
      <c r="J54" s="97"/>
    </row>
    <row r="55" spans="1:10" x14ac:dyDescent="0.3">
      <c r="A55" s="86">
        <v>38</v>
      </c>
      <c r="B55" s="73">
        <v>12841.02</v>
      </c>
      <c r="C55" s="73">
        <v>518.85</v>
      </c>
      <c r="D55" s="177">
        <v>9.2899999999999996E-3</v>
      </c>
      <c r="E55" s="49">
        <v>3.3700000000000002E-3</v>
      </c>
      <c r="F55" s="49">
        <v>5.9199999999999999E-3</v>
      </c>
      <c r="G55" s="75">
        <f t="shared" si="1"/>
        <v>82.864610927949258</v>
      </c>
      <c r="H55" s="95">
        <f t="shared" si="0"/>
        <v>458579.35703144711</v>
      </c>
      <c r="I55" s="97"/>
      <c r="J55" s="97"/>
    </row>
    <row r="56" spans="1:10" x14ac:dyDescent="0.3">
      <c r="A56" s="86">
        <v>39</v>
      </c>
      <c r="B56" s="73">
        <v>12792.59</v>
      </c>
      <c r="C56" s="73">
        <v>519.72</v>
      </c>
      <c r="D56" s="177">
        <v>9.3299999999999998E-3</v>
      </c>
      <c r="E56" s="49">
        <v>3.3800000000000002E-3</v>
      </c>
      <c r="F56" s="49">
        <v>5.9500000000000004E-3</v>
      </c>
      <c r="G56" s="75">
        <f t="shared" si="1"/>
        <v>83.284532942786853</v>
      </c>
      <c r="H56" s="95">
        <f t="shared" si="0"/>
        <v>468274.22357992257</v>
      </c>
      <c r="I56" s="97"/>
      <c r="J56" s="97"/>
    </row>
    <row r="57" spans="1:10" x14ac:dyDescent="0.3">
      <c r="A57" s="86">
        <v>40</v>
      </c>
      <c r="B57" s="73">
        <v>12919.68</v>
      </c>
      <c r="C57" s="73">
        <v>519.67999999999995</v>
      </c>
      <c r="D57" s="177">
        <v>9.3600000000000003E-3</v>
      </c>
      <c r="E57" s="49">
        <v>3.47E-3</v>
      </c>
      <c r="F57" s="49">
        <v>5.8900000000000003E-3</v>
      </c>
      <c r="G57" s="75">
        <f t="shared" si="1"/>
        <v>82.44468891311169</v>
      </c>
      <c r="H57" s="95">
        <f t="shared" si="0"/>
        <v>485173.76349319395</v>
      </c>
      <c r="I57" s="97"/>
      <c r="J57" s="97"/>
    </row>
    <row r="58" spans="1:10" x14ac:dyDescent="0.3">
      <c r="A58" s="86">
        <v>41</v>
      </c>
      <c r="B58" s="73">
        <v>12832.49</v>
      </c>
      <c r="C58" s="73">
        <v>519.61</v>
      </c>
      <c r="D58" s="177">
        <v>9.4000000000000004E-3</v>
      </c>
      <c r="E58" s="49">
        <v>3.47E-3</v>
      </c>
      <c r="F58" s="49">
        <v>5.9300000000000004E-3</v>
      </c>
      <c r="G58" s="75">
        <f t="shared" si="1"/>
        <v>83.004584932895128</v>
      </c>
      <c r="H58" s="95">
        <f t="shared" si="0"/>
        <v>493948.61781606835</v>
      </c>
      <c r="I58" s="97"/>
      <c r="J58" s="97"/>
    </row>
    <row r="59" spans="1:10" x14ac:dyDescent="0.3">
      <c r="A59" s="86">
        <v>42</v>
      </c>
      <c r="B59" s="73">
        <v>12867.61</v>
      </c>
      <c r="C59" s="73">
        <v>519.54</v>
      </c>
      <c r="D59" s="177">
        <v>9.4299999999999991E-3</v>
      </c>
      <c r="E59" s="49">
        <v>3.5100000000000001E-3</v>
      </c>
      <c r="F59" s="49">
        <v>5.9100000000000003E-3</v>
      </c>
      <c r="G59" s="75">
        <f t="shared" si="1"/>
        <v>82.724636923003416</v>
      </c>
      <c r="H59" s="95">
        <f t="shared" si="0"/>
        <v>507708.48398031434</v>
      </c>
      <c r="I59" s="97"/>
      <c r="J59" s="97"/>
    </row>
    <row r="60" spans="1:10" x14ac:dyDescent="0.3">
      <c r="A60" s="86">
        <v>43</v>
      </c>
      <c r="B60" s="73">
        <v>12790.68</v>
      </c>
      <c r="C60" s="73">
        <v>519.65</v>
      </c>
      <c r="D60" s="177">
        <v>9.4800000000000006E-3</v>
      </c>
      <c r="E60" s="49">
        <v>3.5300000000000002E-3</v>
      </c>
      <c r="F60" s="49">
        <v>5.9500000000000004E-3</v>
      </c>
      <c r="G60" s="75">
        <f t="shared" si="1"/>
        <v>83.284532942786853</v>
      </c>
      <c r="H60" s="95">
        <f t="shared" si="0"/>
        <v>516302.34907529928</v>
      </c>
      <c r="I60" s="97"/>
      <c r="J60" s="97"/>
    </row>
    <row r="61" spans="1:10" x14ac:dyDescent="0.3">
      <c r="A61" s="86">
        <v>44</v>
      </c>
      <c r="B61" s="73">
        <v>12800.25</v>
      </c>
      <c r="C61" s="73">
        <v>519.76</v>
      </c>
      <c r="D61" s="177">
        <v>9.4999999999999998E-3</v>
      </c>
      <c r="E61" s="49">
        <v>3.5599999999999998E-3</v>
      </c>
      <c r="F61" s="49">
        <v>5.9500000000000004E-3</v>
      </c>
      <c r="G61" s="75">
        <f t="shared" si="1"/>
        <v>83.284532942786853</v>
      </c>
      <c r="H61" s="95">
        <f t="shared" si="0"/>
        <v>528309.38044914347</v>
      </c>
      <c r="I61" s="97"/>
      <c r="J61" s="97"/>
    </row>
    <row r="62" spans="1:10" x14ac:dyDescent="0.3">
      <c r="A62" s="86">
        <v>45</v>
      </c>
      <c r="B62" s="73">
        <v>12734.84</v>
      </c>
      <c r="C62" s="73">
        <v>519.57000000000005</v>
      </c>
      <c r="D62" s="177">
        <v>9.5399999999999999E-3</v>
      </c>
      <c r="E62" s="49">
        <v>3.5699999999999998E-3</v>
      </c>
      <c r="F62" s="49">
        <v>5.9800000000000001E-3</v>
      </c>
      <c r="G62" s="75">
        <f t="shared" si="1"/>
        <v>83.704454957624421</v>
      </c>
      <c r="H62" s="95">
        <f t="shared" si="0"/>
        <v>537605.7943723707</v>
      </c>
      <c r="I62" s="97"/>
      <c r="J62" s="97"/>
    </row>
    <row r="63" spans="1:10" x14ac:dyDescent="0.3">
      <c r="A63" s="86">
        <v>46</v>
      </c>
      <c r="B63" s="73">
        <v>12830.66</v>
      </c>
      <c r="C63" s="73">
        <v>519.54999999999995</v>
      </c>
      <c r="D63" s="177">
        <v>9.5700000000000004E-3</v>
      </c>
      <c r="E63" s="49">
        <v>3.63E-3</v>
      </c>
      <c r="F63" s="49">
        <v>5.9300000000000004E-3</v>
      </c>
      <c r="G63" s="75">
        <f t="shared" si="1"/>
        <v>83.004584932895128</v>
      </c>
      <c r="H63" s="95">
        <f t="shared" si="0"/>
        <v>554186.25413510099</v>
      </c>
      <c r="I63" s="97"/>
      <c r="J63" s="97"/>
    </row>
    <row r="64" spans="1:10" x14ac:dyDescent="0.3">
      <c r="A64" s="86">
        <v>47</v>
      </c>
      <c r="B64" s="73">
        <v>12739.76</v>
      </c>
      <c r="C64" s="73">
        <v>519.39</v>
      </c>
      <c r="D64" s="177">
        <v>9.6399999999999993E-3</v>
      </c>
      <c r="E64" s="49">
        <v>3.6600000000000001E-3</v>
      </c>
      <c r="F64" s="49">
        <v>5.9699999999999996E-3</v>
      </c>
      <c r="G64" s="75">
        <f t="shared" si="1"/>
        <v>83.564480952678565</v>
      </c>
      <c r="H64" s="95">
        <f t="shared" si="0"/>
        <v>562439.92021700542</v>
      </c>
      <c r="I64" s="97"/>
      <c r="J64" s="97"/>
    </row>
    <row r="65" spans="1:24" x14ac:dyDescent="0.3">
      <c r="A65" s="86">
        <v>48</v>
      </c>
      <c r="B65" s="73">
        <v>12804.63</v>
      </c>
      <c r="C65" s="73">
        <v>519.79</v>
      </c>
      <c r="D65" s="177">
        <v>9.6299999999999997E-3</v>
      </c>
      <c r="E65" s="49">
        <v>3.6900000000000001E-3</v>
      </c>
      <c r="F65" s="49">
        <v>5.9500000000000004E-3</v>
      </c>
      <c r="G65" s="75">
        <f t="shared" si="1"/>
        <v>83.284532942786853</v>
      </c>
      <c r="H65" s="95">
        <f t="shared" si="0"/>
        <v>576337.50594452012</v>
      </c>
      <c r="I65" s="97"/>
      <c r="J65" s="97"/>
    </row>
    <row r="66" spans="1:24" ht="14.4" x14ac:dyDescent="0.3">
      <c r="A66" s="86">
        <v>49</v>
      </c>
      <c r="B66" s="73">
        <v>12748.12</v>
      </c>
      <c r="C66" s="73">
        <v>520.03</v>
      </c>
      <c r="D66" s="177">
        <v>9.6900000000000007E-3</v>
      </c>
      <c r="E66" s="49">
        <v>3.7100000000000002E-3</v>
      </c>
      <c r="F66" s="49">
        <v>5.9699999999999996E-3</v>
      </c>
      <c r="G66" s="75">
        <f t="shared" si="1"/>
        <v>83.564480952678565</v>
      </c>
      <c r="H66" s="95">
        <f t="shared" si="0"/>
        <v>586373.53384326096</v>
      </c>
      <c r="I66" s="97"/>
      <c r="J66" s="97"/>
      <c r="X66"/>
    </row>
    <row r="67" spans="1:24" x14ac:dyDescent="0.3">
      <c r="A67" s="86">
        <v>50</v>
      </c>
      <c r="B67" s="73">
        <v>12705.94</v>
      </c>
      <c r="C67" s="73">
        <v>519.78</v>
      </c>
      <c r="D67" s="177">
        <v>9.7199999999999995E-3</v>
      </c>
      <c r="E67" s="49">
        <v>3.7200000000000002E-3</v>
      </c>
      <c r="F67" s="49">
        <v>5.9899999999999997E-3</v>
      </c>
      <c r="G67" s="75">
        <f t="shared" si="1"/>
        <v>83.844428962570291</v>
      </c>
      <c r="H67" s="95">
        <f t="shared" si="0"/>
        <v>596342.54319175973</v>
      </c>
      <c r="I67" s="97"/>
      <c r="J67" s="97"/>
    </row>
    <row r="68" spans="1:24" x14ac:dyDescent="0.3">
      <c r="A68" s="86">
        <v>51</v>
      </c>
      <c r="B68" s="73">
        <v>12768.39</v>
      </c>
      <c r="C68" s="73">
        <v>519.09</v>
      </c>
      <c r="D68" s="177">
        <v>9.7300000000000008E-3</v>
      </c>
      <c r="E68" s="49">
        <v>3.7799999999999999E-3</v>
      </c>
      <c r="F68" s="49">
        <v>5.9500000000000004E-3</v>
      </c>
      <c r="G68" s="75">
        <f t="shared" si="1"/>
        <v>83.284532942786853</v>
      </c>
      <c r="H68" s="95">
        <f t="shared" si="0"/>
        <v>612358.60006605263</v>
      </c>
      <c r="I68" s="97"/>
      <c r="J68" s="97"/>
    </row>
    <row r="69" spans="1:24" x14ac:dyDescent="0.3">
      <c r="A69" s="86">
        <v>52</v>
      </c>
      <c r="B69" s="73">
        <v>12802.28</v>
      </c>
      <c r="C69" s="73">
        <v>519.77</v>
      </c>
      <c r="D69" s="177">
        <v>9.75E-3</v>
      </c>
      <c r="E69" s="49">
        <v>3.8E-3</v>
      </c>
      <c r="F69" s="49">
        <v>5.9500000000000004E-3</v>
      </c>
      <c r="G69" s="75">
        <f t="shared" si="1"/>
        <v>83.284532942786853</v>
      </c>
      <c r="H69" s="95">
        <f t="shared" si="0"/>
        <v>624365.63143989677</v>
      </c>
      <c r="I69" s="97"/>
      <c r="J69" s="97"/>
    </row>
    <row r="70" spans="1:24" x14ac:dyDescent="0.3">
      <c r="A70" s="86">
        <v>53</v>
      </c>
      <c r="B70" s="73">
        <v>12753.24</v>
      </c>
      <c r="C70" s="73">
        <v>519.41999999999996</v>
      </c>
      <c r="D70" s="177">
        <v>9.8099999999999993E-3</v>
      </c>
      <c r="E70" s="49">
        <v>3.8500000000000001E-3</v>
      </c>
      <c r="F70" s="49">
        <v>5.96E-3</v>
      </c>
      <c r="G70" s="75">
        <f t="shared" si="1"/>
        <v>83.424506947732695</v>
      </c>
      <c r="H70" s="95">
        <f t="shared" si="0"/>
        <v>635304.92344660393</v>
      </c>
      <c r="I70" s="97"/>
      <c r="J70" s="97"/>
    </row>
    <row r="71" spans="1:24" x14ac:dyDescent="0.3">
      <c r="A71" s="86">
        <v>54</v>
      </c>
      <c r="B71" s="73">
        <v>12769.55</v>
      </c>
      <c r="C71" s="73">
        <v>519.54999999999995</v>
      </c>
      <c r="D71" s="177">
        <v>9.8300000000000002E-3</v>
      </c>
      <c r="E71" s="49">
        <v>3.8700000000000002E-3</v>
      </c>
      <c r="F71" s="49">
        <v>5.96E-3</v>
      </c>
      <c r="G71" s="75">
        <f t="shared" si="1"/>
        <v>83.424506947732695</v>
      </c>
      <c r="H71" s="95">
        <f t="shared" si="0"/>
        <v>647291.80879465304</v>
      </c>
      <c r="I71" s="97"/>
      <c r="J71" s="97"/>
    </row>
    <row r="72" spans="1:24" x14ac:dyDescent="0.3">
      <c r="A72" s="86">
        <v>55</v>
      </c>
      <c r="B72" s="73">
        <v>12697.35</v>
      </c>
      <c r="C72" s="73">
        <v>518.23</v>
      </c>
      <c r="D72" s="177">
        <v>9.8499999999999994E-3</v>
      </c>
      <c r="E72" s="49">
        <v>3.8700000000000002E-3</v>
      </c>
      <c r="F72" s="49">
        <v>5.9800000000000001E-3</v>
      </c>
      <c r="G72" s="75">
        <f t="shared" si="1"/>
        <v>83.704454957624421</v>
      </c>
      <c r="H72" s="95">
        <f t="shared" si="0"/>
        <v>657073.74867734197</v>
      </c>
      <c r="I72" s="97"/>
      <c r="J72" s="97"/>
    </row>
    <row r="73" spans="1:24" x14ac:dyDescent="0.3">
      <c r="A73" s="86">
        <v>56</v>
      </c>
      <c r="B73" s="73">
        <v>12724.46</v>
      </c>
      <c r="C73" s="73">
        <v>520</v>
      </c>
      <c r="D73" s="177">
        <v>9.8899999999999995E-3</v>
      </c>
      <c r="E73" s="49">
        <v>3.8999999999999998E-3</v>
      </c>
      <c r="F73" s="49">
        <v>5.9899999999999997E-3</v>
      </c>
      <c r="G73" s="75">
        <f t="shared" si="1"/>
        <v>83.844428962570291</v>
      </c>
      <c r="H73" s="95">
        <f t="shared" si="0"/>
        <v>667903.64837477088</v>
      </c>
      <c r="I73" s="97"/>
      <c r="J73" s="97"/>
    </row>
    <row r="74" spans="1:24" x14ac:dyDescent="0.3">
      <c r="A74" s="86">
        <v>57</v>
      </c>
      <c r="B74" s="73">
        <v>12696.83</v>
      </c>
      <c r="C74" s="73">
        <v>519.01</v>
      </c>
      <c r="D74" s="177">
        <v>9.9299999999999996E-3</v>
      </c>
      <c r="E74" s="49">
        <v>3.9399999999999999E-3</v>
      </c>
      <c r="F74" s="49">
        <v>5.9899999999999997E-3</v>
      </c>
      <c r="G74" s="75">
        <f t="shared" si="1"/>
        <v>83.844428962570291</v>
      </c>
      <c r="H74" s="95">
        <f t="shared" si="0"/>
        <v>679830.49923860608</v>
      </c>
      <c r="I74" s="97"/>
      <c r="J74" s="97"/>
    </row>
    <row r="75" spans="1:24" x14ac:dyDescent="0.3">
      <c r="A75" s="86">
        <v>58</v>
      </c>
      <c r="B75" s="73">
        <v>12703.02</v>
      </c>
      <c r="C75" s="73">
        <v>519.44000000000005</v>
      </c>
      <c r="D75" s="177">
        <v>9.9799999999999993E-3</v>
      </c>
      <c r="E75" s="49">
        <v>3.9899999999999996E-3</v>
      </c>
      <c r="F75" s="49">
        <v>5.9899999999999997E-3</v>
      </c>
      <c r="G75" s="75">
        <f t="shared" si="1"/>
        <v>83.844428962570291</v>
      </c>
      <c r="H75" s="95">
        <f t="shared" si="0"/>
        <v>691757.35010244127</v>
      </c>
      <c r="I75" s="97"/>
      <c r="J75" s="97"/>
    </row>
    <row r="76" spans="1:24" x14ac:dyDescent="0.3">
      <c r="A76" s="86">
        <v>59</v>
      </c>
      <c r="B76" s="73">
        <v>12775.52</v>
      </c>
      <c r="C76" s="73">
        <v>518.91</v>
      </c>
      <c r="D76" s="177">
        <v>9.9600000000000001E-3</v>
      </c>
      <c r="E76" s="49">
        <v>4.0200000000000001E-3</v>
      </c>
      <c r="F76" s="49">
        <v>5.9500000000000004E-3</v>
      </c>
      <c r="G76" s="75">
        <f t="shared" si="1"/>
        <v>83.284532942786853</v>
      </c>
      <c r="H76" s="95">
        <f t="shared" si="0"/>
        <v>708414.85105680604</v>
      </c>
      <c r="I76" s="97"/>
      <c r="J76" s="97"/>
    </row>
    <row r="77" spans="1:24" x14ac:dyDescent="0.3">
      <c r="A77" s="160">
        <v>60</v>
      </c>
      <c r="B77" s="161">
        <v>12634.44</v>
      </c>
      <c r="C77" s="161">
        <v>519.62</v>
      </c>
      <c r="D77" s="180">
        <v>1.0030000000000001E-2</v>
      </c>
      <c r="E77" s="181">
        <v>4.0099999999999997E-3</v>
      </c>
      <c r="F77" s="181">
        <v>6.0200000000000002E-3</v>
      </c>
      <c r="G77" s="182">
        <f t="shared" si="1"/>
        <v>84.264350977407886</v>
      </c>
      <c r="H77" s="165">
        <f t="shared" si="0"/>
        <v>712044.88379773556</v>
      </c>
      <c r="I77" s="97"/>
      <c r="J77" s="97"/>
    </row>
    <row r="78" spans="1:24" x14ac:dyDescent="0.3">
      <c r="A78" s="160">
        <v>61</v>
      </c>
      <c r="B78" s="161">
        <v>12797.26</v>
      </c>
      <c r="C78" s="161">
        <v>519.17999999999995</v>
      </c>
      <c r="D78" s="180">
        <v>0.01</v>
      </c>
      <c r="E78" s="181">
        <v>4.0600000000000002E-3</v>
      </c>
      <c r="F78" s="181">
        <v>5.94E-3</v>
      </c>
      <c r="G78" s="182">
        <f t="shared" si="1"/>
        <v>83.144558937840998</v>
      </c>
      <c r="H78" s="165">
        <f t="shared" si="0"/>
        <v>733661.95911392954</v>
      </c>
      <c r="I78" s="97"/>
      <c r="J78" s="97"/>
    </row>
    <row r="79" spans="1:24" ht="14.4" thickBot="1" x14ac:dyDescent="0.35">
      <c r="A79" s="160">
        <v>62</v>
      </c>
      <c r="B79" s="161">
        <v>12619.09</v>
      </c>
      <c r="C79" s="161">
        <v>518.74</v>
      </c>
      <c r="D79" s="180">
        <v>1.0070000000000001E-2</v>
      </c>
      <c r="E79" s="181">
        <v>4.0499999999999998E-3</v>
      </c>
      <c r="F79" s="181">
        <v>6.0200000000000002E-3</v>
      </c>
      <c r="G79" s="182">
        <f t="shared" si="1"/>
        <v>84.264350977407886</v>
      </c>
      <c r="H79" s="165">
        <f t="shared" si="0"/>
        <v>735779.71325766004</v>
      </c>
      <c r="I79" s="97"/>
      <c r="J79" s="97"/>
    </row>
    <row r="80" spans="1:24" ht="15" thickBot="1" x14ac:dyDescent="0.35">
      <c r="A80" s="160">
        <v>63</v>
      </c>
      <c r="B80" s="161">
        <v>12731.78</v>
      </c>
      <c r="C80" s="161">
        <v>519.16999999999996</v>
      </c>
      <c r="D80" s="180">
        <v>1.0059999999999999E-2</v>
      </c>
      <c r="E80" s="181">
        <v>4.0899999999999999E-3</v>
      </c>
      <c r="F80" s="181">
        <v>5.9699999999999996E-3</v>
      </c>
      <c r="G80" s="182">
        <f t="shared" si="1"/>
        <v>83.564480952678565</v>
      </c>
      <c r="H80" s="165">
        <f t="shared" si="0"/>
        <v>753908.82922704984</v>
      </c>
      <c r="I80" s="97"/>
      <c r="J80" s="130" t="s">
        <v>40</v>
      </c>
      <c r="K80" s="121"/>
    </row>
    <row r="81" spans="1:22" ht="15" thickBot="1" x14ac:dyDescent="0.35">
      <c r="A81" s="160">
        <v>64</v>
      </c>
      <c r="B81" s="161">
        <v>12636.07</v>
      </c>
      <c r="C81" s="161">
        <v>518.99</v>
      </c>
      <c r="D81" s="180">
        <v>1.013E-2</v>
      </c>
      <c r="E81" s="181">
        <v>4.1200000000000004E-3</v>
      </c>
      <c r="F81" s="181">
        <v>6.0200000000000002E-3</v>
      </c>
      <c r="G81" s="182">
        <f t="shared" si="1"/>
        <v>84.264350977407886</v>
      </c>
      <c r="H81" s="165">
        <f t="shared" si="0"/>
        <v>759514.54271758453</v>
      </c>
      <c r="I81" s="97"/>
      <c r="J81" s="120"/>
      <c r="K81" s="121"/>
    </row>
    <row r="82" spans="1:22" ht="15.6" x14ac:dyDescent="0.3">
      <c r="A82" s="86">
        <v>65</v>
      </c>
      <c r="B82" s="73">
        <v>12709.12</v>
      </c>
      <c r="C82" s="73">
        <v>518.80999999999995</v>
      </c>
      <c r="D82" s="177">
        <v>1.0120000000000001E-2</v>
      </c>
      <c r="E82" s="49">
        <v>4.1399999999999996E-3</v>
      </c>
      <c r="F82" s="49">
        <v>5.9800000000000001E-3</v>
      </c>
      <c r="G82" s="75">
        <f t="shared" si="1"/>
        <v>83.704454957624421</v>
      </c>
      <c r="H82" s="95">
        <f t="shared" ref="H82:H145" si="2">A82/G82*10^6</f>
        <v>776541.70298231323</v>
      </c>
      <c r="I82" s="97"/>
      <c r="J82" s="122" t="s">
        <v>65</v>
      </c>
      <c r="K82" s="123">
        <f>AVERAGE(B115:B119)</f>
        <v>12561.475999999999</v>
      </c>
    </row>
    <row r="83" spans="1:22" ht="15.6" x14ac:dyDescent="0.3">
      <c r="A83" s="86">
        <v>66</v>
      </c>
      <c r="B83" s="73">
        <v>12718.67</v>
      </c>
      <c r="C83" s="73">
        <v>518.6</v>
      </c>
      <c r="D83" s="177">
        <v>1.0149999999999999E-2</v>
      </c>
      <c r="E83" s="49">
        <v>4.1799999999999997E-3</v>
      </c>
      <c r="F83" s="49">
        <v>5.9699999999999996E-3</v>
      </c>
      <c r="G83" s="75">
        <f t="shared" ref="G83:G146" si="3">(2*F83/$B$7)*(1+3*$B$11)/(4+PI()*$B$11-PI())*10^6</f>
        <v>83.564480952678565</v>
      </c>
      <c r="H83" s="95">
        <f t="shared" si="2"/>
        <v>789809.2496664332</v>
      </c>
      <c r="I83" s="97"/>
      <c r="J83" s="124" t="s">
        <v>66</v>
      </c>
      <c r="K83" s="125">
        <f>K82/2</f>
        <v>6280.7379999999994</v>
      </c>
    </row>
    <row r="84" spans="1:22" ht="16.2" thickBot="1" x14ac:dyDescent="0.35">
      <c r="A84" s="86">
        <v>67</v>
      </c>
      <c r="B84" s="73">
        <v>12654.41</v>
      </c>
      <c r="C84" s="73">
        <v>518.74</v>
      </c>
      <c r="D84" s="177">
        <v>1.018E-2</v>
      </c>
      <c r="E84" s="49">
        <v>4.1700000000000001E-3</v>
      </c>
      <c r="F84" s="49">
        <v>6.0000000000000001E-3</v>
      </c>
      <c r="G84" s="75">
        <f t="shared" si="3"/>
        <v>83.984402967516147</v>
      </c>
      <c r="H84" s="95">
        <f t="shared" si="2"/>
        <v>797767.17619716306</v>
      </c>
      <c r="I84" s="97"/>
      <c r="J84" s="126" t="s">
        <v>67</v>
      </c>
      <c r="K84" s="109">
        <v>79737</v>
      </c>
    </row>
    <row r="85" spans="1:22" x14ac:dyDescent="0.3">
      <c r="A85" s="86">
        <v>68</v>
      </c>
      <c r="B85" s="73">
        <v>12635.35</v>
      </c>
      <c r="C85" s="73">
        <v>519.04</v>
      </c>
      <c r="D85" s="177">
        <v>1.0240000000000001E-2</v>
      </c>
      <c r="E85" s="49">
        <v>4.2199999999999998E-3</v>
      </c>
      <c r="F85" s="49">
        <v>6.0200000000000002E-3</v>
      </c>
      <c r="G85" s="75">
        <f t="shared" si="3"/>
        <v>84.264350977407886</v>
      </c>
      <c r="H85" s="95">
        <f t="shared" si="2"/>
        <v>806984.20163743361</v>
      </c>
      <c r="I85" s="97"/>
    </row>
    <row r="86" spans="1:22" ht="15" thickBot="1" x14ac:dyDescent="0.35">
      <c r="A86" s="86">
        <v>69</v>
      </c>
      <c r="B86" s="73">
        <v>12677.03</v>
      </c>
      <c r="C86" s="73">
        <v>519.15</v>
      </c>
      <c r="D86" s="177">
        <v>1.023E-2</v>
      </c>
      <c r="E86" s="49">
        <v>4.2399999999999998E-3</v>
      </c>
      <c r="F86" s="49">
        <v>6.0000000000000001E-3</v>
      </c>
      <c r="G86" s="75">
        <f t="shared" si="3"/>
        <v>83.984402967516147</v>
      </c>
      <c r="H86" s="95">
        <f t="shared" si="2"/>
        <v>821581.12175528728</v>
      </c>
      <c r="I86" s="97"/>
      <c r="J86" s="27"/>
      <c r="K86" s="121"/>
    </row>
    <row r="87" spans="1:22" ht="15" thickBot="1" x14ac:dyDescent="0.35">
      <c r="A87" s="86">
        <v>70</v>
      </c>
      <c r="B87" s="73">
        <v>12698.89</v>
      </c>
      <c r="C87" s="73">
        <v>518.79999999999995</v>
      </c>
      <c r="D87" s="177">
        <v>1.026E-2</v>
      </c>
      <c r="E87" s="49">
        <v>4.28E-3</v>
      </c>
      <c r="F87" s="49">
        <v>5.9800000000000001E-3</v>
      </c>
      <c r="G87" s="75">
        <f t="shared" si="3"/>
        <v>83.704454957624421</v>
      </c>
      <c r="H87" s="95">
        <f t="shared" si="2"/>
        <v>836275.68013479887</v>
      </c>
      <c r="I87" s="97"/>
      <c r="J87" s="130" t="s">
        <v>41</v>
      </c>
      <c r="K87" s="121"/>
    </row>
    <row r="88" spans="1:22" ht="15" thickBot="1" x14ac:dyDescent="0.35">
      <c r="A88" s="86">
        <v>71</v>
      </c>
      <c r="B88" s="73">
        <v>12650.48</v>
      </c>
      <c r="C88" s="73">
        <v>519.02</v>
      </c>
      <c r="D88" s="177">
        <v>1.03E-2</v>
      </c>
      <c r="E88" s="49">
        <v>4.2900000000000004E-3</v>
      </c>
      <c r="F88" s="49">
        <v>6.0099999999999997E-3</v>
      </c>
      <c r="G88" s="75">
        <f t="shared" si="3"/>
        <v>84.124376972462002</v>
      </c>
      <c r="H88" s="95">
        <f t="shared" si="2"/>
        <v>843988.41994683363</v>
      </c>
      <c r="I88" s="97"/>
      <c r="J88" s="27"/>
      <c r="K88" s="27"/>
    </row>
    <row r="89" spans="1:22" ht="15.6" x14ac:dyDescent="0.3">
      <c r="A89" s="86">
        <v>72</v>
      </c>
      <c r="B89" s="73">
        <v>12717.41</v>
      </c>
      <c r="C89" s="73">
        <v>518.41</v>
      </c>
      <c r="D89" s="177">
        <v>1.031E-2</v>
      </c>
      <c r="E89" s="49">
        <v>4.3299999999999996E-3</v>
      </c>
      <c r="F89" s="49">
        <v>5.9699999999999996E-3</v>
      </c>
      <c r="G89" s="75">
        <f t="shared" si="3"/>
        <v>83.564480952678565</v>
      </c>
      <c r="H89" s="95">
        <f t="shared" si="2"/>
        <v>861610.09054519981</v>
      </c>
      <c r="I89" s="97"/>
      <c r="J89" s="72" t="s">
        <v>68</v>
      </c>
      <c r="K89" s="127">
        <f>MAX(H18:H1489)</f>
        <v>472657041.01447308</v>
      </c>
    </row>
    <row r="90" spans="1:22" ht="16.2" thickBot="1" x14ac:dyDescent="0.35">
      <c r="A90" s="86">
        <v>73</v>
      </c>
      <c r="B90" s="73">
        <v>12638.14</v>
      </c>
      <c r="C90" s="73">
        <v>519.51</v>
      </c>
      <c r="D90" s="177">
        <v>1.035E-2</v>
      </c>
      <c r="E90" s="49">
        <v>4.3299999999999996E-3</v>
      </c>
      <c r="F90" s="49">
        <v>6.0200000000000002E-3</v>
      </c>
      <c r="G90" s="75">
        <f t="shared" si="3"/>
        <v>84.264350977407886</v>
      </c>
      <c r="H90" s="95">
        <f t="shared" si="2"/>
        <v>866321.27528724493</v>
      </c>
      <c r="I90" s="97"/>
      <c r="J90" s="128" t="s">
        <v>67</v>
      </c>
      <c r="K90" s="60">
        <f>INDEX(A18:A1489,MATCH(MAX(H18:H1489),H18:H1489,0))</f>
        <v>79127</v>
      </c>
    </row>
    <row r="91" spans="1:22" ht="15" thickBot="1" x14ac:dyDescent="0.35">
      <c r="A91" s="86">
        <v>74</v>
      </c>
      <c r="B91" s="73">
        <v>12653.16</v>
      </c>
      <c r="C91" s="73">
        <v>518.12</v>
      </c>
      <c r="D91" s="177">
        <v>1.0359999999999999E-2</v>
      </c>
      <c r="E91" s="49">
        <v>4.3600000000000002E-3</v>
      </c>
      <c r="F91" s="49">
        <v>6.0000000000000001E-3</v>
      </c>
      <c r="G91" s="75">
        <f t="shared" si="3"/>
        <v>83.984402967516147</v>
      </c>
      <c r="H91" s="95">
        <f t="shared" si="2"/>
        <v>881115.98565059796</v>
      </c>
      <c r="I91" s="97"/>
      <c r="J91" s="27"/>
      <c r="K91" s="121"/>
      <c r="P91" s="285"/>
      <c r="Q91" s="285"/>
      <c r="S91" s="285"/>
      <c r="T91" s="285"/>
    </row>
    <row r="92" spans="1:22" ht="15" thickBot="1" x14ac:dyDescent="0.35">
      <c r="A92" s="86">
        <v>75</v>
      </c>
      <c r="B92" s="73">
        <v>12573.62</v>
      </c>
      <c r="C92" s="73">
        <v>519.21</v>
      </c>
      <c r="D92" s="177">
        <v>1.042E-2</v>
      </c>
      <c r="E92" s="49">
        <v>4.3699999999999998E-3</v>
      </c>
      <c r="F92" s="49">
        <v>6.0499999999999998E-3</v>
      </c>
      <c r="G92" s="75">
        <f t="shared" si="3"/>
        <v>84.684272992245454</v>
      </c>
      <c r="H92" s="95">
        <f t="shared" si="2"/>
        <v>885642.60340131586</v>
      </c>
      <c r="I92" s="97"/>
      <c r="J92" s="130" t="s">
        <v>42</v>
      </c>
      <c r="K92" s="121"/>
    </row>
    <row r="93" spans="1:22" ht="15" thickBot="1" x14ac:dyDescent="0.35">
      <c r="A93" s="86">
        <v>76</v>
      </c>
      <c r="B93" s="73">
        <v>12705.27</v>
      </c>
      <c r="C93" s="73">
        <v>518.36</v>
      </c>
      <c r="D93" s="177">
        <v>1.0370000000000001E-2</v>
      </c>
      <c r="E93" s="49">
        <v>4.4000000000000003E-3</v>
      </c>
      <c r="F93" s="49">
        <v>5.9800000000000001E-3</v>
      </c>
      <c r="G93" s="75">
        <f t="shared" si="3"/>
        <v>83.704454957624421</v>
      </c>
      <c r="H93" s="95">
        <f t="shared" si="2"/>
        <v>907956.45271778153</v>
      </c>
      <c r="I93" s="97"/>
      <c r="J93" s="120"/>
      <c r="K93" s="121"/>
      <c r="P93" s="59"/>
      <c r="Q93" s="59"/>
      <c r="S93" s="59"/>
      <c r="T93" s="59"/>
    </row>
    <row r="94" spans="1:22" ht="16.2" thickBot="1" x14ac:dyDescent="0.35">
      <c r="A94" s="86">
        <v>77</v>
      </c>
      <c r="B94" s="73">
        <v>12605.34</v>
      </c>
      <c r="C94" s="73">
        <v>518.25</v>
      </c>
      <c r="D94" s="177">
        <v>1.044E-2</v>
      </c>
      <c r="E94" s="49">
        <v>4.4200000000000003E-3</v>
      </c>
      <c r="F94" s="49">
        <v>6.0200000000000002E-3</v>
      </c>
      <c r="G94" s="75">
        <f t="shared" si="3"/>
        <v>84.264350977407886</v>
      </c>
      <c r="H94" s="95">
        <f t="shared" si="2"/>
        <v>913790.9342070939</v>
      </c>
      <c r="I94" s="97"/>
      <c r="J94" s="129" t="s">
        <v>67</v>
      </c>
      <c r="K94" s="61">
        <v>111914</v>
      </c>
      <c r="P94" s="55"/>
      <c r="Q94" s="42"/>
      <c r="S94" s="55"/>
      <c r="T94" s="42"/>
      <c r="V94" s="42"/>
    </row>
    <row r="95" spans="1:22" x14ac:dyDescent="0.3">
      <c r="A95" s="86">
        <v>78</v>
      </c>
      <c r="B95" s="73">
        <v>12644.04</v>
      </c>
      <c r="C95" s="73">
        <v>518.80999999999995</v>
      </c>
      <c r="D95" s="177">
        <v>1.0460000000000001E-2</v>
      </c>
      <c r="E95" s="49">
        <v>4.45E-3</v>
      </c>
      <c r="F95" s="49">
        <v>6.0099999999999997E-3</v>
      </c>
      <c r="G95" s="75">
        <f t="shared" si="3"/>
        <v>84.124376972462002</v>
      </c>
      <c r="H95" s="95">
        <f t="shared" si="2"/>
        <v>927198.5458570848</v>
      </c>
      <c r="I95" s="97"/>
      <c r="P95" s="55"/>
      <c r="Q95" s="42"/>
      <c r="S95" s="55"/>
      <c r="T95" s="42"/>
      <c r="V95" s="42"/>
    </row>
    <row r="96" spans="1:22" x14ac:dyDescent="0.3">
      <c r="A96" s="86">
        <v>79</v>
      </c>
      <c r="B96" s="73">
        <v>12637.84</v>
      </c>
      <c r="C96" s="73">
        <v>518.79</v>
      </c>
      <c r="D96" s="177">
        <v>1.048E-2</v>
      </c>
      <c r="E96" s="49">
        <v>4.4600000000000004E-3</v>
      </c>
      <c r="F96" s="49">
        <v>6.0099999999999997E-3</v>
      </c>
      <c r="G96" s="75">
        <f t="shared" si="3"/>
        <v>84.124376972462002</v>
      </c>
      <c r="H96" s="95">
        <f t="shared" si="2"/>
        <v>939085.70670140651</v>
      </c>
      <c r="I96" s="97"/>
      <c r="J96" s="46"/>
      <c r="K96" s="47"/>
      <c r="P96" s="55"/>
      <c r="Q96" s="42"/>
      <c r="S96" s="55"/>
      <c r="T96" s="42"/>
      <c r="V96" s="42"/>
    </row>
    <row r="97" spans="1:22" x14ac:dyDescent="0.3">
      <c r="A97" s="86">
        <v>80</v>
      </c>
      <c r="B97" s="73">
        <v>12661.9</v>
      </c>
      <c r="C97" s="73">
        <v>518.86</v>
      </c>
      <c r="D97" s="177">
        <v>1.047E-2</v>
      </c>
      <c r="E97" s="49">
        <v>4.47E-3</v>
      </c>
      <c r="F97" s="49">
        <v>6.0000000000000001E-3</v>
      </c>
      <c r="G97" s="75">
        <f t="shared" si="3"/>
        <v>83.984402967516147</v>
      </c>
      <c r="H97" s="95">
        <f t="shared" si="2"/>
        <v>952557.82232497085</v>
      </c>
      <c r="I97" s="97"/>
      <c r="J97" s="97"/>
      <c r="P97" s="55"/>
      <c r="Q97" s="42"/>
      <c r="S97" s="55"/>
      <c r="T97" s="42"/>
      <c r="V97" s="42"/>
    </row>
    <row r="98" spans="1:22" x14ac:dyDescent="0.3">
      <c r="A98" s="86">
        <v>81</v>
      </c>
      <c r="B98" s="73">
        <v>12641.18</v>
      </c>
      <c r="C98" s="73">
        <v>518.76</v>
      </c>
      <c r="D98" s="177">
        <v>1.052E-2</v>
      </c>
      <c r="E98" s="49">
        <v>4.5100000000000001E-3</v>
      </c>
      <c r="F98" s="49">
        <v>6.0099999999999997E-3</v>
      </c>
      <c r="G98" s="75">
        <f t="shared" si="3"/>
        <v>84.124376972462002</v>
      </c>
      <c r="H98" s="95">
        <f t="shared" si="2"/>
        <v>962860.02839004959</v>
      </c>
      <c r="I98" s="97"/>
      <c r="J98" s="97"/>
      <c r="P98" s="55"/>
      <c r="Q98" s="42"/>
      <c r="S98" s="55"/>
      <c r="T98" s="42"/>
      <c r="V98" s="42"/>
    </row>
    <row r="99" spans="1:22" x14ac:dyDescent="0.3">
      <c r="A99" s="86">
        <v>82</v>
      </c>
      <c r="B99" s="73">
        <v>12636.55</v>
      </c>
      <c r="C99" s="73">
        <v>519.22</v>
      </c>
      <c r="D99" s="177">
        <v>1.0540000000000001E-2</v>
      </c>
      <c r="E99" s="49">
        <v>4.5199999999999997E-3</v>
      </c>
      <c r="F99" s="49">
        <v>6.0200000000000002E-3</v>
      </c>
      <c r="G99" s="75">
        <f t="shared" si="3"/>
        <v>84.264350977407886</v>
      </c>
      <c r="H99" s="95">
        <f t="shared" si="2"/>
        <v>973128.00785690523</v>
      </c>
      <c r="I99" s="97"/>
      <c r="J99" s="97"/>
      <c r="P99" s="55"/>
      <c r="Q99" s="42"/>
      <c r="S99" s="55"/>
      <c r="T99" s="42"/>
      <c r="V99" s="42"/>
    </row>
    <row r="100" spans="1:22" x14ac:dyDescent="0.3">
      <c r="A100" s="86">
        <v>83</v>
      </c>
      <c r="B100" s="73">
        <v>12665.32</v>
      </c>
      <c r="C100" s="73">
        <v>519.09</v>
      </c>
      <c r="D100" s="177">
        <v>1.056E-2</v>
      </c>
      <c r="E100" s="49">
        <v>4.5599999999999998E-3</v>
      </c>
      <c r="F100" s="49">
        <v>6.0000000000000001E-3</v>
      </c>
      <c r="G100" s="75">
        <f t="shared" si="3"/>
        <v>83.984402967516147</v>
      </c>
      <c r="H100" s="95">
        <f t="shared" si="2"/>
        <v>988278.7406621573</v>
      </c>
      <c r="I100" s="97"/>
      <c r="J100" s="97"/>
    </row>
    <row r="101" spans="1:22" x14ac:dyDescent="0.3">
      <c r="A101" s="86">
        <v>84</v>
      </c>
      <c r="B101" s="73">
        <v>12559.47</v>
      </c>
      <c r="C101" s="73">
        <v>518.82000000000005</v>
      </c>
      <c r="D101" s="177">
        <v>1.06E-2</v>
      </c>
      <c r="E101" s="49">
        <v>4.5500000000000002E-3</v>
      </c>
      <c r="F101" s="49">
        <v>6.0499999999999998E-3</v>
      </c>
      <c r="G101" s="75">
        <f t="shared" si="3"/>
        <v>84.684272992245454</v>
      </c>
      <c r="H101" s="95">
        <f t="shared" si="2"/>
        <v>991919.71580947365</v>
      </c>
      <c r="I101" s="97"/>
      <c r="J101" s="97"/>
      <c r="S101" s="59"/>
      <c r="T101" s="42"/>
    </row>
    <row r="102" spans="1:22" x14ac:dyDescent="0.3">
      <c r="A102" s="86">
        <v>85</v>
      </c>
      <c r="B102" s="73">
        <v>12607.43</v>
      </c>
      <c r="C102" s="73">
        <v>518.79</v>
      </c>
      <c r="D102" s="177">
        <v>1.061E-2</v>
      </c>
      <c r="E102" s="49">
        <v>4.5799999999999999E-3</v>
      </c>
      <c r="F102" s="49">
        <v>6.0299999999999998E-3</v>
      </c>
      <c r="G102" s="75">
        <f t="shared" si="3"/>
        <v>84.404324982353714</v>
      </c>
      <c r="H102" s="95">
        <f t="shared" si="2"/>
        <v>1007057.3992241609</v>
      </c>
      <c r="I102" s="97"/>
      <c r="J102" s="97"/>
    </row>
    <row r="103" spans="1:22" x14ac:dyDescent="0.3">
      <c r="A103" s="86">
        <v>86</v>
      </c>
      <c r="B103" s="73">
        <v>12612.99</v>
      </c>
      <c r="C103" s="73">
        <v>519.6</v>
      </c>
      <c r="D103" s="177">
        <v>1.0619999999999999E-2</v>
      </c>
      <c r="E103" s="49">
        <v>4.5900000000000003E-3</v>
      </c>
      <c r="F103" s="49">
        <v>6.0299999999999998E-3</v>
      </c>
      <c r="G103" s="75">
        <f t="shared" si="3"/>
        <v>84.404324982353714</v>
      </c>
      <c r="H103" s="95">
        <f t="shared" si="2"/>
        <v>1018905.1333326804</v>
      </c>
      <c r="I103" s="97"/>
      <c r="J103" s="97"/>
    </row>
    <row r="104" spans="1:22" x14ac:dyDescent="0.3">
      <c r="A104" s="86">
        <v>87</v>
      </c>
      <c r="B104" s="73">
        <v>12633.56</v>
      </c>
      <c r="C104" s="73">
        <v>518.6</v>
      </c>
      <c r="D104" s="177">
        <v>1.0630000000000001E-2</v>
      </c>
      <c r="E104" s="49">
        <v>4.62E-3</v>
      </c>
      <c r="F104" s="49">
        <v>6.0099999999999997E-3</v>
      </c>
      <c r="G104" s="75">
        <f t="shared" si="3"/>
        <v>84.124376972462002</v>
      </c>
      <c r="H104" s="95">
        <f t="shared" si="2"/>
        <v>1034182.9934559792</v>
      </c>
      <c r="I104" s="97"/>
      <c r="J104" s="97"/>
      <c r="R104" s="41"/>
    </row>
    <row r="105" spans="1:22" x14ac:dyDescent="0.3">
      <c r="A105" s="86">
        <v>88</v>
      </c>
      <c r="B105" s="73">
        <v>12528.07</v>
      </c>
      <c r="C105" s="73">
        <v>518.92999999999995</v>
      </c>
      <c r="D105" s="177">
        <v>1.069E-2</v>
      </c>
      <c r="E105" s="49">
        <v>4.62E-3</v>
      </c>
      <c r="F105" s="49">
        <v>6.0699999999999999E-3</v>
      </c>
      <c r="G105" s="75">
        <f t="shared" si="3"/>
        <v>84.964221002137165</v>
      </c>
      <c r="H105" s="95">
        <f t="shared" si="2"/>
        <v>1035730.0868772337</v>
      </c>
      <c r="I105" s="97"/>
      <c r="J105" s="97"/>
    </row>
    <row r="106" spans="1:22" x14ac:dyDescent="0.3">
      <c r="A106" s="86">
        <v>89</v>
      </c>
      <c r="B106" s="73">
        <v>12649.41</v>
      </c>
      <c r="C106" s="73">
        <v>519.39</v>
      </c>
      <c r="D106" s="177">
        <v>1.068E-2</v>
      </c>
      <c r="E106" s="49">
        <v>4.6699999999999997E-3</v>
      </c>
      <c r="F106" s="49">
        <v>6.0099999999999997E-3</v>
      </c>
      <c r="G106" s="75">
        <f t="shared" si="3"/>
        <v>84.124376972462002</v>
      </c>
      <c r="H106" s="95">
        <f t="shared" si="2"/>
        <v>1057957.3151446225</v>
      </c>
      <c r="I106" s="97"/>
      <c r="J106" s="97"/>
    </row>
    <row r="107" spans="1:22" x14ac:dyDescent="0.3">
      <c r="A107" s="86">
        <v>90</v>
      </c>
      <c r="B107" s="73">
        <v>12548.86</v>
      </c>
      <c r="C107" s="73">
        <v>519.28</v>
      </c>
      <c r="D107" s="177">
        <v>1.073E-2</v>
      </c>
      <c r="E107" s="49">
        <v>4.6699999999999997E-3</v>
      </c>
      <c r="F107" s="49">
        <v>6.0600000000000003E-3</v>
      </c>
      <c r="G107" s="75">
        <f t="shared" si="3"/>
        <v>84.82424699719131</v>
      </c>
      <c r="H107" s="95">
        <f t="shared" si="2"/>
        <v>1061017.3763520713</v>
      </c>
      <c r="I107" s="97"/>
      <c r="J107" s="97"/>
    </row>
    <row r="108" spans="1:22" x14ac:dyDescent="0.3">
      <c r="A108" s="86">
        <v>91</v>
      </c>
      <c r="B108" s="73">
        <v>12591.2</v>
      </c>
      <c r="C108" s="73">
        <v>518.66</v>
      </c>
      <c r="D108" s="177">
        <v>1.072E-2</v>
      </c>
      <c r="E108" s="49">
        <v>4.6899999999999997E-3</v>
      </c>
      <c r="F108" s="49">
        <v>6.0299999999999998E-3</v>
      </c>
      <c r="G108" s="75">
        <f t="shared" si="3"/>
        <v>84.404324982353714</v>
      </c>
      <c r="H108" s="95">
        <f t="shared" si="2"/>
        <v>1078143.8038752782</v>
      </c>
      <c r="I108" s="97"/>
      <c r="J108" s="97"/>
    </row>
    <row r="109" spans="1:22" x14ac:dyDescent="0.3">
      <c r="A109" s="86">
        <v>92</v>
      </c>
      <c r="B109" s="73">
        <v>12514.9</v>
      </c>
      <c r="C109" s="73">
        <v>519.91</v>
      </c>
      <c r="D109" s="177">
        <v>1.081E-2</v>
      </c>
      <c r="E109" s="49">
        <v>4.7200000000000002E-3</v>
      </c>
      <c r="F109" s="49">
        <v>6.0800000000000003E-3</v>
      </c>
      <c r="G109" s="75">
        <f t="shared" si="3"/>
        <v>85.104195007083035</v>
      </c>
      <c r="H109" s="95">
        <f t="shared" si="2"/>
        <v>1081027.7917832728</v>
      </c>
      <c r="I109" s="97"/>
      <c r="J109" s="97"/>
    </row>
    <row r="110" spans="1:22" x14ac:dyDescent="0.3">
      <c r="A110" s="86">
        <v>93</v>
      </c>
      <c r="B110" s="73">
        <v>12637.18</v>
      </c>
      <c r="C110" s="73">
        <v>519.53</v>
      </c>
      <c r="D110" s="177">
        <v>1.0749999999999999E-2</v>
      </c>
      <c r="E110" s="49">
        <v>4.7299999999999998E-3</v>
      </c>
      <c r="F110" s="49">
        <v>6.0200000000000002E-3</v>
      </c>
      <c r="G110" s="75">
        <f t="shared" si="3"/>
        <v>84.264350977407886</v>
      </c>
      <c r="H110" s="95">
        <f t="shared" si="2"/>
        <v>1103669.56988649</v>
      </c>
      <c r="I110" s="97"/>
      <c r="J110" s="97"/>
    </row>
    <row r="111" spans="1:22" x14ac:dyDescent="0.3">
      <c r="A111" s="86">
        <v>94</v>
      </c>
      <c r="B111" s="73">
        <v>12565.19</v>
      </c>
      <c r="C111" s="73">
        <v>518.96</v>
      </c>
      <c r="D111" s="177">
        <v>1.081E-2</v>
      </c>
      <c r="E111" s="49">
        <v>4.7600000000000003E-3</v>
      </c>
      <c r="F111" s="49">
        <v>6.0499999999999998E-3</v>
      </c>
      <c r="G111" s="75">
        <f t="shared" si="3"/>
        <v>84.684272992245454</v>
      </c>
      <c r="H111" s="95">
        <f t="shared" si="2"/>
        <v>1110005.3962629826</v>
      </c>
      <c r="I111" s="97"/>
      <c r="J111" s="97"/>
    </row>
    <row r="112" spans="1:22" x14ac:dyDescent="0.3">
      <c r="A112" s="86">
        <v>95</v>
      </c>
      <c r="B112" s="73">
        <v>12557.63</v>
      </c>
      <c r="C112" s="73">
        <v>519.54999999999995</v>
      </c>
      <c r="D112" s="177">
        <v>1.082E-2</v>
      </c>
      <c r="E112" s="49">
        <v>4.7600000000000003E-3</v>
      </c>
      <c r="F112" s="49">
        <v>6.0600000000000003E-3</v>
      </c>
      <c r="G112" s="75">
        <f t="shared" si="3"/>
        <v>84.82424699719131</v>
      </c>
      <c r="H112" s="95">
        <f t="shared" si="2"/>
        <v>1119962.7861494089</v>
      </c>
      <c r="I112" s="97"/>
      <c r="J112" s="97"/>
    </row>
    <row r="113" spans="1:10" x14ac:dyDescent="0.3">
      <c r="A113" s="86">
        <v>96</v>
      </c>
      <c r="B113" s="73">
        <v>12527.06</v>
      </c>
      <c r="C113" s="73">
        <v>518.85</v>
      </c>
      <c r="D113" s="177">
        <v>1.086E-2</v>
      </c>
      <c r="E113" s="49">
        <v>4.79E-3</v>
      </c>
      <c r="F113" s="49">
        <v>6.0699999999999999E-3</v>
      </c>
      <c r="G113" s="75">
        <f t="shared" si="3"/>
        <v>84.964221002137165</v>
      </c>
      <c r="H113" s="95">
        <f t="shared" si="2"/>
        <v>1129887.3675024365</v>
      </c>
      <c r="I113" s="97"/>
      <c r="J113" s="97"/>
    </row>
    <row r="114" spans="1:10" x14ac:dyDescent="0.3">
      <c r="A114" s="86">
        <v>97</v>
      </c>
      <c r="B114" s="73">
        <v>12575.94</v>
      </c>
      <c r="C114" s="73">
        <v>520.19000000000005</v>
      </c>
      <c r="D114" s="177">
        <v>1.086E-2</v>
      </c>
      <c r="E114" s="49">
        <v>4.7999999999999996E-3</v>
      </c>
      <c r="F114" s="49">
        <v>6.0600000000000003E-3</v>
      </c>
      <c r="G114" s="75">
        <f t="shared" si="3"/>
        <v>84.82424699719131</v>
      </c>
      <c r="H114" s="95">
        <f t="shared" si="2"/>
        <v>1143540.9500683437</v>
      </c>
      <c r="I114" s="97"/>
      <c r="J114" s="97"/>
    </row>
    <row r="115" spans="1:10" x14ac:dyDescent="0.3">
      <c r="A115" s="160">
        <v>98</v>
      </c>
      <c r="B115" s="161">
        <v>12584.35</v>
      </c>
      <c r="C115" s="161">
        <v>518.84</v>
      </c>
      <c r="D115" s="180">
        <v>1.0880000000000001E-2</v>
      </c>
      <c r="E115" s="181">
        <v>4.8399999999999997E-3</v>
      </c>
      <c r="F115" s="181">
        <v>6.0400000000000002E-3</v>
      </c>
      <c r="G115" s="182">
        <f t="shared" si="3"/>
        <v>84.544298987299598</v>
      </c>
      <c r="H115" s="165">
        <f t="shared" si="2"/>
        <v>1159155.6281603535</v>
      </c>
      <c r="I115" s="97"/>
      <c r="J115" s="97"/>
    </row>
    <row r="116" spans="1:10" x14ac:dyDescent="0.3">
      <c r="A116" s="160">
        <v>99</v>
      </c>
      <c r="B116" s="161">
        <v>12540.2</v>
      </c>
      <c r="C116" s="161">
        <v>519.39</v>
      </c>
      <c r="D116" s="180">
        <v>1.091E-2</v>
      </c>
      <c r="E116" s="181">
        <v>4.8399999999999997E-3</v>
      </c>
      <c r="F116" s="181">
        <v>6.0699999999999999E-3</v>
      </c>
      <c r="G116" s="182">
        <f t="shared" si="3"/>
        <v>84.964221002137165</v>
      </c>
      <c r="H116" s="165">
        <f t="shared" si="2"/>
        <v>1165196.3477368879</v>
      </c>
      <c r="I116" s="97"/>
      <c r="J116" s="97"/>
    </row>
    <row r="117" spans="1:10" x14ac:dyDescent="0.3">
      <c r="A117" s="160">
        <v>100</v>
      </c>
      <c r="B117" s="161">
        <v>12611.88</v>
      </c>
      <c r="C117" s="161">
        <v>519.57000000000005</v>
      </c>
      <c r="D117" s="180">
        <v>1.091E-2</v>
      </c>
      <c r="E117" s="181">
        <v>4.8799999999999998E-3</v>
      </c>
      <c r="F117" s="181">
        <v>6.0299999999999998E-3</v>
      </c>
      <c r="G117" s="182">
        <f t="shared" si="3"/>
        <v>84.404324982353714</v>
      </c>
      <c r="H117" s="165">
        <f t="shared" si="2"/>
        <v>1184773.410851954</v>
      </c>
      <c r="I117" s="97"/>
      <c r="J117" s="97"/>
    </row>
    <row r="118" spans="1:10" x14ac:dyDescent="0.3">
      <c r="A118" s="160">
        <v>101</v>
      </c>
      <c r="B118" s="161">
        <v>12513.49</v>
      </c>
      <c r="C118" s="161">
        <v>519.98</v>
      </c>
      <c r="D118" s="180">
        <v>1.0959999999999999E-2</v>
      </c>
      <c r="E118" s="181">
        <v>4.8799999999999998E-3</v>
      </c>
      <c r="F118" s="181">
        <v>6.0899999999999999E-3</v>
      </c>
      <c r="G118" s="182">
        <f t="shared" si="3"/>
        <v>85.244169012028891</v>
      </c>
      <c r="H118" s="165">
        <f t="shared" si="2"/>
        <v>1184831.7740741633</v>
      </c>
      <c r="I118" s="97"/>
      <c r="J118" s="97"/>
    </row>
    <row r="119" spans="1:10" x14ac:dyDescent="0.3">
      <c r="A119" s="160">
        <v>102</v>
      </c>
      <c r="B119" s="161">
        <v>12557.46</v>
      </c>
      <c r="C119" s="161">
        <v>519.01</v>
      </c>
      <c r="D119" s="180">
        <v>1.095E-2</v>
      </c>
      <c r="E119" s="181">
        <v>4.8999999999999998E-3</v>
      </c>
      <c r="F119" s="181">
        <v>6.0499999999999998E-3</v>
      </c>
      <c r="G119" s="182">
        <f t="shared" si="3"/>
        <v>84.684272992245454</v>
      </c>
      <c r="H119" s="165">
        <f t="shared" si="2"/>
        <v>1204473.9406257896</v>
      </c>
      <c r="I119" s="97"/>
      <c r="J119" s="97"/>
    </row>
    <row r="120" spans="1:10" x14ac:dyDescent="0.3">
      <c r="A120" s="86">
        <v>103</v>
      </c>
      <c r="B120" s="73">
        <v>12475.11</v>
      </c>
      <c r="C120" s="73">
        <v>519.54999999999995</v>
      </c>
      <c r="D120" s="177">
        <v>1.0999999999999999E-2</v>
      </c>
      <c r="E120" s="49">
        <v>4.9100000000000003E-3</v>
      </c>
      <c r="F120" s="49">
        <v>6.1000000000000004E-3</v>
      </c>
      <c r="G120" s="75">
        <f t="shared" si="3"/>
        <v>85.384143016974761</v>
      </c>
      <c r="H120" s="95">
        <f t="shared" si="2"/>
        <v>1206312.9799115409</v>
      </c>
      <c r="I120" s="97"/>
      <c r="J120" s="97"/>
    </row>
    <row r="121" spans="1:10" x14ac:dyDescent="0.3">
      <c r="A121" s="86">
        <v>104</v>
      </c>
      <c r="B121" s="73">
        <v>12599.95</v>
      </c>
      <c r="C121" s="73">
        <v>519.54999999999995</v>
      </c>
      <c r="D121" s="177">
        <v>1.098E-2</v>
      </c>
      <c r="E121" s="49">
        <v>4.9399999999999999E-3</v>
      </c>
      <c r="F121" s="49">
        <v>6.0400000000000002E-3</v>
      </c>
      <c r="G121" s="75">
        <f t="shared" si="3"/>
        <v>84.544298987299598</v>
      </c>
      <c r="H121" s="95">
        <f t="shared" si="2"/>
        <v>1230124.3400885384</v>
      </c>
      <c r="I121" s="97"/>
      <c r="J121" s="97"/>
    </row>
    <row r="122" spans="1:10" x14ac:dyDescent="0.3">
      <c r="A122" s="86">
        <v>105</v>
      </c>
      <c r="B122" s="73">
        <v>12426.76</v>
      </c>
      <c r="C122" s="73">
        <v>519.73</v>
      </c>
      <c r="D122" s="177">
        <v>1.107E-2</v>
      </c>
      <c r="E122" s="49">
        <v>4.9399999999999999E-3</v>
      </c>
      <c r="F122" s="49">
        <v>6.13E-3</v>
      </c>
      <c r="G122" s="75">
        <f t="shared" si="3"/>
        <v>85.804065031812328</v>
      </c>
      <c r="H122" s="95">
        <f t="shared" si="2"/>
        <v>1223718.2464615246</v>
      </c>
      <c r="I122" s="97"/>
      <c r="J122" s="97"/>
    </row>
    <row r="123" spans="1:10" x14ac:dyDescent="0.3">
      <c r="A123" s="86">
        <v>106</v>
      </c>
      <c r="B123" s="73">
        <v>12577.07</v>
      </c>
      <c r="C123" s="73">
        <v>519.39</v>
      </c>
      <c r="D123" s="177">
        <v>1.103E-2</v>
      </c>
      <c r="E123" s="49">
        <v>4.9800000000000001E-3</v>
      </c>
      <c r="F123" s="49">
        <v>6.0499999999999998E-3</v>
      </c>
      <c r="G123" s="75">
        <f t="shared" si="3"/>
        <v>84.684272992245454</v>
      </c>
      <c r="H123" s="95">
        <f t="shared" si="2"/>
        <v>1251708.2128071929</v>
      </c>
      <c r="I123" s="97"/>
      <c r="J123" s="97"/>
    </row>
    <row r="124" spans="1:10" x14ac:dyDescent="0.3">
      <c r="A124" s="86">
        <v>107</v>
      </c>
      <c r="B124" s="73">
        <v>12497.37</v>
      </c>
      <c r="C124" s="73">
        <v>518.97</v>
      </c>
      <c r="D124" s="177">
        <v>1.108E-2</v>
      </c>
      <c r="E124" s="49">
        <v>5.0000000000000001E-3</v>
      </c>
      <c r="F124" s="49">
        <v>6.0800000000000003E-3</v>
      </c>
      <c r="G124" s="75">
        <f t="shared" si="3"/>
        <v>85.104195007083035</v>
      </c>
      <c r="H124" s="95">
        <f t="shared" si="2"/>
        <v>1257282.3230522848</v>
      </c>
      <c r="I124" s="97"/>
      <c r="J124" s="97"/>
    </row>
    <row r="125" spans="1:10" x14ac:dyDescent="0.3">
      <c r="A125" s="86">
        <v>108</v>
      </c>
      <c r="B125" s="73">
        <v>12499.13</v>
      </c>
      <c r="C125" s="73">
        <v>519.41</v>
      </c>
      <c r="D125" s="177">
        <v>1.107E-2</v>
      </c>
      <c r="E125" s="49">
        <v>4.9800000000000001E-3</v>
      </c>
      <c r="F125" s="49">
        <v>6.0899999999999999E-3</v>
      </c>
      <c r="G125" s="75">
        <f t="shared" si="3"/>
        <v>85.244169012028891</v>
      </c>
      <c r="H125" s="95">
        <f t="shared" si="2"/>
        <v>1266948.8277228675</v>
      </c>
      <c r="I125" s="97"/>
      <c r="J125" s="97"/>
    </row>
    <row r="126" spans="1:10" x14ac:dyDescent="0.3">
      <c r="A126" s="86">
        <v>109</v>
      </c>
      <c r="B126" s="73">
        <v>12475.8</v>
      </c>
      <c r="C126" s="73">
        <v>517.41</v>
      </c>
      <c r="D126" s="177">
        <v>1.111E-2</v>
      </c>
      <c r="E126" s="49">
        <v>5.0299999999999997E-3</v>
      </c>
      <c r="F126" s="49">
        <v>6.0699999999999999E-3</v>
      </c>
      <c r="G126" s="75">
        <f t="shared" si="3"/>
        <v>84.964221002137165</v>
      </c>
      <c r="H126" s="95">
        <f t="shared" si="2"/>
        <v>1282892.9485183915</v>
      </c>
      <c r="I126" s="97"/>
      <c r="J126" s="97"/>
    </row>
    <row r="127" spans="1:10" x14ac:dyDescent="0.3">
      <c r="A127" s="86">
        <v>110</v>
      </c>
      <c r="B127" s="73">
        <v>12452.38</v>
      </c>
      <c r="C127" s="73">
        <v>520.79</v>
      </c>
      <c r="D127" s="177">
        <v>1.1140000000000001E-2</v>
      </c>
      <c r="E127" s="49">
        <v>5.0099999999999997E-3</v>
      </c>
      <c r="F127" s="49">
        <v>6.13E-3</v>
      </c>
      <c r="G127" s="75">
        <f t="shared" si="3"/>
        <v>85.804065031812328</v>
      </c>
      <c r="H127" s="95">
        <f t="shared" si="2"/>
        <v>1281990.5439120734</v>
      </c>
      <c r="I127" s="97"/>
      <c r="J127" s="97"/>
    </row>
    <row r="128" spans="1:10" x14ac:dyDescent="0.3">
      <c r="A128" s="86">
        <v>111</v>
      </c>
      <c r="B128" s="73">
        <v>12496.69</v>
      </c>
      <c r="C128" s="73">
        <v>518.79999999999995</v>
      </c>
      <c r="D128" s="177">
        <v>1.1129999999999999E-2</v>
      </c>
      <c r="E128" s="49">
        <v>5.0499999999999998E-3</v>
      </c>
      <c r="F128" s="49">
        <v>6.0800000000000003E-3</v>
      </c>
      <c r="G128" s="75">
        <f t="shared" si="3"/>
        <v>85.104195007083035</v>
      </c>
      <c r="H128" s="95">
        <f t="shared" si="2"/>
        <v>1304283.5313906877</v>
      </c>
      <c r="I128" s="97"/>
      <c r="J128" s="97"/>
    </row>
    <row r="129" spans="1:16" x14ac:dyDescent="0.3">
      <c r="A129" s="86">
        <v>112</v>
      </c>
      <c r="B129" s="73">
        <v>12423.21</v>
      </c>
      <c r="C129" s="73">
        <v>519.11</v>
      </c>
      <c r="D129" s="177">
        <v>1.1169999999999999E-2</v>
      </c>
      <c r="E129" s="49">
        <v>5.0499999999999998E-3</v>
      </c>
      <c r="F129" s="49">
        <v>6.1199999999999996E-3</v>
      </c>
      <c r="G129" s="75">
        <f t="shared" si="3"/>
        <v>85.664091026866458</v>
      </c>
      <c r="H129" s="95">
        <f t="shared" si="2"/>
        <v>1307432.305151921</v>
      </c>
      <c r="I129" s="97"/>
      <c r="J129" s="97"/>
    </row>
    <row r="130" spans="1:16" x14ac:dyDescent="0.3">
      <c r="A130" s="86">
        <v>113</v>
      </c>
      <c r="B130" s="73">
        <v>12517.34</v>
      </c>
      <c r="C130" s="73">
        <v>518.45000000000005</v>
      </c>
      <c r="D130" s="177">
        <v>1.115E-2</v>
      </c>
      <c r="E130" s="49">
        <v>5.0899999999999999E-3</v>
      </c>
      <c r="F130" s="49">
        <v>6.0699999999999999E-3</v>
      </c>
      <c r="G130" s="75">
        <f t="shared" si="3"/>
        <v>84.964221002137165</v>
      </c>
      <c r="H130" s="95">
        <f t="shared" si="2"/>
        <v>1329971.588830993</v>
      </c>
      <c r="I130" s="97"/>
      <c r="J130" s="97"/>
    </row>
    <row r="131" spans="1:16" x14ac:dyDescent="0.3">
      <c r="A131" s="86">
        <v>114</v>
      </c>
      <c r="B131" s="73">
        <v>12430.73</v>
      </c>
      <c r="C131" s="73">
        <v>519.73</v>
      </c>
      <c r="D131" s="177">
        <v>1.12E-2</v>
      </c>
      <c r="E131" s="49">
        <v>5.0800000000000003E-3</v>
      </c>
      <c r="F131" s="49">
        <v>6.1199999999999996E-3</v>
      </c>
      <c r="G131" s="75">
        <f t="shared" si="3"/>
        <v>85.664091026866458</v>
      </c>
      <c r="H131" s="95">
        <f t="shared" si="2"/>
        <v>1330779.3106010624</v>
      </c>
      <c r="I131" s="97"/>
      <c r="J131" s="97"/>
    </row>
    <row r="132" spans="1:16" x14ac:dyDescent="0.3">
      <c r="A132" s="86">
        <v>115</v>
      </c>
      <c r="B132" s="73">
        <v>12505.38</v>
      </c>
      <c r="C132" s="73">
        <v>518.54</v>
      </c>
      <c r="D132" s="177">
        <v>1.1169999999999999E-2</v>
      </c>
      <c r="E132" s="49">
        <v>5.1000000000000004E-3</v>
      </c>
      <c r="F132" s="49">
        <v>6.0699999999999999E-3</v>
      </c>
      <c r="G132" s="75">
        <f t="shared" si="3"/>
        <v>84.964221002137165</v>
      </c>
      <c r="H132" s="95">
        <f t="shared" si="2"/>
        <v>1353510.908987294</v>
      </c>
      <c r="I132" s="97"/>
      <c r="J132" s="97"/>
      <c r="P132" s="33"/>
    </row>
    <row r="133" spans="1:16" x14ac:dyDescent="0.3">
      <c r="A133" s="86">
        <v>116</v>
      </c>
      <c r="B133" s="73">
        <v>12356.19</v>
      </c>
      <c r="C133" s="73">
        <v>518.47</v>
      </c>
      <c r="D133" s="177">
        <v>1.125E-2</v>
      </c>
      <c r="E133" s="49">
        <v>5.1000000000000004E-3</v>
      </c>
      <c r="F133" s="49">
        <v>6.1500000000000001E-3</v>
      </c>
      <c r="G133" s="75">
        <f t="shared" si="3"/>
        <v>86.084013041704054</v>
      </c>
      <c r="H133" s="95">
        <f t="shared" si="2"/>
        <v>1347520.8218255686</v>
      </c>
      <c r="I133" s="97"/>
      <c r="J133" s="97"/>
      <c r="P133" s="33"/>
    </row>
    <row r="134" spans="1:16" x14ac:dyDescent="0.3">
      <c r="A134" s="86">
        <v>117</v>
      </c>
      <c r="B134" s="73">
        <v>12513.06</v>
      </c>
      <c r="C134" s="73">
        <v>518.45000000000005</v>
      </c>
      <c r="D134" s="177">
        <v>1.12E-2</v>
      </c>
      <c r="E134" s="49">
        <v>5.13E-3</v>
      </c>
      <c r="F134" s="49">
        <v>6.0699999999999999E-3</v>
      </c>
      <c r="G134" s="75">
        <f t="shared" si="3"/>
        <v>84.964221002137165</v>
      </c>
      <c r="H134" s="95">
        <f t="shared" si="2"/>
        <v>1377050.2291435946</v>
      </c>
      <c r="I134" s="97"/>
      <c r="J134" s="97"/>
      <c r="P134" s="33"/>
    </row>
    <row r="135" spans="1:16" x14ac:dyDescent="0.3">
      <c r="A135" s="86">
        <v>118</v>
      </c>
      <c r="B135" s="73">
        <v>12445.42</v>
      </c>
      <c r="C135" s="73">
        <v>518.66999999999996</v>
      </c>
      <c r="D135" s="177">
        <v>1.1259999999999999E-2</v>
      </c>
      <c r="E135" s="49">
        <v>5.1599999999999997E-3</v>
      </c>
      <c r="F135" s="49">
        <v>6.1000000000000004E-3</v>
      </c>
      <c r="G135" s="75">
        <f t="shared" si="3"/>
        <v>85.384143016974761</v>
      </c>
      <c r="H135" s="95">
        <f t="shared" si="2"/>
        <v>1381989.6274714738</v>
      </c>
      <c r="I135" s="97"/>
      <c r="J135" s="97"/>
      <c r="P135" s="33"/>
    </row>
    <row r="136" spans="1:16" x14ac:dyDescent="0.3">
      <c r="A136" s="86">
        <v>119</v>
      </c>
      <c r="B136" s="73">
        <v>12483.16</v>
      </c>
      <c r="C136" s="73">
        <v>518.78</v>
      </c>
      <c r="D136" s="177">
        <v>1.1259999999999999E-2</v>
      </c>
      <c r="E136" s="49">
        <v>5.1799999999999997E-3</v>
      </c>
      <c r="F136" s="49">
        <v>6.0899999999999999E-3</v>
      </c>
      <c r="G136" s="75">
        <f t="shared" si="3"/>
        <v>85.244169012028891</v>
      </c>
      <c r="H136" s="95">
        <f t="shared" si="2"/>
        <v>1395989.9120279744</v>
      </c>
      <c r="I136" s="97"/>
      <c r="J136" s="97"/>
      <c r="P136" s="33"/>
    </row>
    <row r="137" spans="1:16" x14ac:dyDescent="0.3">
      <c r="A137" s="86">
        <v>120</v>
      </c>
      <c r="B137" s="73">
        <v>12414.77</v>
      </c>
      <c r="C137" s="73">
        <v>518.29</v>
      </c>
      <c r="D137" s="177">
        <v>1.1310000000000001E-2</v>
      </c>
      <c r="E137" s="49">
        <v>5.1999999999999998E-3</v>
      </c>
      <c r="F137" s="49">
        <v>6.11E-3</v>
      </c>
      <c r="G137" s="75">
        <f t="shared" si="3"/>
        <v>85.524117021920617</v>
      </c>
      <c r="H137" s="95">
        <f t="shared" si="2"/>
        <v>1403112.9952413645</v>
      </c>
      <c r="I137" s="97"/>
      <c r="J137" s="97"/>
      <c r="P137" s="33"/>
    </row>
    <row r="138" spans="1:16" x14ac:dyDescent="0.3">
      <c r="A138" s="86">
        <v>121</v>
      </c>
      <c r="B138" s="73">
        <v>12501.03</v>
      </c>
      <c r="C138" s="73">
        <v>518.75</v>
      </c>
      <c r="D138" s="177">
        <v>1.128E-2</v>
      </c>
      <c r="E138" s="49">
        <v>5.2100000000000002E-3</v>
      </c>
      <c r="F138" s="49">
        <v>6.0800000000000003E-3</v>
      </c>
      <c r="G138" s="75">
        <f t="shared" si="3"/>
        <v>85.104195007083035</v>
      </c>
      <c r="H138" s="95">
        <f t="shared" si="2"/>
        <v>1421786.5522366958</v>
      </c>
      <c r="I138" s="97"/>
      <c r="J138" s="97"/>
      <c r="P138" s="33"/>
    </row>
    <row r="139" spans="1:16" x14ac:dyDescent="0.3">
      <c r="A139" s="86">
        <v>122</v>
      </c>
      <c r="B139" s="73">
        <v>12440.98</v>
      </c>
      <c r="C139" s="73">
        <v>519.29999999999995</v>
      </c>
      <c r="D139" s="177">
        <v>1.1339999999999999E-2</v>
      </c>
      <c r="E139" s="49">
        <v>5.2300000000000003E-3</v>
      </c>
      <c r="F139" s="49">
        <v>6.11E-3</v>
      </c>
      <c r="G139" s="75">
        <f t="shared" si="3"/>
        <v>85.524117021920617</v>
      </c>
      <c r="H139" s="95">
        <f t="shared" si="2"/>
        <v>1426498.2118287205</v>
      </c>
      <c r="I139" s="97"/>
      <c r="J139" s="97"/>
      <c r="P139" s="33"/>
    </row>
    <row r="140" spans="1:16" x14ac:dyDescent="0.3">
      <c r="A140" s="86">
        <v>123</v>
      </c>
      <c r="B140" s="73">
        <v>12445.75</v>
      </c>
      <c r="C140" s="73">
        <v>518.26</v>
      </c>
      <c r="D140" s="177">
        <v>1.133E-2</v>
      </c>
      <c r="E140" s="49">
        <v>5.2300000000000003E-3</v>
      </c>
      <c r="F140" s="49">
        <v>6.1000000000000004E-3</v>
      </c>
      <c r="G140" s="75">
        <f t="shared" si="3"/>
        <v>85.384143016974761</v>
      </c>
      <c r="H140" s="95">
        <f t="shared" si="2"/>
        <v>1440548.5099914516</v>
      </c>
      <c r="I140" s="97"/>
      <c r="J140" s="97"/>
      <c r="P140" s="33"/>
    </row>
    <row r="141" spans="1:16" x14ac:dyDescent="0.3">
      <c r="A141" s="86">
        <v>124</v>
      </c>
      <c r="B141" s="73">
        <v>12468.34</v>
      </c>
      <c r="C141" s="73">
        <v>518.57000000000005</v>
      </c>
      <c r="D141" s="177">
        <v>1.1390000000000001E-2</v>
      </c>
      <c r="E141" s="49">
        <v>5.3E-3</v>
      </c>
      <c r="F141" s="49">
        <v>6.0899999999999999E-3</v>
      </c>
      <c r="G141" s="75">
        <f t="shared" si="3"/>
        <v>85.244169012028891</v>
      </c>
      <c r="H141" s="95">
        <f t="shared" si="2"/>
        <v>1454644.9503484776</v>
      </c>
      <c r="I141" s="97"/>
      <c r="J141" s="97"/>
      <c r="P141" s="33"/>
    </row>
    <row r="142" spans="1:16" x14ac:dyDescent="0.3">
      <c r="A142" s="86">
        <v>125</v>
      </c>
      <c r="B142" s="73">
        <v>12451.35</v>
      </c>
      <c r="C142" s="73">
        <v>518.71</v>
      </c>
      <c r="D142" s="177">
        <v>1.137E-2</v>
      </c>
      <c r="E142" s="49">
        <v>5.2599999999999999E-3</v>
      </c>
      <c r="F142" s="49">
        <v>6.1000000000000004E-3</v>
      </c>
      <c r="G142" s="75">
        <f t="shared" si="3"/>
        <v>85.384143016974761</v>
      </c>
      <c r="H142" s="95">
        <f t="shared" si="2"/>
        <v>1463972.0629994427</v>
      </c>
      <c r="I142" s="97"/>
      <c r="J142" s="97"/>
      <c r="P142" s="33"/>
    </row>
    <row r="143" spans="1:16" x14ac:dyDescent="0.3">
      <c r="A143" s="86">
        <v>126</v>
      </c>
      <c r="B143" s="73">
        <v>12454.01</v>
      </c>
      <c r="C143" s="73">
        <v>517.87</v>
      </c>
      <c r="D143" s="177">
        <v>1.14E-2</v>
      </c>
      <c r="E143" s="49">
        <v>5.3099999999999996E-3</v>
      </c>
      <c r="F143" s="49">
        <v>6.0899999999999999E-3</v>
      </c>
      <c r="G143" s="75">
        <f t="shared" si="3"/>
        <v>85.244169012028891</v>
      </c>
      <c r="H143" s="95">
        <f t="shared" si="2"/>
        <v>1478106.9656766788</v>
      </c>
      <c r="I143" s="97"/>
      <c r="J143" s="97"/>
      <c r="P143" s="33"/>
    </row>
    <row r="144" spans="1:16" x14ac:dyDescent="0.3">
      <c r="A144" s="86">
        <v>127</v>
      </c>
      <c r="B144" s="73">
        <v>12377.38</v>
      </c>
      <c r="C144" s="73">
        <v>518.99</v>
      </c>
      <c r="D144" s="177">
        <v>1.145E-2</v>
      </c>
      <c r="E144" s="49">
        <v>5.3099999999999996E-3</v>
      </c>
      <c r="F144" s="49">
        <v>6.1399999999999996E-3</v>
      </c>
      <c r="G144" s="75">
        <f t="shared" si="3"/>
        <v>85.944039036758184</v>
      </c>
      <c r="H144" s="95">
        <f t="shared" si="2"/>
        <v>1477705.7422875159</v>
      </c>
      <c r="I144" s="97"/>
      <c r="J144" s="97"/>
      <c r="P144" s="33"/>
    </row>
    <row r="145" spans="1:16" x14ac:dyDescent="0.3">
      <c r="A145" s="86">
        <v>128</v>
      </c>
      <c r="B145" s="73">
        <v>12471.57</v>
      </c>
      <c r="C145" s="73">
        <v>518.36</v>
      </c>
      <c r="D145" s="177">
        <v>1.142E-2</v>
      </c>
      <c r="E145" s="49">
        <v>5.3400000000000001E-3</v>
      </c>
      <c r="F145" s="49">
        <v>6.0899999999999999E-3</v>
      </c>
      <c r="G145" s="75">
        <f t="shared" si="3"/>
        <v>85.244169012028891</v>
      </c>
      <c r="H145" s="95">
        <f t="shared" si="2"/>
        <v>1501568.98100488</v>
      </c>
      <c r="I145" s="97"/>
      <c r="J145" s="97"/>
      <c r="P145" s="33"/>
    </row>
    <row r="146" spans="1:16" x14ac:dyDescent="0.3">
      <c r="A146" s="86">
        <v>129</v>
      </c>
      <c r="B146" s="73">
        <v>12394.34</v>
      </c>
      <c r="C146" s="73">
        <v>518.94000000000005</v>
      </c>
      <c r="D146" s="177">
        <v>1.1469999999999999E-2</v>
      </c>
      <c r="E146" s="49">
        <v>5.3400000000000001E-3</v>
      </c>
      <c r="F146" s="49">
        <v>6.13E-3</v>
      </c>
      <c r="G146" s="75">
        <f t="shared" si="3"/>
        <v>85.804065031812328</v>
      </c>
      <c r="H146" s="95">
        <f t="shared" ref="H146:H209" si="4">A146/G146*10^6</f>
        <v>1503425.2742241586</v>
      </c>
      <c r="I146" s="97"/>
      <c r="J146" s="97"/>
      <c r="P146" s="33"/>
    </row>
    <row r="147" spans="1:16" x14ac:dyDescent="0.3">
      <c r="A147" s="86">
        <v>130</v>
      </c>
      <c r="B147" s="73">
        <v>12435.22</v>
      </c>
      <c r="C147" s="73">
        <v>518.19000000000005</v>
      </c>
      <c r="D147" s="177">
        <v>1.1469999999999999E-2</v>
      </c>
      <c r="E147" s="49">
        <v>5.3699999999999998E-3</v>
      </c>
      <c r="F147" s="49">
        <v>6.1000000000000004E-3</v>
      </c>
      <c r="G147" s="75">
        <f t="shared" ref="G147:G210" si="5">(2*F147/$B$7)*(1+3*$B$11)/(4+PI()*$B$11-PI())*10^6</f>
        <v>85.384143016974761</v>
      </c>
      <c r="H147" s="95">
        <f t="shared" si="4"/>
        <v>1522530.9455194206</v>
      </c>
      <c r="I147" s="97"/>
      <c r="J147" s="97"/>
      <c r="P147" s="33"/>
    </row>
    <row r="148" spans="1:16" x14ac:dyDescent="0.3">
      <c r="A148" s="86">
        <v>131</v>
      </c>
      <c r="B148" s="73">
        <v>12436.14</v>
      </c>
      <c r="C148" s="73">
        <v>518.89</v>
      </c>
      <c r="D148" s="177">
        <v>1.149E-2</v>
      </c>
      <c r="E148" s="49">
        <v>5.3800000000000002E-3</v>
      </c>
      <c r="F148" s="49">
        <v>6.11E-3</v>
      </c>
      <c r="G148" s="75">
        <f t="shared" si="5"/>
        <v>85.524117021920617</v>
      </c>
      <c r="H148" s="95">
        <f t="shared" si="4"/>
        <v>1531731.6864718229</v>
      </c>
      <c r="I148" s="97"/>
      <c r="J148" s="97"/>
      <c r="P148" s="33"/>
    </row>
    <row r="149" spans="1:16" x14ac:dyDescent="0.3">
      <c r="A149" s="86">
        <v>132</v>
      </c>
      <c r="B149" s="73">
        <v>12427.5</v>
      </c>
      <c r="C149" s="73">
        <v>519.01</v>
      </c>
      <c r="D149" s="177">
        <v>1.1509999999999999E-2</v>
      </c>
      <c r="E149" s="49">
        <v>5.3899999999999998E-3</v>
      </c>
      <c r="F149" s="49">
        <v>6.1199999999999996E-3</v>
      </c>
      <c r="G149" s="75">
        <f t="shared" si="5"/>
        <v>85.664091026866458</v>
      </c>
      <c r="H149" s="95">
        <f t="shared" si="4"/>
        <v>1540902.3596433352</v>
      </c>
      <c r="I149" s="97"/>
      <c r="J149" s="97"/>
      <c r="P149" s="33"/>
    </row>
    <row r="150" spans="1:16" x14ac:dyDescent="0.3">
      <c r="A150" s="86">
        <v>133</v>
      </c>
      <c r="B150" s="73">
        <v>12381.82</v>
      </c>
      <c r="C150" s="73">
        <v>518.48</v>
      </c>
      <c r="D150" s="177">
        <v>1.155E-2</v>
      </c>
      <c r="E150" s="49">
        <v>5.4200000000000003E-3</v>
      </c>
      <c r="F150" s="49">
        <v>6.13E-3</v>
      </c>
      <c r="G150" s="75">
        <f t="shared" si="5"/>
        <v>85.804065031812328</v>
      </c>
      <c r="H150" s="95">
        <f t="shared" si="4"/>
        <v>1550043.1121845976</v>
      </c>
      <c r="I150" s="97"/>
      <c r="J150" s="97"/>
      <c r="P150" s="33"/>
    </row>
    <row r="151" spans="1:16" x14ac:dyDescent="0.3">
      <c r="A151" s="86">
        <v>134</v>
      </c>
      <c r="B151" s="73">
        <v>12452.51</v>
      </c>
      <c r="C151" s="73">
        <v>518.38</v>
      </c>
      <c r="D151" s="177">
        <v>1.1520000000000001E-2</v>
      </c>
      <c r="E151" s="49">
        <v>5.4200000000000003E-3</v>
      </c>
      <c r="F151" s="49">
        <v>6.1000000000000004E-3</v>
      </c>
      <c r="G151" s="75">
        <f t="shared" si="5"/>
        <v>85.384143016974761</v>
      </c>
      <c r="H151" s="95">
        <f t="shared" si="4"/>
        <v>1569378.0515354027</v>
      </c>
      <c r="I151" s="97"/>
      <c r="J151" s="97"/>
      <c r="P151" s="33"/>
    </row>
    <row r="152" spans="1:16" x14ac:dyDescent="0.3">
      <c r="A152" s="86">
        <v>135</v>
      </c>
      <c r="B152" s="73">
        <v>12398.31</v>
      </c>
      <c r="C152" s="73">
        <v>518.55999999999995</v>
      </c>
      <c r="D152" s="177">
        <v>1.157E-2</v>
      </c>
      <c r="E152" s="49">
        <v>5.45E-3</v>
      </c>
      <c r="F152" s="49">
        <v>6.13E-3</v>
      </c>
      <c r="G152" s="75">
        <f t="shared" si="5"/>
        <v>85.804065031812328</v>
      </c>
      <c r="H152" s="95">
        <f t="shared" si="4"/>
        <v>1573352.0311648173</v>
      </c>
      <c r="I152" s="97"/>
      <c r="J152" s="97"/>
      <c r="P152" s="33"/>
    </row>
    <row r="153" spans="1:16" x14ac:dyDescent="0.3">
      <c r="A153" s="86">
        <v>136</v>
      </c>
      <c r="B153" s="73">
        <v>12469.89</v>
      </c>
      <c r="C153" s="73">
        <v>518.74</v>
      </c>
      <c r="D153" s="177">
        <v>1.155E-2</v>
      </c>
      <c r="E153" s="49">
        <v>5.4599999999999996E-3</v>
      </c>
      <c r="F153" s="49">
        <v>6.0899999999999999E-3</v>
      </c>
      <c r="G153" s="75">
        <f t="shared" si="5"/>
        <v>85.244169012028891</v>
      </c>
      <c r="H153" s="95">
        <f t="shared" si="4"/>
        <v>1595417.0423176852</v>
      </c>
      <c r="I153" s="97"/>
      <c r="J153" s="97"/>
      <c r="P153" s="33"/>
    </row>
    <row r="154" spans="1:16" x14ac:dyDescent="0.3">
      <c r="A154" s="86">
        <v>137</v>
      </c>
      <c r="B154" s="73">
        <v>12414.28</v>
      </c>
      <c r="C154" s="73">
        <v>518.67999999999995</v>
      </c>
      <c r="D154" s="177">
        <v>1.162E-2</v>
      </c>
      <c r="E154" s="49">
        <v>5.4999999999999997E-3</v>
      </c>
      <c r="F154" s="49">
        <v>6.1199999999999996E-3</v>
      </c>
      <c r="G154" s="75">
        <f t="shared" si="5"/>
        <v>85.664091026866458</v>
      </c>
      <c r="H154" s="95">
        <f t="shared" si="4"/>
        <v>1599269.8732661889</v>
      </c>
      <c r="I154" s="97"/>
      <c r="J154" s="97"/>
      <c r="P154" s="33"/>
    </row>
    <row r="155" spans="1:16" x14ac:dyDescent="0.3">
      <c r="A155" s="86">
        <v>138</v>
      </c>
      <c r="B155" s="73">
        <v>12496.91</v>
      </c>
      <c r="C155" s="73">
        <v>518.77</v>
      </c>
      <c r="D155" s="177">
        <v>1.159E-2</v>
      </c>
      <c r="E155" s="49">
        <v>5.5100000000000001E-3</v>
      </c>
      <c r="F155" s="49">
        <v>6.0800000000000003E-3</v>
      </c>
      <c r="G155" s="75">
        <f t="shared" si="5"/>
        <v>85.104195007083035</v>
      </c>
      <c r="H155" s="95">
        <f t="shared" si="4"/>
        <v>1621541.6876749091</v>
      </c>
      <c r="I155" s="97"/>
      <c r="J155" s="97"/>
      <c r="P155" s="33"/>
    </row>
    <row r="156" spans="1:16" x14ac:dyDescent="0.3">
      <c r="A156" s="86">
        <v>139</v>
      </c>
      <c r="B156" s="73">
        <v>12402.49</v>
      </c>
      <c r="C156" s="73">
        <v>518.63</v>
      </c>
      <c r="D156" s="177">
        <v>1.1639999999999999E-2</v>
      </c>
      <c r="E156" s="49">
        <v>5.5199999999999997E-3</v>
      </c>
      <c r="F156" s="49">
        <v>6.1199999999999996E-3</v>
      </c>
      <c r="G156" s="75">
        <f t="shared" si="5"/>
        <v>85.664091026866458</v>
      </c>
      <c r="H156" s="95">
        <f t="shared" si="4"/>
        <v>1622616.8787153305</v>
      </c>
      <c r="I156" s="97"/>
      <c r="J156" s="97"/>
      <c r="P156" s="33"/>
    </row>
    <row r="157" spans="1:16" x14ac:dyDescent="0.3">
      <c r="A157" s="86">
        <v>140</v>
      </c>
      <c r="B157" s="73">
        <v>12414.4</v>
      </c>
      <c r="C157" s="73">
        <v>518.69000000000005</v>
      </c>
      <c r="D157" s="177">
        <v>1.1650000000000001E-2</v>
      </c>
      <c r="E157" s="49">
        <v>5.5300000000000002E-3</v>
      </c>
      <c r="F157" s="49">
        <v>6.1199999999999996E-3</v>
      </c>
      <c r="G157" s="75">
        <f t="shared" si="5"/>
        <v>85.664091026866458</v>
      </c>
      <c r="H157" s="95">
        <f t="shared" si="4"/>
        <v>1634290.3814399012</v>
      </c>
      <c r="I157" s="97"/>
      <c r="J157" s="97"/>
      <c r="P157" s="33"/>
    </row>
    <row r="158" spans="1:16" x14ac:dyDescent="0.3">
      <c r="A158" s="86">
        <v>141</v>
      </c>
      <c r="B158" s="73">
        <v>12402.54</v>
      </c>
      <c r="C158" s="73">
        <v>519.03</v>
      </c>
      <c r="D158" s="177">
        <v>1.17E-2</v>
      </c>
      <c r="E158" s="49">
        <v>5.5700000000000003E-3</v>
      </c>
      <c r="F158" s="49">
        <v>6.13E-3</v>
      </c>
      <c r="G158" s="75">
        <f t="shared" si="5"/>
        <v>85.804065031812328</v>
      </c>
      <c r="H158" s="95">
        <f t="shared" si="4"/>
        <v>1643278.7881054757</v>
      </c>
      <c r="I158" s="97"/>
      <c r="J158" s="97"/>
      <c r="P158" s="33"/>
    </row>
    <row r="159" spans="1:16" x14ac:dyDescent="0.3">
      <c r="A159" s="86">
        <v>142</v>
      </c>
      <c r="B159" s="73">
        <v>12487.72</v>
      </c>
      <c r="C159" s="73">
        <v>519.22</v>
      </c>
      <c r="D159" s="177">
        <v>1.166E-2</v>
      </c>
      <c r="E159" s="49">
        <v>5.5799999999999999E-3</v>
      </c>
      <c r="F159" s="49">
        <v>6.0899999999999999E-3</v>
      </c>
      <c r="G159" s="75">
        <f t="shared" si="5"/>
        <v>85.244169012028891</v>
      </c>
      <c r="H159" s="95">
        <f t="shared" si="4"/>
        <v>1665803.0883022889</v>
      </c>
      <c r="I159" s="97"/>
      <c r="J159" s="97"/>
      <c r="P159" s="33"/>
    </row>
    <row r="160" spans="1:16" x14ac:dyDescent="0.3">
      <c r="A160" s="86">
        <v>143</v>
      </c>
      <c r="B160" s="73">
        <v>12383.24</v>
      </c>
      <c r="C160" s="73">
        <v>518.45000000000005</v>
      </c>
      <c r="D160" s="177">
        <v>1.172E-2</v>
      </c>
      <c r="E160" s="49">
        <v>5.5900000000000004E-3</v>
      </c>
      <c r="F160" s="49">
        <v>6.13E-3</v>
      </c>
      <c r="G160" s="75">
        <f t="shared" si="5"/>
        <v>85.804065031812328</v>
      </c>
      <c r="H160" s="95">
        <f t="shared" si="4"/>
        <v>1666587.7070856954</v>
      </c>
      <c r="I160" s="97"/>
      <c r="J160" s="97"/>
      <c r="P160" s="33"/>
    </row>
    <row r="161" spans="1:16" x14ac:dyDescent="0.3">
      <c r="A161" s="86">
        <v>144</v>
      </c>
      <c r="B161" s="73">
        <v>12478.61</v>
      </c>
      <c r="C161" s="73">
        <v>519.41</v>
      </c>
      <c r="D161" s="177">
        <v>1.17E-2</v>
      </c>
      <c r="E161" s="49">
        <v>5.6100000000000004E-3</v>
      </c>
      <c r="F161" s="49">
        <v>6.1000000000000004E-3</v>
      </c>
      <c r="G161" s="75">
        <f t="shared" si="5"/>
        <v>85.384143016974761</v>
      </c>
      <c r="H161" s="95">
        <f t="shared" si="4"/>
        <v>1686495.8165753582</v>
      </c>
      <c r="I161" s="97"/>
      <c r="J161" s="97"/>
      <c r="P161" s="33"/>
    </row>
    <row r="162" spans="1:16" x14ac:dyDescent="0.3">
      <c r="A162" s="86">
        <v>145</v>
      </c>
      <c r="B162" s="73">
        <v>12440.35</v>
      </c>
      <c r="C162" s="73">
        <v>519.01</v>
      </c>
      <c r="D162" s="177">
        <v>1.172E-2</v>
      </c>
      <c r="E162" s="49">
        <v>5.6100000000000004E-3</v>
      </c>
      <c r="F162" s="49">
        <v>6.11E-3</v>
      </c>
      <c r="G162" s="75">
        <f t="shared" si="5"/>
        <v>85.524117021920617</v>
      </c>
      <c r="H162" s="95">
        <f t="shared" si="4"/>
        <v>1695428.2025833153</v>
      </c>
      <c r="I162" s="97"/>
      <c r="J162" s="97"/>
      <c r="P162" s="33"/>
    </row>
    <row r="163" spans="1:16" x14ac:dyDescent="0.3">
      <c r="A163" s="86">
        <v>146</v>
      </c>
      <c r="B163" s="73">
        <v>12422.66</v>
      </c>
      <c r="C163" s="73">
        <v>519.23</v>
      </c>
      <c r="D163" s="177">
        <v>1.1730000000000001E-2</v>
      </c>
      <c r="E163" s="49">
        <v>5.6100000000000004E-3</v>
      </c>
      <c r="F163" s="49">
        <v>6.1199999999999996E-3</v>
      </c>
      <c r="G163" s="75">
        <f t="shared" si="5"/>
        <v>85.664091026866458</v>
      </c>
      <c r="H163" s="95">
        <f t="shared" si="4"/>
        <v>1704331.3977873255</v>
      </c>
      <c r="I163" s="97"/>
      <c r="J163" s="97"/>
      <c r="P163" s="33"/>
    </row>
    <row r="164" spans="1:16" x14ac:dyDescent="0.3">
      <c r="A164" s="86">
        <v>147</v>
      </c>
      <c r="B164" s="73">
        <v>12432.97</v>
      </c>
      <c r="C164" s="73">
        <v>518.20000000000005</v>
      </c>
      <c r="D164" s="177">
        <v>1.175E-2</v>
      </c>
      <c r="E164" s="49">
        <v>5.6499999999999996E-3</v>
      </c>
      <c r="F164" s="49">
        <v>6.1000000000000004E-3</v>
      </c>
      <c r="G164" s="75">
        <f t="shared" si="5"/>
        <v>85.384143016974761</v>
      </c>
      <c r="H164" s="95">
        <f t="shared" si="4"/>
        <v>1721631.1460873445</v>
      </c>
      <c r="I164" s="97"/>
      <c r="J164" s="97"/>
      <c r="P164" s="33"/>
    </row>
    <row r="165" spans="1:16" x14ac:dyDescent="0.3">
      <c r="A165" s="86">
        <v>148</v>
      </c>
      <c r="B165" s="73">
        <v>12418.62</v>
      </c>
      <c r="C165" s="73">
        <v>519.41999999999996</v>
      </c>
      <c r="D165" s="177">
        <v>1.1780000000000001E-2</v>
      </c>
      <c r="E165" s="49">
        <v>5.6600000000000001E-3</v>
      </c>
      <c r="F165" s="49">
        <v>6.13E-3</v>
      </c>
      <c r="G165" s="75">
        <f t="shared" si="5"/>
        <v>85.804065031812328</v>
      </c>
      <c r="H165" s="95">
        <f t="shared" si="4"/>
        <v>1724860.0045362441</v>
      </c>
      <c r="I165" s="97"/>
      <c r="J165" s="97"/>
      <c r="P165" s="33"/>
    </row>
    <row r="166" spans="1:16" x14ac:dyDescent="0.3">
      <c r="A166" s="86">
        <v>149</v>
      </c>
      <c r="B166" s="73">
        <v>12452.45</v>
      </c>
      <c r="C166" s="73">
        <v>519.24</v>
      </c>
      <c r="D166" s="177">
        <v>1.1780000000000001E-2</v>
      </c>
      <c r="E166" s="49">
        <v>5.6699999999999997E-3</v>
      </c>
      <c r="F166" s="49">
        <v>6.11E-3</v>
      </c>
      <c r="G166" s="75">
        <f t="shared" si="5"/>
        <v>85.524117021920617</v>
      </c>
      <c r="H166" s="95">
        <f t="shared" si="4"/>
        <v>1742198.6357580274</v>
      </c>
      <c r="I166" s="97"/>
      <c r="J166" s="97"/>
      <c r="P166" s="33"/>
    </row>
    <row r="167" spans="1:16" x14ac:dyDescent="0.3">
      <c r="A167" s="86">
        <v>150</v>
      </c>
      <c r="B167" s="73">
        <v>12393.12</v>
      </c>
      <c r="C167" s="73">
        <v>519.66999999999996</v>
      </c>
      <c r="D167" s="177">
        <v>1.183E-2</v>
      </c>
      <c r="E167" s="49">
        <v>5.6899999999999997E-3</v>
      </c>
      <c r="F167" s="49">
        <v>6.1399999999999996E-3</v>
      </c>
      <c r="G167" s="75">
        <f t="shared" si="5"/>
        <v>85.944039036758184</v>
      </c>
      <c r="H167" s="95">
        <f t="shared" si="4"/>
        <v>1745321.7428592709</v>
      </c>
      <c r="I167" s="97"/>
      <c r="J167" s="97"/>
      <c r="P167" s="33"/>
    </row>
    <row r="168" spans="1:16" x14ac:dyDescent="0.3">
      <c r="A168" s="86">
        <v>151</v>
      </c>
      <c r="B168" s="73">
        <v>12437.19</v>
      </c>
      <c r="C168" s="73">
        <v>518.92999999999995</v>
      </c>
      <c r="D168" s="177">
        <v>1.1820000000000001E-2</v>
      </c>
      <c r="E168" s="49">
        <v>5.7099999999999998E-3</v>
      </c>
      <c r="F168" s="49">
        <v>6.11E-3</v>
      </c>
      <c r="G168" s="75">
        <f t="shared" si="5"/>
        <v>85.524117021920617</v>
      </c>
      <c r="H168" s="95">
        <f t="shared" si="4"/>
        <v>1765583.8523453835</v>
      </c>
      <c r="I168" s="97"/>
      <c r="J168" s="97"/>
      <c r="P168" s="33"/>
    </row>
    <row r="169" spans="1:16" x14ac:dyDescent="0.3">
      <c r="A169" s="86">
        <v>152</v>
      </c>
      <c r="B169" s="73">
        <v>12385.02</v>
      </c>
      <c r="C169" s="73">
        <v>519.62</v>
      </c>
      <c r="D169" s="177">
        <v>1.1849999999999999E-2</v>
      </c>
      <c r="E169" s="49">
        <v>5.7099999999999998E-3</v>
      </c>
      <c r="F169" s="49">
        <v>6.1399999999999996E-3</v>
      </c>
      <c r="G169" s="75">
        <f t="shared" si="5"/>
        <v>85.944039036758184</v>
      </c>
      <c r="H169" s="95">
        <f t="shared" si="4"/>
        <v>1768592.6994307276</v>
      </c>
      <c r="I169" s="97"/>
      <c r="J169" s="97"/>
      <c r="P169" s="33"/>
    </row>
    <row r="170" spans="1:16" x14ac:dyDescent="0.3">
      <c r="A170" s="86">
        <v>153</v>
      </c>
      <c r="B170" s="73">
        <v>12479.41</v>
      </c>
      <c r="C170" s="73">
        <v>518.73</v>
      </c>
      <c r="D170" s="177">
        <v>1.1809999999999999E-2</v>
      </c>
      <c r="E170" s="49">
        <v>5.7200000000000003E-3</v>
      </c>
      <c r="F170" s="49">
        <v>6.0899999999999999E-3</v>
      </c>
      <c r="G170" s="75">
        <f t="shared" si="5"/>
        <v>85.244169012028891</v>
      </c>
      <c r="H170" s="95">
        <f t="shared" si="4"/>
        <v>1794844.1726073958</v>
      </c>
      <c r="I170" s="97"/>
      <c r="J170" s="97"/>
      <c r="P170" s="33"/>
    </row>
    <row r="171" spans="1:16" x14ac:dyDescent="0.3">
      <c r="A171" s="86">
        <v>154</v>
      </c>
      <c r="B171" s="73">
        <v>12405.26</v>
      </c>
      <c r="C171" s="73">
        <v>519.80999999999995</v>
      </c>
      <c r="D171" s="177">
        <v>1.1900000000000001E-2</v>
      </c>
      <c r="E171" s="49">
        <v>5.7600000000000004E-3</v>
      </c>
      <c r="F171" s="49">
        <v>6.1399999999999996E-3</v>
      </c>
      <c r="G171" s="75">
        <f t="shared" si="5"/>
        <v>85.944039036758184</v>
      </c>
      <c r="H171" s="95">
        <f t="shared" si="4"/>
        <v>1791863.6560021848</v>
      </c>
      <c r="I171" s="97"/>
      <c r="J171" s="97"/>
      <c r="P171" s="33"/>
    </row>
    <row r="172" spans="1:16" x14ac:dyDescent="0.3">
      <c r="A172" s="86">
        <v>155</v>
      </c>
      <c r="B172" s="73">
        <v>12421.87</v>
      </c>
      <c r="C172" s="73">
        <v>519.20000000000005</v>
      </c>
      <c r="D172" s="177">
        <v>1.1860000000000001E-2</v>
      </c>
      <c r="E172" s="49">
        <v>5.7400000000000003E-3</v>
      </c>
      <c r="F172" s="49">
        <v>6.1199999999999996E-3</v>
      </c>
      <c r="G172" s="75">
        <f t="shared" si="5"/>
        <v>85.664091026866458</v>
      </c>
      <c r="H172" s="95">
        <f t="shared" si="4"/>
        <v>1809392.922308462</v>
      </c>
      <c r="I172" s="97"/>
      <c r="J172" s="97"/>
      <c r="P172" s="33"/>
    </row>
    <row r="173" spans="1:16" x14ac:dyDescent="0.3">
      <c r="A173" s="86">
        <v>156</v>
      </c>
      <c r="B173" s="73">
        <v>12415.37</v>
      </c>
      <c r="C173" s="73">
        <v>518.80999999999995</v>
      </c>
      <c r="D173" s="177">
        <v>1.189E-2</v>
      </c>
      <c r="E173" s="49">
        <v>5.77E-3</v>
      </c>
      <c r="F173" s="49">
        <v>6.1199999999999996E-3</v>
      </c>
      <c r="G173" s="75">
        <f t="shared" si="5"/>
        <v>85.664091026866458</v>
      </c>
      <c r="H173" s="95">
        <f t="shared" si="4"/>
        <v>1821066.4250330329</v>
      </c>
      <c r="I173" s="97"/>
      <c r="J173" s="97"/>
      <c r="P173" s="33"/>
    </row>
    <row r="174" spans="1:16" x14ac:dyDescent="0.3">
      <c r="A174" s="86">
        <v>157</v>
      </c>
      <c r="B174" s="73">
        <v>12417.4</v>
      </c>
      <c r="C174" s="73">
        <v>519.77</v>
      </c>
      <c r="D174" s="177">
        <v>1.191E-2</v>
      </c>
      <c r="E174" s="49">
        <v>5.7800000000000004E-3</v>
      </c>
      <c r="F174" s="49">
        <v>6.13E-3</v>
      </c>
      <c r="G174" s="75">
        <f t="shared" si="5"/>
        <v>85.804065031812328</v>
      </c>
      <c r="H174" s="95">
        <f t="shared" si="4"/>
        <v>1829750.1399472321</v>
      </c>
      <c r="I174" s="97"/>
      <c r="J174" s="97"/>
      <c r="P174" s="33"/>
    </row>
    <row r="175" spans="1:16" x14ac:dyDescent="0.3">
      <c r="A175" s="86">
        <v>158</v>
      </c>
      <c r="B175" s="73">
        <v>12354.3</v>
      </c>
      <c r="C175" s="73">
        <v>518.91</v>
      </c>
      <c r="D175" s="177">
        <v>1.1950000000000001E-2</v>
      </c>
      <c r="E175" s="49">
        <v>5.7999999999999996E-3</v>
      </c>
      <c r="F175" s="49">
        <v>6.1500000000000001E-3</v>
      </c>
      <c r="G175" s="75">
        <f t="shared" si="5"/>
        <v>86.084013041704054</v>
      </c>
      <c r="H175" s="95">
        <f t="shared" si="4"/>
        <v>1835416.291796895</v>
      </c>
      <c r="I175" s="97"/>
      <c r="J175" s="97"/>
      <c r="P175" s="33"/>
    </row>
    <row r="176" spans="1:16" x14ac:dyDescent="0.3">
      <c r="A176" s="86">
        <v>159</v>
      </c>
      <c r="B176" s="73">
        <v>12460.57</v>
      </c>
      <c r="C176" s="73">
        <v>519.11</v>
      </c>
      <c r="D176" s="177">
        <v>1.192E-2</v>
      </c>
      <c r="E176" s="49">
        <v>5.8199999999999997E-3</v>
      </c>
      <c r="F176" s="49">
        <v>6.1000000000000004E-3</v>
      </c>
      <c r="G176" s="75">
        <f t="shared" si="5"/>
        <v>85.384143016974761</v>
      </c>
      <c r="H176" s="95">
        <f t="shared" si="4"/>
        <v>1862172.4641352911</v>
      </c>
      <c r="I176" s="97"/>
      <c r="J176" s="97"/>
      <c r="P176" s="33"/>
    </row>
    <row r="177" spans="1:16" x14ac:dyDescent="0.3">
      <c r="A177" s="86">
        <v>160</v>
      </c>
      <c r="B177" s="73">
        <v>12390.93</v>
      </c>
      <c r="C177" s="73">
        <v>519.87</v>
      </c>
      <c r="D177" s="177">
        <v>1.1990000000000001E-2</v>
      </c>
      <c r="E177" s="49">
        <v>5.8399999999999997E-3</v>
      </c>
      <c r="F177" s="49">
        <v>6.1399999999999996E-3</v>
      </c>
      <c r="G177" s="75">
        <f t="shared" si="5"/>
        <v>85.944039036758184</v>
      </c>
      <c r="H177" s="95">
        <f t="shared" si="4"/>
        <v>1861676.5257165555</v>
      </c>
      <c r="I177" s="97"/>
      <c r="J177" s="97"/>
      <c r="P177" s="33"/>
    </row>
    <row r="178" spans="1:16" x14ac:dyDescent="0.3">
      <c r="A178" s="86">
        <v>161</v>
      </c>
      <c r="B178" s="73">
        <v>12413.46</v>
      </c>
      <c r="C178" s="73">
        <v>520.21</v>
      </c>
      <c r="D178" s="177">
        <v>1.1979999999999999E-2</v>
      </c>
      <c r="E178" s="49">
        <v>5.8399999999999997E-3</v>
      </c>
      <c r="F178" s="49">
        <v>6.1399999999999996E-3</v>
      </c>
      <c r="G178" s="75">
        <f t="shared" si="5"/>
        <v>85.944039036758184</v>
      </c>
      <c r="H178" s="95">
        <f t="shared" si="4"/>
        <v>1873312.004002284</v>
      </c>
      <c r="I178" s="97"/>
      <c r="J178" s="97"/>
      <c r="P178" s="33"/>
    </row>
    <row r="179" spans="1:16" x14ac:dyDescent="0.3">
      <c r="A179" s="86">
        <v>162</v>
      </c>
      <c r="B179" s="73">
        <v>12409.18</v>
      </c>
      <c r="C179" s="73">
        <v>518.72</v>
      </c>
      <c r="D179" s="177">
        <v>1.1990000000000001E-2</v>
      </c>
      <c r="E179" s="49">
        <v>5.8700000000000002E-3</v>
      </c>
      <c r="F179" s="49">
        <v>6.1199999999999996E-3</v>
      </c>
      <c r="G179" s="75">
        <f t="shared" si="5"/>
        <v>85.664091026866458</v>
      </c>
      <c r="H179" s="95">
        <f t="shared" si="4"/>
        <v>1891107.4413804573</v>
      </c>
      <c r="I179" s="97"/>
      <c r="J179" s="97"/>
      <c r="P179" s="33"/>
    </row>
    <row r="180" spans="1:16" x14ac:dyDescent="0.3">
      <c r="A180" s="86">
        <v>163</v>
      </c>
      <c r="B180" s="73">
        <v>12390.85</v>
      </c>
      <c r="C180" s="73">
        <v>519.67999999999995</v>
      </c>
      <c r="D180" s="177">
        <v>1.2E-2</v>
      </c>
      <c r="E180" s="49">
        <v>5.8599999999999998E-3</v>
      </c>
      <c r="F180" s="49">
        <v>6.1399999999999996E-3</v>
      </c>
      <c r="G180" s="75">
        <f t="shared" si="5"/>
        <v>85.944039036758184</v>
      </c>
      <c r="H180" s="95">
        <f t="shared" si="4"/>
        <v>1896582.960573741</v>
      </c>
      <c r="I180" s="97"/>
      <c r="J180" s="97"/>
      <c r="P180" s="33"/>
    </row>
    <row r="181" spans="1:16" x14ac:dyDescent="0.3">
      <c r="A181" s="86">
        <v>164</v>
      </c>
      <c r="B181" s="73">
        <v>12411.49</v>
      </c>
      <c r="C181" s="73">
        <v>518.9</v>
      </c>
      <c r="D181" s="177">
        <v>1.2030000000000001E-2</v>
      </c>
      <c r="E181" s="49">
        <v>5.8999999999999999E-3</v>
      </c>
      <c r="F181" s="49">
        <v>6.1199999999999996E-3</v>
      </c>
      <c r="G181" s="75">
        <f t="shared" si="5"/>
        <v>85.664091026866458</v>
      </c>
      <c r="H181" s="95">
        <f t="shared" si="4"/>
        <v>1914454.4468295986</v>
      </c>
      <c r="I181" s="97"/>
      <c r="J181" s="97"/>
      <c r="P181" s="33"/>
    </row>
    <row r="182" spans="1:16" x14ac:dyDescent="0.3">
      <c r="A182" s="86">
        <v>165</v>
      </c>
      <c r="B182" s="73">
        <v>12367.65</v>
      </c>
      <c r="C182" s="73">
        <v>519.46</v>
      </c>
      <c r="D182" s="177">
        <v>1.206E-2</v>
      </c>
      <c r="E182" s="49">
        <v>5.8999999999999999E-3</v>
      </c>
      <c r="F182" s="49">
        <v>6.1500000000000001E-3</v>
      </c>
      <c r="G182" s="75">
        <f t="shared" si="5"/>
        <v>86.084013041704054</v>
      </c>
      <c r="H182" s="95">
        <f t="shared" si="4"/>
        <v>1916732.2034587828</v>
      </c>
      <c r="I182" s="97"/>
      <c r="J182" s="97"/>
      <c r="P182" s="33"/>
    </row>
    <row r="183" spans="1:16" x14ac:dyDescent="0.3">
      <c r="A183" s="86">
        <v>166</v>
      </c>
      <c r="B183" s="73">
        <v>12454.11</v>
      </c>
      <c r="C183" s="73">
        <v>518.74</v>
      </c>
      <c r="D183" s="177">
        <v>1.2030000000000001E-2</v>
      </c>
      <c r="E183" s="49">
        <v>5.9300000000000004E-3</v>
      </c>
      <c r="F183" s="49">
        <v>6.1000000000000004E-3</v>
      </c>
      <c r="G183" s="75">
        <f t="shared" si="5"/>
        <v>85.384143016974761</v>
      </c>
      <c r="H183" s="95">
        <f t="shared" si="4"/>
        <v>1944154.8996632597</v>
      </c>
      <c r="I183" s="97"/>
      <c r="J183" s="97"/>
      <c r="P183" s="33"/>
    </row>
    <row r="184" spans="1:16" x14ac:dyDescent="0.3">
      <c r="A184" s="86">
        <v>167</v>
      </c>
      <c r="B184" s="73">
        <v>12438.58</v>
      </c>
      <c r="C184" s="73">
        <v>519.39</v>
      </c>
      <c r="D184" s="177">
        <v>1.2070000000000001E-2</v>
      </c>
      <c r="E184" s="49">
        <v>5.9500000000000004E-3</v>
      </c>
      <c r="F184" s="49">
        <v>6.1199999999999996E-3</v>
      </c>
      <c r="G184" s="75">
        <f t="shared" si="5"/>
        <v>85.664091026866458</v>
      </c>
      <c r="H184" s="95">
        <f t="shared" si="4"/>
        <v>1949474.9550033107</v>
      </c>
      <c r="I184" s="97"/>
      <c r="J184" s="97"/>
      <c r="P184" s="33"/>
    </row>
    <row r="185" spans="1:16" x14ac:dyDescent="0.3">
      <c r="A185" s="86">
        <v>168</v>
      </c>
      <c r="B185" s="73">
        <v>12378.83</v>
      </c>
      <c r="C185" s="73">
        <v>518.98</v>
      </c>
      <c r="D185" s="177">
        <v>1.209E-2</v>
      </c>
      <c r="E185" s="49">
        <v>5.9500000000000004E-3</v>
      </c>
      <c r="F185" s="49">
        <v>6.1399999999999996E-3</v>
      </c>
      <c r="G185" s="75">
        <f t="shared" si="5"/>
        <v>85.944039036758184</v>
      </c>
      <c r="H185" s="95">
        <f t="shared" si="4"/>
        <v>1954760.3520023832</v>
      </c>
      <c r="I185" s="97"/>
      <c r="J185" s="97"/>
      <c r="P185" s="33"/>
    </row>
    <row r="186" spans="1:16" x14ac:dyDescent="0.3">
      <c r="A186" s="86">
        <v>169</v>
      </c>
      <c r="B186" s="73">
        <v>12324.05</v>
      </c>
      <c r="C186" s="73">
        <v>519.14</v>
      </c>
      <c r="D186" s="177">
        <v>1.2149999999999999E-2</v>
      </c>
      <c r="E186" s="49">
        <v>5.9800000000000001E-3</v>
      </c>
      <c r="F186" s="49">
        <v>6.1700000000000001E-3</v>
      </c>
      <c r="G186" s="75">
        <f t="shared" si="5"/>
        <v>86.36396105159578</v>
      </c>
      <c r="H186" s="95">
        <f t="shared" si="4"/>
        <v>1956834.7484552681</v>
      </c>
      <c r="I186" s="97"/>
      <c r="J186" s="97"/>
      <c r="P186" s="33"/>
    </row>
    <row r="187" spans="1:16" x14ac:dyDescent="0.3">
      <c r="A187" s="86">
        <v>170</v>
      </c>
      <c r="B187" s="73">
        <v>12435.53</v>
      </c>
      <c r="C187" s="73">
        <v>519.16</v>
      </c>
      <c r="D187" s="177">
        <v>1.208E-2</v>
      </c>
      <c r="E187" s="49">
        <v>5.9699999999999996E-3</v>
      </c>
      <c r="F187" s="49">
        <v>6.11E-3</v>
      </c>
      <c r="G187" s="75">
        <f t="shared" si="5"/>
        <v>85.524117021920617</v>
      </c>
      <c r="H187" s="95">
        <f t="shared" si="4"/>
        <v>1987743.4099252662</v>
      </c>
      <c r="I187" s="97"/>
      <c r="J187" s="97"/>
      <c r="P187" s="33"/>
    </row>
    <row r="188" spans="1:16" x14ac:dyDescent="0.3">
      <c r="A188" s="86">
        <v>171</v>
      </c>
      <c r="B188" s="73">
        <v>12380.61</v>
      </c>
      <c r="C188" s="73">
        <v>519.16</v>
      </c>
      <c r="D188" s="177">
        <v>1.2149999999999999E-2</v>
      </c>
      <c r="E188" s="49">
        <v>6.0099999999999997E-3</v>
      </c>
      <c r="F188" s="49">
        <v>6.1399999999999996E-3</v>
      </c>
      <c r="G188" s="75">
        <f t="shared" si="5"/>
        <v>85.944039036758184</v>
      </c>
      <c r="H188" s="95">
        <f t="shared" si="4"/>
        <v>1989666.7868595687</v>
      </c>
      <c r="I188" s="97"/>
      <c r="J188" s="97"/>
      <c r="P188" s="33"/>
    </row>
    <row r="189" spans="1:16" x14ac:dyDescent="0.3">
      <c r="A189" s="86">
        <v>172</v>
      </c>
      <c r="B189" s="73">
        <v>12343.54</v>
      </c>
      <c r="C189" s="73">
        <v>519.37</v>
      </c>
      <c r="D189" s="177">
        <v>1.2149999999999999E-2</v>
      </c>
      <c r="E189" s="49">
        <v>5.9800000000000001E-3</v>
      </c>
      <c r="F189" s="49">
        <v>6.1599999999999997E-3</v>
      </c>
      <c r="G189" s="75">
        <f t="shared" si="5"/>
        <v>86.223987046649896</v>
      </c>
      <c r="H189" s="95">
        <f t="shared" si="4"/>
        <v>1994804.5305182023</v>
      </c>
      <c r="I189" s="97"/>
      <c r="J189" s="97"/>
      <c r="P189" s="33"/>
    </row>
    <row r="190" spans="1:16" x14ac:dyDescent="0.3">
      <c r="A190" s="86">
        <v>173</v>
      </c>
      <c r="B190" s="73">
        <v>12379.31</v>
      </c>
      <c r="C190" s="73">
        <v>518.62</v>
      </c>
      <c r="D190" s="177">
        <v>1.2149999999999999E-2</v>
      </c>
      <c r="E190" s="49">
        <v>6.0200000000000002E-3</v>
      </c>
      <c r="F190" s="49">
        <v>6.1399999999999996E-3</v>
      </c>
      <c r="G190" s="75">
        <f t="shared" si="5"/>
        <v>85.944039036758184</v>
      </c>
      <c r="H190" s="95">
        <f t="shared" si="4"/>
        <v>2012937.7434310257</v>
      </c>
      <c r="I190" s="97"/>
      <c r="J190" s="97"/>
      <c r="P190" s="33"/>
    </row>
    <row r="191" spans="1:16" x14ac:dyDescent="0.3">
      <c r="A191" s="86">
        <v>174</v>
      </c>
      <c r="B191" s="73">
        <v>12363.44</v>
      </c>
      <c r="C191" s="73">
        <v>519.20000000000005</v>
      </c>
      <c r="D191" s="177">
        <v>1.2160000000000001E-2</v>
      </c>
      <c r="E191" s="49">
        <v>6.0099999999999997E-3</v>
      </c>
      <c r="F191" s="49">
        <v>6.1500000000000001E-3</v>
      </c>
      <c r="G191" s="75">
        <f t="shared" si="5"/>
        <v>86.084013041704054</v>
      </c>
      <c r="H191" s="95">
        <f t="shared" si="4"/>
        <v>2021281.2327383526</v>
      </c>
      <c r="I191" s="97"/>
      <c r="J191" s="97"/>
      <c r="P191" s="33"/>
    </row>
    <row r="192" spans="1:16" x14ac:dyDescent="0.3">
      <c r="A192" s="86">
        <v>175</v>
      </c>
      <c r="B192" s="73">
        <v>12361.44</v>
      </c>
      <c r="C192" s="73">
        <v>518.36</v>
      </c>
      <c r="D192" s="177">
        <v>1.2189999999999999E-2</v>
      </c>
      <c r="E192" s="49">
        <v>6.0499999999999998E-3</v>
      </c>
      <c r="F192" s="49">
        <v>6.1399999999999996E-3</v>
      </c>
      <c r="G192" s="75">
        <f t="shared" si="5"/>
        <v>85.944039036758184</v>
      </c>
      <c r="H192" s="95">
        <f t="shared" si="4"/>
        <v>2036208.7000024824</v>
      </c>
      <c r="I192" s="97"/>
      <c r="J192" s="97"/>
      <c r="P192" s="33"/>
    </row>
    <row r="193" spans="1:16" x14ac:dyDescent="0.3">
      <c r="A193" s="86">
        <v>176</v>
      </c>
      <c r="B193" s="73">
        <v>12404.87</v>
      </c>
      <c r="C193" s="73">
        <v>519.47</v>
      </c>
      <c r="D193" s="177">
        <v>1.2189999999999999E-2</v>
      </c>
      <c r="E193" s="49">
        <v>6.0600000000000003E-3</v>
      </c>
      <c r="F193" s="49">
        <v>6.13E-3</v>
      </c>
      <c r="G193" s="75">
        <f t="shared" si="5"/>
        <v>85.804065031812328</v>
      </c>
      <c r="H193" s="95">
        <f t="shared" si="4"/>
        <v>2051184.8702593171</v>
      </c>
      <c r="I193" s="97"/>
      <c r="J193" s="97"/>
      <c r="P193" s="33"/>
    </row>
    <row r="194" spans="1:16" x14ac:dyDescent="0.3">
      <c r="A194" s="86">
        <v>177</v>
      </c>
      <c r="B194" s="73">
        <v>12354.41</v>
      </c>
      <c r="C194" s="73">
        <v>518.12</v>
      </c>
      <c r="D194" s="177">
        <v>1.222E-2</v>
      </c>
      <c r="E194" s="49">
        <v>6.0699999999999999E-3</v>
      </c>
      <c r="F194" s="49">
        <v>6.1399999999999996E-3</v>
      </c>
      <c r="G194" s="75">
        <f t="shared" si="5"/>
        <v>85.944039036758184</v>
      </c>
      <c r="H194" s="95">
        <f t="shared" si="4"/>
        <v>2059479.6565739398</v>
      </c>
      <c r="I194" s="97"/>
      <c r="J194" s="97"/>
      <c r="P194" s="33"/>
    </row>
    <row r="195" spans="1:16" x14ac:dyDescent="0.3">
      <c r="A195" s="86">
        <v>178</v>
      </c>
      <c r="B195" s="73">
        <v>12350.76</v>
      </c>
      <c r="C195" s="73">
        <v>519.02</v>
      </c>
      <c r="D195" s="177">
        <v>1.223E-2</v>
      </c>
      <c r="E195" s="49">
        <v>6.0800000000000003E-3</v>
      </c>
      <c r="F195" s="49">
        <v>6.1500000000000001E-3</v>
      </c>
      <c r="G195" s="75">
        <f t="shared" si="5"/>
        <v>86.084013041704054</v>
      </c>
      <c r="H195" s="95">
        <f t="shared" si="4"/>
        <v>2067747.4679737173</v>
      </c>
      <c r="I195" s="97"/>
      <c r="J195" s="97"/>
      <c r="P195" s="33"/>
    </row>
    <row r="196" spans="1:16" x14ac:dyDescent="0.3">
      <c r="A196" s="86">
        <v>179</v>
      </c>
      <c r="B196" s="73">
        <v>12358.94</v>
      </c>
      <c r="C196" s="73">
        <v>518.54999999999995</v>
      </c>
      <c r="D196" s="177">
        <v>1.225E-2</v>
      </c>
      <c r="E196" s="49">
        <v>6.11E-3</v>
      </c>
      <c r="F196" s="49">
        <v>6.1399999999999996E-3</v>
      </c>
      <c r="G196" s="75">
        <f t="shared" si="5"/>
        <v>85.944039036758184</v>
      </c>
      <c r="H196" s="95">
        <f t="shared" si="4"/>
        <v>2082750.6131453966</v>
      </c>
      <c r="I196" s="97"/>
      <c r="J196" s="97"/>
      <c r="P196" s="33"/>
    </row>
    <row r="197" spans="1:16" x14ac:dyDescent="0.3">
      <c r="A197" s="86">
        <v>180</v>
      </c>
      <c r="B197" s="73">
        <v>12299.94</v>
      </c>
      <c r="C197" s="73">
        <v>519.27</v>
      </c>
      <c r="D197" s="177">
        <v>1.2290000000000001E-2</v>
      </c>
      <c r="E197" s="49">
        <v>6.1000000000000004E-3</v>
      </c>
      <c r="F197" s="49">
        <v>6.1799999999999997E-3</v>
      </c>
      <c r="G197" s="75">
        <f t="shared" si="5"/>
        <v>86.503935056541636</v>
      </c>
      <c r="H197" s="95">
        <f t="shared" si="4"/>
        <v>2080830.1943992081</v>
      </c>
      <c r="I197" s="97"/>
      <c r="J197" s="97"/>
      <c r="P197" s="33"/>
    </row>
    <row r="198" spans="1:16" x14ac:dyDescent="0.3">
      <c r="A198" s="86">
        <v>181</v>
      </c>
      <c r="B198" s="73">
        <v>12469.42</v>
      </c>
      <c r="C198" s="73">
        <v>518.6</v>
      </c>
      <c r="D198" s="177">
        <v>1.222E-2</v>
      </c>
      <c r="E198" s="49">
        <v>6.13E-3</v>
      </c>
      <c r="F198" s="49">
        <v>6.0899999999999999E-3</v>
      </c>
      <c r="G198" s="75">
        <f t="shared" si="5"/>
        <v>85.244169012028891</v>
      </c>
      <c r="H198" s="95">
        <f t="shared" si="4"/>
        <v>2123312.3872022131</v>
      </c>
      <c r="I198" s="97"/>
      <c r="J198" s="97"/>
      <c r="P198" s="33"/>
    </row>
    <row r="199" spans="1:16" x14ac:dyDescent="0.3">
      <c r="A199" s="86">
        <v>182</v>
      </c>
      <c r="B199" s="73">
        <v>12258.16</v>
      </c>
      <c r="C199" s="73">
        <v>518.87</v>
      </c>
      <c r="D199" s="177">
        <v>1.231E-2</v>
      </c>
      <c r="E199" s="49">
        <v>6.1199999999999996E-3</v>
      </c>
      <c r="F199" s="49">
        <v>6.1999999999999998E-3</v>
      </c>
      <c r="G199" s="75">
        <f t="shared" si="5"/>
        <v>86.783883066433361</v>
      </c>
      <c r="H199" s="95">
        <f t="shared" si="4"/>
        <v>2097163.5926993308</v>
      </c>
      <c r="I199" s="97"/>
      <c r="J199" s="97"/>
      <c r="P199" s="33"/>
    </row>
    <row r="200" spans="1:16" x14ac:dyDescent="0.3">
      <c r="A200" s="86">
        <v>183</v>
      </c>
      <c r="B200" s="73">
        <v>12435.63</v>
      </c>
      <c r="C200" s="73">
        <v>518.26</v>
      </c>
      <c r="D200" s="177">
        <v>1.226E-2</v>
      </c>
      <c r="E200" s="49">
        <v>6.1599999999999997E-3</v>
      </c>
      <c r="F200" s="49">
        <v>6.1000000000000004E-3</v>
      </c>
      <c r="G200" s="75">
        <f t="shared" si="5"/>
        <v>85.384143016974761</v>
      </c>
      <c r="H200" s="95">
        <f t="shared" si="4"/>
        <v>2143255.1002311842</v>
      </c>
      <c r="I200" s="97"/>
      <c r="J200" s="97"/>
      <c r="P200" s="33"/>
    </row>
    <row r="201" spans="1:16" x14ac:dyDescent="0.3">
      <c r="A201" s="86">
        <v>184</v>
      </c>
      <c r="B201" s="73">
        <v>12320.86</v>
      </c>
      <c r="C201" s="73">
        <v>519.02</v>
      </c>
      <c r="D201" s="177">
        <v>1.231E-2</v>
      </c>
      <c r="E201" s="49">
        <v>6.1399999999999996E-3</v>
      </c>
      <c r="F201" s="49">
        <v>6.1700000000000001E-3</v>
      </c>
      <c r="G201" s="75">
        <f t="shared" si="5"/>
        <v>86.36396105159578</v>
      </c>
      <c r="H201" s="95">
        <f t="shared" si="4"/>
        <v>2130518.3060104693</v>
      </c>
      <c r="I201" s="97"/>
      <c r="J201" s="97"/>
      <c r="P201" s="33"/>
    </row>
    <row r="202" spans="1:16" x14ac:dyDescent="0.3">
      <c r="A202" s="86">
        <v>185</v>
      </c>
      <c r="B202" s="73">
        <v>12433.73</v>
      </c>
      <c r="C202" s="73">
        <v>518.27</v>
      </c>
      <c r="D202" s="177">
        <v>1.2290000000000001E-2</v>
      </c>
      <c r="E202" s="49">
        <v>6.1799999999999997E-3</v>
      </c>
      <c r="F202" s="49">
        <v>6.1000000000000004E-3</v>
      </c>
      <c r="G202" s="75">
        <f t="shared" si="5"/>
        <v>85.384143016974761</v>
      </c>
      <c r="H202" s="95">
        <f t="shared" si="4"/>
        <v>2166678.6532391752</v>
      </c>
      <c r="I202" s="97"/>
      <c r="J202" s="97"/>
      <c r="P202" s="33"/>
    </row>
    <row r="203" spans="1:16" x14ac:dyDescent="0.3">
      <c r="A203" s="86">
        <v>186</v>
      </c>
      <c r="B203" s="73">
        <v>12275.04</v>
      </c>
      <c r="C203" s="73">
        <v>518.5</v>
      </c>
      <c r="D203" s="177">
        <v>1.2359999999999999E-2</v>
      </c>
      <c r="E203" s="49">
        <v>6.1799999999999997E-3</v>
      </c>
      <c r="F203" s="49">
        <v>6.1900000000000002E-3</v>
      </c>
      <c r="G203" s="75">
        <f t="shared" si="5"/>
        <v>86.643909061487491</v>
      </c>
      <c r="H203" s="95">
        <f t="shared" si="4"/>
        <v>2146717.5478890697</v>
      </c>
      <c r="I203" s="97"/>
      <c r="J203" s="97"/>
      <c r="P203" s="33"/>
    </row>
    <row r="204" spans="1:16" x14ac:dyDescent="0.3">
      <c r="A204" s="86">
        <v>187</v>
      </c>
      <c r="B204" s="73">
        <v>12370.56</v>
      </c>
      <c r="C204" s="73">
        <v>518.5</v>
      </c>
      <c r="D204" s="177">
        <v>1.2319999999999999E-2</v>
      </c>
      <c r="E204" s="49">
        <v>6.1799999999999997E-3</v>
      </c>
      <c r="F204" s="49">
        <v>6.1399999999999996E-3</v>
      </c>
      <c r="G204" s="75">
        <f t="shared" si="5"/>
        <v>85.944039036758184</v>
      </c>
      <c r="H204" s="95">
        <f t="shared" si="4"/>
        <v>2175834.4394312245</v>
      </c>
      <c r="I204" s="97"/>
      <c r="J204" s="97"/>
      <c r="P204" s="33"/>
    </row>
    <row r="205" spans="1:16" x14ac:dyDescent="0.3">
      <c r="A205" s="86">
        <v>188</v>
      </c>
      <c r="B205" s="73">
        <v>12362.01</v>
      </c>
      <c r="C205" s="73">
        <v>518.19000000000005</v>
      </c>
      <c r="D205" s="177">
        <v>1.235E-2</v>
      </c>
      <c r="E205" s="49">
        <v>6.2100000000000002E-3</v>
      </c>
      <c r="F205" s="49">
        <v>6.1399999999999996E-3</v>
      </c>
      <c r="G205" s="75">
        <f t="shared" si="5"/>
        <v>85.944039036758184</v>
      </c>
      <c r="H205" s="95">
        <f t="shared" si="4"/>
        <v>2187469.917716953</v>
      </c>
      <c r="I205" s="97"/>
      <c r="J205" s="97"/>
      <c r="P205" s="33"/>
    </row>
    <row r="206" spans="1:16" x14ac:dyDescent="0.3">
      <c r="A206" s="86">
        <v>189</v>
      </c>
      <c r="B206" s="73">
        <v>12340.4</v>
      </c>
      <c r="C206" s="73">
        <v>518.42999999999995</v>
      </c>
      <c r="D206" s="177">
        <v>1.235E-2</v>
      </c>
      <c r="E206" s="49">
        <v>6.1999999999999998E-3</v>
      </c>
      <c r="F206" s="49">
        <v>6.1500000000000001E-3</v>
      </c>
      <c r="G206" s="75">
        <f t="shared" si="5"/>
        <v>86.084013041704054</v>
      </c>
      <c r="H206" s="95">
        <f t="shared" si="4"/>
        <v>2195529.6148709692</v>
      </c>
      <c r="I206" s="97"/>
      <c r="J206" s="97"/>
      <c r="P206" s="33"/>
    </row>
    <row r="207" spans="1:16" x14ac:dyDescent="0.3">
      <c r="A207" s="86">
        <v>190</v>
      </c>
      <c r="B207" s="73">
        <v>12344.17</v>
      </c>
      <c r="C207" s="73">
        <v>518.38</v>
      </c>
      <c r="D207" s="177">
        <v>1.239E-2</v>
      </c>
      <c r="E207" s="49">
        <v>6.2399999999999999E-3</v>
      </c>
      <c r="F207" s="49">
        <v>6.1500000000000001E-3</v>
      </c>
      <c r="G207" s="75">
        <f t="shared" si="5"/>
        <v>86.084013041704054</v>
      </c>
      <c r="H207" s="95">
        <f t="shared" si="4"/>
        <v>2207146.1736798105</v>
      </c>
      <c r="I207" s="97"/>
      <c r="J207" s="97"/>
      <c r="P207" s="33"/>
    </row>
    <row r="208" spans="1:16" x14ac:dyDescent="0.3">
      <c r="A208" s="86">
        <v>191</v>
      </c>
      <c r="B208" s="73">
        <v>12345.63</v>
      </c>
      <c r="C208" s="73">
        <v>518.98</v>
      </c>
      <c r="D208" s="177">
        <v>1.24E-2</v>
      </c>
      <c r="E208" s="49">
        <v>6.2500000000000003E-3</v>
      </c>
      <c r="F208" s="49">
        <v>6.1599999999999997E-3</v>
      </c>
      <c r="G208" s="75">
        <f t="shared" si="5"/>
        <v>86.223987046649896</v>
      </c>
      <c r="H208" s="95">
        <f t="shared" si="4"/>
        <v>2215160.8449359108</v>
      </c>
      <c r="I208" s="97"/>
      <c r="J208" s="97"/>
      <c r="P208" s="33"/>
    </row>
    <row r="209" spans="1:16" x14ac:dyDescent="0.3">
      <c r="A209" s="86">
        <v>192</v>
      </c>
      <c r="B209" s="73">
        <v>12369.78</v>
      </c>
      <c r="C209" s="73">
        <v>517.98</v>
      </c>
      <c r="D209" s="177">
        <v>1.24E-2</v>
      </c>
      <c r="E209" s="49">
        <v>6.2599999999999999E-3</v>
      </c>
      <c r="F209" s="49">
        <v>6.13E-3</v>
      </c>
      <c r="G209" s="75">
        <f t="shared" si="5"/>
        <v>85.804065031812328</v>
      </c>
      <c r="H209" s="95">
        <f t="shared" si="4"/>
        <v>2237656.2221010732</v>
      </c>
      <c r="I209" s="97"/>
      <c r="J209" s="97"/>
      <c r="P209" s="33"/>
    </row>
    <row r="210" spans="1:16" x14ac:dyDescent="0.3">
      <c r="A210" s="86">
        <v>193</v>
      </c>
      <c r="B210" s="73">
        <v>12309.84</v>
      </c>
      <c r="C210" s="73">
        <v>519.07000000000005</v>
      </c>
      <c r="D210" s="177">
        <v>1.244E-2</v>
      </c>
      <c r="E210" s="49">
        <v>6.2700000000000004E-3</v>
      </c>
      <c r="F210" s="49">
        <v>6.1799999999999997E-3</v>
      </c>
      <c r="G210" s="75">
        <f t="shared" si="5"/>
        <v>86.503935056541636</v>
      </c>
      <c r="H210" s="95">
        <f t="shared" ref="H210:H273" si="6">A210/G210*10^6</f>
        <v>2231112.3751058173</v>
      </c>
      <c r="I210" s="97"/>
      <c r="J210" s="97"/>
      <c r="P210" s="33"/>
    </row>
    <row r="211" spans="1:16" x14ac:dyDescent="0.3">
      <c r="A211" s="86">
        <v>194</v>
      </c>
      <c r="B211" s="73">
        <v>12360.79</v>
      </c>
      <c r="C211" s="73">
        <v>518.27</v>
      </c>
      <c r="D211" s="177">
        <v>1.244E-2</v>
      </c>
      <c r="E211" s="49">
        <v>6.3E-3</v>
      </c>
      <c r="F211" s="49">
        <v>6.1399999999999996E-3</v>
      </c>
      <c r="G211" s="75">
        <f t="shared" ref="G211:G274" si="7">(2*F211/$B$7)*(1+3*$B$11)/(4+PI()*$B$11-PI())*10^6</f>
        <v>85.944039036758184</v>
      </c>
      <c r="H211" s="95">
        <f t="shared" si="6"/>
        <v>2257282.7874313239</v>
      </c>
      <c r="I211" s="97"/>
      <c r="J211" s="97"/>
      <c r="P211" s="33"/>
    </row>
    <row r="212" spans="1:16" x14ac:dyDescent="0.3">
      <c r="A212" s="86">
        <v>195</v>
      </c>
      <c r="B212" s="73">
        <v>12306</v>
      </c>
      <c r="C212" s="73">
        <v>519.28</v>
      </c>
      <c r="D212" s="177">
        <v>1.247E-2</v>
      </c>
      <c r="E212" s="49">
        <v>6.2899999999999996E-3</v>
      </c>
      <c r="F212" s="49">
        <v>6.1799999999999997E-3</v>
      </c>
      <c r="G212" s="75">
        <f t="shared" si="7"/>
        <v>86.503935056541636</v>
      </c>
      <c r="H212" s="95">
        <f t="shared" si="6"/>
        <v>2254232.7105991421</v>
      </c>
      <c r="I212" s="97"/>
      <c r="J212" s="97"/>
      <c r="P212" s="33"/>
    </row>
    <row r="213" spans="1:16" x14ac:dyDescent="0.3">
      <c r="A213" s="86">
        <v>196</v>
      </c>
      <c r="B213" s="73">
        <v>12417.49</v>
      </c>
      <c r="C213" s="73">
        <v>518.14</v>
      </c>
      <c r="D213" s="177">
        <v>1.242E-2</v>
      </c>
      <c r="E213" s="49">
        <v>6.3099999999999996E-3</v>
      </c>
      <c r="F213" s="49">
        <v>6.11E-3</v>
      </c>
      <c r="G213" s="75">
        <f t="shared" si="7"/>
        <v>85.524117021920617</v>
      </c>
      <c r="H213" s="95">
        <f t="shared" si="6"/>
        <v>2291751.2255608952</v>
      </c>
      <c r="I213" s="97"/>
      <c r="J213" s="97"/>
      <c r="P213" s="33"/>
    </row>
    <row r="214" spans="1:16" x14ac:dyDescent="0.3">
      <c r="A214" s="86">
        <v>197</v>
      </c>
      <c r="B214" s="73">
        <v>12278.2</v>
      </c>
      <c r="C214" s="73">
        <v>518.52</v>
      </c>
      <c r="D214" s="177">
        <v>1.251E-2</v>
      </c>
      <c r="E214" s="49">
        <v>6.3299999999999997E-3</v>
      </c>
      <c r="F214" s="49">
        <v>6.1799999999999997E-3</v>
      </c>
      <c r="G214" s="75">
        <f t="shared" si="7"/>
        <v>86.503935056541636</v>
      </c>
      <c r="H214" s="95">
        <f t="shared" si="6"/>
        <v>2277353.0460924665</v>
      </c>
      <c r="I214" s="97"/>
      <c r="J214" s="97"/>
      <c r="P214" s="33"/>
    </row>
    <row r="215" spans="1:16" x14ac:dyDescent="0.3">
      <c r="A215" s="86">
        <v>198</v>
      </c>
      <c r="B215" s="73">
        <v>12336.05</v>
      </c>
      <c r="C215" s="73">
        <v>518.29</v>
      </c>
      <c r="D215" s="177">
        <v>1.248E-2</v>
      </c>
      <c r="E215" s="49">
        <v>6.3200000000000001E-3</v>
      </c>
      <c r="F215" s="49">
        <v>6.1500000000000001E-3</v>
      </c>
      <c r="G215" s="75">
        <f t="shared" si="7"/>
        <v>86.084013041704054</v>
      </c>
      <c r="H215" s="95">
        <f t="shared" si="6"/>
        <v>2300078.6441505393</v>
      </c>
      <c r="I215" s="97"/>
      <c r="J215" s="97"/>
      <c r="P215" s="33"/>
    </row>
    <row r="216" spans="1:16" x14ac:dyDescent="0.3">
      <c r="A216" s="86">
        <v>199</v>
      </c>
      <c r="B216" s="73">
        <v>12309.7</v>
      </c>
      <c r="C216" s="73">
        <v>517.9</v>
      </c>
      <c r="D216" s="177">
        <v>1.252E-2</v>
      </c>
      <c r="E216" s="49">
        <v>6.3600000000000002E-3</v>
      </c>
      <c r="F216" s="49">
        <v>6.1599999999999997E-3</v>
      </c>
      <c r="G216" s="75">
        <f t="shared" si="7"/>
        <v>86.223987046649896</v>
      </c>
      <c r="H216" s="95">
        <f t="shared" si="6"/>
        <v>2307942.4510065247</v>
      </c>
      <c r="I216" s="97"/>
      <c r="J216" s="97"/>
      <c r="P216" s="33"/>
    </row>
    <row r="217" spans="1:16" x14ac:dyDescent="0.3">
      <c r="A217" s="86">
        <v>200</v>
      </c>
      <c r="B217" s="73">
        <v>12328.87</v>
      </c>
      <c r="C217" s="73">
        <v>519.72</v>
      </c>
      <c r="D217" s="177">
        <v>1.2540000000000001E-2</v>
      </c>
      <c r="E217" s="49">
        <v>6.3600000000000002E-3</v>
      </c>
      <c r="F217" s="49">
        <v>6.1700000000000001E-3</v>
      </c>
      <c r="G217" s="75">
        <f t="shared" si="7"/>
        <v>86.36396105159578</v>
      </c>
      <c r="H217" s="95">
        <f t="shared" si="6"/>
        <v>2315780.7674026843</v>
      </c>
      <c r="I217" s="97"/>
      <c r="J217" s="97"/>
      <c r="P217" s="33"/>
    </row>
    <row r="218" spans="1:16" x14ac:dyDescent="0.3">
      <c r="A218" s="86">
        <v>201</v>
      </c>
      <c r="B218" s="73">
        <v>12315.91</v>
      </c>
      <c r="C218" s="73">
        <v>518.48</v>
      </c>
      <c r="D218" s="177">
        <v>1.255E-2</v>
      </c>
      <c r="E218" s="49">
        <v>6.3800000000000003E-3</v>
      </c>
      <c r="F218" s="49">
        <v>6.1700000000000001E-3</v>
      </c>
      <c r="G218" s="75">
        <f t="shared" si="7"/>
        <v>86.36396105159578</v>
      </c>
      <c r="H218" s="95">
        <f t="shared" si="6"/>
        <v>2327359.6712396974</v>
      </c>
      <c r="I218" s="97"/>
      <c r="J218" s="97"/>
      <c r="P218" s="33"/>
    </row>
    <row r="219" spans="1:16" x14ac:dyDescent="0.3">
      <c r="A219" s="86">
        <v>202</v>
      </c>
      <c r="B219" s="73">
        <v>12390.09</v>
      </c>
      <c r="C219" s="73">
        <v>519.63</v>
      </c>
      <c r="D219" s="177">
        <v>1.2540000000000001E-2</v>
      </c>
      <c r="E219" s="49">
        <v>6.4000000000000003E-3</v>
      </c>
      <c r="F219" s="49">
        <v>6.1399999999999996E-3</v>
      </c>
      <c r="G219" s="75">
        <f t="shared" si="7"/>
        <v>85.944039036758184</v>
      </c>
      <c r="H219" s="95">
        <f t="shared" si="6"/>
        <v>2350366.6137171513</v>
      </c>
      <c r="I219" s="97"/>
      <c r="J219" s="97"/>
      <c r="P219" s="33"/>
    </row>
    <row r="220" spans="1:16" x14ac:dyDescent="0.3">
      <c r="A220" s="86">
        <v>203</v>
      </c>
      <c r="B220" s="73">
        <v>12359.43</v>
      </c>
      <c r="C220" s="73">
        <v>518.76</v>
      </c>
      <c r="D220" s="177">
        <v>1.257E-2</v>
      </c>
      <c r="E220" s="49">
        <v>6.4200000000000004E-3</v>
      </c>
      <c r="F220" s="49">
        <v>6.1500000000000001E-3</v>
      </c>
      <c r="G220" s="75">
        <f t="shared" si="7"/>
        <v>86.084013041704054</v>
      </c>
      <c r="H220" s="95">
        <f t="shared" si="6"/>
        <v>2358161.4381947448</v>
      </c>
      <c r="I220" s="97"/>
      <c r="J220" s="97"/>
      <c r="P220" s="33"/>
    </row>
    <row r="221" spans="1:16" x14ac:dyDescent="0.3">
      <c r="A221" s="86">
        <v>204</v>
      </c>
      <c r="B221" s="73">
        <v>12365.7</v>
      </c>
      <c r="C221" s="73">
        <v>519.15</v>
      </c>
      <c r="D221" s="177">
        <v>1.2579999999999999E-2</v>
      </c>
      <c r="E221" s="49">
        <v>6.4400000000000004E-3</v>
      </c>
      <c r="F221" s="49">
        <v>6.1500000000000001E-3</v>
      </c>
      <c r="G221" s="75">
        <f t="shared" si="7"/>
        <v>86.084013041704054</v>
      </c>
      <c r="H221" s="95">
        <f t="shared" si="6"/>
        <v>2369777.997003586</v>
      </c>
      <c r="I221" s="97"/>
      <c r="J221" s="97"/>
      <c r="P221" s="33"/>
    </row>
    <row r="222" spans="1:16" x14ac:dyDescent="0.3">
      <c r="A222" s="86">
        <v>205</v>
      </c>
      <c r="B222" s="73">
        <v>12410.01</v>
      </c>
      <c r="C222" s="73">
        <v>518.6</v>
      </c>
      <c r="D222" s="177">
        <v>1.2579999999999999E-2</v>
      </c>
      <c r="E222" s="49">
        <v>6.4599999999999996E-3</v>
      </c>
      <c r="F222" s="49">
        <v>6.1199999999999996E-3</v>
      </c>
      <c r="G222" s="75">
        <f t="shared" si="7"/>
        <v>85.664091026866458</v>
      </c>
      <c r="H222" s="95">
        <f t="shared" si="6"/>
        <v>2393068.0585369985</v>
      </c>
      <c r="I222" s="97"/>
      <c r="J222" s="97"/>
      <c r="P222" s="33"/>
    </row>
    <row r="223" spans="1:16" x14ac:dyDescent="0.3">
      <c r="A223" s="86">
        <v>206</v>
      </c>
      <c r="B223" s="73">
        <v>12434.84</v>
      </c>
      <c r="C223" s="73">
        <v>519.44000000000005</v>
      </c>
      <c r="D223" s="177">
        <v>1.26E-2</v>
      </c>
      <c r="E223" s="49">
        <v>6.4799999999999996E-3</v>
      </c>
      <c r="F223" s="49">
        <v>6.1199999999999996E-3</v>
      </c>
      <c r="G223" s="75">
        <f t="shared" si="7"/>
        <v>85.664091026866458</v>
      </c>
      <c r="H223" s="95">
        <f t="shared" si="6"/>
        <v>2404741.5612615687</v>
      </c>
      <c r="I223" s="97"/>
      <c r="J223" s="97"/>
      <c r="P223" s="33"/>
    </row>
    <row r="224" spans="1:16" x14ac:dyDescent="0.3">
      <c r="A224" s="86">
        <v>207</v>
      </c>
      <c r="B224" s="73">
        <v>12371.08</v>
      </c>
      <c r="C224" s="73">
        <v>518.33000000000004</v>
      </c>
      <c r="D224" s="177">
        <v>1.2619999999999999E-2</v>
      </c>
      <c r="E224" s="49">
        <v>6.4799999999999996E-3</v>
      </c>
      <c r="F224" s="49">
        <v>6.1399999999999996E-3</v>
      </c>
      <c r="G224" s="75">
        <f t="shared" si="7"/>
        <v>85.944039036758184</v>
      </c>
      <c r="H224" s="95">
        <f t="shared" si="6"/>
        <v>2408544.0051457938</v>
      </c>
      <c r="I224" s="97"/>
      <c r="J224" s="97"/>
      <c r="P224" s="33"/>
    </row>
    <row r="225" spans="1:16" x14ac:dyDescent="0.3">
      <c r="A225" s="86">
        <v>208</v>
      </c>
      <c r="B225" s="73">
        <v>12317.64</v>
      </c>
      <c r="C225" s="73">
        <v>519.04</v>
      </c>
      <c r="D225" s="177">
        <v>1.2659999999999999E-2</v>
      </c>
      <c r="E225" s="49">
        <v>6.4900000000000001E-3</v>
      </c>
      <c r="F225" s="49">
        <v>6.1700000000000001E-3</v>
      </c>
      <c r="G225" s="75">
        <f t="shared" si="7"/>
        <v>86.36396105159578</v>
      </c>
      <c r="H225" s="95">
        <f t="shared" si="6"/>
        <v>2408411.9980987916</v>
      </c>
      <c r="I225" s="97"/>
      <c r="J225" s="97"/>
      <c r="P225" s="33"/>
    </row>
    <row r="226" spans="1:16" x14ac:dyDescent="0.3">
      <c r="A226" s="86">
        <v>209</v>
      </c>
      <c r="B226" s="73">
        <v>12392.45</v>
      </c>
      <c r="C226" s="73">
        <v>519.66999999999996</v>
      </c>
      <c r="D226" s="177">
        <v>1.2630000000000001E-2</v>
      </c>
      <c r="E226" s="49">
        <v>6.4900000000000001E-3</v>
      </c>
      <c r="F226" s="49">
        <v>6.1399999999999996E-3</v>
      </c>
      <c r="G226" s="75">
        <f t="shared" si="7"/>
        <v>85.944039036758184</v>
      </c>
      <c r="H226" s="95">
        <f t="shared" si="6"/>
        <v>2431814.9617172508</v>
      </c>
      <c r="I226" s="97"/>
      <c r="J226" s="97"/>
      <c r="P226" s="33"/>
    </row>
    <row r="227" spans="1:16" x14ac:dyDescent="0.3">
      <c r="A227" s="86">
        <v>210</v>
      </c>
      <c r="B227" s="73">
        <v>12341.38</v>
      </c>
      <c r="C227" s="73">
        <v>518.96</v>
      </c>
      <c r="D227" s="177">
        <v>1.269E-2</v>
      </c>
      <c r="E227" s="49">
        <v>6.5300000000000002E-3</v>
      </c>
      <c r="F227" s="49">
        <v>6.1599999999999997E-3</v>
      </c>
      <c r="G227" s="75">
        <f t="shared" si="7"/>
        <v>86.223987046649896</v>
      </c>
      <c r="H227" s="95">
        <f t="shared" si="6"/>
        <v>2435517.159353619</v>
      </c>
      <c r="I227" s="97"/>
      <c r="J227" s="97"/>
      <c r="P227" s="33"/>
    </row>
    <row r="228" spans="1:16" x14ac:dyDescent="0.3">
      <c r="A228" s="86">
        <v>211</v>
      </c>
      <c r="B228" s="73">
        <v>12421.82</v>
      </c>
      <c r="C228" s="73">
        <v>519.64</v>
      </c>
      <c r="D228" s="177">
        <v>1.2670000000000001E-2</v>
      </c>
      <c r="E228" s="49">
        <v>6.5399999999999998E-3</v>
      </c>
      <c r="F228" s="49">
        <v>6.13E-3</v>
      </c>
      <c r="G228" s="75">
        <f t="shared" si="7"/>
        <v>85.804065031812328</v>
      </c>
      <c r="H228" s="95">
        <f t="shared" si="6"/>
        <v>2459090.952413159</v>
      </c>
      <c r="I228" s="97"/>
      <c r="J228" s="97"/>
      <c r="P228" s="33"/>
    </row>
    <row r="229" spans="1:16" x14ac:dyDescent="0.3">
      <c r="A229" s="86">
        <v>212</v>
      </c>
      <c r="B229" s="73">
        <v>12376.86</v>
      </c>
      <c r="C229" s="73">
        <v>519.5</v>
      </c>
      <c r="D229" s="177">
        <v>1.2699999999999999E-2</v>
      </c>
      <c r="E229" s="49">
        <v>6.5500000000000003E-3</v>
      </c>
      <c r="F229" s="49">
        <v>6.1500000000000001E-3</v>
      </c>
      <c r="G229" s="75">
        <f t="shared" si="7"/>
        <v>86.084013041704054</v>
      </c>
      <c r="H229" s="95">
        <f t="shared" si="6"/>
        <v>2462710.4674743148</v>
      </c>
      <c r="I229" s="97"/>
      <c r="J229" s="97"/>
      <c r="P229" s="33"/>
    </row>
    <row r="230" spans="1:16" x14ac:dyDescent="0.3">
      <c r="A230" s="86">
        <v>213</v>
      </c>
      <c r="B230" s="73">
        <v>12362.37</v>
      </c>
      <c r="C230" s="73">
        <v>519.02</v>
      </c>
      <c r="D230" s="177">
        <v>1.2699999999999999E-2</v>
      </c>
      <c r="E230" s="49">
        <v>6.5599999999999999E-3</v>
      </c>
      <c r="F230" s="49">
        <v>6.1500000000000001E-3</v>
      </c>
      <c r="G230" s="75">
        <f t="shared" si="7"/>
        <v>86.084013041704054</v>
      </c>
      <c r="H230" s="95">
        <f t="shared" si="6"/>
        <v>2474327.0262831557</v>
      </c>
      <c r="I230" s="97"/>
      <c r="J230" s="97"/>
      <c r="P230" s="33"/>
    </row>
    <row r="231" spans="1:16" x14ac:dyDescent="0.3">
      <c r="A231" s="86">
        <v>214</v>
      </c>
      <c r="B231" s="73">
        <v>12333.26</v>
      </c>
      <c r="C231" s="73">
        <v>519.19000000000005</v>
      </c>
      <c r="D231" s="177">
        <v>1.274E-2</v>
      </c>
      <c r="E231" s="49">
        <v>6.5700000000000003E-3</v>
      </c>
      <c r="F231" s="49">
        <v>6.1700000000000001E-3</v>
      </c>
      <c r="G231" s="75">
        <f t="shared" si="7"/>
        <v>86.36396105159578</v>
      </c>
      <c r="H231" s="95">
        <f t="shared" si="6"/>
        <v>2477885.4211208723</v>
      </c>
      <c r="I231" s="97"/>
      <c r="J231" s="97"/>
      <c r="P231" s="33"/>
    </row>
    <row r="232" spans="1:16" x14ac:dyDescent="0.3">
      <c r="A232" s="86">
        <v>215</v>
      </c>
      <c r="B232" s="73">
        <v>12375.67</v>
      </c>
      <c r="C232" s="73">
        <v>519.13</v>
      </c>
      <c r="D232" s="177">
        <v>1.272E-2</v>
      </c>
      <c r="E232" s="49">
        <v>6.5700000000000003E-3</v>
      </c>
      <c r="F232" s="49">
        <v>6.1399999999999996E-3</v>
      </c>
      <c r="G232" s="75">
        <f t="shared" si="7"/>
        <v>85.944039036758184</v>
      </c>
      <c r="H232" s="95">
        <f t="shared" si="6"/>
        <v>2501627.8314316212</v>
      </c>
      <c r="I232" s="97"/>
      <c r="J232" s="97"/>
      <c r="P232" s="33"/>
    </row>
    <row r="233" spans="1:16" x14ac:dyDescent="0.3">
      <c r="A233" s="86">
        <v>216</v>
      </c>
      <c r="B233" s="73">
        <v>12377.23</v>
      </c>
      <c r="C233" s="73">
        <v>519.41</v>
      </c>
      <c r="D233" s="177">
        <v>1.2760000000000001E-2</v>
      </c>
      <c r="E233" s="49">
        <v>6.6100000000000004E-3</v>
      </c>
      <c r="F233" s="49">
        <v>6.1500000000000001E-3</v>
      </c>
      <c r="G233" s="75">
        <f t="shared" si="7"/>
        <v>86.084013041704054</v>
      </c>
      <c r="H233" s="95">
        <f t="shared" si="6"/>
        <v>2509176.7027096795</v>
      </c>
      <c r="I233" s="97"/>
      <c r="J233" s="97"/>
      <c r="P233" s="33"/>
    </row>
    <row r="234" spans="1:16" x14ac:dyDescent="0.3">
      <c r="A234" s="86">
        <v>217</v>
      </c>
      <c r="B234" s="73">
        <v>12330.2</v>
      </c>
      <c r="C234" s="73">
        <v>519.73</v>
      </c>
      <c r="D234" s="177">
        <v>1.277E-2</v>
      </c>
      <c r="E234" s="49">
        <v>6.6E-3</v>
      </c>
      <c r="F234" s="49">
        <v>6.1700000000000001E-3</v>
      </c>
      <c r="G234" s="75">
        <f t="shared" si="7"/>
        <v>86.36396105159578</v>
      </c>
      <c r="H234" s="95">
        <f t="shared" si="6"/>
        <v>2512622.1326319124</v>
      </c>
      <c r="I234" s="97"/>
      <c r="J234" s="97"/>
      <c r="P234" s="33"/>
    </row>
    <row r="235" spans="1:16" x14ac:dyDescent="0.3">
      <c r="A235" s="86">
        <v>218</v>
      </c>
      <c r="B235" s="73">
        <v>12354.42</v>
      </c>
      <c r="C235" s="73">
        <v>518.96</v>
      </c>
      <c r="D235" s="177">
        <v>1.278E-2</v>
      </c>
      <c r="E235" s="49">
        <v>6.6299999999999996E-3</v>
      </c>
      <c r="F235" s="49">
        <v>6.1500000000000001E-3</v>
      </c>
      <c r="G235" s="75">
        <f t="shared" si="7"/>
        <v>86.084013041704054</v>
      </c>
      <c r="H235" s="95">
        <f t="shared" si="6"/>
        <v>2532409.8203273616</v>
      </c>
      <c r="I235" s="97"/>
      <c r="J235" s="97"/>
      <c r="P235" s="33"/>
    </row>
    <row r="236" spans="1:16" x14ac:dyDescent="0.3">
      <c r="A236" s="86">
        <v>219</v>
      </c>
      <c r="B236" s="73">
        <v>12383.05</v>
      </c>
      <c r="C236" s="73">
        <v>519.91999999999996</v>
      </c>
      <c r="D236" s="177">
        <v>1.2800000000000001E-2</v>
      </c>
      <c r="E236" s="49">
        <v>6.6499999999999997E-3</v>
      </c>
      <c r="F236" s="49">
        <v>6.1500000000000001E-3</v>
      </c>
      <c r="G236" s="75">
        <f t="shared" si="7"/>
        <v>86.084013041704054</v>
      </c>
      <c r="H236" s="95">
        <f t="shared" si="6"/>
        <v>2544026.3791362024</v>
      </c>
      <c r="I236" s="97"/>
      <c r="J236" s="97"/>
      <c r="P236" s="33"/>
    </row>
    <row r="237" spans="1:16" x14ac:dyDescent="0.3">
      <c r="A237" s="86">
        <v>220</v>
      </c>
      <c r="B237" s="73">
        <v>12369.65</v>
      </c>
      <c r="C237" s="73">
        <v>518.89</v>
      </c>
      <c r="D237" s="177">
        <v>1.281E-2</v>
      </c>
      <c r="E237" s="49">
        <v>6.6699999999999997E-3</v>
      </c>
      <c r="F237" s="49">
        <v>6.1399999999999996E-3</v>
      </c>
      <c r="G237" s="75">
        <f t="shared" si="7"/>
        <v>85.944039036758184</v>
      </c>
      <c r="H237" s="95">
        <f t="shared" si="6"/>
        <v>2559805.2228602641</v>
      </c>
      <c r="I237" s="97"/>
      <c r="J237" s="97"/>
      <c r="P237" s="33"/>
    </row>
    <row r="238" spans="1:16" x14ac:dyDescent="0.3">
      <c r="A238" s="86">
        <v>221</v>
      </c>
      <c r="B238" s="73">
        <v>12271.43</v>
      </c>
      <c r="C238" s="73">
        <v>519.54999999999995</v>
      </c>
      <c r="D238" s="177">
        <v>1.286E-2</v>
      </c>
      <c r="E238" s="49">
        <v>6.6499999999999997E-3</v>
      </c>
      <c r="F238" s="49">
        <v>6.1999999999999998E-3</v>
      </c>
      <c r="G238" s="75">
        <f t="shared" si="7"/>
        <v>86.783883066433361</v>
      </c>
      <c r="H238" s="95">
        <f t="shared" si="6"/>
        <v>2546555.7911349018</v>
      </c>
      <c r="I238" s="97"/>
      <c r="J238" s="97"/>
      <c r="P238" s="33"/>
    </row>
    <row r="239" spans="1:16" x14ac:dyDescent="0.3">
      <c r="A239" s="86">
        <v>222</v>
      </c>
      <c r="B239" s="73">
        <v>12350.01</v>
      </c>
      <c r="C239" s="73">
        <v>519.17999999999995</v>
      </c>
      <c r="D239" s="177">
        <v>1.282E-2</v>
      </c>
      <c r="E239" s="49">
        <v>6.6600000000000001E-3</v>
      </c>
      <c r="F239" s="49">
        <v>6.1599999999999997E-3</v>
      </c>
      <c r="G239" s="75">
        <f t="shared" si="7"/>
        <v>86.223987046649896</v>
      </c>
      <c r="H239" s="95">
        <f t="shared" si="6"/>
        <v>2574689.5684595401</v>
      </c>
      <c r="I239" s="97"/>
      <c r="J239" s="97"/>
      <c r="P239" s="33"/>
    </row>
    <row r="240" spans="1:16" x14ac:dyDescent="0.3">
      <c r="A240" s="86">
        <v>223</v>
      </c>
      <c r="B240" s="73">
        <v>12293.74</v>
      </c>
      <c r="C240" s="73">
        <v>519.25</v>
      </c>
      <c r="D240" s="177">
        <v>1.286E-2</v>
      </c>
      <c r="E240" s="49">
        <v>6.6800000000000002E-3</v>
      </c>
      <c r="F240" s="49">
        <v>6.1900000000000002E-3</v>
      </c>
      <c r="G240" s="75">
        <f t="shared" si="7"/>
        <v>86.643909061487491</v>
      </c>
      <c r="H240" s="95">
        <f t="shared" si="6"/>
        <v>2573752.7590282937</v>
      </c>
      <c r="I240" s="97"/>
      <c r="J240" s="97"/>
      <c r="P240" s="33"/>
    </row>
    <row r="241" spans="1:16" x14ac:dyDescent="0.3">
      <c r="A241" s="86">
        <v>224</v>
      </c>
      <c r="B241" s="73">
        <v>12378.55</v>
      </c>
      <c r="C241" s="73">
        <v>519.65</v>
      </c>
      <c r="D241" s="177">
        <v>1.2840000000000001E-2</v>
      </c>
      <c r="E241" s="49">
        <v>6.6899999999999998E-3</v>
      </c>
      <c r="F241" s="49">
        <v>6.1500000000000001E-3</v>
      </c>
      <c r="G241" s="75">
        <f t="shared" si="7"/>
        <v>86.084013041704054</v>
      </c>
      <c r="H241" s="95">
        <f t="shared" si="6"/>
        <v>2602109.1731804083</v>
      </c>
      <c r="I241" s="97"/>
      <c r="J241" s="97"/>
      <c r="P241" s="33"/>
    </row>
    <row r="242" spans="1:16" x14ac:dyDescent="0.3">
      <c r="A242" s="86">
        <v>225</v>
      </c>
      <c r="B242" s="73">
        <v>12297.84</v>
      </c>
      <c r="C242" s="73">
        <v>518.78</v>
      </c>
      <c r="D242" s="177">
        <v>1.2880000000000001E-2</v>
      </c>
      <c r="E242" s="49">
        <v>6.7000000000000002E-3</v>
      </c>
      <c r="F242" s="49">
        <v>6.1799999999999997E-3</v>
      </c>
      <c r="G242" s="75">
        <f t="shared" si="7"/>
        <v>86.503935056541636</v>
      </c>
      <c r="H242" s="95">
        <f t="shared" si="6"/>
        <v>2601037.7429990103</v>
      </c>
      <c r="I242" s="97"/>
      <c r="J242" s="97"/>
      <c r="P242" s="33"/>
    </row>
    <row r="243" spans="1:16" x14ac:dyDescent="0.3">
      <c r="A243" s="86">
        <v>226</v>
      </c>
      <c r="B243" s="73">
        <v>12346.39</v>
      </c>
      <c r="C243" s="73">
        <v>519.36</v>
      </c>
      <c r="D243" s="177">
        <v>1.286E-2</v>
      </c>
      <c r="E243" s="49">
        <v>6.7000000000000002E-3</v>
      </c>
      <c r="F243" s="49">
        <v>6.1599999999999997E-3</v>
      </c>
      <c r="G243" s="75">
        <f t="shared" si="7"/>
        <v>86.223987046649896</v>
      </c>
      <c r="H243" s="95">
        <f t="shared" si="6"/>
        <v>2621080.3714948473</v>
      </c>
      <c r="I243" s="97"/>
      <c r="J243" s="97"/>
      <c r="P243" s="33"/>
    </row>
    <row r="244" spans="1:16" x14ac:dyDescent="0.3">
      <c r="A244" s="86">
        <v>227</v>
      </c>
      <c r="B244" s="73">
        <v>12236.57</v>
      </c>
      <c r="C244" s="73">
        <v>518.29</v>
      </c>
      <c r="D244" s="177">
        <v>1.291E-2</v>
      </c>
      <c r="E244" s="49">
        <v>6.7099999999999998E-3</v>
      </c>
      <c r="F244" s="49">
        <v>6.1999999999999998E-3</v>
      </c>
      <c r="G244" s="75">
        <f t="shared" si="7"/>
        <v>86.783883066433361</v>
      </c>
      <c r="H244" s="95">
        <f t="shared" si="6"/>
        <v>2615693.0524326814</v>
      </c>
      <c r="I244" s="97"/>
      <c r="J244" s="97"/>
      <c r="P244" s="33"/>
    </row>
    <row r="245" spans="1:16" x14ac:dyDescent="0.3">
      <c r="A245" s="86">
        <v>228</v>
      </c>
      <c r="B245" s="73">
        <v>12274.49</v>
      </c>
      <c r="C245" s="73">
        <v>519.46</v>
      </c>
      <c r="D245" s="177">
        <v>1.291E-2</v>
      </c>
      <c r="E245" s="49">
        <v>6.7099999999999998E-3</v>
      </c>
      <c r="F245" s="49">
        <v>6.1999999999999998E-3</v>
      </c>
      <c r="G245" s="75">
        <f t="shared" si="7"/>
        <v>86.783883066433361</v>
      </c>
      <c r="H245" s="95">
        <f t="shared" si="6"/>
        <v>2627215.9293156448</v>
      </c>
      <c r="I245" s="97"/>
      <c r="J245" s="97"/>
      <c r="P245" s="33"/>
    </row>
    <row r="246" spans="1:16" x14ac:dyDescent="0.3">
      <c r="A246" s="86">
        <v>229</v>
      </c>
      <c r="B246" s="73">
        <v>12287.2</v>
      </c>
      <c r="C246" s="73">
        <v>518.75</v>
      </c>
      <c r="D246" s="177">
        <v>1.2919999999999999E-2</v>
      </c>
      <c r="E246" s="49">
        <v>6.7299999999999999E-3</v>
      </c>
      <c r="F246" s="49">
        <v>6.1799999999999997E-3</v>
      </c>
      <c r="G246" s="75">
        <f t="shared" si="7"/>
        <v>86.503935056541636</v>
      </c>
      <c r="H246" s="95">
        <f t="shared" si="6"/>
        <v>2647278.4139856589</v>
      </c>
      <c r="I246" s="97"/>
      <c r="J246" s="97"/>
      <c r="P246" s="33"/>
    </row>
    <row r="247" spans="1:16" x14ac:dyDescent="0.3">
      <c r="A247" s="86">
        <v>230</v>
      </c>
      <c r="B247" s="73">
        <v>12229.44</v>
      </c>
      <c r="C247" s="73">
        <v>519.57000000000005</v>
      </c>
      <c r="D247" s="177">
        <v>1.295E-2</v>
      </c>
      <c r="E247" s="49">
        <v>6.7299999999999999E-3</v>
      </c>
      <c r="F247" s="49">
        <v>6.2199999999999998E-3</v>
      </c>
      <c r="G247" s="75">
        <f t="shared" si="7"/>
        <v>87.063831076325073</v>
      </c>
      <c r="H247" s="95">
        <f t="shared" si="6"/>
        <v>2641739.9413353289</v>
      </c>
      <c r="I247" s="97"/>
      <c r="J247" s="97"/>
      <c r="P247" s="33"/>
    </row>
    <row r="248" spans="1:16" x14ac:dyDescent="0.3">
      <c r="A248" s="86">
        <v>231</v>
      </c>
      <c r="B248" s="73">
        <v>12298.39</v>
      </c>
      <c r="C248" s="73">
        <v>518.82000000000005</v>
      </c>
      <c r="D248" s="177">
        <v>1.295E-2</v>
      </c>
      <c r="E248" s="49">
        <v>6.77E-3</v>
      </c>
      <c r="F248" s="49">
        <v>6.1799999999999997E-3</v>
      </c>
      <c r="G248" s="75">
        <f t="shared" si="7"/>
        <v>86.503935056541636</v>
      </c>
      <c r="H248" s="95">
        <f t="shared" si="6"/>
        <v>2670398.7494789837</v>
      </c>
      <c r="I248" s="97"/>
      <c r="J248" s="97"/>
      <c r="P248" s="33"/>
    </row>
    <row r="249" spans="1:16" x14ac:dyDescent="0.3">
      <c r="A249" s="86">
        <v>232</v>
      </c>
      <c r="B249" s="73">
        <v>12288.55</v>
      </c>
      <c r="C249" s="73">
        <v>519.48</v>
      </c>
      <c r="D249" s="177">
        <v>1.298E-2</v>
      </c>
      <c r="E249" s="49">
        <v>6.7799999999999996E-3</v>
      </c>
      <c r="F249" s="49">
        <v>6.1900000000000002E-3</v>
      </c>
      <c r="G249" s="75">
        <f t="shared" si="7"/>
        <v>86.643909061487491</v>
      </c>
      <c r="H249" s="95">
        <f t="shared" si="6"/>
        <v>2677626.1887648618</v>
      </c>
      <c r="I249" s="97"/>
      <c r="J249" s="97"/>
      <c r="P249" s="33"/>
    </row>
    <row r="250" spans="1:16" x14ac:dyDescent="0.3">
      <c r="A250" s="86">
        <v>233</v>
      </c>
      <c r="B250" s="73">
        <v>12336.01</v>
      </c>
      <c r="C250" s="73">
        <v>518.65</v>
      </c>
      <c r="D250" s="177">
        <v>1.2959999999999999E-2</v>
      </c>
      <c r="E250" s="49">
        <v>6.7999999999999996E-3</v>
      </c>
      <c r="F250" s="49">
        <v>6.1599999999999997E-3</v>
      </c>
      <c r="G250" s="75">
        <f t="shared" si="7"/>
        <v>86.223987046649896</v>
      </c>
      <c r="H250" s="95">
        <f t="shared" si="6"/>
        <v>2702264.2768066344</v>
      </c>
      <c r="I250" s="97"/>
      <c r="J250" s="97"/>
      <c r="P250" s="33"/>
    </row>
    <row r="251" spans="1:16" x14ac:dyDescent="0.3">
      <c r="A251" s="86">
        <v>234</v>
      </c>
      <c r="B251" s="73">
        <v>12237.96</v>
      </c>
      <c r="C251" s="73">
        <v>519.08000000000004</v>
      </c>
      <c r="D251" s="177">
        <v>1.302E-2</v>
      </c>
      <c r="E251" s="49">
        <v>6.7999999999999996E-3</v>
      </c>
      <c r="F251" s="49">
        <v>6.2100000000000002E-3</v>
      </c>
      <c r="G251" s="75">
        <f t="shared" si="7"/>
        <v>86.923857071379203</v>
      </c>
      <c r="H251" s="95">
        <f t="shared" si="6"/>
        <v>2692011.2370053525</v>
      </c>
      <c r="I251" s="97"/>
      <c r="J251" s="97"/>
      <c r="P251" s="33"/>
    </row>
    <row r="252" spans="1:16" x14ac:dyDescent="0.3">
      <c r="A252" s="86">
        <v>235</v>
      </c>
      <c r="B252" s="73">
        <v>12311.44</v>
      </c>
      <c r="C252" s="73">
        <v>518.32000000000005</v>
      </c>
      <c r="D252" s="177">
        <v>1.2970000000000001E-2</v>
      </c>
      <c r="E252" s="49">
        <v>6.7999999999999996E-3</v>
      </c>
      <c r="F252" s="49">
        <v>6.1700000000000001E-3</v>
      </c>
      <c r="G252" s="75">
        <f t="shared" si="7"/>
        <v>86.36396105159578</v>
      </c>
      <c r="H252" s="95">
        <f t="shared" si="6"/>
        <v>2721042.4016981539</v>
      </c>
      <c r="I252" s="97"/>
      <c r="J252" s="97"/>
      <c r="P252" s="33"/>
    </row>
    <row r="253" spans="1:16" x14ac:dyDescent="0.3">
      <c r="A253" s="86">
        <v>236</v>
      </c>
      <c r="B253" s="73">
        <v>12313.28</v>
      </c>
      <c r="C253" s="73">
        <v>519.01</v>
      </c>
      <c r="D253" s="177">
        <v>1.3010000000000001E-2</v>
      </c>
      <c r="E253" s="49">
        <v>6.8399999999999997E-3</v>
      </c>
      <c r="F253" s="49">
        <v>6.1700000000000001E-3</v>
      </c>
      <c r="G253" s="75">
        <f t="shared" si="7"/>
        <v>86.36396105159578</v>
      </c>
      <c r="H253" s="95">
        <f t="shared" si="6"/>
        <v>2732621.3055351675</v>
      </c>
      <c r="I253" s="97"/>
      <c r="J253" s="97"/>
      <c r="P253" s="33"/>
    </row>
    <row r="254" spans="1:16" x14ac:dyDescent="0.3">
      <c r="A254" s="86">
        <v>237</v>
      </c>
      <c r="B254" s="73">
        <v>12376.09</v>
      </c>
      <c r="C254" s="73">
        <v>518.5</v>
      </c>
      <c r="D254" s="177">
        <v>1.298E-2</v>
      </c>
      <c r="E254" s="49">
        <v>6.8399999999999997E-3</v>
      </c>
      <c r="F254" s="49">
        <v>6.1399999999999996E-3</v>
      </c>
      <c r="G254" s="75">
        <f t="shared" si="7"/>
        <v>85.944039036758184</v>
      </c>
      <c r="H254" s="95">
        <f t="shared" si="6"/>
        <v>2757608.353717648</v>
      </c>
      <c r="I254" s="97"/>
      <c r="J254" s="97"/>
      <c r="P254" s="33"/>
    </row>
    <row r="255" spans="1:16" x14ac:dyDescent="0.3">
      <c r="A255" s="86">
        <v>238</v>
      </c>
      <c r="B255" s="73">
        <v>12226.59</v>
      </c>
      <c r="C255" s="73">
        <v>519.01</v>
      </c>
      <c r="D255" s="177">
        <v>1.308E-2</v>
      </c>
      <c r="E255" s="49">
        <v>6.8599999999999998E-3</v>
      </c>
      <c r="F255" s="49">
        <v>6.2199999999999998E-3</v>
      </c>
      <c r="G255" s="75">
        <f t="shared" si="7"/>
        <v>87.063831076325073</v>
      </c>
      <c r="H255" s="95">
        <f t="shared" si="6"/>
        <v>2733626.5479904707</v>
      </c>
      <c r="I255" s="97"/>
      <c r="J255" s="97"/>
      <c r="P255" s="33"/>
    </row>
    <row r="256" spans="1:16" x14ac:dyDescent="0.3">
      <c r="A256" s="86">
        <v>239</v>
      </c>
      <c r="B256" s="73">
        <v>12441.48</v>
      </c>
      <c r="C256" s="73">
        <v>518.66</v>
      </c>
      <c r="D256" s="177">
        <v>1.302E-2</v>
      </c>
      <c r="E256" s="49">
        <v>6.9100000000000003E-3</v>
      </c>
      <c r="F256" s="49">
        <v>6.11E-3</v>
      </c>
      <c r="G256" s="75">
        <f t="shared" si="7"/>
        <v>85.524117021920617</v>
      </c>
      <c r="H256" s="95">
        <f t="shared" si="6"/>
        <v>2794533.3821890508</v>
      </c>
      <c r="I256" s="97"/>
      <c r="J256" s="97"/>
      <c r="P256" s="33"/>
    </row>
    <row r="257" spans="1:16" x14ac:dyDescent="0.3">
      <c r="A257" s="86">
        <v>240</v>
      </c>
      <c r="B257" s="73">
        <v>12293.66</v>
      </c>
      <c r="C257" s="73">
        <v>518.91</v>
      </c>
      <c r="D257" s="177">
        <v>1.307E-2</v>
      </c>
      <c r="E257" s="49">
        <v>6.8900000000000003E-3</v>
      </c>
      <c r="F257" s="49">
        <v>6.1799999999999997E-3</v>
      </c>
      <c r="G257" s="75">
        <f t="shared" si="7"/>
        <v>86.503935056541636</v>
      </c>
      <c r="H257" s="95">
        <f t="shared" si="6"/>
        <v>2774440.2591989441</v>
      </c>
      <c r="I257" s="97"/>
      <c r="J257" s="97"/>
      <c r="P257" s="33"/>
    </row>
    <row r="258" spans="1:16" x14ac:dyDescent="0.3">
      <c r="A258" s="86">
        <v>241</v>
      </c>
      <c r="B258" s="73">
        <v>12369.55</v>
      </c>
      <c r="C258" s="73">
        <v>518.80999999999995</v>
      </c>
      <c r="D258" s="177">
        <v>1.306E-2</v>
      </c>
      <c r="E258" s="49">
        <v>6.9199999999999999E-3</v>
      </c>
      <c r="F258" s="49">
        <v>6.1399999999999996E-3</v>
      </c>
      <c r="G258" s="75">
        <f t="shared" si="7"/>
        <v>85.944039036758184</v>
      </c>
      <c r="H258" s="95">
        <f t="shared" si="6"/>
        <v>2804150.2668605614</v>
      </c>
      <c r="I258" s="97"/>
      <c r="J258" s="97"/>
      <c r="P258" s="33"/>
    </row>
    <row r="259" spans="1:16" x14ac:dyDescent="0.3">
      <c r="A259" s="86">
        <v>242</v>
      </c>
      <c r="B259" s="73">
        <v>12304.93</v>
      </c>
      <c r="C259" s="73">
        <v>518.46</v>
      </c>
      <c r="D259" s="177">
        <v>1.311E-2</v>
      </c>
      <c r="E259" s="49">
        <v>6.94E-3</v>
      </c>
      <c r="F259" s="49">
        <v>6.1700000000000001E-3</v>
      </c>
      <c r="G259" s="75">
        <f t="shared" si="7"/>
        <v>86.36396105159578</v>
      </c>
      <c r="H259" s="95">
        <f t="shared" si="6"/>
        <v>2802094.7285572477</v>
      </c>
      <c r="I259" s="97"/>
      <c r="J259" s="97"/>
      <c r="P259" s="33"/>
    </row>
    <row r="260" spans="1:16" x14ac:dyDescent="0.3">
      <c r="A260" s="86">
        <v>243</v>
      </c>
      <c r="B260" s="73">
        <v>12376.52</v>
      </c>
      <c r="C260" s="73">
        <v>518.41999999999996</v>
      </c>
      <c r="D260" s="177">
        <v>1.308E-2</v>
      </c>
      <c r="E260" s="49">
        <v>6.9499999999999996E-3</v>
      </c>
      <c r="F260" s="49">
        <v>6.13E-3</v>
      </c>
      <c r="G260" s="75">
        <f t="shared" si="7"/>
        <v>85.804065031812328</v>
      </c>
      <c r="H260" s="95">
        <f t="shared" si="6"/>
        <v>2832033.6560966712</v>
      </c>
      <c r="I260" s="97"/>
      <c r="J260" s="97"/>
      <c r="P260" s="33"/>
    </row>
    <row r="261" spans="1:16" x14ac:dyDescent="0.3">
      <c r="A261" s="86">
        <v>244</v>
      </c>
      <c r="B261" s="73">
        <v>12324.62</v>
      </c>
      <c r="C261" s="73">
        <v>518.46</v>
      </c>
      <c r="D261" s="177">
        <v>1.311E-2</v>
      </c>
      <c r="E261" s="49">
        <v>6.9499999999999996E-3</v>
      </c>
      <c r="F261" s="49">
        <v>6.1599999999999997E-3</v>
      </c>
      <c r="G261" s="75">
        <f t="shared" si="7"/>
        <v>86.223987046649896</v>
      </c>
      <c r="H261" s="95">
        <f t="shared" si="6"/>
        <v>2829838.9851537291</v>
      </c>
      <c r="I261" s="97"/>
      <c r="J261" s="97"/>
      <c r="P261" s="33"/>
    </row>
    <row r="262" spans="1:16" x14ac:dyDescent="0.3">
      <c r="A262" s="86">
        <v>245</v>
      </c>
      <c r="B262" s="73">
        <v>12306.15</v>
      </c>
      <c r="C262" s="73">
        <v>518.82000000000005</v>
      </c>
      <c r="D262" s="177">
        <v>1.312E-2</v>
      </c>
      <c r="E262" s="49">
        <v>6.9499999999999996E-3</v>
      </c>
      <c r="F262" s="49">
        <v>6.1700000000000001E-3</v>
      </c>
      <c r="G262" s="75">
        <f t="shared" si="7"/>
        <v>86.36396105159578</v>
      </c>
      <c r="H262" s="95">
        <f t="shared" si="6"/>
        <v>2836831.4400682882</v>
      </c>
      <c r="I262" s="97"/>
      <c r="J262" s="97"/>
      <c r="P262" s="33"/>
    </row>
    <row r="263" spans="1:16" x14ac:dyDescent="0.3">
      <c r="A263" s="86">
        <v>246</v>
      </c>
      <c r="B263" s="73">
        <v>12315.6</v>
      </c>
      <c r="C263" s="73">
        <v>517.97</v>
      </c>
      <c r="D263" s="177">
        <v>1.312E-2</v>
      </c>
      <c r="E263" s="49">
        <v>6.96E-3</v>
      </c>
      <c r="F263" s="49">
        <v>6.1599999999999997E-3</v>
      </c>
      <c r="G263" s="75">
        <f t="shared" si="7"/>
        <v>86.223987046649896</v>
      </c>
      <c r="H263" s="95">
        <f t="shared" si="6"/>
        <v>2853034.3866713825</v>
      </c>
      <c r="I263" s="97"/>
      <c r="J263" s="97"/>
      <c r="P263" s="33"/>
    </row>
    <row r="264" spans="1:16" x14ac:dyDescent="0.3">
      <c r="A264" s="86">
        <v>247</v>
      </c>
      <c r="B264" s="73">
        <v>12322.58</v>
      </c>
      <c r="C264" s="73">
        <v>519.48</v>
      </c>
      <c r="D264" s="177">
        <v>1.3140000000000001E-2</v>
      </c>
      <c r="E264" s="49">
        <v>6.9699999999999996E-3</v>
      </c>
      <c r="F264" s="49">
        <v>6.1700000000000001E-3</v>
      </c>
      <c r="G264" s="75">
        <f t="shared" si="7"/>
        <v>86.36396105159578</v>
      </c>
      <c r="H264" s="95">
        <f t="shared" si="6"/>
        <v>2859989.2477423148</v>
      </c>
      <c r="I264" s="97"/>
      <c r="J264" s="97"/>
      <c r="P264" s="33"/>
    </row>
    <row r="265" spans="1:16" x14ac:dyDescent="0.3">
      <c r="A265" s="86">
        <v>248</v>
      </c>
      <c r="B265" s="73">
        <v>12325.32</v>
      </c>
      <c r="C265" s="73">
        <v>518.08000000000004</v>
      </c>
      <c r="D265" s="177">
        <v>1.315E-2</v>
      </c>
      <c r="E265" s="49">
        <v>6.9899999999999997E-3</v>
      </c>
      <c r="F265" s="49">
        <v>6.1599999999999997E-3</v>
      </c>
      <c r="G265" s="75">
        <f t="shared" si="7"/>
        <v>86.223987046649896</v>
      </c>
      <c r="H265" s="95">
        <f t="shared" si="6"/>
        <v>2876229.7881890358</v>
      </c>
      <c r="I265" s="97"/>
      <c r="J265" s="97"/>
      <c r="P265" s="33"/>
    </row>
    <row r="266" spans="1:16" x14ac:dyDescent="0.3">
      <c r="A266" s="86">
        <v>249</v>
      </c>
      <c r="B266" s="73">
        <v>12266.46</v>
      </c>
      <c r="C266" s="73">
        <v>518.37</v>
      </c>
      <c r="D266" s="177">
        <v>1.316E-2</v>
      </c>
      <c r="E266" s="49">
        <v>6.9699999999999996E-3</v>
      </c>
      <c r="F266" s="49">
        <v>6.1900000000000002E-3</v>
      </c>
      <c r="G266" s="75">
        <f t="shared" si="7"/>
        <v>86.643909061487491</v>
      </c>
      <c r="H266" s="95">
        <f t="shared" si="6"/>
        <v>2873831.5560450451</v>
      </c>
      <c r="I266" s="97"/>
      <c r="J266" s="97"/>
      <c r="P266" s="33"/>
    </row>
    <row r="267" spans="1:16" x14ac:dyDescent="0.3">
      <c r="A267" s="86">
        <v>250</v>
      </c>
      <c r="B267" s="73">
        <v>12338.34</v>
      </c>
      <c r="C267" s="73">
        <v>518.1</v>
      </c>
      <c r="D267" s="177">
        <v>1.3169999999999999E-2</v>
      </c>
      <c r="E267" s="49">
        <v>7.0200000000000002E-3</v>
      </c>
      <c r="F267" s="49">
        <v>6.1500000000000001E-3</v>
      </c>
      <c r="G267" s="75">
        <f t="shared" si="7"/>
        <v>86.084013041704054</v>
      </c>
      <c r="H267" s="95">
        <f t="shared" si="6"/>
        <v>2904139.7022102769</v>
      </c>
      <c r="I267" s="97"/>
      <c r="J267" s="97"/>
      <c r="P267" s="33"/>
    </row>
    <row r="268" spans="1:16" x14ac:dyDescent="0.3">
      <c r="A268" s="86">
        <v>251</v>
      </c>
      <c r="B268" s="73">
        <v>12336.77</v>
      </c>
      <c r="C268" s="73">
        <v>518.97</v>
      </c>
      <c r="D268" s="177">
        <v>1.3180000000000001E-2</v>
      </c>
      <c r="E268" s="49">
        <v>7.0200000000000002E-3</v>
      </c>
      <c r="F268" s="49">
        <v>6.1599999999999997E-3</v>
      </c>
      <c r="G268" s="75">
        <f t="shared" si="7"/>
        <v>86.223987046649896</v>
      </c>
      <c r="H268" s="95">
        <f t="shared" si="6"/>
        <v>2911022.8904655161</v>
      </c>
      <c r="I268" s="97"/>
      <c r="J268" s="97"/>
      <c r="P268" s="33"/>
    </row>
    <row r="269" spans="1:16" x14ac:dyDescent="0.3">
      <c r="A269" s="86">
        <v>252</v>
      </c>
      <c r="B269" s="73">
        <v>12334.8</v>
      </c>
      <c r="C269" s="73">
        <v>518.34</v>
      </c>
      <c r="D269" s="177">
        <v>1.32E-2</v>
      </c>
      <c r="E269" s="49">
        <v>7.0499999999999998E-3</v>
      </c>
      <c r="F269" s="49">
        <v>6.1500000000000001E-3</v>
      </c>
      <c r="G269" s="75">
        <f t="shared" si="7"/>
        <v>86.084013041704054</v>
      </c>
      <c r="H269" s="95">
        <f t="shared" si="6"/>
        <v>2927372.8198279589</v>
      </c>
      <c r="I269" s="97"/>
      <c r="J269" s="97"/>
      <c r="P269" s="33"/>
    </row>
    <row r="270" spans="1:16" x14ac:dyDescent="0.3">
      <c r="A270" s="86">
        <v>253</v>
      </c>
      <c r="B270" s="73">
        <v>12259.51</v>
      </c>
      <c r="C270" s="73">
        <v>518.4</v>
      </c>
      <c r="D270" s="177">
        <v>1.3220000000000001E-2</v>
      </c>
      <c r="E270" s="49">
        <v>7.0299999999999998E-3</v>
      </c>
      <c r="F270" s="49">
        <v>6.1900000000000002E-3</v>
      </c>
      <c r="G270" s="75">
        <f t="shared" si="7"/>
        <v>86.643909061487491</v>
      </c>
      <c r="H270" s="95">
        <f t="shared" si="6"/>
        <v>2919997.5248168535</v>
      </c>
      <c r="I270" s="97"/>
      <c r="J270" s="97"/>
      <c r="P270" s="33"/>
    </row>
    <row r="271" spans="1:16" x14ac:dyDescent="0.3">
      <c r="A271" s="86">
        <v>254</v>
      </c>
      <c r="B271" s="73">
        <v>12297.5</v>
      </c>
      <c r="C271" s="73">
        <v>518.34</v>
      </c>
      <c r="D271" s="177">
        <v>1.323E-2</v>
      </c>
      <c r="E271" s="49">
        <v>7.0499999999999998E-3</v>
      </c>
      <c r="F271" s="49">
        <v>6.1700000000000001E-3</v>
      </c>
      <c r="G271" s="75">
        <f t="shared" si="7"/>
        <v>86.36396105159578</v>
      </c>
      <c r="H271" s="95">
        <f t="shared" si="6"/>
        <v>2941041.574601409</v>
      </c>
      <c r="I271" s="97"/>
      <c r="J271" s="97"/>
      <c r="P271" s="33"/>
    </row>
    <row r="272" spans="1:16" x14ac:dyDescent="0.3">
      <c r="A272" s="86">
        <v>255</v>
      </c>
      <c r="B272" s="73">
        <v>12232.52</v>
      </c>
      <c r="C272" s="73">
        <v>518.23</v>
      </c>
      <c r="D272" s="177">
        <v>1.3259999999999999E-2</v>
      </c>
      <c r="E272" s="49">
        <v>7.0600000000000003E-3</v>
      </c>
      <c r="F272" s="49">
        <v>6.1999999999999998E-3</v>
      </c>
      <c r="G272" s="75">
        <f t="shared" si="7"/>
        <v>86.783883066433361</v>
      </c>
      <c r="H272" s="95">
        <f t="shared" si="6"/>
        <v>2938333.6051556561</v>
      </c>
      <c r="I272" s="97"/>
      <c r="J272" s="97"/>
      <c r="P272" s="33"/>
    </row>
    <row r="273" spans="1:16" x14ac:dyDescent="0.3">
      <c r="A273" s="86">
        <v>256</v>
      </c>
      <c r="B273" s="73">
        <v>12306.38</v>
      </c>
      <c r="C273" s="73">
        <v>518.02</v>
      </c>
      <c r="D273" s="177">
        <v>1.324E-2</v>
      </c>
      <c r="E273" s="49">
        <v>7.0800000000000004E-3</v>
      </c>
      <c r="F273" s="49">
        <v>6.1599999999999997E-3</v>
      </c>
      <c r="G273" s="75">
        <f t="shared" si="7"/>
        <v>86.223987046649896</v>
      </c>
      <c r="H273" s="95">
        <f t="shared" si="6"/>
        <v>2969011.3942596498</v>
      </c>
      <c r="I273" s="97"/>
      <c r="J273" s="97"/>
      <c r="P273" s="33"/>
    </row>
    <row r="274" spans="1:16" x14ac:dyDescent="0.3">
      <c r="A274" s="86">
        <v>257</v>
      </c>
      <c r="B274" s="73">
        <v>12239.27</v>
      </c>
      <c r="C274" s="73">
        <v>519.03</v>
      </c>
      <c r="D274" s="177">
        <v>1.3299999999999999E-2</v>
      </c>
      <c r="E274" s="49">
        <v>7.0899999999999999E-3</v>
      </c>
      <c r="F274" s="49">
        <v>6.2100000000000002E-3</v>
      </c>
      <c r="G274" s="75">
        <f t="shared" si="7"/>
        <v>86.923857071379203</v>
      </c>
      <c r="H274" s="95">
        <f t="shared" ref="H274:H337" si="8">A274/G274*10^6</f>
        <v>2956610.6320956224</v>
      </c>
      <c r="I274" s="97"/>
      <c r="J274" s="97"/>
      <c r="P274" s="33"/>
    </row>
    <row r="275" spans="1:16" x14ac:dyDescent="0.3">
      <c r="A275" s="86">
        <v>258</v>
      </c>
      <c r="B275" s="73">
        <v>12357.1</v>
      </c>
      <c r="C275" s="73">
        <v>518.79999999999995</v>
      </c>
      <c r="D275" s="177">
        <v>1.3259999999999999E-2</v>
      </c>
      <c r="E275" s="49">
        <v>7.11E-3</v>
      </c>
      <c r="F275" s="49">
        <v>6.1500000000000001E-3</v>
      </c>
      <c r="G275" s="75">
        <f t="shared" ref="G275:G338" si="9">(2*F275/$B$7)*(1+3*$B$11)/(4+PI()*$B$11-PI())*10^6</f>
        <v>86.084013041704054</v>
      </c>
      <c r="H275" s="95">
        <f t="shared" si="8"/>
        <v>2997072.1726810057</v>
      </c>
      <c r="I275" s="97"/>
      <c r="J275" s="97"/>
      <c r="P275" s="33"/>
    </row>
    <row r="276" spans="1:16" x14ac:dyDescent="0.3">
      <c r="A276" s="86">
        <v>259</v>
      </c>
      <c r="B276" s="73">
        <v>12260.77</v>
      </c>
      <c r="C276" s="73">
        <v>518.25</v>
      </c>
      <c r="D276" s="177">
        <v>1.3310000000000001E-2</v>
      </c>
      <c r="E276" s="49">
        <v>7.1199999999999996E-3</v>
      </c>
      <c r="F276" s="49">
        <v>6.1900000000000002E-3</v>
      </c>
      <c r="G276" s="75">
        <f t="shared" si="9"/>
        <v>86.643909061487491</v>
      </c>
      <c r="H276" s="95">
        <f t="shared" si="8"/>
        <v>2989246.4779745652</v>
      </c>
      <c r="I276" s="97"/>
      <c r="J276" s="97"/>
      <c r="P276" s="33"/>
    </row>
    <row r="277" spans="1:16" x14ac:dyDescent="0.3">
      <c r="A277" s="86">
        <v>260</v>
      </c>
      <c r="B277" s="73">
        <v>12385.49</v>
      </c>
      <c r="C277" s="73">
        <v>518.87</v>
      </c>
      <c r="D277" s="177">
        <v>1.328E-2</v>
      </c>
      <c r="E277" s="49">
        <v>7.1399999999999996E-3</v>
      </c>
      <c r="F277" s="49">
        <v>6.1399999999999996E-3</v>
      </c>
      <c r="G277" s="75">
        <f t="shared" si="9"/>
        <v>85.944039036758184</v>
      </c>
      <c r="H277" s="95">
        <f t="shared" si="8"/>
        <v>3025224.3542894027</v>
      </c>
      <c r="I277" s="97"/>
      <c r="J277" s="97"/>
      <c r="P277" s="33"/>
    </row>
    <row r="278" spans="1:16" x14ac:dyDescent="0.3">
      <c r="A278" s="86">
        <v>261</v>
      </c>
      <c r="B278" s="73">
        <v>12285.8</v>
      </c>
      <c r="C278" s="73">
        <v>518.54999999999995</v>
      </c>
      <c r="D278" s="177">
        <v>1.333E-2</v>
      </c>
      <c r="E278" s="49">
        <v>7.1399999999999996E-3</v>
      </c>
      <c r="F278" s="49">
        <v>6.1799999999999997E-3</v>
      </c>
      <c r="G278" s="75">
        <f t="shared" si="9"/>
        <v>86.503935056541636</v>
      </c>
      <c r="H278" s="95">
        <f t="shared" si="8"/>
        <v>3017203.7818788518</v>
      </c>
      <c r="I278" s="97"/>
      <c r="J278" s="97"/>
      <c r="P278" s="33"/>
    </row>
    <row r="279" spans="1:16" x14ac:dyDescent="0.3">
      <c r="A279" s="86">
        <v>262</v>
      </c>
      <c r="B279" s="73">
        <v>12370.44</v>
      </c>
      <c r="C279" s="73">
        <v>518.16999999999996</v>
      </c>
      <c r="D279" s="177">
        <v>1.3299999999999999E-2</v>
      </c>
      <c r="E279" s="49">
        <v>7.1599999999999997E-3</v>
      </c>
      <c r="F279" s="49">
        <v>6.13E-3</v>
      </c>
      <c r="G279" s="75">
        <f t="shared" si="9"/>
        <v>85.804065031812328</v>
      </c>
      <c r="H279" s="95">
        <f t="shared" si="8"/>
        <v>3053468.3864087565</v>
      </c>
      <c r="I279" s="97"/>
      <c r="J279" s="97"/>
      <c r="P279" s="33"/>
    </row>
    <row r="280" spans="1:16" x14ac:dyDescent="0.3">
      <c r="A280" s="86">
        <v>263</v>
      </c>
      <c r="B280" s="73">
        <v>12275.88</v>
      </c>
      <c r="C280" s="73">
        <v>517.4</v>
      </c>
      <c r="D280" s="177">
        <v>1.3350000000000001E-2</v>
      </c>
      <c r="E280" s="49">
        <v>7.1799999999999998E-3</v>
      </c>
      <c r="F280" s="49">
        <v>6.1700000000000001E-3</v>
      </c>
      <c r="G280" s="75">
        <f t="shared" si="9"/>
        <v>86.36396105159578</v>
      </c>
      <c r="H280" s="95">
        <f t="shared" si="8"/>
        <v>3045251.7091345298</v>
      </c>
      <c r="I280" s="97"/>
      <c r="J280" s="97"/>
      <c r="P280" s="33"/>
    </row>
    <row r="281" spans="1:16" x14ac:dyDescent="0.3">
      <c r="A281" s="86">
        <v>264</v>
      </c>
      <c r="B281" s="73">
        <v>12336.36</v>
      </c>
      <c r="C281" s="73">
        <v>519.55999999999995</v>
      </c>
      <c r="D281" s="177">
        <v>1.3350000000000001E-2</v>
      </c>
      <c r="E281" s="49">
        <v>7.1799999999999998E-3</v>
      </c>
      <c r="F281" s="49">
        <v>6.1700000000000001E-3</v>
      </c>
      <c r="G281" s="75">
        <f t="shared" si="9"/>
        <v>86.36396105159578</v>
      </c>
      <c r="H281" s="95">
        <f t="shared" si="8"/>
        <v>3056830.6129715429</v>
      </c>
      <c r="I281" s="97"/>
      <c r="J281" s="97"/>
      <c r="P281" s="33"/>
    </row>
    <row r="282" spans="1:16" x14ac:dyDescent="0.3">
      <c r="A282" s="86">
        <v>265</v>
      </c>
      <c r="B282" s="73">
        <v>12319.54</v>
      </c>
      <c r="C282" s="73">
        <v>518.28</v>
      </c>
      <c r="D282" s="177">
        <v>1.336E-2</v>
      </c>
      <c r="E282" s="49">
        <v>7.1999999999999998E-3</v>
      </c>
      <c r="F282" s="49">
        <v>6.1599999999999997E-3</v>
      </c>
      <c r="G282" s="75">
        <f t="shared" si="9"/>
        <v>86.223987046649896</v>
      </c>
      <c r="H282" s="95">
        <f t="shared" si="8"/>
        <v>3073390.7010890907</v>
      </c>
      <c r="I282" s="97"/>
      <c r="J282" s="97"/>
      <c r="P282" s="33"/>
    </row>
    <row r="283" spans="1:16" x14ac:dyDescent="0.3">
      <c r="A283" s="86">
        <v>266</v>
      </c>
      <c r="B283" s="73">
        <v>12306.91</v>
      </c>
      <c r="C283" s="73">
        <v>518.85</v>
      </c>
      <c r="D283" s="177">
        <v>1.338E-2</v>
      </c>
      <c r="E283" s="49">
        <v>7.2100000000000003E-3</v>
      </c>
      <c r="F283" s="49">
        <v>6.1700000000000001E-3</v>
      </c>
      <c r="G283" s="75">
        <f t="shared" si="9"/>
        <v>86.36396105159578</v>
      </c>
      <c r="H283" s="95">
        <f t="shared" si="8"/>
        <v>3079988.4206455699</v>
      </c>
      <c r="I283" s="97"/>
      <c r="J283" s="97"/>
      <c r="P283" s="33"/>
    </row>
    <row r="284" spans="1:16" x14ac:dyDescent="0.3">
      <c r="A284" s="86">
        <v>267</v>
      </c>
      <c r="B284" s="73">
        <v>12243.75</v>
      </c>
      <c r="C284" s="73">
        <v>518.08000000000004</v>
      </c>
      <c r="D284" s="177">
        <v>1.34E-2</v>
      </c>
      <c r="E284" s="49">
        <v>7.1999999999999998E-3</v>
      </c>
      <c r="F284" s="49">
        <v>6.1999999999999998E-3</v>
      </c>
      <c r="G284" s="75">
        <f t="shared" si="9"/>
        <v>86.783883066433361</v>
      </c>
      <c r="H284" s="95">
        <f t="shared" si="8"/>
        <v>3076608.1277512163</v>
      </c>
      <c r="I284" s="97"/>
      <c r="J284" s="97"/>
      <c r="P284" s="33"/>
    </row>
    <row r="285" spans="1:16" x14ac:dyDescent="0.3">
      <c r="A285" s="86">
        <v>268</v>
      </c>
      <c r="B285" s="73">
        <v>12324.89</v>
      </c>
      <c r="C285" s="73">
        <v>518.86</v>
      </c>
      <c r="D285" s="177">
        <v>1.338E-2</v>
      </c>
      <c r="E285" s="49">
        <v>7.2100000000000003E-3</v>
      </c>
      <c r="F285" s="49">
        <v>6.1700000000000001E-3</v>
      </c>
      <c r="G285" s="75">
        <f t="shared" si="9"/>
        <v>86.36396105159578</v>
      </c>
      <c r="H285" s="95">
        <f t="shared" si="8"/>
        <v>3103146.228319597</v>
      </c>
      <c r="I285" s="97"/>
      <c r="J285" s="97"/>
      <c r="P285" s="33"/>
    </row>
    <row r="286" spans="1:16" x14ac:dyDescent="0.3">
      <c r="A286" s="86">
        <v>269</v>
      </c>
      <c r="B286" s="73">
        <v>12268.09</v>
      </c>
      <c r="C286" s="73">
        <v>518.13</v>
      </c>
      <c r="D286" s="177">
        <v>1.341E-2</v>
      </c>
      <c r="E286" s="49">
        <v>7.2199999999999999E-3</v>
      </c>
      <c r="F286" s="49">
        <v>6.1900000000000002E-3</v>
      </c>
      <c r="G286" s="75">
        <f t="shared" si="9"/>
        <v>86.643909061487491</v>
      </c>
      <c r="H286" s="95">
        <f t="shared" si="8"/>
        <v>3104661.3999040849</v>
      </c>
      <c r="I286" s="97"/>
      <c r="J286" s="97"/>
      <c r="P286" s="33"/>
    </row>
    <row r="287" spans="1:16" x14ac:dyDescent="0.3">
      <c r="A287" s="86">
        <v>270</v>
      </c>
      <c r="B287" s="73">
        <v>12237.24</v>
      </c>
      <c r="C287" s="73">
        <v>518.52</v>
      </c>
      <c r="D287" s="177">
        <v>1.3440000000000001E-2</v>
      </c>
      <c r="E287" s="49">
        <v>7.2300000000000003E-3</v>
      </c>
      <c r="F287" s="49">
        <v>6.2100000000000002E-3</v>
      </c>
      <c r="G287" s="75">
        <f t="shared" si="9"/>
        <v>86.923857071379203</v>
      </c>
      <c r="H287" s="95">
        <f t="shared" si="8"/>
        <v>3106166.8119292529</v>
      </c>
      <c r="I287" s="97"/>
      <c r="J287" s="97"/>
      <c r="P287" s="33"/>
    </row>
    <row r="288" spans="1:16" x14ac:dyDescent="0.3">
      <c r="A288" s="86">
        <v>271</v>
      </c>
      <c r="B288" s="73">
        <v>12303.15</v>
      </c>
      <c r="C288" s="73">
        <v>518.47</v>
      </c>
      <c r="D288" s="177">
        <v>1.342E-2</v>
      </c>
      <c r="E288" s="49">
        <v>7.2500000000000004E-3</v>
      </c>
      <c r="F288" s="49">
        <v>6.1700000000000001E-3</v>
      </c>
      <c r="G288" s="75">
        <f t="shared" si="9"/>
        <v>86.36396105159578</v>
      </c>
      <c r="H288" s="95">
        <f t="shared" si="8"/>
        <v>3137882.9398306371</v>
      </c>
      <c r="I288" s="97"/>
      <c r="J288" s="97"/>
      <c r="P288" s="33"/>
    </row>
    <row r="289" spans="1:16" x14ac:dyDescent="0.3">
      <c r="A289" s="86">
        <v>272</v>
      </c>
      <c r="B289" s="73">
        <v>12288.79</v>
      </c>
      <c r="C289" s="73">
        <v>518.69000000000005</v>
      </c>
      <c r="D289" s="177">
        <v>1.3440000000000001E-2</v>
      </c>
      <c r="E289" s="49">
        <v>7.26E-3</v>
      </c>
      <c r="F289" s="49">
        <v>6.1799999999999997E-3</v>
      </c>
      <c r="G289" s="75">
        <f t="shared" si="9"/>
        <v>86.503935056541636</v>
      </c>
      <c r="H289" s="95">
        <f t="shared" si="8"/>
        <v>3144365.6270921365</v>
      </c>
      <c r="I289" s="97"/>
      <c r="J289" s="97"/>
      <c r="P289" s="33"/>
    </row>
    <row r="290" spans="1:16" x14ac:dyDescent="0.3">
      <c r="A290" s="86">
        <v>273</v>
      </c>
      <c r="B290" s="73">
        <v>12342.91</v>
      </c>
      <c r="C290" s="73">
        <v>518.87</v>
      </c>
      <c r="D290" s="177">
        <v>1.3440000000000001E-2</v>
      </c>
      <c r="E290" s="49">
        <v>7.28E-3</v>
      </c>
      <c r="F290" s="49">
        <v>6.1599999999999997E-3</v>
      </c>
      <c r="G290" s="75">
        <f t="shared" si="9"/>
        <v>86.223987046649896</v>
      </c>
      <c r="H290" s="95">
        <f t="shared" si="8"/>
        <v>3166172.3071597046</v>
      </c>
      <c r="I290" s="97"/>
      <c r="J290" s="97"/>
      <c r="P290" s="33"/>
    </row>
    <row r="291" spans="1:16" x14ac:dyDescent="0.3">
      <c r="A291" s="86">
        <v>274</v>
      </c>
      <c r="B291" s="73">
        <v>12218.6</v>
      </c>
      <c r="C291" s="73">
        <v>517.97</v>
      </c>
      <c r="D291" s="177">
        <v>1.3480000000000001E-2</v>
      </c>
      <c r="E291" s="49">
        <v>7.2700000000000004E-3</v>
      </c>
      <c r="F291" s="49">
        <v>6.2100000000000002E-3</v>
      </c>
      <c r="G291" s="75">
        <f t="shared" si="9"/>
        <v>86.923857071379203</v>
      </c>
      <c r="H291" s="95">
        <f t="shared" si="8"/>
        <v>3152184.0980319083</v>
      </c>
      <c r="I291" s="97"/>
      <c r="J291" s="97"/>
      <c r="P291" s="33"/>
    </row>
    <row r="292" spans="1:16" x14ac:dyDescent="0.3">
      <c r="A292" s="86">
        <v>275</v>
      </c>
      <c r="B292" s="73">
        <v>12329.07</v>
      </c>
      <c r="C292" s="73">
        <v>518.80999999999995</v>
      </c>
      <c r="D292" s="177">
        <v>1.345E-2</v>
      </c>
      <c r="E292" s="49">
        <v>7.2899999999999996E-3</v>
      </c>
      <c r="F292" s="49">
        <v>6.1599999999999997E-3</v>
      </c>
      <c r="G292" s="75">
        <f t="shared" si="9"/>
        <v>86.223987046649896</v>
      </c>
      <c r="H292" s="95">
        <f t="shared" si="8"/>
        <v>3189367.7086773585</v>
      </c>
      <c r="I292" s="97"/>
      <c r="J292" s="97"/>
      <c r="P292" s="33"/>
    </row>
    <row r="293" spans="1:16" x14ac:dyDescent="0.3">
      <c r="A293" s="86">
        <v>276</v>
      </c>
      <c r="B293" s="73">
        <v>12224.11</v>
      </c>
      <c r="C293" s="73">
        <v>518.69000000000005</v>
      </c>
      <c r="D293" s="177">
        <v>1.35E-2</v>
      </c>
      <c r="E293" s="49">
        <v>7.2899999999999996E-3</v>
      </c>
      <c r="F293" s="49">
        <v>6.2100000000000002E-3</v>
      </c>
      <c r="G293" s="75">
        <f t="shared" si="9"/>
        <v>86.923857071379203</v>
      </c>
      <c r="H293" s="95">
        <f t="shared" si="8"/>
        <v>3175192.7410832364</v>
      </c>
      <c r="I293" s="97"/>
      <c r="J293" s="97"/>
      <c r="P293" s="33"/>
    </row>
    <row r="294" spans="1:16" x14ac:dyDescent="0.3">
      <c r="A294" s="86">
        <v>277</v>
      </c>
      <c r="B294" s="73">
        <v>12319.22</v>
      </c>
      <c r="C294" s="73">
        <v>518.46</v>
      </c>
      <c r="D294" s="177">
        <v>1.3480000000000001E-2</v>
      </c>
      <c r="E294" s="49">
        <v>7.3099999999999997E-3</v>
      </c>
      <c r="F294" s="49">
        <v>6.1599999999999997E-3</v>
      </c>
      <c r="G294" s="75">
        <f t="shared" si="9"/>
        <v>86.223987046649896</v>
      </c>
      <c r="H294" s="95">
        <f t="shared" si="8"/>
        <v>3212563.1101950118</v>
      </c>
      <c r="I294" s="97"/>
      <c r="J294" s="97"/>
      <c r="P294" s="33"/>
    </row>
    <row r="295" spans="1:16" x14ac:dyDescent="0.3">
      <c r="A295" s="86">
        <v>278</v>
      </c>
      <c r="B295" s="73">
        <v>12299.07</v>
      </c>
      <c r="C295" s="73">
        <v>518.73</v>
      </c>
      <c r="D295" s="177">
        <v>1.3509999999999999E-2</v>
      </c>
      <c r="E295" s="49">
        <v>7.3299999999999997E-3</v>
      </c>
      <c r="F295" s="49">
        <v>6.1799999999999997E-3</v>
      </c>
      <c r="G295" s="75">
        <f t="shared" si="9"/>
        <v>86.503935056541636</v>
      </c>
      <c r="H295" s="95">
        <f t="shared" si="8"/>
        <v>3213726.63357211</v>
      </c>
      <c r="I295" s="97"/>
      <c r="J295" s="97"/>
      <c r="P295" s="33"/>
    </row>
    <row r="296" spans="1:16" x14ac:dyDescent="0.3">
      <c r="A296" s="86">
        <v>279</v>
      </c>
      <c r="B296" s="73">
        <v>12347.18</v>
      </c>
      <c r="C296" s="73">
        <v>518.37</v>
      </c>
      <c r="D296" s="177">
        <v>1.35E-2</v>
      </c>
      <c r="E296" s="49">
        <v>7.3600000000000002E-3</v>
      </c>
      <c r="F296" s="49">
        <v>6.1500000000000001E-3</v>
      </c>
      <c r="G296" s="75">
        <f t="shared" si="9"/>
        <v>86.084013041704054</v>
      </c>
      <c r="H296" s="95">
        <f t="shared" si="8"/>
        <v>3241019.9076666692</v>
      </c>
      <c r="I296" s="97"/>
      <c r="J296" s="97"/>
      <c r="P296" s="33"/>
    </row>
    <row r="297" spans="1:16" x14ac:dyDescent="0.3">
      <c r="A297" s="86">
        <v>280</v>
      </c>
      <c r="B297" s="73">
        <v>12282.2</v>
      </c>
      <c r="C297" s="73">
        <v>518.79999999999995</v>
      </c>
      <c r="D297" s="177">
        <v>1.355E-2</v>
      </c>
      <c r="E297" s="49">
        <v>7.3600000000000002E-3</v>
      </c>
      <c r="F297" s="49">
        <v>6.1900000000000002E-3</v>
      </c>
      <c r="G297" s="75">
        <f t="shared" si="9"/>
        <v>86.643909061487491</v>
      </c>
      <c r="H297" s="95">
        <f t="shared" si="8"/>
        <v>3231617.8140265569</v>
      </c>
      <c r="I297" s="97"/>
      <c r="J297" s="97"/>
      <c r="P297" s="33"/>
    </row>
    <row r="298" spans="1:16" x14ac:dyDescent="0.3">
      <c r="A298" s="86">
        <v>281</v>
      </c>
      <c r="B298" s="73">
        <v>12282.16</v>
      </c>
      <c r="C298" s="73">
        <v>519.28</v>
      </c>
      <c r="D298" s="177">
        <v>1.355E-2</v>
      </c>
      <c r="E298" s="49">
        <v>7.3499999999999998E-3</v>
      </c>
      <c r="F298" s="49">
        <v>6.1900000000000002E-3</v>
      </c>
      <c r="G298" s="75">
        <f t="shared" si="9"/>
        <v>86.643909061487491</v>
      </c>
      <c r="H298" s="95">
        <f t="shared" si="8"/>
        <v>3243159.3062195089</v>
      </c>
      <c r="I298" s="97"/>
      <c r="J298" s="97"/>
      <c r="P298" s="33"/>
    </row>
    <row r="299" spans="1:16" x14ac:dyDescent="0.3">
      <c r="A299" s="86">
        <v>282</v>
      </c>
      <c r="B299" s="73">
        <v>12289.72</v>
      </c>
      <c r="C299" s="73">
        <v>519.19000000000005</v>
      </c>
      <c r="D299" s="177">
        <v>1.3559999999999999E-2</v>
      </c>
      <c r="E299" s="49">
        <v>7.3699999999999998E-3</v>
      </c>
      <c r="F299" s="49">
        <v>6.1900000000000002E-3</v>
      </c>
      <c r="G299" s="75">
        <f t="shared" si="9"/>
        <v>86.643909061487491</v>
      </c>
      <c r="H299" s="95">
        <f t="shared" si="8"/>
        <v>3254700.7984124613</v>
      </c>
      <c r="I299" s="97"/>
      <c r="J299" s="97"/>
      <c r="P299" s="33"/>
    </row>
    <row r="300" spans="1:16" x14ac:dyDescent="0.3">
      <c r="A300" s="86">
        <v>283</v>
      </c>
      <c r="B300" s="73">
        <v>12338.45</v>
      </c>
      <c r="C300" s="73">
        <v>519.02</v>
      </c>
      <c r="D300" s="177">
        <v>1.353E-2</v>
      </c>
      <c r="E300" s="49">
        <v>7.3699999999999998E-3</v>
      </c>
      <c r="F300" s="49">
        <v>6.1599999999999997E-3</v>
      </c>
      <c r="G300" s="75">
        <f t="shared" si="9"/>
        <v>86.223987046649896</v>
      </c>
      <c r="H300" s="95">
        <f t="shared" si="8"/>
        <v>3282149.3147479724</v>
      </c>
      <c r="I300" s="97"/>
      <c r="J300" s="97"/>
      <c r="P300" s="33"/>
    </row>
    <row r="301" spans="1:16" x14ac:dyDescent="0.3">
      <c r="A301" s="86">
        <v>284</v>
      </c>
      <c r="B301" s="73">
        <v>12305.83</v>
      </c>
      <c r="C301" s="73">
        <v>518.54</v>
      </c>
      <c r="D301" s="177">
        <v>1.3559999999999999E-2</v>
      </c>
      <c r="E301" s="49">
        <v>7.3899999999999999E-3</v>
      </c>
      <c r="F301" s="49">
        <v>6.1700000000000001E-3</v>
      </c>
      <c r="G301" s="75">
        <f t="shared" si="9"/>
        <v>86.36396105159578</v>
      </c>
      <c r="H301" s="95">
        <f t="shared" si="8"/>
        <v>3288408.6897118115</v>
      </c>
      <c r="I301" s="97"/>
      <c r="J301" s="97"/>
      <c r="P301" s="33"/>
    </row>
    <row r="302" spans="1:16" x14ac:dyDescent="0.3">
      <c r="A302" s="86">
        <v>285</v>
      </c>
      <c r="B302" s="73">
        <v>12318.56</v>
      </c>
      <c r="C302" s="73">
        <v>519.5</v>
      </c>
      <c r="D302" s="177">
        <v>1.357E-2</v>
      </c>
      <c r="E302" s="49">
        <v>7.4000000000000003E-3</v>
      </c>
      <c r="F302" s="49">
        <v>6.1799999999999997E-3</v>
      </c>
      <c r="G302" s="75">
        <f t="shared" si="9"/>
        <v>86.503935056541636</v>
      </c>
      <c r="H302" s="95">
        <f t="shared" si="8"/>
        <v>3294647.807798746</v>
      </c>
      <c r="I302" s="97"/>
      <c r="J302" s="97"/>
      <c r="P302" s="33"/>
    </row>
    <row r="303" spans="1:16" x14ac:dyDescent="0.3">
      <c r="A303" s="86">
        <v>286</v>
      </c>
      <c r="B303" s="73">
        <v>12298.92</v>
      </c>
      <c r="C303" s="73">
        <v>518.76</v>
      </c>
      <c r="D303" s="177">
        <v>1.359E-2</v>
      </c>
      <c r="E303" s="49">
        <v>7.4099999999999999E-3</v>
      </c>
      <c r="F303" s="49">
        <v>6.1799999999999997E-3</v>
      </c>
      <c r="G303" s="75">
        <f t="shared" si="9"/>
        <v>86.503935056541636</v>
      </c>
      <c r="H303" s="95">
        <f t="shared" si="8"/>
        <v>3306207.9755454082</v>
      </c>
      <c r="I303" s="97"/>
      <c r="J303" s="97"/>
      <c r="P303" s="33"/>
    </row>
    <row r="304" spans="1:16" x14ac:dyDescent="0.3">
      <c r="A304" s="86">
        <v>287</v>
      </c>
      <c r="B304" s="73">
        <v>12253.67</v>
      </c>
      <c r="C304" s="73">
        <v>518.84</v>
      </c>
      <c r="D304" s="177">
        <v>1.3599999999999999E-2</v>
      </c>
      <c r="E304" s="49">
        <v>7.4000000000000003E-3</v>
      </c>
      <c r="F304" s="49">
        <v>6.1999999999999998E-3</v>
      </c>
      <c r="G304" s="75">
        <f t="shared" si="9"/>
        <v>86.783883066433361</v>
      </c>
      <c r="H304" s="95">
        <f t="shared" si="8"/>
        <v>3307065.6654104833</v>
      </c>
      <c r="I304" s="97"/>
      <c r="J304" s="97"/>
      <c r="P304" s="33"/>
    </row>
    <row r="305" spans="1:16" x14ac:dyDescent="0.3">
      <c r="A305" s="86">
        <v>288</v>
      </c>
      <c r="B305" s="73">
        <v>12283.05</v>
      </c>
      <c r="C305" s="73">
        <v>518.64</v>
      </c>
      <c r="D305" s="177">
        <v>1.362E-2</v>
      </c>
      <c r="E305" s="49">
        <v>7.4400000000000004E-3</v>
      </c>
      <c r="F305" s="49">
        <v>6.1799999999999997E-3</v>
      </c>
      <c r="G305" s="75">
        <f t="shared" si="9"/>
        <v>86.503935056541636</v>
      </c>
      <c r="H305" s="95">
        <f t="shared" si="8"/>
        <v>3329328.311038733</v>
      </c>
      <c r="I305" s="97"/>
      <c r="J305" s="97"/>
      <c r="P305" s="33"/>
    </row>
    <row r="306" spans="1:16" x14ac:dyDescent="0.3">
      <c r="A306" s="86">
        <v>289</v>
      </c>
      <c r="B306" s="73">
        <v>12250.44</v>
      </c>
      <c r="C306" s="73">
        <v>519.66999999999996</v>
      </c>
      <c r="D306" s="177">
        <v>1.3650000000000001E-2</v>
      </c>
      <c r="E306" s="49">
        <v>7.43E-3</v>
      </c>
      <c r="F306" s="49">
        <v>6.2100000000000002E-3</v>
      </c>
      <c r="G306" s="75">
        <f t="shared" si="9"/>
        <v>86.923857071379203</v>
      </c>
      <c r="H306" s="95">
        <f t="shared" si="8"/>
        <v>3324748.9209168674</v>
      </c>
      <c r="I306" s="97"/>
      <c r="J306" s="97"/>
      <c r="P306" s="33"/>
    </row>
    <row r="307" spans="1:16" x14ac:dyDescent="0.3">
      <c r="A307" s="86">
        <v>290</v>
      </c>
      <c r="B307" s="73">
        <v>12248.71</v>
      </c>
      <c r="C307" s="73">
        <v>519.17999999999995</v>
      </c>
      <c r="D307" s="177">
        <v>1.3650000000000001E-2</v>
      </c>
      <c r="E307" s="49">
        <v>7.4400000000000004E-3</v>
      </c>
      <c r="F307" s="49">
        <v>6.2100000000000002E-3</v>
      </c>
      <c r="G307" s="75">
        <f t="shared" si="9"/>
        <v>86.923857071379203</v>
      </c>
      <c r="H307" s="95">
        <f t="shared" si="8"/>
        <v>3336253.242442531</v>
      </c>
      <c r="I307" s="97"/>
      <c r="J307" s="97"/>
      <c r="P307" s="33"/>
    </row>
    <row r="308" spans="1:16" x14ac:dyDescent="0.3">
      <c r="A308" s="86">
        <v>291</v>
      </c>
      <c r="B308" s="73">
        <v>12207.13</v>
      </c>
      <c r="C308" s="73">
        <v>518.89</v>
      </c>
      <c r="D308" s="177">
        <v>1.3650000000000001E-2</v>
      </c>
      <c r="E308" s="49">
        <v>7.43E-3</v>
      </c>
      <c r="F308" s="49">
        <v>6.2300000000000003E-3</v>
      </c>
      <c r="G308" s="75">
        <f t="shared" si="9"/>
        <v>87.203805081270943</v>
      </c>
      <c r="H308" s="95">
        <f t="shared" si="8"/>
        <v>3337010.3486745567</v>
      </c>
      <c r="I308" s="97"/>
      <c r="J308" s="97"/>
      <c r="P308" s="33"/>
    </row>
    <row r="309" spans="1:16" x14ac:dyDescent="0.3">
      <c r="A309" s="86">
        <v>292</v>
      </c>
      <c r="B309" s="73">
        <v>12258.43</v>
      </c>
      <c r="C309" s="73">
        <v>519.70000000000005</v>
      </c>
      <c r="D309" s="177">
        <v>1.367E-2</v>
      </c>
      <c r="E309" s="49">
        <v>7.4599999999999996E-3</v>
      </c>
      <c r="F309" s="49">
        <v>6.2100000000000002E-3</v>
      </c>
      <c r="G309" s="75">
        <f t="shared" si="9"/>
        <v>86.923857071379203</v>
      </c>
      <c r="H309" s="95">
        <f t="shared" si="8"/>
        <v>3359261.8854938587</v>
      </c>
      <c r="I309" s="97"/>
      <c r="J309" s="97"/>
      <c r="P309" s="33"/>
    </row>
    <row r="310" spans="1:16" x14ac:dyDescent="0.3">
      <c r="A310" s="86">
        <v>293</v>
      </c>
      <c r="B310" s="73">
        <v>12218.93</v>
      </c>
      <c r="C310" s="73">
        <v>519.16</v>
      </c>
      <c r="D310" s="177">
        <v>1.367E-2</v>
      </c>
      <c r="E310" s="49">
        <v>7.45E-3</v>
      </c>
      <c r="F310" s="49">
        <v>6.2199999999999998E-3</v>
      </c>
      <c r="G310" s="75">
        <f t="shared" si="9"/>
        <v>87.063831076325073</v>
      </c>
      <c r="H310" s="95">
        <f t="shared" si="8"/>
        <v>3365346.9687445713</v>
      </c>
      <c r="I310" s="97"/>
      <c r="J310" s="97"/>
      <c r="P310" s="33"/>
    </row>
    <row r="311" spans="1:16" x14ac:dyDescent="0.3">
      <c r="A311" s="86">
        <v>294</v>
      </c>
      <c r="B311" s="73">
        <v>12282.28</v>
      </c>
      <c r="C311" s="73">
        <v>518.83000000000004</v>
      </c>
      <c r="D311" s="177">
        <v>1.366E-2</v>
      </c>
      <c r="E311" s="49">
        <v>7.4700000000000001E-3</v>
      </c>
      <c r="F311" s="49">
        <v>6.1900000000000002E-3</v>
      </c>
      <c r="G311" s="75">
        <f t="shared" si="9"/>
        <v>86.643909061487491</v>
      </c>
      <c r="H311" s="95">
        <f t="shared" si="8"/>
        <v>3393198.7047278848</v>
      </c>
      <c r="I311" s="97"/>
      <c r="J311" s="97"/>
      <c r="P311" s="33"/>
    </row>
    <row r="312" spans="1:16" x14ac:dyDescent="0.3">
      <c r="A312" s="86">
        <v>295</v>
      </c>
      <c r="B312" s="73">
        <v>12137.6</v>
      </c>
      <c r="C312" s="73">
        <v>519.17999999999995</v>
      </c>
      <c r="D312" s="177">
        <v>1.372E-2</v>
      </c>
      <c r="E312" s="49">
        <v>7.45E-3</v>
      </c>
      <c r="F312" s="49">
        <v>6.2599999999999999E-3</v>
      </c>
      <c r="G312" s="75">
        <f t="shared" si="9"/>
        <v>87.62372709610851</v>
      </c>
      <c r="H312" s="95">
        <f t="shared" si="8"/>
        <v>3366668.0221948852</v>
      </c>
      <c r="I312" s="97"/>
      <c r="J312" s="97"/>
      <c r="P312" s="33"/>
    </row>
    <row r="313" spans="1:16" x14ac:dyDescent="0.3">
      <c r="A313" s="86">
        <v>296</v>
      </c>
      <c r="B313" s="73">
        <v>12215.52</v>
      </c>
      <c r="C313" s="73">
        <v>519.41</v>
      </c>
      <c r="D313" s="177">
        <v>1.3690000000000001E-2</v>
      </c>
      <c r="E313" s="49">
        <v>7.4700000000000001E-3</v>
      </c>
      <c r="F313" s="49">
        <v>6.2300000000000003E-3</v>
      </c>
      <c r="G313" s="75">
        <f t="shared" si="9"/>
        <v>87.203805081270943</v>
      </c>
      <c r="H313" s="95">
        <f t="shared" si="8"/>
        <v>3394347.2962462842</v>
      </c>
      <c r="I313" s="97"/>
      <c r="J313" s="97"/>
      <c r="P313" s="33"/>
    </row>
    <row r="314" spans="1:16" x14ac:dyDescent="0.3">
      <c r="A314" s="86">
        <v>297</v>
      </c>
      <c r="B314" s="73">
        <v>12155.05</v>
      </c>
      <c r="C314" s="73">
        <v>519.35</v>
      </c>
      <c r="D314" s="177">
        <v>1.374E-2</v>
      </c>
      <c r="E314" s="49">
        <v>7.4900000000000001E-3</v>
      </c>
      <c r="F314" s="49">
        <v>6.2599999999999999E-3</v>
      </c>
      <c r="G314" s="75">
        <f t="shared" si="9"/>
        <v>87.62372709610851</v>
      </c>
      <c r="H314" s="95">
        <f t="shared" si="8"/>
        <v>3389492.8901419691</v>
      </c>
      <c r="I314" s="97"/>
      <c r="J314" s="97"/>
      <c r="P314" s="33"/>
    </row>
    <row r="315" spans="1:16" x14ac:dyDescent="0.3">
      <c r="A315" s="86">
        <v>298</v>
      </c>
      <c r="B315" s="73">
        <v>12191.63</v>
      </c>
      <c r="C315" s="73">
        <v>518.9</v>
      </c>
      <c r="D315" s="177">
        <v>1.3729999999999999E-2</v>
      </c>
      <c r="E315" s="49">
        <v>7.4900000000000001E-3</v>
      </c>
      <c r="F315" s="49">
        <v>6.2300000000000003E-3</v>
      </c>
      <c r="G315" s="75">
        <f t="shared" si="9"/>
        <v>87.203805081270943</v>
      </c>
      <c r="H315" s="95">
        <f t="shared" si="8"/>
        <v>3417282.0752749755</v>
      </c>
      <c r="I315" s="97"/>
      <c r="J315" s="97"/>
      <c r="P315" s="33"/>
    </row>
    <row r="316" spans="1:16" x14ac:dyDescent="0.3">
      <c r="A316" s="86">
        <v>299</v>
      </c>
      <c r="B316" s="73">
        <v>12093.04</v>
      </c>
      <c r="C316" s="73">
        <v>519.03</v>
      </c>
      <c r="D316" s="177">
        <v>1.379E-2</v>
      </c>
      <c r="E316" s="49">
        <v>7.4999999999999997E-3</v>
      </c>
      <c r="F316" s="49">
        <v>6.2899999999999996E-3</v>
      </c>
      <c r="G316" s="75">
        <f t="shared" si="9"/>
        <v>88.043649110946092</v>
      </c>
      <c r="H316" s="95">
        <f t="shared" si="8"/>
        <v>3396042.7926291688</v>
      </c>
      <c r="I316" s="97"/>
      <c r="J316" s="97"/>
      <c r="P316" s="33"/>
    </row>
    <row r="317" spans="1:16" x14ac:dyDescent="0.3">
      <c r="A317" s="86">
        <v>300</v>
      </c>
      <c r="B317" s="73">
        <v>12210.12</v>
      </c>
      <c r="C317" s="73">
        <v>520.15</v>
      </c>
      <c r="D317" s="177">
        <v>1.374E-2</v>
      </c>
      <c r="E317" s="49">
        <v>7.4999999999999997E-3</v>
      </c>
      <c r="F317" s="49">
        <v>6.2399999999999999E-3</v>
      </c>
      <c r="G317" s="75">
        <f t="shared" si="9"/>
        <v>87.343779086216784</v>
      </c>
      <c r="H317" s="95">
        <f t="shared" si="8"/>
        <v>3434703.686267924</v>
      </c>
      <c r="I317" s="97"/>
      <c r="J317" s="97"/>
      <c r="P317" s="33"/>
    </row>
    <row r="318" spans="1:16" x14ac:dyDescent="0.3">
      <c r="A318" s="86">
        <v>301</v>
      </c>
      <c r="B318" s="73">
        <v>12088.71</v>
      </c>
      <c r="C318" s="73">
        <v>519.01</v>
      </c>
      <c r="D318" s="177">
        <v>1.38E-2</v>
      </c>
      <c r="E318" s="49">
        <v>7.5199999999999998E-3</v>
      </c>
      <c r="F318" s="49">
        <v>6.2899999999999996E-3</v>
      </c>
      <c r="G318" s="75">
        <f t="shared" si="9"/>
        <v>88.043649110946092</v>
      </c>
      <c r="H318" s="95">
        <f t="shared" si="8"/>
        <v>3418758.7979310364</v>
      </c>
      <c r="I318" s="97"/>
      <c r="J318" s="97"/>
      <c r="P318" s="33"/>
    </row>
    <row r="319" spans="1:16" x14ac:dyDescent="0.3">
      <c r="A319" s="86">
        <v>302</v>
      </c>
      <c r="B319" s="73">
        <v>12185.89</v>
      </c>
      <c r="C319" s="73">
        <v>520.29</v>
      </c>
      <c r="D319" s="177">
        <v>1.3780000000000001E-2</v>
      </c>
      <c r="E319" s="49">
        <v>7.5300000000000002E-3</v>
      </c>
      <c r="F319" s="49">
        <v>6.2500000000000003E-3</v>
      </c>
      <c r="G319" s="75">
        <f t="shared" si="9"/>
        <v>87.483753091162669</v>
      </c>
      <c r="H319" s="95">
        <f t="shared" si="8"/>
        <v>3452069.5481056934</v>
      </c>
      <c r="I319" s="97"/>
      <c r="J319" s="97"/>
      <c r="P319" s="33"/>
    </row>
    <row r="320" spans="1:16" x14ac:dyDescent="0.3">
      <c r="A320" s="86">
        <v>303</v>
      </c>
      <c r="B320" s="73">
        <v>12178.02</v>
      </c>
      <c r="C320" s="73">
        <v>518.79999999999995</v>
      </c>
      <c r="D320" s="177">
        <v>1.38E-2</v>
      </c>
      <c r="E320" s="49">
        <v>7.5599999999999999E-3</v>
      </c>
      <c r="F320" s="49">
        <v>6.2399999999999999E-3</v>
      </c>
      <c r="G320" s="75">
        <f t="shared" si="9"/>
        <v>87.343779086216784</v>
      </c>
      <c r="H320" s="95">
        <f t="shared" si="8"/>
        <v>3469050.7231306033</v>
      </c>
      <c r="I320" s="97"/>
      <c r="J320" s="97"/>
      <c r="P320" s="33"/>
    </row>
    <row r="321" spans="1:16" x14ac:dyDescent="0.3">
      <c r="A321" s="86">
        <v>304</v>
      </c>
      <c r="B321" s="73">
        <v>12155.49</v>
      </c>
      <c r="C321" s="73">
        <v>519.9</v>
      </c>
      <c r="D321" s="177">
        <v>1.3820000000000001E-2</v>
      </c>
      <c r="E321" s="49">
        <v>7.5599999999999999E-3</v>
      </c>
      <c r="F321" s="49">
        <v>6.2599999999999999E-3</v>
      </c>
      <c r="G321" s="75">
        <f t="shared" si="9"/>
        <v>87.62372709610851</v>
      </c>
      <c r="H321" s="95">
        <f t="shared" si="8"/>
        <v>3469379.9279567632</v>
      </c>
      <c r="I321" s="97"/>
      <c r="J321" s="97"/>
      <c r="P321" s="33"/>
    </row>
    <row r="322" spans="1:16" x14ac:dyDescent="0.3">
      <c r="A322" s="86">
        <v>305</v>
      </c>
      <c r="B322" s="73">
        <v>12175.59</v>
      </c>
      <c r="C322" s="73">
        <v>518.95000000000005</v>
      </c>
      <c r="D322" s="177">
        <v>1.3820000000000001E-2</v>
      </c>
      <c r="E322" s="49">
        <v>7.5799999999999999E-3</v>
      </c>
      <c r="F322" s="49">
        <v>6.2399999999999999E-3</v>
      </c>
      <c r="G322" s="75">
        <f t="shared" si="9"/>
        <v>87.343779086216784</v>
      </c>
      <c r="H322" s="95">
        <f t="shared" si="8"/>
        <v>3491948.7477057232</v>
      </c>
      <c r="I322" s="97"/>
      <c r="J322" s="97"/>
      <c r="P322" s="33"/>
    </row>
    <row r="323" spans="1:16" x14ac:dyDescent="0.3">
      <c r="A323" s="86">
        <v>306</v>
      </c>
      <c r="B323" s="73">
        <v>12155.86</v>
      </c>
      <c r="C323" s="73">
        <v>519.28</v>
      </c>
      <c r="D323" s="177">
        <v>1.384E-2</v>
      </c>
      <c r="E323" s="49">
        <v>7.5799999999999999E-3</v>
      </c>
      <c r="F323" s="49">
        <v>6.2599999999999999E-3</v>
      </c>
      <c r="G323" s="75">
        <f t="shared" si="9"/>
        <v>87.62372709610851</v>
      </c>
      <c r="H323" s="95">
        <f t="shared" si="8"/>
        <v>3492204.7959038471</v>
      </c>
      <c r="I323" s="97"/>
      <c r="J323" s="97"/>
      <c r="P323" s="33"/>
    </row>
    <row r="324" spans="1:16" x14ac:dyDescent="0.3">
      <c r="A324" s="86">
        <v>307</v>
      </c>
      <c r="B324" s="73">
        <v>12193.36</v>
      </c>
      <c r="C324" s="73">
        <v>519.45000000000005</v>
      </c>
      <c r="D324" s="177">
        <v>1.384E-2</v>
      </c>
      <c r="E324" s="49">
        <v>7.6E-3</v>
      </c>
      <c r="F324" s="49">
        <v>6.2399999999999999E-3</v>
      </c>
      <c r="G324" s="75">
        <f t="shared" si="9"/>
        <v>87.343779086216784</v>
      </c>
      <c r="H324" s="95">
        <f t="shared" si="8"/>
        <v>3514846.7722808425</v>
      </c>
      <c r="I324" s="97"/>
      <c r="J324" s="97"/>
      <c r="P324" s="33"/>
    </row>
    <row r="325" spans="1:16" x14ac:dyDescent="0.3">
      <c r="A325" s="86">
        <v>308</v>
      </c>
      <c r="B325" s="73">
        <v>12140.73</v>
      </c>
      <c r="C325" s="73">
        <v>519.4</v>
      </c>
      <c r="D325" s="177">
        <v>1.387E-2</v>
      </c>
      <c r="E325" s="49">
        <v>7.6099999999999996E-3</v>
      </c>
      <c r="F325" s="49">
        <v>6.2700000000000004E-3</v>
      </c>
      <c r="G325" s="75">
        <f t="shared" si="9"/>
        <v>87.76370110105438</v>
      </c>
      <c r="H325" s="95">
        <f t="shared" si="8"/>
        <v>3509423.5559341027</v>
      </c>
      <c r="I325" s="97"/>
      <c r="J325" s="97"/>
      <c r="P325" s="33"/>
    </row>
    <row r="326" spans="1:16" x14ac:dyDescent="0.3">
      <c r="A326" s="86">
        <v>309</v>
      </c>
      <c r="B326" s="73">
        <v>12138.62</v>
      </c>
      <c r="C326" s="73">
        <v>519.04</v>
      </c>
      <c r="D326" s="177">
        <v>1.388E-2</v>
      </c>
      <c r="E326" s="49">
        <v>7.62E-3</v>
      </c>
      <c r="F326" s="49">
        <v>6.2599999999999999E-3</v>
      </c>
      <c r="G326" s="75">
        <f t="shared" si="9"/>
        <v>87.62372709610851</v>
      </c>
      <c r="H326" s="95">
        <f t="shared" si="8"/>
        <v>3526442.0978244729</v>
      </c>
      <c r="I326" s="97"/>
      <c r="J326" s="97"/>
      <c r="P326" s="33"/>
    </row>
    <row r="327" spans="1:16" x14ac:dyDescent="0.3">
      <c r="A327" s="86">
        <v>310</v>
      </c>
      <c r="B327" s="73">
        <v>12157.55</v>
      </c>
      <c r="C327" s="73">
        <v>519.42999999999995</v>
      </c>
      <c r="D327" s="177">
        <v>1.388E-2</v>
      </c>
      <c r="E327" s="49">
        <v>7.6299999999999996E-3</v>
      </c>
      <c r="F327" s="49">
        <v>6.2599999999999999E-3</v>
      </c>
      <c r="G327" s="75">
        <f t="shared" si="9"/>
        <v>87.62372709610851</v>
      </c>
      <c r="H327" s="95">
        <f t="shared" si="8"/>
        <v>3537854.5317980149</v>
      </c>
      <c r="I327" s="97"/>
      <c r="J327" s="97"/>
      <c r="P327" s="33"/>
    </row>
    <row r="328" spans="1:16" x14ac:dyDescent="0.3">
      <c r="A328" s="86">
        <v>311</v>
      </c>
      <c r="B328" s="73">
        <v>12245.07</v>
      </c>
      <c r="C328" s="73">
        <v>519.49</v>
      </c>
      <c r="D328" s="177">
        <v>1.388E-2</v>
      </c>
      <c r="E328" s="49">
        <v>7.6699999999999997E-3</v>
      </c>
      <c r="F328" s="49">
        <v>6.2100000000000002E-3</v>
      </c>
      <c r="G328" s="75">
        <f t="shared" si="9"/>
        <v>86.923857071379203</v>
      </c>
      <c r="H328" s="95">
        <f t="shared" si="8"/>
        <v>3577843.9944814728</v>
      </c>
      <c r="I328" s="97"/>
      <c r="J328" s="97"/>
      <c r="P328" s="33"/>
    </row>
    <row r="329" spans="1:16" x14ac:dyDescent="0.3">
      <c r="A329" s="86">
        <v>312</v>
      </c>
      <c r="B329" s="73">
        <v>12149.62</v>
      </c>
      <c r="C329" s="73">
        <v>519.55999999999995</v>
      </c>
      <c r="D329" s="177">
        <v>1.3899999999999999E-2</v>
      </c>
      <c r="E329" s="49">
        <v>7.6400000000000001E-3</v>
      </c>
      <c r="F329" s="49">
        <v>6.2599999999999999E-3</v>
      </c>
      <c r="G329" s="75">
        <f t="shared" si="9"/>
        <v>87.62372709610851</v>
      </c>
      <c r="H329" s="95">
        <f t="shared" si="8"/>
        <v>3560679.3997450988</v>
      </c>
      <c r="I329" s="97"/>
      <c r="J329" s="97"/>
      <c r="P329" s="33"/>
    </row>
    <row r="330" spans="1:16" x14ac:dyDescent="0.3">
      <c r="A330" s="86">
        <v>313</v>
      </c>
      <c r="B330" s="73">
        <v>12175.51</v>
      </c>
      <c r="C330" s="73">
        <v>518.65</v>
      </c>
      <c r="D330" s="177">
        <v>1.3899999999999999E-2</v>
      </c>
      <c r="E330" s="49">
        <v>7.6699999999999997E-3</v>
      </c>
      <c r="F330" s="49">
        <v>6.2399999999999999E-3</v>
      </c>
      <c r="G330" s="75">
        <f t="shared" si="9"/>
        <v>87.343779086216784</v>
      </c>
      <c r="H330" s="95">
        <f t="shared" si="8"/>
        <v>3583540.8460062006</v>
      </c>
      <c r="I330" s="97"/>
      <c r="J330" s="97"/>
      <c r="P330" s="33"/>
    </row>
    <row r="331" spans="1:16" x14ac:dyDescent="0.3">
      <c r="A331" s="86">
        <v>314</v>
      </c>
      <c r="B331" s="73">
        <v>12161.18</v>
      </c>
      <c r="C331" s="73">
        <v>520.24</v>
      </c>
      <c r="D331" s="177">
        <v>1.393E-2</v>
      </c>
      <c r="E331" s="49">
        <v>7.6600000000000001E-3</v>
      </c>
      <c r="F331" s="49">
        <v>6.2700000000000004E-3</v>
      </c>
      <c r="G331" s="75">
        <f t="shared" si="9"/>
        <v>87.76370110105438</v>
      </c>
      <c r="H331" s="95">
        <f t="shared" si="8"/>
        <v>3577788.9498808715</v>
      </c>
      <c r="I331" s="97"/>
      <c r="J331" s="97"/>
      <c r="P331" s="33"/>
    </row>
    <row r="332" spans="1:16" x14ac:dyDescent="0.3">
      <c r="A332" s="86">
        <v>315</v>
      </c>
      <c r="B332" s="73">
        <v>12179.32</v>
      </c>
      <c r="C332" s="73">
        <v>518.85</v>
      </c>
      <c r="D332" s="177">
        <v>1.393E-2</v>
      </c>
      <c r="E332" s="49">
        <v>7.6899999999999998E-3</v>
      </c>
      <c r="F332" s="49">
        <v>6.2399999999999999E-3</v>
      </c>
      <c r="G332" s="75">
        <f t="shared" si="9"/>
        <v>87.343779086216784</v>
      </c>
      <c r="H332" s="95">
        <f t="shared" si="8"/>
        <v>3606438.87058132</v>
      </c>
      <c r="I332" s="97"/>
      <c r="J332" s="97"/>
      <c r="P332" s="33"/>
    </row>
    <row r="333" spans="1:16" x14ac:dyDescent="0.3">
      <c r="A333" s="86">
        <v>316</v>
      </c>
      <c r="B333" s="73">
        <v>12120.41</v>
      </c>
      <c r="C333" s="73">
        <v>519.51</v>
      </c>
      <c r="D333" s="177">
        <v>1.396E-2</v>
      </c>
      <c r="E333" s="49">
        <v>7.6800000000000002E-3</v>
      </c>
      <c r="F333" s="49">
        <v>6.28E-3</v>
      </c>
      <c r="G333" s="75">
        <f t="shared" si="9"/>
        <v>87.903675106000236</v>
      </c>
      <c r="H333" s="95">
        <f t="shared" si="8"/>
        <v>3594844.0110034724</v>
      </c>
      <c r="I333" s="97"/>
      <c r="J333" s="97"/>
      <c r="P333" s="33"/>
    </row>
    <row r="334" spans="1:16" x14ac:dyDescent="0.3">
      <c r="A334" s="86">
        <v>317</v>
      </c>
      <c r="B334" s="73">
        <v>12189.03</v>
      </c>
      <c r="C334" s="73">
        <v>519.32000000000005</v>
      </c>
      <c r="D334" s="177">
        <v>1.396E-2</v>
      </c>
      <c r="E334" s="49">
        <v>7.7200000000000003E-3</v>
      </c>
      <c r="F334" s="49">
        <v>6.2399999999999999E-3</v>
      </c>
      <c r="G334" s="75">
        <f t="shared" si="9"/>
        <v>87.343779086216784</v>
      </c>
      <c r="H334" s="95">
        <f t="shared" si="8"/>
        <v>3629336.8951564394</v>
      </c>
      <c r="I334" s="97"/>
      <c r="J334" s="97"/>
      <c r="P334" s="33"/>
    </row>
    <row r="335" spans="1:16" x14ac:dyDescent="0.3">
      <c r="A335" s="86">
        <v>318</v>
      </c>
      <c r="B335" s="73">
        <v>12158.7</v>
      </c>
      <c r="C335" s="73">
        <v>519.72</v>
      </c>
      <c r="D335" s="177">
        <v>1.3979999999999999E-2</v>
      </c>
      <c r="E335" s="49">
        <v>7.7200000000000003E-3</v>
      </c>
      <c r="F335" s="49">
        <v>6.2599999999999999E-3</v>
      </c>
      <c r="G335" s="75">
        <f t="shared" si="9"/>
        <v>87.62372709610851</v>
      </c>
      <c r="H335" s="95">
        <f t="shared" si="8"/>
        <v>3629154.0035863505</v>
      </c>
      <c r="I335" s="97"/>
      <c r="J335" s="97"/>
      <c r="P335" s="33"/>
    </row>
    <row r="336" spans="1:16" x14ac:dyDescent="0.3">
      <c r="A336" s="86">
        <v>319</v>
      </c>
      <c r="B336" s="73">
        <v>12227.64</v>
      </c>
      <c r="C336" s="73">
        <v>519.66999999999996</v>
      </c>
      <c r="D336" s="177">
        <v>1.397E-2</v>
      </c>
      <c r="E336" s="49">
        <v>7.7499999999999999E-3</v>
      </c>
      <c r="F336" s="49">
        <v>6.2199999999999998E-3</v>
      </c>
      <c r="G336" s="75">
        <f t="shared" si="9"/>
        <v>87.063831076325073</v>
      </c>
      <c r="H336" s="95">
        <f t="shared" si="8"/>
        <v>3663978.4403737825</v>
      </c>
      <c r="I336" s="97"/>
      <c r="J336" s="97"/>
      <c r="P336" s="33"/>
    </row>
    <row r="337" spans="1:16" x14ac:dyDescent="0.3">
      <c r="A337" s="86">
        <v>320</v>
      </c>
      <c r="B337" s="73">
        <v>12114.85</v>
      </c>
      <c r="C337" s="73">
        <v>519.27</v>
      </c>
      <c r="D337" s="177">
        <v>1.401E-2</v>
      </c>
      <c r="E337" s="49">
        <v>7.7299999999999999E-3</v>
      </c>
      <c r="F337" s="49">
        <v>6.28E-3</v>
      </c>
      <c r="G337" s="75">
        <f t="shared" si="9"/>
        <v>87.903675106000236</v>
      </c>
      <c r="H337" s="95">
        <f t="shared" si="8"/>
        <v>3640348.3655731371</v>
      </c>
      <c r="I337" s="97"/>
      <c r="J337" s="97"/>
      <c r="P337" s="33"/>
    </row>
    <row r="338" spans="1:16" x14ac:dyDescent="0.3">
      <c r="A338" s="86">
        <v>321</v>
      </c>
      <c r="B338" s="73">
        <v>12200.64</v>
      </c>
      <c r="C338" s="73">
        <v>519.16</v>
      </c>
      <c r="D338" s="177">
        <v>1.3990000000000001E-2</v>
      </c>
      <c r="E338" s="49">
        <v>7.7499999999999999E-3</v>
      </c>
      <c r="F338" s="49">
        <v>6.2300000000000003E-3</v>
      </c>
      <c r="G338" s="75">
        <f t="shared" si="9"/>
        <v>87.203805081270943</v>
      </c>
      <c r="H338" s="95">
        <f t="shared" ref="H338:H401" si="10">A338/G338*10^6</f>
        <v>3681032.0341049228</v>
      </c>
      <c r="I338" s="97"/>
      <c r="J338" s="97"/>
      <c r="P338" s="33"/>
    </row>
    <row r="339" spans="1:16" x14ac:dyDescent="0.3">
      <c r="A339" s="86">
        <v>322</v>
      </c>
      <c r="B339" s="73">
        <v>12148.34</v>
      </c>
      <c r="C339" s="73">
        <v>519.32000000000005</v>
      </c>
      <c r="D339" s="177">
        <v>1.401E-2</v>
      </c>
      <c r="E339" s="49">
        <v>7.7499999999999999E-3</v>
      </c>
      <c r="F339" s="49">
        <v>6.2599999999999999E-3</v>
      </c>
      <c r="G339" s="75">
        <f t="shared" ref="G339:G402" si="11">(2*F339/$B$7)*(1+3*$B$11)/(4+PI()*$B$11-PI())*10^6</f>
        <v>87.62372709610851</v>
      </c>
      <c r="H339" s="95">
        <f t="shared" si="10"/>
        <v>3674803.7394805187</v>
      </c>
      <c r="I339" s="97"/>
      <c r="J339" s="97"/>
      <c r="P339" s="33"/>
    </row>
    <row r="340" spans="1:16" x14ac:dyDescent="0.3">
      <c r="A340" s="86">
        <v>323</v>
      </c>
      <c r="B340" s="73">
        <v>12178.59</v>
      </c>
      <c r="C340" s="73">
        <v>519.51</v>
      </c>
      <c r="D340" s="177">
        <v>1.401E-2</v>
      </c>
      <c r="E340" s="49">
        <v>7.7600000000000004E-3</v>
      </c>
      <c r="F340" s="49">
        <v>6.2500000000000003E-3</v>
      </c>
      <c r="G340" s="75">
        <f t="shared" si="11"/>
        <v>87.483753091162669</v>
      </c>
      <c r="H340" s="95">
        <f t="shared" si="10"/>
        <v>3692114.1193315866</v>
      </c>
      <c r="I340" s="97"/>
      <c r="J340" s="97"/>
      <c r="P340" s="33"/>
    </row>
    <row r="341" spans="1:16" x14ac:dyDescent="0.3">
      <c r="A341" s="86">
        <v>324</v>
      </c>
      <c r="B341" s="73">
        <v>12085.14</v>
      </c>
      <c r="C341" s="73">
        <v>519.03</v>
      </c>
      <c r="D341" s="177">
        <v>1.405E-2</v>
      </c>
      <c r="E341" s="49">
        <v>7.7600000000000004E-3</v>
      </c>
      <c r="F341" s="49">
        <v>6.2899999999999996E-3</v>
      </c>
      <c r="G341" s="75">
        <f t="shared" si="11"/>
        <v>88.043649110946092</v>
      </c>
      <c r="H341" s="95">
        <f t="shared" si="10"/>
        <v>3679992.8589025107</v>
      </c>
      <c r="I341" s="97"/>
      <c r="J341" s="97"/>
      <c r="P341" s="33"/>
    </row>
    <row r="342" spans="1:16" x14ac:dyDescent="0.3">
      <c r="A342" s="86">
        <v>325</v>
      </c>
      <c r="B342" s="73">
        <v>12246.37</v>
      </c>
      <c r="C342" s="73">
        <v>519.52</v>
      </c>
      <c r="D342" s="177">
        <v>1.4019999999999999E-2</v>
      </c>
      <c r="E342" s="49">
        <v>7.8100000000000001E-3</v>
      </c>
      <c r="F342" s="49">
        <v>6.2100000000000002E-3</v>
      </c>
      <c r="G342" s="75">
        <f t="shared" si="11"/>
        <v>86.923857071379203</v>
      </c>
      <c r="H342" s="95">
        <f t="shared" si="10"/>
        <v>3738904.4958407679</v>
      </c>
      <c r="I342" s="97"/>
      <c r="J342" s="97"/>
      <c r="P342" s="33"/>
    </row>
    <row r="343" spans="1:16" x14ac:dyDescent="0.3">
      <c r="A343" s="86">
        <v>326</v>
      </c>
      <c r="B343" s="73">
        <v>12134.21</v>
      </c>
      <c r="C343" s="73">
        <v>518.58000000000004</v>
      </c>
      <c r="D343" s="177">
        <v>1.406E-2</v>
      </c>
      <c r="E343" s="49">
        <v>7.7999999999999996E-3</v>
      </c>
      <c r="F343" s="49">
        <v>6.2599999999999999E-3</v>
      </c>
      <c r="G343" s="75">
        <f t="shared" si="11"/>
        <v>87.62372709610851</v>
      </c>
      <c r="H343" s="95">
        <f t="shared" si="10"/>
        <v>3720453.4753746865</v>
      </c>
      <c r="I343" s="97"/>
      <c r="J343" s="97"/>
      <c r="P343" s="33"/>
    </row>
    <row r="344" spans="1:16" x14ac:dyDescent="0.3">
      <c r="A344" s="86">
        <v>327</v>
      </c>
      <c r="B344" s="73">
        <v>12139.17</v>
      </c>
      <c r="C344" s="73">
        <v>519.55999999999995</v>
      </c>
      <c r="D344" s="177">
        <v>1.406E-2</v>
      </c>
      <c r="E344" s="49">
        <v>7.79E-3</v>
      </c>
      <c r="F344" s="49">
        <v>6.2700000000000004E-3</v>
      </c>
      <c r="G344" s="75">
        <f t="shared" si="11"/>
        <v>87.76370110105438</v>
      </c>
      <c r="H344" s="95">
        <f t="shared" si="10"/>
        <v>3725913.9700988689</v>
      </c>
      <c r="I344" s="97"/>
      <c r="J344" s="97"/>
      <c r="P344" s="33"/>
    </row>
    <row r="345" spans="1:16" x14ac:dyDescent="0.3">
      <c r="A345" s="86">
        <v>328</v>
      </c>
      <c r="B345" s="73">
        <v>12077.76</v>
      </c>
      <c r="C345" s="73">
        <v>519.04999999999995</v>
      </c>
      <c r="D345" s="177">
        <v>1.4109999999999999E-2</v>
      </c>
      <c r="E345" s="49">
        <v>7.8100000000000001E-3</v>
      </c>
      <c r="F345" s="49">
        <v>6.2899999999999996E-3</v>
      </c>
      <c r="G345" s="75">
        <f t="shared" si="11"/>
        <v>88.043649110946092</v>
      </c>
      <c r="H345" s="95">
        <f t="shared" si="10"/>
        <v>3725424.8695062455</v>
      </c>
      <c r="I345" s="97"/>
      <c r="J345" s="97"/>
      <c r="P345" s="33"/>
    </row>
    <row r="346" spans="1:16" x14ac:dyDescent="0.3">
      <c r="A346" s="86">
        <v>329</v>
      </c>
      <c r="B346" s="73">
        <v>12196.76</v>
      </c>
      <c r="C346" s="73">
        <v>519.59</v>
      </c>
      <c r="D346" s="177">
        <v>1.4080000000000001E-2</v>
      </c>
      <c r="E346" s="49">
        <v>7.8399999999999997E-3</v>
      </c>
      <c r="F346" s="49">
        <v>6.2399999999999999E-3</v>
      </c>
      <c r="G346" s="75">
        <f t="shared" si="11"/>
        <v>87.343779086216784</v>
      </c>
      <c r="H346" s="95">
        <f t="shared" si="10"/>
        <v>3766725.0426071566</v>
      </c>
      <c r="I346" s="97"/>
      <c r="J346" s="97"/>
      <c r="P346" s="33"/>
    </row>
    <row r="347" spans="1:16" x14ac:dyDescent="0.3">
      <c r="A347" s="86">
        <v>330</v>
      </c>
      <c r="B347" s="73">
        <v>12098.91</v>
      </c>
      <c r="C347" s="73">
        <v>519.01</v>
      </c>
      <c r="D347" s="177">
        <v>1.41E-2</v>
      </c>
      <c r="E347" s="49">
        <v>7.8200000000000006E-3</v>
      </c>
      <c r="F347" s="49">
        <v>6.28E-3</v>
      </c>
      <c r="G347" s="75">
        <f t="shared" si="11"/>
        <v>87.903675106000236</v>
      </c>
      <c r="H347" s="95">
        <f t="shared" si="10"/>
        <v>3754109.2519972972</v>
      </c>
      <c r="I347" s="97"/>
      <c r="J347" s="97"/>
      <c r="P347" s="33"/>
    </row>
    <row r="348" spans="1:16" x14ac:dyDescent="0.3">
      <c r="A348" s="86">
        <v>331</v>
      </c>
      <c r="B348" s="73">
        <v>12086.95</v>
      </c>
      <c r="C348" s="73">
        <v>518.92999999999995</v>
      </c>
      <c r="D348" s="177">
        <v>1.4120000000000001E-2</v>
      </c>
      <c r="E348" s="49">
        <v>7.8399999999999997E-3</v>
      </c>
      <c r="F348" s="49">
        <v>6.2899999999999996E-3</v>
      </c>
      <c r="G348" s="75">
        <f t="shared" si="11"/>
        <v>88.043649110946092</v>
      </c>
      <c r="H348" s="95">
        <f t="shared" si="10"/>
        <v>3759498.8774590464</v>
      </c>
      <c r="I348" s="97"/>
      <c r="J348" s="97"/>
      <c r="P348" s="33"/>
    </row>
    <row r="349" spans="1:16" x14ac:dyDescent="0.3">
      <c r="A349" s="86">
        <v>332</v>
      </c>
      <c r="B349" s="73">
        <v>12145.78</v>
      </c>
      <c r="C349" s="73">
        <v>519.72</v>
      </c>
      <c r="D349" s="177">
        <v>1.4120000000000001E-2</v>
      </c>
      <c r="E349" s="49">
        <v>7.8499999999999993E-3</v>
      </c>
      <c r="F349" s="49">
        <v>6.2700000000000004E-3</v>
      </c>
      <c r="G349" s="75">
        <f t="shared" si="11"/>
        <v>87.76370110105438</v>
      </c>
      <c r="H349" s="95">
        <f t="shared" si="10"/>
        <v>3782885.1317211757</v>
      </c>
      <c r="I349" s="97"/>
      <c r="J349" s="97"/>
      <c r="P349" s="33"/>
    </row>
    <row r="350" spans="1:16" x14ac:dyDescent="0.3">
      <c r="A350" s="86">
        <v>333</v>
      </c>
      <c r="B350" s="73">
        <v>12134.05</v>
      </c>
      <c r="C350" s="73">
        <v>519.54</v>
      </c>
      <c r="D350" s="177">
        <v>1.413E-2</v>
      </c>
      <c r="E350" s="49">
        <v>7.8499999999999993E-3</v>
      </c>
      <c r="F350" s="49">
        <v>6.2700000000000004E-3</v>
      </c>
      <c r="G350" s="75">
        <f t="shared" si="11"/>
        <v>87.76370110105438</v>
      </c>
      <c r="H350" s="95">
        <f t="shared" si="10"/>
        <v>3794279.3640456372</v>
      </c>
      <c r="I350" s="97"/>
      <c r="J350" s="97"/>
      <c r="P350" s="33"/>
    </row>
    <row r="351" spans="1:16" x14ac:dyDescent="0.3">
      <c r="A351" s="86">
        <v>334</v>
      </c>
      <c r="B351" s="73">
        <v>12130.2</v>
      </c>
      <c r="C351" s="73">
        <v>518.72</v>
      </c>
      <c r="D351" s="177">
        <v>1.414E-2</v>
      </c>
      <c r="E351" s="49">
        <v>7.8799999999999999E-3</v>
      </c>
      <c r="F351" s="49">
        <v>6.2599999999999999E-3</v>
      </c>
      <c r="G351" s="75">
        <f t="shared" si="11"/>
        <v>87.62372709610851</v>
      </c>
      <c r="H351" s="95">
        <f t="shared" si="10"/>
        <v>3811752.9471630226</v>
      </c>
      <c r="I351" s="97"/>
      <c r="J351" s="97"/>
    </row>
    <row r="352" spans="1:16" x14ac:dyDescent="0.3">
      <c r="A352" s="86">
        <v>335</v>
      </c>
      <c r="B352" s="73">
        <v>12130.04</v>
      </c>
      <c r="C352" s="73">
        <v>519.88</v>
      </c>
      <c r="D352" s="177">
        <v>1.4149999999999999E-2</v>
      </c>
      <c r="E352" s="49">
        <v>7.8799999999999999E-3</v>
      </c>
      <c r="F352" s="49">
        <v>6.28E-3</v>
      </c>
      <c r="G352" s="75">
        <f t="shared" si="11"/>
        <v>87.903675106000236</v>
      </c>
      <c r="H352" s="95">
        <f t="shared" si="10"/>
        <v>3810989.6952093779</v>
      </c>
      <c r="I352" s="97"/>
      <c r="J352" s="97"/>
    </row>
    <row r="353" spans="1:10" x14ac:dyDescent="0.3">
      <c r="A353" s="86">
        <v>336</v>
      </c>
      <c r="B353" s="73">
        <v>12164.02</v>
      </c>
      <c r="C353" s="73">
        <v>518.53</v>
      </c>
      <c r="D353" s="177">
        <v>1.414E-2</v>
      </c>
      <c r="E353" s="49">
        <v>7.8899999999999994E-3</v>
      </c>
      <c r="F353" s="49">
        <v>6.2399999999999999E-3</v>
      </c>
      <c r="G353" s="75">
        <f t="shared" si="11"/>
        <v>87.343779086216784</v>
      </c>
      <c r="H353" s="95">
        <f t="shared" si="10"/>
        <v>3846868.1286200746</v>
      </c>
      <c r="I353" s="97"/>
      <c r="J353" s="97"/>
    </row>
    <row r="354" spans="1:10" x14ac:dyDescent="0.3">
      <c r="A354" s="86">
        <v>337</v>
      </c>
      <c r="B354" s="73">
        <v>12115.81</v>
      </c>
      <c r="C354" s="73">
        <v>519.91</v>
      </c>
      <c r="D354" s="177">
        <v>1.417E-2</v>
      </c>
      <c r="E354" s="49">
        <v>7.8799999999999999E-3</v>
      </c>
      <c r="F354" s="49">
        <v>6.28E-3</v>
      </c>
      <c r="G354" s="75">
        <f t="shared" si="11"/>
        <v>87.903675106000236</v>
      </c>
      <c r="H354" s="95">
        <f t="shared" si="10"/>
        <v>3833741.8724942096</v>
      </c>
      <c r="I354" s="97"/>
      <c r="J354" s="97"/>
    </row>
    <row r="355" spans="1:10" x14ac:dyDescent="0.3">
      <c r="A355" s="86">
        <v>339</v>
      </c>
      <c r="B355" s="73">
        <v>12052.55</v>
      </c>
      <c r="C355" s="73">
        <v>519.80999999999995</v>
      </c>
      <c r="D355" s="177">
        <v>1.421E-2</v>
      </c>
      <c r="E355" s="49">
        <v>7.8899999999999994E-3</v>
      </c>
      <c r="F355" s="49">
        <v>6.3200000000000001E-3</v>
      </c>
      <c r="G355" s="75">
        <f t="shared" si="11"/>
        <v>88.463571125783659</v>
      </c>
      <c r="H355" s="95">
        <f t="shared" si="10"/>
        <v>3832085.8595905676</v>
      </c>
      <c r="I355" s="97"/>
      <c r="J355" s="97"/>
    </row>
    <row r="356" spans="1:10" x14ac:dyDescent="0.3">
      <c r="A356" s="86">
        <v>341</v>
      </c>
      <c r="B356" s="73">
        <v>12078.18</v>
      </c>
      <c r="C356" s="73">
        <v>519.51</v>
      </c>
      <c r="D356" s="177">
        <v>1.422E-2</v>
      </c>
      <c r="E356" s="49">
        <v>7.92E-3</v>
      </c>
      <c r="F356" s="49">
        <v>6.3E-3</v>
      </c>
      <c r="G356" s="75">
        <f t="shared" si="11"/>
        <v>88.183623115891947</v>
      </c>
      <c r="H356" s="95">
        <f t="shared" si="10"/>
        <v>3866931.1596763702</v>
      </c>
      <c r="I356" s="97"/>
      <c r="J356" s="97"/>
    </row>
    <row r="357" spans="1:10" x14ac:dyDescent="0.3">
      <c r="A357" s="86">
        <v>343</v>
      </c>
      <c r="B357" s="73">
        <v>12086.36</v>
      </c>
      <c r="C357" s="73">
        <v>519.44000000000005</v>
      </c>
      <c r="D357" s="177">
        <v>1.423E-2</v>
      </c>
      <c r="E357" s="49">
        <v>7.9399999999999991E-3</v>
      </c>
      <c r="F357" s="49">
        <v>6.2899999999999996E-3</v>
      </c>
      <c r="G357" s="75">
        <f t="shared" si="11"/>
        <v>88.043649110946092</v>
      </c>
      <c r="H357" s="95">
        <f t="shared" si="10"/>
        <v>3895794.9092702507</v>
      </c>
      <c r="I357" s="97"/>
      <c r="J357" s="97"/>
    </row>
    <row r="358" spans="1:10" x14ac:dyDescent="0.3">
      <c r="A358" s="154">
        <v>344</v>
      </c>
      <c r="B358" s="99">
        <v>12137.51</v>
      </c>
      <c r="C358" s="99">
        <v>519.34</v>
      </c>
      <c r="D358" s="49">
        <v>1.423E-2</v>
      </c>
      <c r="E358" s="49">
        <v>7.9600000000000001E-3</v>
      </c>
      <c r="F358" s="49">
        <v>6.2700000000000004E-3</v>
      </c>
      <c r="G358" s="75">
        <f t="shared" si="11"/>
        <v>87.76370110105438</v>
      </c>
      <c r="H358" s="95">
        <f t="shared" si="10"/>
        <v>3919615.9196147122</v>
      </c>
      <c r="I358" s="97"/>
      <c r="J358" s="97"/>
    </row>
    <row r="359" spans="1:10" x14ac:dyDescent="0.3">
      <c r="A359" s="86">
        <v>346</v>
      </c>
      <c r="B359" s="73">
        <v>12145.66</v>
      </c>
      <c r="C359" s="73">
        <v>519.16999999999996</v>
      </c>
      <c r="D359" s="177">
        <v>1.426E-2</v>
      </c>
      <c r="E359" s="49">
        <v>8.0000000000000002E-3</v>
      </c>
      <c r="F359" s="49">
        <v>6.2599999999999999E-3</v>
      </c>
      <c r="G359" s="75">
        <f t="shared" si="11"/>
        <v>87.62372709610851</v>
      </c>
      <c r="H359" s="95">
        <f t="shared" si="10"/>
        <v>3948702.154845526</v>
      </c>
      <c r="I359" s="97"/>
      <c r="J359" s="97"/>
    </row>
    <row r="360" spans="1:10" x14ac:dyDescent="0.3">
      <c r="A360" s="86">
        <v>348</v>
      </c>
      <c r="B360" s="73">
        <v>12153.52</v>
      </c>
      <c r="C360" s="73">
        <v>519.16</v>
      </c>
      <c r="D360" s="177">
        <v>1.427E-2</v>
      </c>
      <c r="E360" s="49">
        <v>8.0199999999999994E-3</v>
      </c>
      <c r="F360" s="49">
        <v>6.2599999999999999E-3</v>
      </c>
      <c r="G360" s="75">
        <f t="shared" si="11"/>
        <v>87.62372709610851</v>
      </c>
      <c r="H360" s="95">
        <f t="shared" si="10"/>
        <v>3971527.0227926099</v>
      </c>
      <c r="I360" s="97"/>
      <c r="J360" s="97"/>
    </row>
    <row r="361" spans="1:10" x14ac:dyDescent="0.3">
      <c r="A361" s="86">
        <v>350</v>
      </c>
      <c r="B361" s="73">
        <v>12152.57</v>
      </c>
      <c r="C361" s="73">
        <v>519.83000000000004</v>
      </c>
      <c r="D361" s="177">
        <v>1.4290000000000001E-2</v>
      </c>
      <c r="E361" s="49">
        <v>8.0300000000000007E-3</v>
      </c>
      <c r="F361" s="49">
        <v>6.2599999999999999E-3</v>
      </c>
      <c r="G361" s="75">
        <f t="shared" si="11"/>
        <v>87.62372709610851</v>
      </c>
      <c r="H361" s="95">
        <f t="shared" si="10"/>
        <v>3994351.8907396938</v>
      </c>
      <c r="I361" s="97"/>
      <c r="J361" s="97"/>
    </row>
    <row r="362" spans="1:10" x14ac:dyDescent="0.3">
      <c r="A362" s="86">
        <v>352</v>
      </c>
      <c r="B362" s="73">
        <v>12114.79</v>
      </c>
      <c r="C362" s="73">
        <v>519.55999999999995</v>
      </c>
      <c r="D362" s="177">
        <v>1.4319999999999999E-2</v>
      </c>
      <c r="E362" s="49">
        <v>8.0300000000000007E-3</v>
      </c>
      <c r="F362" s="49">
        <v>6.28E-3</v>
      </c>
      <c r="G362" s="75">
        <f t="shared" si="11"/>
        <v>87.903675106000236</v>
      </c>
      <c r="H362" s="95">
        <f t="shared" si="10"/>
        <v>4004383.2021304509</v>
      </c>
      <c r="I362" s="97"/>
      <c r="J362" s="97"/>
    </row>
    <row r="363" spans="1:10" x14ac:dyDescent="0.3">
      <c r="A363" s="86">
        <v>353</v>
      </c>
      <c r="B363" s="73">
        <v>12027.71</v>
      </c>
      <c r="C363" s="73">
        <v>518.80999999999995</v>
      </c>
      <c r="D363" s="177">
        <v>1.4370000000000001E-2</v>
      </c>
      <c r="E363" s="49">
        <v>8.0499999999999999E-3</v>
      </c>
      <c r="F363" s="49">
        <v>6.3200000000000001E-3</v>
      </c>
      <c r="G363" s="75">
        <f t="shared" si="11"/>
        <v>88.463571125783659</v>
      </c>
      <c r="H363" s="95">
        <f t="shared" si="10"/>
        <v>3990343.0927300011</v>
      </c>
      <c r="I363" s="97"/>
      <c r="J363" s="97"/>
    </row>
    <row r="364" spans="1:10" x14ac:dyDescent="0.3">
      <c r="A364" s="86">
        <v>355</v>
      </c>
      <c r="B364" s="73">
        <v>12109.14</v>
      </c>
      <c r="C364" s="73">
        <v>519.02</v>
      </c>
      <c r="D364" s="177">
        <v>1.436E-2</v>
      </c>
      <c r="E364" s="49">
        <v>8.0800000000000004E-3</v>
      </c>
      <c r="F364" s="49">
        <v>6.28E-3</v>
      </c>
      <c r="G364" s="75">
        <f t="shared" si="11"/>
        <v>87.903675106000236</v>
      </c>
      <c r="H364" s="95">
        <f t="shared" si="10"/>
        <v>4038511.468057699</v>
      </c>
      <c r="I364" s="97"/>
      <c r="J364" s="97"/>
    </row>
    <row r="365" spans="1:10" x14ac:dyDescent="0.3">
      <c r="A365" s="86">
        <v>357</v>
      </c>
      <c r="B365" s="73">
        <v>12110.6</v>
      </c>
      <c r="C365" s="73">
        <v>518.88</v>
      </c>
      <c r="D365" s="177">
        <v>1.4370000000000001E-2</v>
      </c>
      <c r="E365" s="49">
        <v>8.09E-3</v>
      </c>
      <c r="F365" s="49">
        <v>6.2700000000000004E-3</v>
      </c>
      <c r="G365" s="75">
        <f t="shared" si="11"/>
        <v>87.76370110105438</v>
      </c>
      <c r="H365" s="95">
        <f t="shared" si="10"/>
        <v>4067740.9398327102</v>
      </c>
      <c r="I365" s="97"/>
      <c r="J365" s="97"/>
    </row>
    <row r="366" spans="1:10" x14ac:dyDescent="0.3">
      <c r="A366" s="86">
        <v>359</v>
      </c>
      <c r="B366" s="73">
        <v>12150.37</v>
      </c>
      <c r="C366" s="73">
        <v>518.73</v>
      </c>
      <c r="D366" s="177">
        <v>1.438E-2</v>
      </c>
      <c r="E366" s="49">
        <v>8.1300000000000001E-3</v>
      </c>
      <c r="F366" s="49">
        <v>6.2500000000000003E-3</v>
      </c>
      <c r="G366" s="75">
        <f t="shared" si="11"/>
        <v>87.483753091162669</v>
      </c>
      <c r="H366" s="95">
        <f t="shared" si="10"/>
        <v>4103619.0985759734</v>
      </c>
      <c r="I366" s="97"/>
      <c r="J366" s="97"/>
    </row>
    <row r="367" spans="1:10" x14ac:dyDescent="0.3">
      <c r="A367" s="86">
        <v>361</v>
      </c>
      <c r="B367" s="73">
        <v>12164.12</v>
      </c>
      <c r="C367" s="73">
        <v>519.37</v>
      </c>
      <c r="D367" s="177">
        <v>1.44E-2</v>
      </c>
      <c r="E367" s="49">
        <v>8.1499999999999993E-3</v>
      </c>
      <c r="F367" s="49">
        <v>6.2500000000000003E-3</v>
      </c>
      <c r="G367" s="75">
        <f t="shared" si="11"/>
        <v>87.483753091162669</v>
      </c>
      <c r="H367" s="95">
        <f t="shared" si="10"/>
        <v>4126480.4863117728</v>
      </c>
      <c r="I367" s="97"/>
      <c r="J367" s="97"/>
    </row>
    <row r="368" spans="1:10" x14ac:dyDescent="0.3">
      <c r="A368" s="86">
        <v>363</v>
      </c>
      <c r="B368" s="73">
        <v>12141.45</v>
      </c>
      <c r="C368" s="73">
        <v>518.75</v>
      </c>
      <c r="D368" s="177">
        <v>1.4409999999999999E-2</v>
      </c>
      <c r="E368" s="49">
        <v>8.1600000000000006E-3</v>
      </c>
      <c r="F368" s="49">
        <v>6.2599999999999999E-3</v>
      </c>
      <c r="G368" s="75">
        <f t="shared" si="11"/>
        <v>87.62372709610851</v>
      </c>
      <c r="H368" s="95">
        <f t="shared" si="10"/>
        <v>4142713.5323957396</v>
      </c>
      <c r="I368" s="97"/>
      <c r="J368" s="97"/>
    </row>
    <row r="369" spans="1:10" x14ac:dyDescent="0.3">
      <c r="A369" s="86">
        <v>364</v>
      </c>
      <c r="B369" s="73">
        <v>12087.29</v>
      </c>
      <c r="C369" s="73">
        <v>519.72</v>
      </c>
      <c r="D369" s="177">
        <v>1.444E-2</v>
      </c>
      <c r="E369" s="49">
        <v>8.1399999999999997E-3</v>
      </c>
      <c r="F369" s="49">
        <v>6.3E-3</v>
      </c>
      <c r="G369" s="75">
        <f t="shared" si="11"/>
        <v>88.183623115891947</v>
      </c>
      <c r="H369" s="95">
        <f t="shared" si="10"/>
        <v>4127750.5634082071</v>
      </c>
      <c r="I369" s="97"/>
      <c r="J369" s="97"/>
    </row>
    <row r="370" spans="1:10" x14ac:dyDescent="0.3">
      <c r="A370" s="86">
        <v>366</v>
      </c>
      <c r="B370" s="73">
        <v>12120.56</v>
      </c>
      <c r="C370" s="73">
        <v>518.95000000000005</v>
      </c>
      <c r="D370" s="177">
        <v>1.444E-2</v>
      </c>
      <c r="E370" s="49">
        <v>8.1700000000000002E-3</v>
      </c>
      <c r="F370" s="49">
        <v>6.2700000000000004E-3</v>
      </c>
      <c r="G370" s="75">
        <f t="shared" si="11"/>
        <v>87.76370110105438</v>
      </c>
      <c r="H370" s="95">
        <f t="shared" si="10"/>
        <v>4170289.0307528628</v>
      </c>
      <c r="I370" s="97"/>
      <c r="J370" s="97"/>
    </row>
    <row r="371" spans="1:10" x14ac:dyDescent="0.3">
      <c r="A371" s="86">
        <v>368</v>
      </c>
      <c r="B371" s="73">
        <v>12105.55</v>
      </c>
      <c r="C371" s="73">
        <v>518.67999999999995</v>
      </c>
      <c r="D371" s="177">
        <v>1.447E-2</v>
      </c>
      <c r="E371" s="49">
        <v>8.2000000000000007E-3</v>
      </c>
      <c r="F371" s="49">
        <v>6.28E-3</v>
      </c>
      <c r="G371" s="75">
        <f t="shared" si="11"/>
        <v>87.903675106000236</v>
      </c>
      <c r="H371" s="95">
        <f t="shared" si="10"/>
        <v>4186400.6204091073</v>
      </c>
      <c r="I371" s="97"/>
      <c r="J371" s="97"/>
    </row>
    <row r="372" spans="1:10" x14ac:dyDescent="0.3">
      <c r="A372" s="86">
        <v>370</v>
      </c>
      <c r="B372" s="73">
        <v>12095.46</v>
      </c>
      <c r="C372" s="73">
        <v>519.08000000000004</v>
      </c>
      <c r="D372" s="177">
        <v>1.4489999999999999E-2</v>
      </c>
      <c r="E372" s="49">
        <v>8.2100000000000003E-3</v>
      </c>
      <c r="F372" s="49">
        <v>6.2899999999999996E-3</v>
      </c>
      <c r="G372" s="75">
        <f t="shared" si="11"/>
        <v>88.043649110946092</v>
      </c>
      <c r="H372" s="95">
        <f t="shared" si="10"/>
        <v>4202460.9808454597</v>
      </c>
      <c r="I372" s="97"/>
      <c r="J372" s="97"/>
    </row>
    <row r="373" spans="1:10" x14ac:dyDescent="0.3">
      <c r="A373" s="86">
        <v>372</v>
      </c>
      <c r="B373" s="73">
        <v>12100.47</v>
      </c>
      <c r="C373" s="73">
        <v>518.82000000000005</v>
      </c>
      <c r="D373" s="177">
        <v>1.451E-2</v>
      </c>
      <c r="E373" s="49">
        <v>8.2299999999999995E-3</v>
      </c>
      <c r="F373" s="49">
        <v>6.28E-3</v>
      </c>
      <c r="G373" s="75">
        <f t="shared" si="11"/>
        <v>87.903675106000236</v>
      </c>
      <c r="H373" s="95">
        <f t="shared" si="10"/>
        <v>4231904.974978772</v>
      </c>
      <c r="I373" s="97"/>
      <c r="J373" s="97"/>
    </row>
    <row r="374" spans="1:10" x14ac:dyDescent="0.3">
      <c r="A374" s="86">
        <v>374</v>
      </c>
      <c r="B374" s="73">
        <v>12097.05</v>
      </c>
      <c r="C374" s="73">
        <v>519.02</v>
      </c>
      <c r="D374" s="177">
        <v>1.453E-2</v>
      </c>
      <c r="E374" s="49">
        <v>8.2400000000000008E-3</v>
      </c>
      <c r="F374" s="49">
        <v>6.28E-3</v>
      </c>
      <c r="G374" s="75">
        <f t="shared" si="11"/>
        <v>87.903675106000236</v>
      </c>
      <c r="H374" s="95">
        <f t="shared" si="10"/>
        <v>4254657.1522636032</v>
      </c>
      <c r="I374" s="97"/>
      <c r="J374" s="97"/>
    </row>
    <row r="375" spans="1:10" x14ac:dyDescent="0.3">
      <c r="A375" s="86">
        <v>376</v>
      </c>
      <c r="B375" s="73">
        <v>12098.99</v>
      </c>
      <c r="C375" s="73">
        <v>518.47</v>
      </c>
      <c r="D375" s="177">
        <v>1.456E-2</v>
      </c>
      <c r="E375" s="49">
        <v>8.2900000000000005E-3</v>
      </c>
      <c r="F375" s="49">
        <v>6.28E-3</v>
      </c>
      <c r="G375" s="75">
        <f t="shared" si="11"/>
        <v>87.903675106000236</v>
      </c>
      <c r="H375" s="95">
        <f t="shared" si="10"/>
        <v>4277409.3295484362</v>
      </c>
      <c r="I375" s="97"/>
      <c r="J375" s="97"/>
    </row>
    <row r="376" spans="1:10" x14ac:dyDescent="0.3">
      <c r="A376" s="86">
        <v>378</v>
      </c>
      <c r="B376" s="73">
        <v>12079.62</v>
      </c>
      <c r="C376" s="73">
        <v>518.61</v>
      </c>
      <c r="D376" s="177">
        <v>1.4579999999999999E-2</v>
      </c>
      <c r="E376" s="49">
        <v>8.2900000000000005E-3</v>
      </c>
      <c r="F376" s="49">
        <v>6.2899999999999996E-3</v>
      </c>
      <c r="G376" s="75">
        <f t="shared" si="11"/>
        <v>88.043649110946092</v>
      </c>
      <c r="H376" s="95">
        <f t="shared" si="10"/>
        <v>4293325.0020529283</v>
      </c>
      <c r="I376" s="97"/>
      <c r="J376" s="97"/>
    </row>
    <row r="377" spans="1:10" x14ac:dyDescent="0.3">
      <c r="A377" s="86">
        <v>380</v>
      </c>
      <c r="B377" s="73">
        <v>12097.5</v>
      </c>
      <c r="C377" s="73">
        <v>518.36</v>
      </c>
      <c r="D377" s="177">
        <v>1.4579999999999999E-2</v>
      </c>
      <c r="E377" s="49">
        <v>8.3099999999999997E-3</v>
      </c>
      <c r="F377" s="49">
        <v>6.28E-3</v>
      </c>
      <c r="G377" s="75">
        <f t="shared" si="11"/>
        <v>87.903675106000236</v>
      </c>
      <c r="H377" s="95">
        <f t="shared" si="10"/>
        <v>4322913.6841180995</v>
      </c>
      <c r="I377" s="97"/>
      <c r="J377" s="97"/>
    </row>
    <row r="378" spans="1:10" x14ac:dyDescent="0.3">
      <c r="A378" s="86">
        <v>382</v>
      </c>
      <c r="B378" s="73">
        <v>12130.51</v>
      </c>
      <c r="C378" s="73">
        <v>517.73</v>
      </c>
      <c r="D378" s="177">
        <v>1.4590000000000001E-2</v>
      </c>
      <c r="E378" s="49">
        <v>8.3400000000000002E-3</v>
      </c>
      <c r="F378" s="49">
        <v>6.2500000000000003E-3</v>
      </c>
      <c r="G378" s="75">
        <f t="shared" si="11"/>
        <v>87.483753091162669</v>
      </c>
      <c r="H378" s="95">
        <f t="shared" si="10"/>
        <v>4366525.0575376656</v>
      </c>
      <c r="I378" s="97"/>
      <c r="J378" s="97"/>
    </row>
    <row r="379" spans="1:10" x14ac:dyDescent="0.3">
      <c r="A379" s="86">
        <v>384</v>
      </c>
      <c r="B379" s="73">
        <v>12218.94</v>
      </c>
      <c r="C379" s="73">
        <v>518.16</v>
      </c>
      <c r="D379" s="177">
        <v>1.4590000000000001E-2</v>
      </c>
      <c r="E379" s="49">
        <v>8.3800000000000003E-3</v>
      </c>
      <c r="F379" s="49">
        <v>6.2100000000000002E-3</v>
      </c>
      <c r="G379" s="75">
        <f t="shared" si="11"/>
        <v>86.923857071379203</v>
      </c>
      <c r="H379" s="95">
        <f t="shared" si="10"/>
        <v>4417659.4658549372</v>
      </c>
      <c r="I379" s="97"/>
      <c r="J379" s="97"/>
    </row>
    <row r="380" spans="1:10" x14ac:dyDescent="0.3">
      <c r="A380" s="86">
        <v>386</v>
      </c>
      <c r="B380" s="73">
        <v>12234.31</v>
      </c>
      <c r="C380" s="73">
        <v>518.39</v>
      </c>
      <c r="D380" s="177">
        <v>1.461E-2</v>
      </c>
      <c r="E380" s="49">
        <v>8.4100000000000008E-3</v>
      </c>
      <c r="F380" s="49">
        <v>6.2100000000000002E-3</v>
      </c>
      <c r="G380" s="75">
        <f t="shared" si="11"/>
        <v>86.923857071379203</v>
      </c>
      <c r="H380" s="95">
        <f t="shared" si="10"/>
        <v>4440668.1089062663</v>
      </c>
      <c r="I380" s="97"/>
      <c r="J380" s="97"/>
    </row>
    <row r="381" spans="1:10" x14ac:dyDescent="0.3">
      <c r="A381" s="86">
        <v>388</v>
      </c>
      <c r="B381" s="73">
        <v>12174.79</v>
      </c>
      <c r="C381" s="73">
        <v>518.6</v>
      </c>
      <c r="D381" s="177">
        <v>1.465E-2</v>
      </c>
      <c r="E381" s="49">
        <v>8.4100000000000008E-3</v>
      </c>
      <c r="F381" s="49">
        <v>6.2399999999999999E-3</v>
      </c>
      <c r="G381" s="75">
        <f t="shared" si="11"/>
        <v>87.343779086216784</v>
      </c>
      <c r="H381" s="95">
        <f t="shared" si="10"/>
        <v>4442216.7675731825</v>
      </c>
      <c r="I381" s="97"/>
      <c r="J381" s="97"/>
    </row>
    <row r="382" spans="1:10" x14ac:dyDescent="0.3">
      <c r="A382" s="86">
        <v>390</v>
      </c>
      <c r="B382" s="73">
        <v>12172.88</v>
      </c>
      <c r="C382" s="73">
        <v>518.64</v>
      </c>
      <c r="D382" s="177">
        <v>1.4659999999999999E-2</v>
      </c>
      <c r="E382" s="49">
        <v>8.4200000000000004E-3</v>
      </c>
      <c r="F382" s="49">
        <v>6.2399999999999999E-3</v>
      </c>
      <c r="G382" s="75">
        <f t="shared" si="11"/>
        <v>87.343779086216784</v>
      </c>
      <c r="H382" s="95">
        <f t="shared" si="10"/>
        <v>4465114.7921483014</v>
      </c>
      <c r="I382" s="97"/>
      <c r="J382" s="97"/>
    </row>
    <row r="383" spans="1:10" x14ac:dyDescent="0.3">
      <c r="A383" s="86">
        <v>392</v>
      </c>
      <c r="B383" s="73">
        <v>12163.49</v>
      </c>
      <c r="C383" s="73">
        <v>518.28</v>
      </c>
      <c r="D383" s="177">
        <v>1.468E-2</v>
      </c>
      <c r="E383" s="49">
        <v>8.4399999999999996E-3</v>
      </c>
      <c r="F383" s="49">
        <v>6.2399999999999999E-3</v>
      </c>
      <c r="G383" s="75">
        <f t="shared" si="11"/>
        <v>87.343779086216784</v>
      </c>
      <c r="H383" s="95">
        <f t="shared" si="10"/>
        <v>4488012.8167234212</v>
      </c>
      <c r="I383" s="97"/>
      <c r="J383" s="97"/>
    </row>
    <row r="384" spans="1:10" x14ac:dyDescent="0.3">
      <c r="A384" s="86">
        <v>394</v>
      </c>
      <c r="B384" s="73">
        <v>12090.1</v>
      </c>
      <c r="C384" s="73">
        <v>518.19000000000005</v>
      </c>
      <c r="D384" s="177">
        <v>1.472E-2</v>
      </c>
      <c r="E384" s="49">
        <v>8.4399999999999996E-3</v>
      </c>
      <c r="F384" s="49">
        <v>6.28E-3</v>
      </c>
      <c r="G384" s="75">
        <f t="shared" si="11"/>
        <v>87.903675106000236</v>
      </c>
      <c r="H384" s="95">
        <f t="shared" si="10"/>
        <v>4482178.9251119252</v>
      </c>
      <c r="I384" s="97"/>
      <c r="J384" s="97"/>
    </row>
    <row r="385" spans="1:10" x14ac:dyDescent="0.3">
      <c r="A385" s="86">
        <v>396</v>
      </c>
      <c r="B385" s="73">
        <v>12040.58</v>
      </c>
      <c r="C385" s="73">
        <v>518.88</v>
      </c>
      <c r="D385" s="177">
        <v>1.4760000000000001E-2</v>
      </c>
      <c r="E385" s="49">
        <v>8.4499999999999992E-3</v>
      </c>
      <c r="F385" s="49">
        <v>6.3099999999999996E-3</v>
      </c>
      <c r="G385" s="75">
        <f t="shared" si="11"/>
        <v>88.323597120837817</v>
      </c>
      <c r="H385" s="95">
        <f t="shared" si="10"/>
        <v>4483513.0464424137</v>
      </c>
      <c r="I385" s="97"/>
      <c r="J385" s="97"/>
    </row>
    <row r="386" spans="1:10" x14ac:dyDescent="0.3">
      <c r="A386" s="86">
        <v>398</v>
      </c>
      <c r="B386" s="73">
        <v>12056.1</v>
      </c>
      <c r="C386" s="73">
        <v>518.87</v>
      </c>
      <c r="D386" s="177">
        <v>1.4760000000000001E-2</v>
      </c>
      <c r="E386" s="49">
        <v>8.4499999999999992E-3</v>
      </c>
      <c r="F386" s="49">
        <v>6.3E-3</v>
      </c>
      <c r="G386" s="75">
        <f t="shared" si="11"/>
        <v>88.183623115891947</v>
      </c>
      <c r="H386" s="95">
        <f t="shared" si="10"/>
        <v>4513309.6819683146</v>
      </c>
      <c r="I386" s="97"/>
      <c r="J386" s="97"/>
    </row>
    <row r="387" spans="1:10" x14ac:dyDescent="0.3">
      <c r="A387" s="86">
        <v>400</v>
      </c>
      <c r="B387" s="73">
        <v>12087.56</v>
      </c>
      <c r="C387" s="73">
        <v>519.35</v>
      </c>
      <c r="D387" s="177">
        <v>1.477E-2</v>
      </c>
      <c r="E387" s="49">
        <v>8.4799999999999997E-3</v>
      </c>
      <c r="F387" s="49">
        <v>6.2899999999999996E-3</v>
      </c>
      <c r="G387" s="75">
        <f t="shared" si="11"/>
        <v>88.043649110946092</v>
      </c>
      <c r="H387" s="95">
        <f t="shared" si="10"/>
        <v>4543201.0603734693</v>
      </c>
      <c r="I387" s="97"/>
      <c r="J387" s="97"/>
    </row>
    <row r="388" spans="1:10" x14ac:dyDescent="0.3">
      <c r="A388" s="86">
        <v>402</v>
      </c>
      <c r="B388" s="73">
        <v>12122.56</v>
      </c>
      <c r="C388" s="73">
        <v>519.02</v>
      </c>
      <c r="D388" s="177">
        <v>1.4760000000000001E-2</v>
      </c>
      <c r="E388" s="49">
        <v>8.4899999999999993E-3</v>
      </c>
      <c r="F388" s="49">
        <v>6.2700000000000004E-3</v>
      </c>
      <c r="G388" s="75">
        <f t="shared" si="11"/>
        <v>87.76370110105438</v>
      </c>
      <c r="H388" s="95">
        <f t="shared" si="10"/>
        <v>4580481.3944334714</v>
      </c>
      <c r="I388" s="97"/>
      <c r="J388" s="97"/>
    </row>
    <row r="389" spans="1:10" x14ac:dyDescent="0.3">
      <c r="A389" s="86">
        <v>404</v>
      </c>
      <c r="B389" s="73">
        <v>12048.52</v>
      </c>
      <c r="C389" s="73">
        <v>518.44000000000005</v>
      </c>
      <c r="D389" s="177">
        <v>1.481E-2</v>
      </c>
      <c r="E389" s="49">
        <v>8.5100000000000002E-3</v>
      </c>
      <c r="F389" s="49">
        <v>6.3E-3</v>
      </c>
      <c r="G389" s="75">
        <f t="shared" si="11"/>
        <v>88.183623115891947</v>
      </c>
      <c r="H389" s="95">
        <f t="shared" si="10"/>
        <v>4581349.5264200978</v>
      </c>
      <c r="I389" s="97"/>
      <c r="J389" s="97"/>
    </row>
    <row r="390" spans="1:10" x14ac:dyDescent="0.3">
      <c r="A390" s="86">
        <v>406</v>
      </c>
      <c r="B390" s="73">
        <v>12014.49</v>
      </c>
      <c r="C390" s="73">
        <v>518.36</v>
      </c>
      <c r="D390" s="177">
        <v>1.4840000000000001E-2</v>
      </c>
      <c r="E390" s="49">
        <v>8.5199999999999998E-3</v>
      </c>
      <c r="F390" s="49">
        <v>6.3200000000000001E-3</v>
      </c>
      <c r="G390" s="75">
        <f t="shared" si="11"/>
        <v>88.463571125783659</v>
      </c>
      <c r="H390" s="95">
        <f t="shared" si="10"/>
        <v>4589459.7610435709</v>
      </c>
      <c r="I390" s="97"/>
      <c r="J390" s="97"/>
    </row>
    <row r="391" spans="1:10" x14ac:dyDescent="0.3">
      <c r="A391" s="86">
        <v>408</v>
      </c>
      <c r="B391" s="73">
        <v>12076.6</v>
      </c>
      <c r="C391" s="73">
        <v>518.89</v>
      </c>
      <c r="D391" s="177">
        <v>1.485E-2</v>
      </c>
      <c r="E391" s="49">
        <v>8.5599999999999999E-3</v>
      </c>
      <c r="F391" s="49">
        <v>6.2899999999999996E-3</v>
      </c>
      <c r="G391" s="75">
        <f t="shared" si="11"/>
        <v>88.043649110946092</v>
      </c>
      <c r="H391" s="95">
        <f t="shared" si="10"/>
        <v>4634065.0815809388</v>
      </c>
      <c r="I391" s="97"/>
      <c r="J391" s="97"/>
    </row>
    <row r="392" spans="1:10" x14ac:dyDescent="0.3">
      <c r="A392" s="86">
        <v>410</v>
      </c>
      <c r="B392" s="73">
        <v>12075.05</v>
      </c>
      <c r="C392" s="73">
        <v>518.25</v>
      </c>
      <c r="D392" s="177">
        <v>1.485E-2</v>
      </c>
      <c r="E392" s="49">
        <v>8.5699999999999995E-3</v>
      </c>
      <c r="F392" s="49">
        <v>6.2899999999999996E-3</v>
      </c>
      <c r="G392" s="75">
        <f t="shared" si="11"/>
        <v>88.043649110946092</v>
      </c>
      <c r="H392" s="95">
        <f t="shared" si="10"/>
        <v>4656781.0868828064</v>
      </c>
      <c r="I392" s="97"/>
      <c r="J392" s="97"/>
    </row>
    <row r="393" spans="1:10" x14ac:dyDescent="0.3">
      <c r="A393" s="86">
        <v>412</v>
      </c>
      <c r="B393" s="73">
        <v>12104.55</v>
      </c>
      <c r="C393" s="73">
        <v>518.59</v>
      </c>
      <c r="D393" s="177">
        <v>1.4880000000000001E-2</v>
      </c>
      <c r="E393" s="49">
        <v>8.6E-3</v>
      </c>
      <c r="F393" s="49">
        <v>6.2700000000000004E-3</v>
      </c>
      <c r="G393" s="75">
        <f t="shared" si="11"/>
        <v>87.76370110105438</v>
      </c>
      <c r="H393" s="95">
        <f t="shared" si="10"/>
        <v>4694423.717678085</v>
      </c>
      <c r="I393" s="97"/>
      <c r="J393" s="97"/>
    </row>
    <row r="394" spans="1:10" x14ac:dyDescent="0.3">
      <c r="A394" s="86">
        <v>414</v>
      </c>
      <c r="B394" s="73">
        <v>12004.98</v>
      </c>
      <c r="C394" s="73">
        <v>517.9</v>
      </c>
      <c r="D394" s="177">
        <v>1.49E-2</v>
      </c>
      <c r="E394" s="49">
        <v>8.5900000000000004E-3</v>
      </c>
      <c r="F394" s="49">
        <v>6.3200000000000001E-3</v>
      </c>
      <c r="G394" s="75">
        <f t="shared" si="11"/>
        <v>88.463571125783659</v>
      </c>
      <c r="H394" s="95">
        <f t="shared" si="10"/>
        <v>4679892.4656946752</v>
      </c>
      <c r="I394" s="97"/>
      <c r="J394" s="97"/>
    </row>
    <row r="395" spans="1:10" x14ac:dyDescent="0.3">
      <c r="A395" s="86">
        <v>416</v>
      </c>
      <c r="B395" s="73">
        <v>12027.75</v>
      </c>
      <c r="C395" s="73">
        <v>517.65</v>
      </c>
      <c r="D395" s="177">
        <v>1.49E-2</v>
      </c>
      <c r="E395" s="49">
        <v>8.6E-3</v>
      </c>
      <c r="F395" s="49">
        <v>6.3E-3</v>
      </c>
      <c r="G395" s="75">
        <f t="shared" si="11"/>
        <v>88.183623115891947</v>
      </c>
      <c r="H395" s="95">
        <f t="shared" si="10"/>
        <v>4717429.2153236661</v>
      </c>
      <c r="I395" s="97"/>
      <c r="J395" s="97"/>
    </row>
    <row r="396" spans="1:10" x14ac:dyDescent="0.3">
      <c r="A396" s="86">
        <v>419</v>
      </c>
      <c r="B396" s="73">
        <v>12113.2</v>
      </c>
      <c r="C396" s="73">
        <v>518.49</v>
      </c>
      <c r="D396" s="177">
        <v>1.491E-2</v>
      </c>
      <c r="E396" s="49">
        <v>8.6400000000000001E-3</v>
      </c>
      <c r="F396" s="49">
        <v>6.2700000000000004E-3</v>
      </c>
      <c r="G396" s="75">
        <f t="shared" si="11"/>
        <v>87.76370110105438</v>
      </c>
      <c r="H396" s="95">
        <f t="shared" si="10"/>
        <v>4774183.3439493151</v>
      </c>
      <c r="I396" s="97"/>
      <c r="J396" s="97"/>
    </row>
    <row r="397" spans="1:10" x14ac:dyDescent="0.3">
      <c r="A397" s="86">
        <v>421</v>
      </c>
      <c r="B397" s="73">
        <v>12087.49</v>
      </c>
      <c r="C397" s="73">
        <v>518.70000000000005</v>
      </c>
      <c r="D397" s="177">
        <v>1.4930000000000001E-2</v>
      </c>
      <c r="E397" s="49">
        <v>8.6400000000000001E-3</v>
      </c>
      <c r="F397" s="49">
        <v>6.28E-3</v>
      </c>
      <c r="G397" s="75">
        <f t="shared" si="11"/>
        <v>87.903675106000236</v>
      </c>
      <c r="H397" s="95">
        <f t="shared" si="10"/>
        <v>4789333.3184571583</v>
      </c>
      <c r="I397" s="97"/>
      <c r="J397" s="97"/>
    </row>
    <row r="398" spans="1:10" x14ac:dyDescent="0.3">
      <c r="A398" s="86">
        <v>423</v>
      </c>
      <c r="B398" s="73">
        <v>12061.88</v>
      </c>
      <c r="C398" s="73">
        <v>519.1</v>
      </c>
      <c r="D398" s="177">
        <v>1.4970000000000001E-2</v>
      </c>
      <c r="E398" s="49">
        <v>8.6599999999999993E-3</v>
      </c>
      <c r="F398" s="49">
        <v>6.3E-3</v>
      </c>
      <c r="G398" s="75">
        <f t="shared" si="11"/>
        <v>88.183623115891947</v>
      </c>
      <c r="H398" s="95">
        <f t="shared" si="10"/>
        <v>4796809.0338507472</v>
      </c>
      <c r="I398" s="97"/>
      <c r="J398" s="97"/>
    </row>
    <row r="399" spans="1:10" x14ac:dyDescent="0.3">
      <c r="A399" s="86">
        <v>425</v>
      </c>
      <c r="B399" s="73">
        <v>12033.21</v>
      </c>
      <c r="C399" s="73">
        <v>518.03</v>
      </c>
      <c r="D399" s="177">
        <v>1.4970000000000001E-2</v>
      </c>
      <c r="E399" s="49">
        <v>8.6599999999999993E-3</v>
      </c>
      <c r="F399" s="49">
        <v>6.3E-3</v>
      </c>
      <c r="G399" s="75">
        <f t="shared" si="11"/>
        <v>88.183623115891947</v>
      </c>
      <c r="H399" s="95">
        <f t="shared" si="10"/>
        <v>4819488.9820013409</v>
      </c>
      <c r="I399" s="97"/>
      <c r="J399" s="97"/>
    </row>
    <row r="400" spans="1:10" x14ac:dyDescent="0.3">
      <c r="A400" s="86">
        <v>427</v>
      </c>
      <c r="B400" s="73">
        <v>12029.21</v>
      </c>
      <c r="C400" s="73">
        <v>518.53</v>
      </c>
      <c r="D400" s="177">
        <v>1.4999999999999999E-2</v>
      </c>
      <c r="E400" s="49">
        <v>8.6899999999999998E-3</v>
      </c>
      <c r="F400" s="49">
        <v>6.3099999999999996E-3</v>
      </c>
      <c r="G400" s="75">
        <f t="shared" si="11"/>
        <v>88.323597120837817</v>
      </c>
      <c r="H400" s="95">
        <f t="shared" si="10"/>
        <v>4834495.1283608861</v>
      </c>
      <c r="I400" s="97"/>
      <c r="J400" s="97"/>
    </row>
    <row r="401" spans="1:10" x14ac:dyDescent="0.3">
      <c r="A401" s="86">
        <v>429</v>
      </c>
      <c r="B401" s="73">
        <v>12045.34</v>
      </c>
      <c r="C401" s="73">
        <v>518.66</v>
      </c>
      <c r="D401" s="177">
        <v>1.5010000000000001E-2</v>
      </c>
      <c r="E401" s="49">
        <v>8.7100000000000007E-3</v>
      </c>
      <c r="F401" s="49">
        <v>6.3099999999999996E-3</v>
      </c>
      <c r="G401" s="75">
        <f t="shared" si="11"/>
        <v>88.323597120837817</v>
      </c>
      <c r="H401" s="95">
        <f t="shared" si="10"/>
        <v>4857139.133645949</v>
      </c>
      <c r="I401" s="97"/>
      <c r="J401" s="97"/>
    </row>
    <row r="402" spans="1:10" x14ac:dyDescent="0.3">
      <c r="A402" s="86">
        <v>432</v>
      </c>
      <c r="B402" s="73">
        <v>12082.89</v>
      </c>
      <c r="C402" s="73">
        <v>517.66</v>
      </c>
      <c r="D402" s="177">
        <v>1.502E-2</v>
      </c>
      <c r="E402" s="49">
        <v>8.7500000000000008E-3</v>
      </c>
      <c r="F402" s="49">
        <v>6.2700000000000004E-3</v>
      </c>
      <c r="G402" s="75">
        <f t="shared" si="11"/>
        <v>87.76370110105438</v>
      </c>
      <c r="H402" s="95">
        <f t="shared" ref="H402:H465" si="12">A402/G402*10^6</f>
        <v>4922308.3641673131</v>
      </c>
      <c r="I402" s="97"/>
      <c r="J402" s="97"/>
    </row>
    <row r="403" spans="1:10" x14ac:dyDescent="0.3">
      <c r="A403" s="86">
        <v>434</v>
      </c>
      <c r="B403" s="73">
        <v>12038.3</v>
      </c>
      <c r="C403" s="73">
        <v>518.09</v>
      </c>
      <c r="D403" s="177">
        <v>1.508E-2</v>
      </c>
      <c r="E403" s="49">
        <v>8.77E-3</v>
      </c>
      <c r="F403" s="49">
        <v>6.3E-3</v>
      </c>
      <c r="G403" s="75">
        <f t="shared" ref="G403:G466" si="13">(2*F403/$B$7)*(1+3*$B$11)/(4+PI()*$B$11-PI())*10^6</f>
        <v>88.183623115891947</v>
      </c>
      <c r="H403" s="95">
        <f t="shared" si="12"/>
        <v>4921548.7486790158</v>
      </c>
      <c r="I403" s="97"/>
      <c r="J403" s="97"/>
    </row>
    <row r="404" spans="1:10" x14ac:dyDescent="0.3">
      <c r="A404" s="86">
        <v>436</v>
      </c>
      <c r="B404" s="73">
        <v>12089.6</v>
      </c>
      <c r="C404" s="73">
        <v>518.23</v>
      </c>
      <c r="D404" s="177">
        <v>1.5089999999999999E-2</v>
      </c>
      <c r="E404" s="49">
        <v>8.8100000000000001E-3</v>
      </c>
      <c r="F404" s="49">
        <v>6.28E-3</v>
      </c>
      <c r="G404" s="75">
        <f t="shared" si="13"/>
        <v>87.903675106000236</v>
      </c>
      <c r="H404" s="95">
        <f t="shared" si="12"/>
        <v>4959974.6480933996</v>
      </c>
      <c r="I404" s="97"/>
      <c r="J404" s="97"/>
    </row>
    <row r="405" spans="1:10" x14ac:dyDescent="0.3">
      <c r="A405" s="86">
        <v>438</v>
      </c>
      <c r="B405" s="73">
        <v>12121.01</v>
      </c>
      <c r="C405" s="73">
        <v>518.74</v>
      </c>
      <c r="D405" s="177">
        <v>1.508E-2</v>
      </c>
      <c r="E405" s="49">
        <v>8.8100000000000001E-3</v>
      </c>
      <c r="F405" s="49">
        <v>6.2700000000000004E-3</v>
      </c>
      <c r="G405" s="75">
        <f t="shared" si="13"/>
        <v>87.76370110105438</v>
      </c>
      <c r="H405" s="95">
        <f t="shared" si="12"/>
        <v>4990673.7581140809</v>
      </c>
      <c r="I405" s="97"/>
      <c r="J405" s="97"/>
    </row>
    <row r="406" spans="1:10" x14ac:dyDescent="0.3">
      <c r="A406" s="86">
        <v>441</v>
      </c>
      <c r="B406" s="73">
        <v>11991.87</v>
      </c>
      <c r="C406" s="73">
        <v>518.78</v>
      </c>
      <c r="D406" s="177">
        <v>1.516E-2</v>
      </c>
      <c r="E406" s="49">
        <v>8.8299999999999993E-3</v>
      </c>
      <c r="F406" s="49">
        <v>6.3400000000000001E-3</v>
      </c>
      <c r="G406" s="75">
        <f t="shared" si="13"/>
        <v>88.743519135675413</v>
      </c>
      <c r="H406" s="95">
        <f t="shared" si="12"/>
        <v>4969376.967412997</v>
      </c>
      <c r="I406" s="97"/>
      <c r="J406" s="97"/>
    </row>
    <row r="407" spans="1:10" x14ac:dyDescent="0.3">
      <c r="A407" s="86">
        <v>443</v>
      </c>
      <c r="B407" s="73">
        <v>11949.12</v>
      </c>
      <c r="C407" s="73">
        <v>517.21</v>
      </c>
      <c r="D407" s="177">
        <v>1.5180000000000001E-2</v>
      </c>
      <c r="E407" s="49">
        <v>8.8400000000000006E-3</v>
      </c>
      <c r="F407" s="49">
        <v>6.3400000000000001E-3</v>
      </c>
      <c r="G407" s="75">
        <f t="shared" si="13"/>
        <v>88.743519135675413</v>
      </c>
      <c r="H407" s="95">
        <f t="shared" si="12"/>
        <v>4991913.8244080674</v>
      </c>
      <c r="I407" s="97"/>
      <c r="J407" s="97"/>
    </row>
    <row r="408" spans="1:10" x14ac:dyDescent="0.3">
      <c r="A408" s="86">
        <v>445</v>
      </c>
      <c r="B408" s="73">
        <v>11993.32</v>
      </c>
      <c r="C408" s="73">
        <v>518.29</v>
      </c>
      <c r="D408" s="177">
        <v>1.5180000000000001E-2</v>
      </c>
      <c r="E408" s="49">
        <v>8.8500000000000002E-3</v>
      </c>
      <c r="F408" s="49">
        <v>6.3299999999999997E-3</v>
      </c>
      <c r="G408" s="75">
        <f t="shared" si="13"/>
        <v>88.603545130729529</v>
      </c>
      <c r="H408" s="95">
        <f t="shared" si="12"/>
        <v>5022372.404438531</v>
      </c>
      <c r="I408" s="97"/>
      <c r="J408" s="97"/>
    </row>
    <row r="409" spans="1:10" x14ac:dyDescent="0.3">
      <c r="A409" s="86">
        <v>447</v>
      </c>
      <c r="B409" s="73">
        <v>12049.72</v>
      </c>
      <c r="C409" s="73">
        <v>518.11</v>
      </c>
      <c r="D409" s="177">
        <v>1.519E-2</v>
      </c>
      <c r="E409" s="49">
        <v>8.8900000000000003E-3</v>
      </c>
      <c r="F409" s="49">
        <v>6.3E-3</v>
      </c>
      <c r="G409" s="75">
        <f t="shared" si="13"/>
        <v>88.183623115891947</v>
      </c>
      <c r="H409" s="95">
        <f t="shared" si="12"/>
        <v>5068968.411657881</v>
      </c>
      <c r="I409" s="97"/>
      <c r="J409" s="97"/>
    </row>
    <row r="410" spans="1:10" x14ac:dyDescent="0.3">
      <c r="A410" s="86">
        <v>450</v>
      </c>
      <c r="B410" s="73">
        <v>12005.56</v>
      </c>
      <c r="C410" s="73">
        <v>519.02</v>
      </c>
      <c r="D410" s="177">
        <v>1.5219999999999999E-2</v>
      </c>
      <c r="E410" s="49">
        <v>8.8900000000000003E-3</v>
      </c>
      <c r="F410" s="49">
        <v>6.3299999999999997E-3</v>
      </c>
      <c r="G410" s="75">
        <f t="shared" si="13"/>
        <v>88.603545130729529</v>
      </c>
      <c r="H410" s="95">
        <f t="shared" si="12"/>
        <v>5078803.5550501999</v>
      </c>
      <c r="I410" s="97"/>
      <c r="J410" s="97"/>
    </row>
    <row r="411" spans="1:10" x14ac:dyDescent="0.3">
      <c r="A411" s="86">
        <v>452</v>
      </c>
      <c r="B411" s="73">
        <v>12042.65</v>
      </c>
      <c r="C411" s="73">
        <v>518.53</v>
      </c>
      <c r="D411" s="177">
        <v>1.523E-2</v>
      </c>
      <c r="E411" s="49">
        <v>8.9200000000000008E-3</v>
      </c>
      <c r="F411" s="49">
        <v>6.3099999999999996E-3</v>
      </c>
      <c r="G411" s="75">
        <f t="shared" si="13"/>
        <v>88.323597120837817</v>
      </c>
      <c r="H411" s="95">
        <f t="shared" si="12"/>
        <v>5117545.1944241701</v>
      </c>
      <c r="I411" s="97"/>
      <c r="J411" s="97"/>
    </row>
    <row r="412" spans="1:10" x14ac:dyDescent="0.3">
      <c r="A412" s="86">
        <v>454</v>
      </c>
      <c r="B412" s="73">
        <v>12081.39</v>
      </c>
      <c r="C412" s="73">
        <v>518.61</v>
      </c>
      <c r="D412" s="177">
        <v>1.524E-2</v>
      </c>
      <c r="E412" s="49">
        <v>8.9499999999999996E-3</v>
      </c>
      <c r="F412" s="49">
        <v>6.2899999999999996E-3</v>
      </c>
      <c r="G412" s="75">
        <f t="shared" si="13"/>
        <v>88.043649110946092</v>
      </c>
      <c r="H412" s="95">
        <f t="shared" si="12"/>
        <v>5156533.2035238883</v>
      </c>
      <c r="I412" s="97"/>
      <c r="J412" s="97"/>
    </row>
    <row r="413" spans="1:10" x14ac:dyDescent="0.3">
      <c r="A413" s="86">
        <v>457</v>
      </c>
      <c r="B413" s="73">
        <v>12101.95</v>
      </c>
      <c r="C413" s="73">
        <v>518.51</v>
      </c>
      <c r="D413" s="177">
        <v>1.525E-2</v>
      </c>
      <c r="E413" s="49">
        <v>8.9800000000000001E-3</v>
      </c>
      <c r="F413" s="49">
        <v>6.2700000000000004E-3</v>
      </c>
      <c r="G413" s="75">
        <f t="shared" si="13"/>
        <v>87.76370110105438</v>
      </c>
      <c r="H413" s="95">
        <f t="shared" si="12"/>
        <v>5207164.1722788475</v>
      </c>
      <c r="I413" s="97"/>
      <c r="J413" s="97"/>
    </row>
    <row r="414" spans="1:10" x14ac:dyDescent="0.3">
      <c r="A414" s="86">
        <v>459</v>
      </c>
      <c r="B414" s="73">
        <v>12092.5</v>
      </c>
      <c r="C414" s="73">
        <v>518.82000000000005</v>
      </c>
      <c r="D414" s="177">
        <v>1.528E-2</v>
      </c>
      <c r="E414" s="49">
        <v>8.9899999999999997E-3</v>
      </c>
      <c r="F414" s="49">
        <v>6.28E-3</v>
      </c>
      <c r="G414" s="75">
        <f t="shared" si="13"/>
        <v>87.903675106000236</v>
      </c>
      <c r="H414" s="95">
        <f t="shared" si="12"/>
        <v>5221624.6868689684</v>
      </c>
      <c r="I414" s="97"/>
      <c r="J414" s="97"/>
    </row>
    <row r="415" spans="1:10" x14ac:dyDescent="0.3">
      <c r="A415" s="86">
        <v>461</v>
      </c>
      <c r="B415" s="73">
        <v>12109.56</v>
      </c>
      <c r="C415" s="73">
        <v>518.66</v>
      </c>
      <c r="D415" s="177">
        <v>1.528E-2</v>
      </c>
      <c r="E415" s="49">
        <v>9.0100000000000006E-3</v>
      </c>
      <c r="F415" s="49">
        <v>6.2700000000000004E-3</v>
      </c>
      <c r="G415" s="75">
        <f t="shared" si="13"/>
        <v>87.76370110105438</v>
      </c>
      <c r="H415" s="95">
        <f t="shared" si="12"/>
        <v>5252741.1015766934</v>
      </c>
      <c r="I415" s="97"/>
      <c r="J415" s="97"/>
    </row>
    <row r="416" spans="1:10" x14ac:dyDescent="0.3">
      <c r="A416" s="86">
        <v>464</v>
      </c>
      <c r="B416" s="73">
        <v>12044.91</v>
      </c>
      <c r="C416" s="73">
        <v>518.73</v>
      </c>
      <c r="D416" s="177">
        <v>1.5339999999999999E-2</v>
      </c>
      <c r="E416" s="49">
        <v>9.0299999999999998E-3</v>
      </c>
      <c r="F416" s="49">
        <v>6.3099999999999996E-3</v>
      </c>
      <c r="G416" s="75">
        <f t="shared" si="13"/>
        <v>88.323597120837817</v>
      </c>
      <c r="H416" s="95">
        <f t="shared" si="12"/>
        <v>5253409.2261345461</v>
      </c>
      <c r="I416" s="97"/>
      <c r="J416" s="97"/>
    </row>
    <row r="417" spans="1:10" x14ac:dyDescent="0.3">
      <c r="A417" s="86">
        <v>466</v>
      </c>
      <c r="B417" s="73">
        <v>12017.03</v>
      </c>
      <c r="C417" s="73">
        <v>518.54999999999995</v>
      </c>
      <c r="D417" s="177">
        <v>1.536E-2</v>
      </c>
      <c r="E417" s="49">
        <v>9.0399999999999994E-3</v>
      </c>
      <c r="F417" s="49">
        <v>6.3200000000000001E-3</v>
      </c>
      <c r="G417" s="75">
        <f t="shared" si="13"/>
        <v>88.463571125783659</v>
      </c>
      <c r="H417" s="95">
        <f t="shared" si="12"/>
        <v>5267705.0459268577</v>
      </c>
      <c r="I417" s="97"/>
      <c r="J417" s="97"/>
    </row>
    <row r="418" spans="1:10" x14ac:dyDescent="0.3">
      <c r="A418" s="86">
        <v>468</v>
      </c>
      <c r="B418" s="73">
        <v>12037.61</v>
      </c>
      <c r="C418" s="73">
        <v>518.66</v>
      </c>
      <c r="D418" s="177">
        <v>1.537E-2</v>
      </c>
      <c r="E418" s="49">
        <v>9.0600000000000003E-3</v>
      </c>
      <c r="F418" s="49">
        <v>6.3099999999999996E-3</v>
      </c>
      <c r="G418" s="75">
        <f t="shared" si="13"/>
        <v>88.323597120837817</v>
      </c>
      <c r="H418" s="95">
        <f t="shared" si="12"/>
        <v>5298697.2367046718</v>
      </c>
      <c r="I418" s="97"/>
      <c r="J418" s="97"/>
    </row>
    <row r="419" spans="1:10" x14ac:dyDescent="0.3">
      <c r="A419" s="86">
        <v>471</v>
      </c>
      <c r="B419" s="73">
        <v>12008.48</v>
      </c>
      <c r="C419" s="73">
        <v>519.54999999999995</v>
      </c>
      <c r="D419" s="177">
        <v>1.5389999999999999E-2</v>
      </c>
      <c r="E419" s="49">
        <v>9.0600000000000003E-3</v>
      </c>
      <c r="F419" s="49">
        <v>6.3400000000000001E-3</v>
      </c>
      <c r="G419" s="75">
        <f t="shared" si="13"/>
        <v>88.743519135675413</v>
      </c>
      <c r="H419" s="95">
        <f t="shared" si="12"/>
        <v>5307429.8223390523</v>
      </c>
      <c r="I419" s="97"/>
      <c r="J419" s="97"/>
    </row>
    <row r="420" spans="1:10" x14ac:dyDescent="0.3">
      <c r="A420" s="86">
        <v>473</v>
      </c>
      <c r="B420" s="73">
        <v>12043.63</v>
      </c>
      <c r="C420" s="73">
        <v>519.52</v>
      </c>
      <c r="D420" s="177">
        <v>1.541E-2</v>
      </c>
      <c r="E420" s="49">
        <v>9.0900000000000009E-3</v>
      </c>
      <c r="F420" s="49">
        <v>6.3200000000000001E-3</v>
      </c>
      <c r="G420" s="75">
        <f t="shared" si="13"/>
        <v>88.463571125783659</v>
      </c>
      <c r="H420" s="95">
        <f t="shared" si="12"/>
        <v>5346833.6624965742</v>
      </c>
      <c r="I420" s="97"/>
      <c r="J420" s="97"/>
    </row>
    <row r="421" spans="1:10" x14ac:dyDescent="0.3">
      <c r="A421" s="86">
        <v>476</v>
      </c>
      <c r="B421" s="73">
        <v>12064.86</v>
      </c>
      <c r="C421" s="73">
        <v>518.34</v>
      </c>
      <c r="D421" s="177">
        <v>1.542E-2</v>
      </c>
      <c r="E421" s="49">
        <v>9.1299999999999992E-3</v>
      </c>
      <c r="F421" s="49">
        <v>6.2899999999999996E-3</v>
      </c>
      <c r="G421" s="75">
        <f t="shared" si="13"/>
        <v>88.043649110946092</v>
      </c>
      <c r="H421" s="95">
        <f t="shared" si="12"/>
        <v>5406409.2618444292</v>
      </c>
      <c r="I421" s="97"/>
      <c r="J421" s="97"/>
    </row>
    <row r="422" spans="1:10" x14ac:dyDescent="0.3">
      <c r="A422" s="86">
        <v>478</v>
      </c>
      <c r="B422" s="73">
        <v>12106.77</v>
      </c>
      <c r="C422" s="73">
        <v>519.58000000000004</v>
      </c>
      <c r="D422" s="177">
        <v>1.542E-2</v>
      </c>
      <c r="E422" s="49">
        <v>9.1299999999999992E-3</v>
      </c>
      <c r="F422" s="49">
        <v>6.2899999999999996E-3</v>
      </c>
      <c r="G422" s="75">
        <f t="shared" si="13"/>
        <v>88.043649110946092</v>
      </c>
      <c r="H422" s="95">
        <f t="shared" si="12"/>
        <v>5429125.2671462959</v>
      </c>
      <c r="I422" s="97"/>
      <c r="J422" s="97"/>
    </row>
    <row r="423" spans="1:10" x14ac:dyDescent="0.3">
      <c r="A423" s="86">
        <v>481</v>
      </c>
      <c r="B423" s="73">
        <v>12120.39</v>
      </c>
      <c r="C423" s="73">
        <v>519.11</v>
      </c>
      <c r="D423" s="177">
        <v>1.546E-2</v>
      </c>
      <c r="E423" s="49">
        <v>9.1800000000000007E-3</v>
      </c>
      <c r="F423" s="49">
        <v>6.2700000000000004E-3</v>
      </c>
      <c r="G423" s="75">
        <f t="shared" si="13"/>
        <v>87.76370110105438</v>
      </c>
      <c r="H423" s="95">
        <f t="shared" si="12"/>
        <v>5480625.7480659205</v>
      </c>
      <c r="I423" s="97"/>
      <c r="J423" s="97"/>
    </row>
    <row r="424" spans="1:10" x14ac:dyDescent="0.3">
      <c r="A424" s="86">
        <v>483</v>
      </c>
      <c r="B424" s="73">
        <v>12074</v>
      </c>
      <c r="C424" s="73">
        <v>519.11</v>
      </c>
      <c r="D424" s="177">
        <v>1.549E-2</v>
      </c>
      <c r="E424" s="49">
        <v>9.1999999999999998E-3</v>
      </c>
      <c r="F424" s="49">
        <v>6.3E-3</v>
      </c>
      <c r="G424" s="75">
        <f t="shared" si="13"/>
        <v>88.183623115891947</v>
      </c>
      <c r="H424" s="95">
        <f t="shared" si="12"/>
        <v>5477207.4783685831</v>
      </c>
      <c r="I424" s="97"/>
      <c r="J424" s="97"/>
    </row>
    <row r="425" spans="1:10" x14ac:dyDescent="0.3">
      <c r="A425" s="86">
        <v>486</v>
      </c>
      <c r="B425" s="73">
        <v>12040.58</v>
      </c>
      <c r="C425" s="73">
        <v>519.46</v>
      </c>
      <c r="D425" s="177">
        <v>1.5509999999999999E-2</v>
      </c>
      <c r="E425" s="49">
        <v>9.1900000000000003E-3</v>
      </c>
      <c r="F425" s="49">
        <v>6.3200000000000001E-3</v>
      </c>
      <c r="G425" s="75">
        <f t="shared" si="13"/>
        <v>88.463571125783659</v>
      </c>
      <c r="H425" s="95">
        <f t="shared" si="12"/>
        <v>5493786.8075546185</v>
      </c>
      <c r="I425" s="97"/>
      <c r="J425" s="97"/>
    </row>
    <row r="426" spans="1:10" x14ac:dyDescent="0.3">
      <c r="A426" s="86">
        <v>488</v>
      </c>
      <c r="B426" s="73">
        <v>12055.93</v>
      </c>
      <c r="C426" s="73">
        <v>520.12</v>
      </c>
      <c r="D426" s="177">
        <v>1.5520000000000001E-2</v>
      </c>
      <c r="E426" s="49">
        <v>9.1999999999999998E-3</v>
      </c>
      <c r="F426" s="49">
        <v>6.3200000000000001E-3</v>
      </c>
      <c r="G426" s="75">
        <f t="shared" si="13"/>
        <v>88.463571125783659</v>
      </c>
      <c r="H426" s="95">
        <f t="shared" si="12"/>
        <v>5516394.9837173959</v>
      </c>
      <c r="I426" s="97"/>
      <c r="J426" s="97"/>
    </row>
    <row r="427" spans="1:10" x14ac:dyDescent="0.3">
      <c r="A427" s="86">
        <v>491</v>
      </c>
      <c r="B427" s="73">
        <v>12091.41</v>
      </c>
      <c r="C427" s="73">
        <v>518.26</v>
      </c>
      <c r="D427" s="177">
        <v>1.5520000000000001E-2</v>
      </c>
      <c r="E427" s="49">
        <v>9.2399999999999999E-3</v>
      </c>
      <c r="F427" s="49">
        <v>6.28E-3</v>
      </c>
      <c r="G427" s="75">
        <f t="shared" si="13"/>
        <v>87.903675106000236</v>
      </c>
      <c r="H427" s="95">
        <f t="shared" si="12"/>
        <v>5585659.5234262813</v>
      </c>
      <c r="I427" s="97"/>
      <c r="J427" s="97"/>
    </row>
    <row r="428" spans="1:10" x14ac:dyDescent="0.3">
      <c r="A428" s="86">
        <v>493</v>
      </c>
      <c r="B428" s="73">
        <v>12114.11</v>
      </c>
      <c r="C428" s="73">
        <v>518.70000000000005</v>
      </c>
      <c r="D428" s="177">
        <v>1.554E-2</v>
      </c>
      <c r="E428" s="49">
        <v>9.2599999999999991E-3</v>
      </c>
      <c r="F428" s="49">
        <v>6.2700000000000004E-3</v>
      </c>
      <c r="G428" s="75">
        <f t="shared" si="13"/>
        <v>87.76370110105438</v>
      </c>
      <c r="H428" s="95">
        <f t="shared" si="12"/>
        <v>5617356.5359594561</v>
      </c>
      <c r="I428" s="97"/>
      <c r="J428" s="97"/>
    </row>
    <row r="429" spans="1:10" x14ac:dyDescent="0.3">
      <c r="A429" s="86">
        <v>496</v>
      </c>
      <c r="B429" s="73">
        <v>12006.67</v>
      </c>
      <c r="C429" s="73">
        <v>519.35</v>
      </c>
      <c r="D429" s="177">
        <v>1.5599999999999999E-2</v>
      </c>
      <c r="E429" s="49">
        <v>9.2599999999999991E-3</v>
      </c>
      <c r="F429" s="49">
        <v>6.3299999999999997E-3</v>
      </c>
      <c r="G429" s="75">
        <f t="shared" si="13"/>
        <v>88.603545130729529</v>
      </c>
      <c r="H429" s="95">
        <f t="shared" si="12"/>
        <v>5597970.1406775545</v>
      </c>
      <c r="I429" s="97"/>
      <c r="J429" s="97"/>
    </row>
    <row r="430" spans="1:10" x14ac:dyDescent="0.3">
      <c r="A430" s="86">
        <v>498</v>
      </c>
      <c r="B430" s="73">
        <v>12019</v>
      </c>
      <c r="C430" s="73">
        <v>519.15</v>
      </c>
      <c r="D430" s="177">
        <v>1.5599999999999999E-2</v>
      </c>
      <c r="E430" s="49">
        <v>9.2700000000000005E-3</v>
      </c>
      <c r="F430" s="49">
        <v>6.3299999999999997E-3</v>
      </c>
      <c r="G430" s="75">
        <f t="shared" si="13"/>
        <v>88.603545130729529</v>
      </c>
      <c r="H430" s="95">
        <f t="shared" si="12"/>
        <v>5620542.6009222213</v>
      </c>
      <c r="I430" s="97"/>
      <c r="J430" s="97"/>
    </row>
    <row r="431" spans="1:10" x14ac:dyDescent="0.3">
      <c r="A431" s="86">
        <v>501</v>
      </c>
      <c r="B431" s="73">
        <v>12067.21</v>
      </c>
      <c r="C431" s="73">
        <v>518.94000000000005</v>
      </c>
      <c r="D431" s="177">
        <v>1.5610000000000001E-2</v>
      </c>
      <c r="E431" s="49">
        <v>9.3100000000000006E-3</v>
      </c>
      <c r="F431" s="49">
        <v>6.3E-3</v>
      </c>
      <c r="G431" s="75">
        <f t="shared" si="13"/>
        <v>88.183623115891947</v>
      </c>
      <c r="H431" s="95">
        <f t="shared" si="12"/>
        <v>5681327.0117239337</v>
      </c>
      <c r="I431" s="97"/>
      <c r="J431" s="97"/>
    </row>
    <row r="432" spans="1:10" x14ac:dyDescent="0.3">
      <c r="A432" s="86">
        <v>503</v>
      </c>
      <c r="B432" s="73">
        <v>12055.75</v>
      </c>
      <c r="C432" s="73">
        <v>519.37</v>
      </c>
      <c r="D432" s="177">
        <v>1.562E-2</v>
      </c>
      <c r="E432" s="49">
        <v>9.3100000000000006E-3</v>
      </c>
      <c r="F432" s="49">
        <v>6.3099999999999996E-3</v>
      </c>
      <c r="G432" s="75">
        <f t="shared" si="13"/>
        <v>88.323597120837817</v>
      </c>
      <c r="H432" s="95">
        <f t="shared" si="12"/>
        <v>5694967.329193268</v>
      </c>
      <c r="I432" s="97"/>
      <c r="J432" s="97"/>
    </row>
    <row r="433" spans="1:10" x14ac:dyDescent="0.3">
      <c r="A433" s="86">
        <v>506</v>
      </c>
      <c r="B433" s="73">
        <v>12002.21</v>
      </c>
      <c r="C433" s="73">
        <v>518.29</v>
      </c>
      <c r="D433" s="177">
        <v>1.566E-2</v>
      </c>
      <c r="E433" s="49">
        <v>9.3299999999999998E-3</v>
      </c>
      <c r="F433" s="49">
        <v>6.3200000000000001E-3</v>
      </c>
      <c r="G433" s="75">
        <f t="shared" si="13"/>
        <v>88.463571125783659</v>
      </c>
      <c r="H433" s="95">
        <f t="shared" si="12"/>
        <v>5719868.569182381</v>
      </c>
      <c r="I433" s="97"/>
      <c r="J433" s="97"/>
    </row>
    <row r="434" spans="1:10" x14ac:dyDescent="0.3">
      <c r="A434" s="86">
        <v>508</v>
      </c>
      <c r="B434" s="73">
        <v>12032.54</v>
      </c>
      <c r="C434" s="73">
        <v>518.66</v>
      </c>
      <c r="D434" s="177">
        <v>1.5679999999999999E-2</v>
      </c>
      <c r="E434" s="49">
        <v>9.3699999999999999E-3</v>
      </c>
      <c r="F434" s="49">
        <v>6.3099999999999996E-3</v>
      </c>
      <c r="G434" s="75">
        <f t="shared" si="13"/>
        <v>88.323597120837817</v>
      </c>
      <c r="H434" s="95">
        <f t="shared" si="12"/>
        <v>5751577.3424059255</v>
      </c>
      <c r="I434" s="97"/>
      <c r="J434" s="97"/>
    </row>
    <row r="435" spans="1:10" x14ac:dyDescent="0.3">
      <c r="A435" s="86">
        <v>511</v>
      </c>
      <c r="B435" s="73">
        <v>11917.68</v>
      </c>
      <c r="C435" s="73">
        <v>518.62</v>
      </c>
      <c r="D435" s="177">
        <v>1.5720000000000001E-2</v>
      </c>
      <c r="E435" s="49">
        <v>9.3500000000000007E-3</v>
      </c>
      <c r="F435" s="49">
        <v>6.3699999999999998E-3</v>
      </c>
      <c r="G435" s="75">
        <f t="shared" si="13"/>
        <v>89.163441150512966</v>
      </c>
      <c r="H435" s="95">
        <f t="shared" si="12"/>
        <v>5731048.4365156218</v>
      </c>
      <c r="I435" s="97"/>
      <c r="J435" s="97"/>
    </row>
    <row r="436" spans="1:10" x14ac:dyDescent="0.3">
      <c r="A436" s="86">
        <v>514</v>
      </c>
      <c r="B436" s="73">
        <v>12053.78</v>
      </c>
      <c r="C436" s="73">
        <v>518.23</v>
      </c>
      <c r="D436" s="177">
        <v>1.5689999999999999E-2</v>
      </c>
      <c r="E436" s="49">
        <v>9.3900000000000008E-3</v>
      </c>
      <c r="F436" s="49">
        <v>6.3E-3</v>
      </c>
      <c r="G436" s="75">
        <f t="shared" si="13"/>
        <v>88.183623115891947</v>
      </c>
      <c r="H436" s="95">
        <f t="shared" si="12"/>
        <v>5828746.674702798</v>
      </c>
      <c r="I436" s="97"/>
      <c r="J436" s="97"/>
    </row>
    <row r="437" spans="1:10" x14ac:dyDescent="0.3">
      <c r="A437" s="86">
        <v>516</v>
      </c>
      <c r="B437" s="73">
        <v>11982.95</v>
      </c>
      <c r="C437" s="73">
        <v>518.39</v>
      </c>
      <c r="D437" s="177">
        <v>1.5730000000000001E-2</v>
      </c>
      <c r="E437" s="49">
        <v>9.4000000000000004E-3</v>
      </c>
      <c r="F437" s="49">
        <v>6.3400000000000001E-3</v>
      </c>
      <c r="G437" s="75">
        <f t="shared" si="13"/>
        <v>88.743519135675413</v>
      </c>
      <c r="H437" s="95">
        <f t="shared" si="12"/>
        <v>5814509.1047281334</v>
      </c>
      <c r="I437" s="97"/>
      <c r="J437" s="97"/>
    </row>
    <row r="438" spans="1:10" x14ac:dyDescent="0.3">
      <c r="A438" s="86">
        <v>519</v>
      </c>
      <c r="B438" s="73">
        <v>11971.45</v>
      </c>
      <c r="C438" s="73">
        <v>518.26</v>
      </c>
      <c r="D438" s="177">
        <v>1.575E-2</v>
      </c>
      <c r="E438" s="49">
        <v>9.41E-3</v>
      </c>
      <c r="F438" s="49">
        <v>6.3400000000000001E-3</v>
      </c>
      <c r="G438" s="75">
        <f t="shared" si="13"/>
        <v>88.743519135675413</v>
      </c>
      <c r="H438" s="95">
        <f t="shared" si="12"/>
        <v>5848314.3902207389</v>
      </c>
      <c r="I438" s="97"/>
      <c r="J438" s="97"/>
    </row>
    <row r="439" spans="1:10" x14ac:dyDescent="0.3">
      <c r="A439" s="86">
        <v>522</v>
      </c>
      <c r="B439" s="73">
        <v>11891</v>
      </c>
      <c r="C439" s="73">
        <v>517.91999999999996</v>
      </c>
      <c r="D439" s="177">
        <v>1.5810000000000001E-2</v>
      </c>
      <c r="E439" s="49">
        <v>9.4299999999999991E-3</v>
      </c>
      <c r="F439" s="49">
        <v>6.3800000000000003E-3</v>
      </c>
      <c r="G439" s="75">
        <f t="shared" si="13"/>
        <v>89.303415155458836</v>
      </c>
      <c r="H439" s="95">
        <f t="shared" si="12"/>
        <v>5845241.1824486842</v>
      </c>
      <c r="I439" s="97"/>
      <c r="J439" s="97"/>
    </row>
    <row r="440" spans="1:10" x14ac:dyDescent="0.3">
      <c r="A440" s="86">
        <v>524</v>
      </c>
      <c r="B440" s="73">
        <v>11907.41</v>
      </c>
      <c r="C440" s="73">
        <v>518.24</v>
      </c>
      <c r="D440" s="177">
        <v>1.5789999999999998E-2</v>
      </c>
      <c r="E440" s="49">
        <v>9.4199999999999996E-3</v>
      </c>
      <c r="F440" s="49">
        <v>6.3699999999999998E-3</v>
      </c>
      <c r="G440" s="75">
        <f t="shared" si="13"/>
        <v>89.163441150512966</v>
      </c>
      <c r="H440" s="95">
        <f t="shared" si="12"/>
        <v>5876848.1031980151</v>
      </c>
      <c r="I440" s="97"/>
      <c r="J440" s="97"/>
    </row>
    <row r="441" spans="1:10" x14ac:dyDescent="0.3">
      <c r="A441" s="86">
        <v>527</v>
      </c>
      <c r="B441" s="73">
        <v>11996.5</v>
      </c>
      <c r="C441" s="73">
        <v>518.23</v>
      </c>
      <c r="D441" s="177">
        <v>1.5779999999999999E-2</v>
      </c>
      <c r="E441" s="49">
        <v>9.4599999999999997E-3</v>
      </c>
      <c r="F441" s="49">
        <v>6.3299999999999997E-3</v>
      </c>
      <c r="G441" s="75">
        <f t="shared" si="13"/>
        <v>88.603545130729529</v>
      </c>
      <c r="H441" s="95">
        <f t="shared" si="12"/>
        <v>5947843.2744699018</v>
      </c>
      <c r="I441" s="97"/>
      <c r="J441" s="97"/>
    </row>
    <row r="442" spans="1:10" x14ac:dyDescent="0.3">
      <c r="A442" s="86">
        <v>530</v>
      </c>
      <c r="B442" s="73">
        <v>11948.23</v>
      </c>
      <c r="C442" s="73">
        <v>518.57000000000005</v>
      </c>
      <c r="D442" s="177">
        <v>1.583E-2</v>
      </c>
      <c r="E442" s="49">
        <v>9.4699999999999993E-3</v>
      </c>
      <c r="F442" s="49">
        <v>6.3600000000000002E-3</v>
      </c>
      <c r="G442" s="75">
        <f t="shared" si="13"/>
        <v>89.023467145567139</v>
      </c>
      <c r="H442" s="95">
        <f t="shared" si="12"/>
        <v>5953486.3895310657</v>
      </c>
      <c r="I442" s="97"/>
      <c r="J442" s="97"/>
    </row>
    <row r="443" spans="1:10" x14ac:dyDescent="0.3">
      <c r="A443" s="86">
        <v>532</v>
      </c>
      <c r="B443" s="73">
        <v>11927.6</v>
      </c>
      <c r="C443" s="73">
        <v>518.58000000000004</v>
      </c>
      <c r="D443" s="177">
        <v>1.585E-2</v>
      </c>
      <c r="E443" s="49">
        <v>9.4800000000000006E-3</v>
      </c>
      <c r="F443" s="49">
        <v>6.3699999999999998E-3</v>
      </c>
      <c r="G443" s="75">
        <f t="shared" si="13"/>
        <v>89.163441150512966</v>
      </c>
      <c r="H443" s="95">
        <f t="shared" si="12"/>
        <v>5966570.9750025645</v>
      </c>
      <c r="I443" s="97"/>
      <c r="J443" s="97"/>
    </row>
    <row r="444" spans="1:10" x14ac:dyDescent="0.3">
      <c r="A444" s="86">
        <v>535</v>
      </c>
      <c r="B444" s="73">
        <v>11981.1</v>
      </c>
      <c r="C444" s="73">
        <v>518.17999999999995</v>
      </c>
      <c r="D444" s="177">
        <v>1.585E-2</v>
      </c>
      <c r="E444" s="49">
        <v>9.5200000000000007E-3</v>
      </c>
      <c r="F444" s="49">
        <v>6.3299999999999997E-3</v>
      </c>
      <c r="G444" s="75">
        <f t="shared" si="13"/>
        <v>88.603545130729529</v>
      </c>
      <c r="H444" s="95">
        <f t="shared" si="12"/>
        <v>6038133.1154485717</v>
      </c>
      <c r="I444" s="97"/>
      <c r="J444" s="97"/>
    </row>
    <row r="445" spans="1:10" x14ac:dyDescent="0.3">
      <c r="A445" s="86">
        <v>539</v>
      </c>
      <c r="B445" s="73">
        <v>11958.48</v>
      </c>
      <c r="C445" s="73">
        <v>518.39</v>
      </c>
      <c r="D445" s="177">
        <v>1.5879999999999998E-2</v>
      </c>
      <c r="E445" s="49">
        <v>9.5300000000000003E-3</v>
      </c>
      <c r="F445" s="49">
        <v>6.3499999999999997E-3</v>
      </c>
      <c r="G445" s="75">
        <f t="shared" si="13"/>
        <v>88.883493140621241</v>
      </c>
      <c r="H445" s="95">
        <f t="shared" si="12"/>
        <v>6064118.1051160563</v>
      </c>
      <c r="I445" s="97"/>
      <c r="J445" s="97"/>
    </row>
    <row r="446" spans="1:10" x14ac:dyDescent="0.3">
      <c r="A446" s="86">
        <v>541</v>
      </c>
      <c r="B446" s="73">
        <v>11937.75</v>
      </c>
      <c r="C446" s="73">
        <v>518.35</v>
      </c>
      <c r="D446" s="177">
        <v>1.5900000000000001E-2</v>
      </c>
      <c r="E446" s="49">
        <v>9.5399999999999999E-3</v>
      </c>
      <c r="F446" s="49">
        <v>6.3600000000000002E-3</v>
      </c>
      <c r="G446" s="75">
        <f t="shared" si="13"/>
        <v>89.023467145567139</v>
      </c>
      <c r="H446" s="95">
        <f t="shared" si="12"/>
        <v>6077049.3145968048</v>
      </c>
      <c r="I446" s="97"/>
      <c r="J446" s="97"/>
    </row>
    <row r="447" spans="1:10" x14ac:dyDescent="0.3">
      <c r="A447" s="86">
        <v>543</v>
      </c>
      <c r="B447" s="73">
        <v>11934.62</v>
      </c>
      <c r="C447" s="73">
        <v>518.26</v>
      </c>
      <c r="D447" s="177">
        <v>1.592E-2</v>
      </c>
      <c r="E447" s="49">
        <v>9.5600000000000008E-3</v>
      </c>
      <c r="F447" s="49">
        <v>6.3600000000000002E-3</v>
      </c>
      <c r="G447" s="75">
        <f t="shared" si="13"/>
        <v>89.023467145567139</v>
      </c>
      <c r="H447" s="95">
        <f t="shared" si="12"/>
        <v>6099515.3009723937</v>
      </c>
      <c r="I447" s="97"/>
      <c r="J447" s="97"/>
    </row>
    <row r="448" spans="1:10" x14ac:dyDescent="0.3">
      <c r="A448" s="86">
        <v>547</v>
      </c>
      <c r="B448" s="73">
        <v>11910.29</v>
      </c>
      <c r="C448" s="73">
        <v>518.54</v>
      </c>
      <c r="D448" s="177">
        <v>1.5959999999999998E-2</v>
      </c>
      <c r="E448" s="49">
        <v>9.58E-3</v>
      </c>
      <c r="F448" s="49">
        <v>6.3800000000000003E-3</v>
      </c>
      <c r="G448" s="75">
        <f t="shared" si="13"/>
        <v>89.303415155458836</v>
      </c>
      <c r="H448" s="95">
        <f t="shared" si="12"/>
        <v>6125185.6835238133</v>
      </c>
      <c r="I448" s="97"/>
      <c r="J448" s="97"/>
    </row>
    <row r="449" spans="1:10" x14ac:dyDescent="0.3">
      <c r="A449" s="86">
        <v>549</v>
      </c>
      <c r="B449" s="73">
        <v>11900.18</v>
      </c>
      <c r="C449" s="73">
        <v>518.87</v>
      </c>
      <c r="D449" s="177">
        <v>1.5980000000000001E-2</v>
      </c>
      <c r="E449" s="49">
        <v>9.5999999999999992E-3</v>
      </c>
      <c r="F449" s="49">
        <v>6.3899999999999998E-3</v>
      </c>
      <c r="G449" s="75">
        <f t="shared" si="13"/>
        <v>89.443389160404706</v>
      </c>
      <c r="H449" s="95">
        <f t="shared" si="12"/>
        <v>6137960.6156855514</v>
      </c>
      <c r="I449" s="97"/>
      <c r="J449" s="97"/>
    </row>
    <row r="450" spans="1:10" x14ac:dyDescent="0.3">
      <c r="A450" s="86">
        <v>553</v>
      </c>
      <c r="B450" s="73">
        <v>11902.95</v>
      </c>
      <c r="C450" s="73">
        <v>518.05999999999995</v>
      </c>
      <c r="D450" s="177">
        <v>1.5990000000000001E-2</v>
      </c>
      <c r="E450" s="49">
        <v>9.6100000000000005E-3</v>
      </c>
      <c r="F450" s="49">
        <v>6.3699999999999998E-3</v>
      </c>
      <c r="G450" s="75">
        <f t="shared" si="13"/>
        <v>89.163441150512966</v>
      </c>
      <c r="H450" s="95">
        <f t="shared" si="12"/>
        <v>6202093.5134895081</v>
      </c>
      <c r="I450" s="97"/>
      <c r="J450" s="97"/>
    </row>
    <row r="451" spans="1:10" x14ac:dyDescent="0.3">
      <c r="A451" s="86">
        <v>555</v>
      </c>
      <c r="B451" s="73">
        <v>11927.08</v>
      </c>
      <c r="C451" s="73">
        <v>518.44000000000005</v>
      </c>
      <c r="D451" s="177">
        <v>1.601E-2</v>
      </c>
      <c r="E451" s="49">
        <v>9.6399999999999993E-3</v>
      </c>
      <c r="F451" s="49">
        <v>6.3699999999999998E-3</v>
      </c>
      <c r="G451" s="75">
        <f t="shared" si="13"/>
        <v>89.163441150512966</v>
      </c>
      <c r="H451" s="95">
        <f t="shared" si="12"/>
        <v>6224524.2314406456</v>
      </c>
      <c r="I451" s="97"/>
      <c r="J451" s="97"/>
    </row>
    <row r="452" spans="1:10" x14ac:dyDescent="0.3">
      <c r="A452" s="86">
        <v>558</v>
      </c>
      <c r="B452" s="73">
        <v>11933.62</v>
      </c>
      <c r="C452" s="73">
        <v>518.62</v>
      </c>
      <c r="D452" s="177">
        <v>1.601E-2</v>
      </c>
      <c r="E452" s="49">
        <v>9.6500000000000006E-3</v>
      </c>
      <c r="F452" s="49">
        <v>6.3600000000000002E-3</v>
      </c>
      <c r="G452" s="75">
        <f t="shared" si="13"/>
        <v>89.023467145567139</v>
      </c>
      <c r="H452" s="95">
        <f t="shared" si="12"/>
        <v>6268010.1987893116</v>
      </c>
      <c r="I452" s="97"/>
      <c r="J452" s="97"/>
    </row>
    <row r="453" spans="1:10" x14ac:dyDescent="0.3">
      <c r="A453" s="86">
        <v>560</v>
      </c>
      <c r="B453" s="73">
        <v>11921.49</v>
      </c>
      <c r="C453" s="73">
        <v>518.59</v>
      </c>
      <c r="D453" s="177">
        <v>1.602E-2</v>
      </c>
      <c r="E453" s="49">
        <v>9.6500000000000006E-3</v>
      </c>
      <c r="F453" s="49">
        <v>6.3699999999999998E-3</v>
      </c>
      <c r="G453" s="75">
        <f t="shared" si="13"/>
        <v>89.163441150512966</v>
      </c>
      <c r="H453" s="95">
        <f t="shared" si="12"/>
        <v>6280601.0263184896</v>
      </c>
      <c r="I453" s="97"/>
      <c r="J453" s="97"/>
    </row>
    <row r="454" spans="1:10" x14ac:dyDescent="0.3">
      <c r="A454" s="86">
        <v>564</v>
      </c>
      <c r="B454" s="73">
        <v>11929.33</v>
      </c>
      <c r="C454" s="73">
        <v>518.54999999999995</v>
      </c>
      <c r="D454" s="177">
        <v>1.6049999999999998E-2</v>
      </c>
      <c r="E454" s="49">
        <v>9.6799999999999994E-3</v>
      </c>
      <c r="F454" s="49">
        <v>6.3699999999999998E-3</v>
      </c>
      <c r="G454" s="75">
        <f t="shared" si="13"/>
        <v>89.163441150512966</v>
      </c>
      <c r="H454" s="95">
        <f t="shared" si="12"/>
        <v>6325462.4622207647</v>
      </c>
      <c r="I454" s="97"/>
      <c r="J454" s="97"/>
    </row>
    <row r="455" spans="1:10" x14ac:dyDescent="0.3">
      <c r="A455" s="86">
        <v>566</v>
      </c>
      <c r="B455" s="73">
        <v>11919.15</v>
      </c>
      <c r="C455" s="73">
        <v>519.28</v>
      </c>
      <c r="D455" s="177">
        <v>1.6060000000000001E-2</v>
      </c>
      <c r="E455" s="49">
        <v>9.6799999999999994E-3</v>
      </c>
      <c r="F455" s="49">
        <v>6.3800000000000003E-3</v>
      </c>
      <c r="G455" s="75">
        <f t="shared" si="13"/>
        <v>89.303415155458836</v>
      </c>
      <c r="H455" s="95">
        <f t="shared" si="12"/>
        <v>6337943.5043409113</v>
      </c>
      <c r="I455" s="97"/>
      <c r="J455" s="97"/>
    </row>
    <row r="456" spans="1:10" x14ac:dyDescent="0.3">
      <c r="A456" s="86">
        <v>571</v>
      </c>
      <c r="B456" s="73">
        <v>11944.22</v>
      </c>
      <c r="C456" s="73">
        <v>518.23</v>
      </c>
      <c r="D456" s="177">
        <v>1.6109999999999999E-2</v>
      </c>
      <c r="E456" s="49">
        <v>9.75E-3</v>
      </c>
      <c r="F456" s="49">
        <v>6.3499999999999997E-3</v>
      </c>
      <c r="G456" s="75">
        <f t="shared" si="13"/>
        <v>88.883493140621241</v>
      </c>
      <c r="H456" s="95">
        <f t="shared" si="12"/>
        <v>6424139.9592231316</v>
      </c>
      <c r="I456" s="97"/>
      <c r="J456" s="97"/>
    </row>
    <row r="457" spans="1:10" x14ac:dyDescent="0.3">
      <c r="A457" s="86">
        <v>573</v>
      </c>
      <c r="B457" s="73">
        <v>11879.18</v>
      </c>
      <c r="C457" s="73">
        <v>517.42999999999995</v>
      </c>
      <c r="D457" s="177">
        <v>1.6119999999999999E-2</v>
      </c>
      <c r="E457" s="49">
        <v>9.75E-3</v>
      </c>
      <c r="F457" s="49">
        <v>6.3800000000000003E-3</v>
      </c>
      <c r="G457" s="75">
        <f t="shared" si="13"/>
        <v>89.303415155458836</v>
      </c>
      <c r="H457" s="95">
        <f t="shared" si="12"/>
        <v>6416327.9646419464</v>
      </c>
      <c r="I457" s="97"/>
      <c r="J457" s="97"/>
    </row>
    <row r="458" spans="1:10" x14ac:dyDescent="0.3">
      <c r="A458" s="86">
        <v>575</v>
      </c>
      <c r="B458" s="73">
        <v>11897.99</v>
      </c>
      <c r="C458" s="73">
        <v>517.84</v>
      </c>
      <c r="D458" s="177">
        <v>1.6129999999999999E-2</v>
      </c>
      <c r="E458" s="49">
        <v>9.7599999999999996E-3</v>
      </c>
      <c r="F458" s="49">
        <v>6.3699999999999998E-3</v>
      </c>
      <c r="G458" s="75">
        <f t="shared" si="13"/>
        <v>89.163441150512966</v>
      </c>
      <c r="H458" s="95">
        <f t="shared" si="12"/>
        <v>6448831.4109520214</v>
      </c>
      <c r="I458" s="97"/>
      <c r="J458" s="97"/>
    </row>
    <row r="459" spans="1:10" x14ac:dyDescent="0.3">
      <c r="A459" s="86">
        <v>579</v>
      </c>
      <c r="B459" s="73">
        <v>11897.72</v>
      </c>
      <c r="C459" s="73">
        <v>518.25</v>
      </c>
      <c r="D459" s="177">
        <v>1.617E-2</v>
      </c>
      <c r="E459" s="49">
        <v>9.7900000000000001E-3</v>
      </c>
      <c r="F459" s="49">
        <v>6.3800000000000003E-3</v>
      </c>
      <c r="G459" s="75">
        <f t="shared" si="13"/>
        <v>89.303415155458836</v>
      </c>
      <c r="H459" s="95">
        <f t="shared" si="12"/>
        <v>6483514.6448999783</v>
      </c>
      <c r="I459" s="97"/>
      <c r="J459" s="97"/>
    </row>
    <row r="460" spans="1:10" x14ac:dyDescent="0.3">
      <c r="A460" s="86">
        <v>582</v>
      </c>
      <c r="B460" s="73">
        <v>11861.71</v>
      </c>
      <c r="C460" s="73">
        <v>518.73</v>
      </c>
      <c r="D460" s="177">
        <v>1.6199999999999999E-2</v>
      </c>
      <c r="E460" s="49">
        <v>9.7999999999999997E-3</v>
      </c>
      <c r="F460" s="49">
        <v>6.4000000000000003E-3</v>
      </c>
      <c r="G460" s="75">
        <f t="shared" si="13"/>
        <v>89.583363165350562</v>
      </c>
      <c r="H460" s="95">
        <f t="shared" si="12"/>
        <v>6496742.022575777</v>
      </c>
      <c r="I460" s="97"/>
      <c r="J460" s="97"/>
    </row>
    <row r="461" spans="1:10" x14ac:dyDescent="0.3">
      <c r="A461" s="86">
        <v>584</v>
      </c>
      <c r="B461" s="73">
        <v>11880.47</v>
      </c>
      <c r="C461" s="73">
        <v>518.42999999999995</v>
      </c>
      <c r="D461" s="177">
        <v>1.6219999999999998E-2</v>
      </c>
      <c r="E461" s="49">
        <v>9.8300000000000002E-3</v>
      </c>
      <c r="F461" s="49">
        <v>6.3899999999999998E-3</v>
      </c>
      <c r="G461" s="75">
        <f t="shared" si="13"/>
        <v>89.443389160404706</v>
      </c>
      <c r="H461" s="95">
        <f t="shared" si="12"/>
        <v>6529269.5802556677</v>
      </c>
      <c r="I461" s="97"/>
      <c r="J461" s="97"/>
    </row>
    <row r="462" spans="1:10" x14ac:dyDescent="0.3">
      <c r="A462" s="86">
        <v>588</v>
      </c>
      <c r="B462" s="73">
        <v>11872.99</v>
      </c>
      <c r="C462" s="73">
        <v>518.79999999999995</v>
      </c>
      <c r="D462" s="177">
        <v>1.6250000000000001E-2</v>
      </c>
      <c r="E462" s="49">
        <v>9.8499999999999994E-3</v>
      </c>
      <c r="F462" s="49">
        <v>6.4000000000000003E-3</v>
      </c>
      <c r="G462" s="75">
        <f t="shared" si="13"/>
        <v>89.583363165350562</v>
      </c>
      <c r="H462" s="95">
        <f t="shared" si="12"/>
        <v>6563718.744458002</v>
      </c>
      <c r="I462" s="97"/>
      <c r="J462" s="97"/>
    </row>
    <row r="463" spans="1:10" x14ac:dyDescent="0.3">
      <c r="A463" s="86">
        <v>591</v>
      </c>
      <c r="B463" s="73">
        <v>11900.62</v>
      </c>
      <c r="C463" s="73">
        <v>518.01</v>
      </c>
      <c r="D463" s="177">
        <v>1.6250000000000001E-2</v>
      </c>
      <c r="E463" s="49">
        <v>9.8700000000000003E-3</v>
      </c>
      <c r="F463" s="49">
        <v>6.3699999999999998E-3</v>
      </c>
      <c r="G463" s="75">
        <f t="shared" si="13"/>
        <v>89.163441150512966</v>
      </c>
      <c r="H463" s="95">
        <f t="shared" si="12"/>
        <v>6628277.1545611201</v>
      </c>
      <c r="I463" s="97"/>
      <c r="J463" s="97"/>
    </row>
    <row r="464" spans="1:10" x14ac:dyDescent="0.3">
      <c r="A464" s="86">
        <v>593</v>
      </c>
      <c r="B464" s="73">
        <v>11909.69</v>
      </c>
      <c r="C464" s="73">
        <v>518.1</v>
      </c>
      <c r="D464" s="177">
        <v>1.627E-2</v>
      </c>
      <c r="E464" s="49">
        <v>9.9000000000000008E-3</v>
      </c>
      <c r="F464" s="49">
        <v>6.3699999999999998E-3</v>
      </c>
      <c r="G464" s="75">
        <f t="shared" si="13"/>
        <v>89.163441150512966</v>
      </c>
      <c r="H464" s="95">
        <f t="shared" si="12"/>
        <v>6650707.8725122577</v>
      </c>
      <c r="I464" s="97"/>
      <c r="J464" s="97"/>
    </row>
    <row r="465" spans="1:10" x14ac:dyDescent="0.3">
      <c r="A465" s="86">
        <v>597</v>
      </c>
      <c r="B465" s="73">
        <v>11932.45</v>
      </c>
      <c r="C465" s="73">
        <v>518.37</v>
      </c>
      <c r="D465" s="177">
        <v>1.6310000000000002E-2</v>
      </c>
      <c r="E465" s="49">
        <v>9.9500000000000005E-3</v>
      </c>
      <c r="F465" s="49">
        <v>6.3600000000000002E-3</v>
      </c>
      <c r="G465" s="75">
        <f t="shared" si="13"/>
        <v>89.023467145567139</v>
      </c>
      <c r="H465" s="95">
        <f t="shared" si="12"/>
        <v>6706096.9331132956</v>
      </c>
      <c r="I465" s="97"/>
      <c r="J465" s="97"/>
    </row>
    <row r="466" spans="1:10" x14ac:dyDescent="0.3">
      <c r="A466" s="86">
        <v>600</v>
      </c>
      <c r="B466" s="73">
        <v>11921.2</v>
      </c>
      <c r="C466" s="73">
        <v>518.15</v>
      </c>
      <c r="D466" s="177">
        <v>1.6330000000000001E-2</v>
      </c>
      <c r="E466" s="49">
        <v>9.9600000000000001E-3</v>
      </c>
      <c r="F466" s="49">
        <v>6.3699999999999998E-3</v>
      </c>
      <c r="G466" s="75">
        <f t="shared" si="13"/>
        <v>89.163441150512966</v>
      </c>
      <c r="H466" s="95">
        <f t="shared" ref="H466:H529" si="14">A466/G466*10^6</f>
        <v>6729215.3853412392</v>
      </c>
      <c r="I466" s="97"/>
      <c r="J466" s="97"/>
    </row>
    <row r="467" spans="1:10" x14ac:dyDescent="0.3">
      <c r="A467" s="86">
        <v>602</v>
      </c>
      <c r="B467" s="73">
        <v>11911.71</v>
      </c>
      <c r="C467" s="73">
        <v>518.36</v>
      </c>
      <c r="D467" s="177">
        <v>1.635E-2</v>
      </c>
      <c r="E467" s="49">
        <v>9.9699999999999997E-3</v>
      </c>
      <c r="F467" s="49">
        <v>6.3699999999999998E-3</v>
      </c>
      <c r="G467" s="75">
        <f t="shared" ref="G467:G530" si="15">(2*F467/$B$7)*(1+3*$B$11)/(4+PI()*$B$11-PI())*10^6</f>
        <v>89.163441150512966</v>
      </c>
      <c r="H467" s="95">
        <f t="shared" si="14"/>
        <v>6751646.1032923767</v>
      </c>
      <c r="I467" s="97"/>
      <c r="J467" s="97"/>
    </row>
    <row r="468" spans="1:10" x14ac:dyDescent="0.3">
      <c r="A468" s="86">
        <v>607</v>
      </c>
      <c r="B468" s="73">
        <v>11792.07</v>
      </c>
      <c r="C468" s="73">
        <v>518.12</v>
      </c>
      <c r="D468" s="177">
        <v>1.6389999999999998E-2</v>
      </c>
      <c r="E468" s="49">
        <v>9.9600000000000001E-3</v>
      </c>
      <c r="F468" s="49">
        <v>6.4400000000000004E-3</v>
      </c>
      <c r="G468" s="75">
        <f t="shared" si="15"/>
        <v>90.143259185133999</v>
      </c>
      <c r="H468" s="95">
        <f t="shared" si="14"/>
        <v>6733725.9101466294</v>
      </c>
      <c r="I468" s="97"/>
      <c r="J468" s="97"/>
    </row>
    <row r="469" spans="1:10" x14ac:dyDescent="0.3">
      <c r="A469" s="86">
        <v>609</v>
      </c>
      <c r="B469" s="73">
        <v>11814.3</v>
      </c>
      <c r="C469" s="73">
        <v>518.87</v>
      </c>
      <c r="D469" s="177">
        <v>1.6420000000000001E-2</v>
      </c>
      <c r="E469" s="49">
        <v>9.9900000000000006E-3</v>
      </c>
      <c r="F469" s="49">
        <v>6.43E-3</v>
      </c>
      <c r="G469" s="75">
        <f t="shared" si="15"/>
        <v>90.003285180188143</v>
      </c>
      <c r="H469" s="95">
        <f t="shared" si="14"/>
        <v>6766419.6788014062</v>
      </c>
      <c r="I469" s="97"/>
      <c r="J469" s="97"/>
    </row>
    <row r="470" spans="1:10" x14ac:dyDescent="0.3">
      <c r="A470" s="86">
        <v>611</v>
      </c>
      <c r="B470" s="73">
        <v>11881</v>
      </c>
      <c r="C470" s="73">
        <v>518.82000000000005</v>
      </c>
      <c r="D470" s="177">
        <v>1.6410000000000001E-2</v>
      </c>
      <c r="E470" s="49">
        <v>1.001E-2</v>
      </c>
      <c r="F470" s="49">
        <v>6.4000000000000003E-3</v>
      </c>
      <c r="G470" s="75">
        <f t="shared" si="15"/>
        <v>89.583363165350562</v>
      </c>
      <c r="H470" s="95">
        <f t="shared" si="14"/>
        <v>6820462.8450065283</v>
      </c>
      <c r="I470" s="97"/>
      <c r="J470" s="97"/>
    </row>
    <row r="471" spans="1:10" x14ac:dyDescent="0.3">
      <c r="A471" s="86">
        <v>616</v>
      </c>
      <c r="B471" s="73">
        <v>11854.35</v>
      </c>
      <c r="C471" s="73">
        <v>518.96</v>
      </c>
      <c r="D471" s="177">
        <v>1.6459999999999999E-2</v>
      </c>
      <c r="E471" s="49">
        <v>1.005E-2</v>
      </c>
      <c r="F471" s="49">
        <v>6.4099999999999999E-3</v>
      </c>
      <c r="G471" s="75">
        <f t="shared" si="15"/>
        <v>89.723337170296418</v>
      </c>
      <c r="H471" s="95">
        <f t="shared" si="14"/>
        <v>6865549.3590348912</v>
      </c>
      <c r="I471" s="97"/>
      <c r="J471" s="97"/>
    </row>
    <row r="472" spans="1:10" x14ac:dyDescent="0.3">
      <c r="A472" s="86">
        <v>618</v>
      </c>
      <c r="B472" s="73">
        <v>11889.04</v>
      </c>
      <c r="C472" s="73">
        <v>519.12</v>
      </c>
      <c r="D472" s="177">
        <v>1.6459999999999999E-2</v>
      </c>
      <c r="E472" s="49">
        <v>1.0070000000000001E-2</v>
      </c>
      <c r="F472" s="49">
        <v>6.3899999999999998E-3</v>
      </c>
      <c r="G472" s="75">
        <f t="shared" si="15"/>
        <v>89.443389160404706</v>
      </c>
      <c r="H472" s="95">
        <f t="shared" si="14"/>
        <v>6909398.2886952106</v>
      </c>
      <c r="I472" s="97"/>
      <c r="J472" s="97"/>
    </row>
    <row r="473" spans="1:10" x14ac:dyDescent="0.3">
      <c r="A473" s="86">
        <v>621</v>
      </c>
      <c r="B473" s="73">
        <v>11827.84</v>
      </c>
      <c r="C473" s="73">
        <v>518.72</v>
      </c>
      <c r="D473" s="177">
        <v>1.651E-2</v>
      </c>
      <c r="E473" s="49">
        <v>1.009E-2</v>
      </c>
      <c r="F473" s="49">
        <v>6.4200000000000004E-3</v>
      </c>
      <c r="G473" s="75">
        <f t="shared" si="15"/>
        <v>89.863311175242302</v>
      </c>
      <c r="H473" s="95">
        <f t="shared" si="14"/>
        <v>6910495.4166332558</v>
      </c>
      <c r="I473" s="97"/>
      <c r="J473" s="97"/>
    </row>
    <row r="474" spans="1:10" x14ac:dyDescent="0.3">
      <c r="A474" s="86">
        <v>626</v>
      </c>
      <c r="B474" s="73">
        <v>11792.66</v>
      </c>
      <c r="C474" s="73">
        <v>519.64</v>
      </c>
      <c r="D474" s="177">
        <v>1.6570000000000001E-2</v>
      </c>
      <c r="E474" s="49">
        <v>1.0109999999999999E-2</v>
      </c>
      <c r="F474" s="49">
        <v>6.45E-3</v>
      </c>
      <c r="G474" s="75">
        <f t="shared" si="15"/>
        <v>90.283233190079855</v>
      </c>
      <c r="H474" s="95">
        <f t="shared" si="14"/>
        <v>6933734.8462259509</v>
      </c>
      <c r="I474" s="97"/>
      <c r="J474" s="97"/>
    </row>
    <row r="475" spans="1:10" x14ac:dyDescent="0.3">
      <c r="A475" s="86">
        <v>628</v>
      </c>
      <c r="B475" s="73">
        <v>11853.56</v>
      </c>
      <c r="C475" s="73">
        <v>519.48</v>
      </c>
      <c r="D475" s="177">
        <v>1.6539999999999999E-2</v>
      </c>
      <c r="E475" s="49">
        <v>1.0120000000000001E-2</v>
      </c>
      <c r="F475" s="49">
        <v>6.4200000000000004E-3</v>
      </c>
      <c r="G475" s="75">
        <f t="shared" si="15"/>
        <v>89.863311175242302</v>
      </c>
      <c r="H475" s="95">
        <f t="shared" si="14"/>
        <v>6988391.5002345964</v>
      </c>
      <c r="I475" s="97"/>
      <c r="J475" s="97"/>
    </row>
    <row r="476" spans="1:10" x14ac:dyDescent="0.3">
      <c r="A476" s="86">
        <v>630</v>
      </c>
      <c r="B476" s="73">
        <v>11765.65</v>
      </c>
      <c r="C476" s="73">
        <v>519.20000000000005</v>
      </c>
      <c r="D476" s="177">
        <v>1.6580000000000001E-2</v>
      </c>
      <c r="E476" s="49">
        <v>1.0120000000000001E-2</v>
      </c>
      <c r="F476" s="49">
        <v>6.4599999999999996E-3</v>
      </c>
      <c r="G476" s="75">
        <f t="shared" si="15"/>
        <v>90.423207195025711</v>
      </c>
      <c r="H476" s="95">
        <f t="shared" si="14"/>
        <v>6967237.9419279993</v>
      </c>
      <c r="I476" s="97"/>
      <c r="J476" s="97"/>
    </row>
    <row r="477" spans="1:10" x14ac:dyDescent="0.3">
      <c r="A477" s="86">
        <v>635</v>
      </c>
      <c r="B477" s="73">
        <v>11845.94</v>
      </c>
      <c r="C477" s="73">
        <v>519.79999999999995</v>
      </c>
      <c r="D477" s="177">
        <v>1.6590000000000001E-2</v>
      </c>
      <c r="E477" s="49">
        <v>1.0160000000000001E-2</v>
      </c>
      <c r="F477" s="49">
        <v>6.43E-3</v>
      </c>
      <c r="G477" s="75">
        <f t="shared" si="15"/>
        <v>90.003285180188143</v>
      </c>
      <c r="H477" s="95">
        <f t="shared" si="14"/>
        <v>7055298.0230523692</v>
      </c>
      <c r="I477" s="97"/>
      <c r="J477" s="97"/>
    </row>
    <row r="478" spans="1:10" x14ac:dyDescent="0.3">
      <c r="A478" s="86">
        <v>638</v>
      </c>
      <c r="B478" s="73">
        <v>11777.3</v>
      </c>
      <c r="C478" s="73">
        <v>518.99</v>
      </c>
      <c r="D478" s="177">
        <v>1.6650000000000002E-2</v>
      </c>
      <c r="E478" s="49">
        <v>1.0200000000000001E-2</v>
      </c>
      <c r="F478" s="49">
        <v>6.45E-3</v>
      </c>
      <c r="G478" s="75">
        <f t="shared" si="15"/>
        <v>90.283233190079855</v>
      </c>
      <c r="H478" s="95">
        <f t="shared" si="14"/>
        <v>7066649.8912015287</v>
      </c>
      <c r="I478" s="97"/>
      <c r="J478" s="97"/>
    </row>
    <row r="479" spans="1:10" x14ac:dyDescent="0.3">
      <c r="A479" s="86">
        <v>640</v>
      </c>
      <c r="B479" s="73">
        <v>11862.16</v>
      </c>
      <c r="C479" s="73">
        <v>519.09</v>
      </c>
      <c r="D479" s="177">
        <v>1.6629999999999999E-2</v>
      </c>
      <c r="E479" s="49">
        <v>1.022E-2</v>
      </c>
      <c r="F479" s="49">
        <v>6.4099999999999999E-3</v>
      </c>
      <c r="G479" s="75">
        <f t="shared" si="15"/>
        <v>89.723337170296418</v>
      </c>
      <c r="H479" s="95">
        <f t="shared" si="14"/>
        <v>7133038.2951011853</v>
      </c>
      <c r="I479" s="97"/>
      <c r="J479" s="97"/>
    </row>
    <row r="480" spans="1:10" x14ac:dyDescent="0.3">
      <c r="A480" s="86">
        <v>645</v>
      </c>
      <c r="B480" s="73">
        <v>11781.3</v>
      </c>
      <c r="C480" s="73">
        <v>519.33000000000004</v>
      </c>
      <c r="D480" s="177">
        <v>1.6670000000000001E-2</v>
      </c>
      <c r="E480" s="49">
        <v>1.022E-2</v>
      </c>
      <c r="F480" s="49">
        <v>6.4599999999999996E-3</v>
      </c>
      <c r="G480" s="75">
        <f t="shared" si="15"/>
        <v>90.423207195025711</v>
      </c>
      <c r="H480" s="95">
        <f t="shared" si="14"/>
        <v>7133124.559592952</v>
      </c>
      <c r="I480" s="97"/>
      <c r="J480" s="97"/>
    </row>
    <row r="481" spans="1:10" x14ac:dyDescent="0.3">
      <c r="A481" s="86">
        <v>648</v>
      </c>
      <c r="B481" s="73">
        <v>11832.11</v>
      </c>
      <c r="C481" s="73">
        <v>519.39</v>
      </c>
      <c r="D481" s="177">
        <v>1.668E-2</v>
      </c>
      <c r="E481" s="49">
        <v>1.025E-2</v>
      </c>
      <c r="F481" s="49">
        <v>6.43E-3</v>
      </c>
      <c r="G481" s="75">
        <f t="shared" si="15"/>
        <v>90.003285180188143</v>
      </c>
      <c r="H481" s="95">
        <f t="shared" si="14"/>
        <v>7199737.1951778503</v>
      </c>
      <c r="I481" s="97"/>
      <c r="J481" s="97"/>
    </row>
    <row r="482" spans="1:10" x14ac:dyDescent="0.3">
      <c r="A482" s="86">
        <v>650</v>
      </c>
      <c r="B482" s="73">
        <v>11847.69</v>
      </c>
      <c r="C482" s="73">
        <v>519.23</v>
      </c>
      <c r="D482" s="177">
        <v>1.669E-2</v>
      </c>
      <c r="E482" s="49">
        <v>1.027E-2</v>
      </c>
      <c r="F482" s="49">
        <v>6.4200000000000004E-3</v>
      </c>
      <c r="G482" s="75">
        <f t="shared" si="15"/>
        <v>89.863311175242302</v>
      </c>
      <c r="H482" s="95">
        <f t="shared" si="14"/>
        <v>7233207.762981669</v>
      </c>
      <c r="I482" s="97"/>
      <c r="J482" s="97"/>
    </row>
    <row r="483" spans="1:10" x14ac:dyDescent="0.3">
      <c r="A483" s="86">
        <v>653</v>
      </c>
      <c r="B483" s="73">
        <v>11777.26</v>
      </c>
      <c r="C483" s="73">
        <v>518.78</v>
      </c>
      <c r="D483" s="177">
        <v>1.6729999999999998E-2</v>
      </c>
      <c r="E483" s="49">
        <v>1.027E-2</v>
      </c>
      <c r="F483" s="49">
        <v>6.45E-3</v>
      </c>
      <c r="G483" s="75">
        <f t="shared" si="15"/>
        <v>90.283233190079855</v>
      </c>
      <c r="H483" s="95">
        <f t="shared" si="14"/>
        <v>7232793.6974210003</v>
      </c>
      <c r="I483" s="97"/>
      <c r="J483" s="97"/>
    </row>
    <row r="484" spans="1:10" x14ac:dyDescent="0.3">
      <c r="A484" s="86">
        <v>658</v>
      </c>
      <c r="B484" s="73">
        <v>11794.42</v>
      </c>
      <c r="C484" s="73">
        <v>519.48</v>
      </c>
      <c r="D484" s="177">
        <v>1.6750000000000001E-2</v>
      </c>
      <c r="E484" s="49">
        <v>1.03E-2</v>
      </c>
      <c r="F484" s="49">
        <v>6.45E-3</v>
      </c>
      <c r="G484" s="75">
        <f t="shared" si="15"/>
        <v>90.283233190079855</v>
      </c>
      <c r="H484" s="95">
        <f t="shared" si="14"/>
        <v>7288174.9661608236</v>
      </c>
      <c r="I484" s="97"/>
      <c r="J484" s="97"/>
    </row>
    <row r="485" spans="1:10" x14ac:dyDescent="0.3">
      <c r="A485" s="86">
        <v>660</v>
      </c>
      <c r="B485" s="73">
        <v>11790.73</v>
      </c>
      <c r="C485" s="73">
        <v>518.42999999999995</v>
      </c>
      <c r="D485" s="177">
        <v>1.677E-2</v>
      </c>
      <c r="E485" s="49">
        <v>1.0330000000000001E-2</v>
      </c>
      <c r="F485" s="49">
        <v>6.4400000000000004E-3</v>
      </c>
      <c r="G485" s="75">
        <f t="shared" si="15"/>
        <v>90.143259185133999</v>
      </c>
      <c r="H485" s="95">
        <f t="shared" si="14"/>
        <v>7321678.9138332391</v>
      </c>
      <c r="I485" s="97"/>
      <c r="J485" s="97"/>
    </row>
    <row r="486" spans="1:10" x14ac:dyDescent="0.3">
      <c r="A486" s="86">
        <v>665</v>
      </c>
      <c r="B486" s="73">
        <v>11827.76</v>
      </c>
      <c r="C486" s="73">
        <v>518.08000000000004</v>
      </c>
      <c r="D486" s="177">
        <v>1.678E-2</v>
      </c>
      <c r="E486" s="49">
        <v>1.0370000000000001E-2</v>
      </c>
      <c r="F486" s="49">
        <v>6.4200000000000004E-3</v>
      </c>
      <c r="G486" s="75">
        <f t="shared" si="15"/>
        <v>89.863311175242302</v>
      </c>
      <c r="H486" s="95">
        <f t="shared" si="14"/>
        <v>7400127.9421273991</v>
      </c>
      <c r="I486" s="97"/>
      <c r="J486" s="97"/>
    </row>
    <row r="487" spans="1:10" x14ac:dyDescent="0.3">
      <c r="A487" s="86">
        <v>668</v>
      </c>
      <c r="B487" s="73">
        <v>11761.71</v>
      </c>
      <c r="C487" s="73">
        <v>519.02</v>
      </c>
      <c r="D487" s="177">
        <v>1.6809999999999999E-2</v>
      </c>
      <c r="E487" s="49">
        <v>1.035E-2</v>
      </c>
      <c r="F487" s="49">
        <v>6.4599999999999996E-3</v>
      </c>
      <c r="G487" s="75">
        <f t="shared" si="15"/>
        <v>90.423207195025711</v>
      </c>
      <c r="H487" s="95">
        <f t="shared" si="14"/>
        <v>7387484.040012545</v>
      </c>
      <c r="I487" s="97"/>
      <c r="J487" s="97"/>
    </row>
    <row r="488" spans="1:10" x14ac:dyDescent="0.3">
      <c r="A488" s="86">
        <v>670</v>
      </c>
      <c r="B488" s="73">
        <v>11707.93</v>
      </c>
      <c r="C488" s="73">
        <v>518.29</v>
      </c>
      <c r="D488" s="177">
        <v>1.6840000000000001E-2</v>
      </c>
      <c r="E488" s="49">
        <v>1.0359999999999999E-2</v>
      </c>
      <c r="F488" s="49">
        <v>6.4799999999999996E-3</v>
      </c>
      <c r="G488" s="75">
        <f t="shared" si="15"/>
        <v>90.703155204917422</v>
      </c>
      <c r="H488" s="95">
        <f t="shared" si="14"/>
        <v>7386733.112936697</v>
      </c>
      <c r="I488" s="97"/>
      <c r="J488" s="97"/>
    </row>
    <row r="489" spans="1:10" x14ac:dyDescent="0.3">
      <c r="A489" s="86">
        <v>676</v>
      </c>
      <c r="B489" s="73">
        <v>11731.83</v>
      </c>
      <c r="C489" s="73">
        <v>517.39</v>
      </c>
      <c r="D489" s="177">
        <v>1.685E-2</v>
      </c>
      <c r="E489" s="49">
        <v>1.039E-2</v>
      </c>
      <c r="F489" s="49">
        <v>6.4599999999999996E-3</v>
      </c>
      <c r="G489" s="75">
        <f t="shared" si="15"/>
        <v>90.423207195025711</v>
      </c>
      <c r="H489" s="95">
        <f t="shared" si="14"/>
        <v>7475956.9027671861</v>
      </c>
      <c r="I489" s="97"/>
      <c r="J489" s="97"/>
    </row>
    <row r="490" spans="1:10" x14ac:dyDescent="0.3">
      <c r="A490" s="86">
        <v>678</v>
      </c>
      <c r="B490" s="73">
        <v>11816.6</v>
      </c>
      <c r="C490" s="73">
        <v>518.48</v>
      </c>
      <c r="D490" s="177">
        <v>1.685E-2</v>
      </c>
      <c r="E490" s="49">
        <v>1.043E-2</v>
      </c>
      <c r="F490" s="49">
        <v>6.43E-3</v>
      </c>
      <c r="G490" s="75">
        <f t="shared" si="15"/>
        <v>90.003285180188143</v>
      </c>
      <c r="H490" s="95">
        <f t="shared" si="14"/>
        <v>7533058.361621269</v>
      </c>
      <c r="I490" s="97"/>
      <c r="J490" s="97"/>
    </row>
    <row r="491" spans="1:10" x14ac:dyDescent="0.3">
      <c r="A491" s="86">
        <v>681</v>
      </c>
      <c r="B491" s="73">
        <v>11733.71</v>
      </c>
      <c r="C491" s="73">
        <v>519.14</v>
      </c>
      <c r="D491" s="177">
        <v>1.6899999999999998E-2</v>
      </c>
      <c r="E491" s="49">
        <v>1.042E-2</v>
      </c>
      <c r="F491" s="49">
        <v>6.4799999999999996E-3</v>
      </c>
      <c r="G491" s="75">
        <f t="shared" si="15"/>
        <v>90.703155204917422</v>
      </c>
      <c r="H491" s="95">
        <f t="shared" si="14"/>
        <v>7508007.8356864033</v>
      </c>
      <c r="I491" s="97"/>
      <c r="J491" s="97"/>
    </row>
    <row r="492" spans="1:10" x14ac:dyDescent="0.3">
      <c r="A492" s="86">
        <v>686</v>
      </c>
      <c r="B492" s="73">
        <v>11791.54</v>
      </c>
      <c r="C492" s="73">
        <v>517.98</v>
      </c>
      <c r="D492" s="177">
        <v>1.6910000000000001E-2</v>
      </c>
      <c r="E492" s="49">
        <v>1.047E-2</v>
      </c>
      <c r="F492" s="49">
        <v>6.43E-3</v>
      </c>
      <c r="G492" s="75">
        <f t="shared" si="15"/>
        <v>90.003285180188143</v>
      </c>
      <c r="H492" s="95">
        <f t="shared" si="14"/>
        <v>7621944.0060061812</v>
      </c>
      <c r="I492" s="97"/>
      <c r="J492" s="97"/>
    </row>
    <row r="493" spans="1:10" x14ac:dyDescent="0.3">
      <c r="A493" s="86">
        <v>689</v>
      </c>
      <c r="B493" s="73">
        <v>11757.69</v>
      </c>
      <c r="C493" s="73">
        <v>518.66999999999996</v>
      </c>
      <c r="D493" s="177">
        <v>1.6930000000000001E-2</v>
      </c>
      <c r="E493" s="49">
        <v>1.047E-2</v>
      </c>
      <c r="F493" s="49">
        <v>6.4599999999999996E-3</v>
      </c>
      <c r="G493" s="75">
        <f t="shared" si="15"/>
        <v>90.423207195025711</v>
      </c>
      <c r="H493" s="95">
        <f t="shared" si="14"/>
        <v>7619725.3047434781</v>
      </c>
      <c r="I493" s="97"/>
      <c r="J493" s="97"/>
    </row>
    <row r="494" spans="1:10" x14ac:dyDescent="0.3">
      <c r="A494" s="86">
        <v>691</v>
      </c>
      <c r="B494" s="73">
        <v>11715.12</v>
      </c>
      <c r="C494" s="73">
        <v>517.97</v>
      </c>
      <c r="D494" s="177">
        <v>1.695E-2</v>
      </c>
      <c r="E494" s="49">
        <v>1.048E-2</v>
      </c>
      <c r="F494" s="49">
        <v>6.4799999999999996E-3</v>
      </c>
      <c r="G494" s="75">
        <f t="shared" si="15"/>
        <v>90.703155204917422</v>
      </c>
      <c r="H494" s="95">
        <f t="shared" si="14"/>
        <v>7618257.5836406825</v>
      </c>
      <c r="I494" s="97"/>
      <c r="J494" s="97"/>
    </row>
    <row r="495" spans="1:10" x14ac:dyDescent="0.3">
      <c r="A495" s="86">
        <v>697</v>
      </c>
      <c r="B495" s="73">
        <v>11789.36</v>
      </c>
      <c r="C495" s="73">
        <v>518.04999999999995</v>
      </c>
      <c r="D495" s="177">
        <v>1.6959999999999999E-2</v>
      </c>
      <c r="E495" s="49">
        <v>1.052E-2</v>
      </c>
      <c r="F495" s="49">
        <v>6.4400000000000004E-3</v>
      </c>
      <c r="G495" s="75">
        <f t="shared" si="15"/>
        <v>90.143259185133999</v>
      </c>
      <c r="H495" s="95">
        <f t="shared" si="14"/>
        <v>7732136.6711238893</v>
      </c>
      <c r="I495" s="97"/>
      <c r="J495" s="97"/>
    </row>
    <row r="496" spans="1:10" x14ac:dyDescent="0.3">
      <c r="A496" s="86">
        <v>699</v>
      </c>
      <c r="B496" s="73">
        <v>11786.54</v>
      </c>
      <c r="C496" s="73">
        <v>517.66999999999996</v>
      </c>
      <c r="D496" s="177">
        <v>1.6990000000000002E-2</v>
      </c>
      <c r="E496" s="49">
        <v>1.056E-2</v>
      </c>
      <c r="F496" s="49">
        <v>6.43E-3</v>
      </c>
      <c r="G496" s="75">
        <f t="shared" si="15"/>
        <v>90.003285180188143</v>
      </c>
      <c r="H496" s="95">
        <f t="shared" si="14"/>
        <v>7766383.1781316623</v>
      </c>
      <c r="I496" s="97"/>
      <c r="J496" s="97"/>
    </row>
    <row r="497" spans="1:10" x14ac:dyDescent="0.3">
      <c r="A497" s="86">
        <v>702</v>
      </c>
      <c r="B497" s="73">
        <v>11721.5</v>
      </c>
      <c r="C497" s="73">
        <v>518.66999999999996</v>
      </c>
      <c r="D497" s="177">
        <v>1.7000000000000001E-2</v>
      </c>
      <c r="E497" s="49">
        <v>1.052E-2</v>
      </c>
      <c r="F497" s="49">
        <v>6.4799999999999996E-3</v>
      </c>
      <c r="G497" s="75">
        <f t="shared" si="15"/>
        <v>90.703155204917422</v>
      </c>
      <c r="H497" s="95">
        <f t="shared" si="14"/>
        <v>7739532.3063903889</v>
      </c>
      <c r="I497" s="97"/>
      <c r="J497" s="97"/>
    </row>
    <row r="498" spans="1:10" x14ac:dyDescent="0.3">
      <c r="A498" s="86">
        <v>707</v>
      </c>
      <c r="B498" s="73">
        <v>11791.11</v>
      </c>
      <c r="C498" s="73">
        <v>517.91</v>
      </c>
      <c r="D498" s="177">
        <v>1.702E-2</v>
      </c>
      <c r="E498" s="49">
        <v>1.059E-2</v>
      </c>
      <c r="F498" s="49">
        <v>6.43E-3</v>
      </c>
      <c r="G498" s="75">
        <f t="shared" si="15"/>
        <v>90.003285180188143</v>
      </c>
      <c r="H498" s="95">
        <f t="shared" si="14"/>
        <v>7855268.8225165745</v>
      </c>
      <c r="I498" s="97"/>
      <c r="J498" s="97"/>
    </row>
    <row r="499" spans="1:10" x14ac:dyDescent="0.3">
      <c r="A499" s="86">
        <v>710</v>
      </c>
      <c r="B499" s="73">
        <v>11749.2</v>
      </c>
      <c r="C499" s="73">
        <v>518.58000000000004</v>
      </c>
      <c r="D499" s="177">
        <v>1.7049999999999999E-2</v>
      </c>
      <c r="E499" s="49">
        <v>1.059E-2</v>
      </c>
      <c r="F499" s="49">
        <v>6.4599999999999996E-3</v>
      </c>
      <c r="G499" s="75">
        <f t="shared" si="15"/>
        <v>90.423207195025711</v>
      </c>
      <c r="H499" s="95">
        <f t="shared" si="14"/>
        <v>7851966.5694744112</v>
      </c>
      <c r="I499" s="97"/>
      <c r="J499" s="97"/>
    </row>
    <row r="500" spans="1:10" x14ac:dyDescent="0.3">
      <c r="A500" s="86">
        <v>713</v>
      </c>
      <c r="B500" s="73">
        <v>11799.88</v>
      </c>
      <c r="C500" s="73">
        <v>518.22</v>
      </c>
      <c r="D500" s="177">
        <v>1.7049999999999999E-2</v>
      </c>
      <c r="E500" s="49">
        <v>1.0619999999999999E-2</v>
      </c>
      <c r="F500" s="49">
        <v>6.43E-3</v>
      </c>
      <c r="G500" s="75">
        <f t="shared" si="15"/>
        <v>90.003285180188143</v>
      </c>
      <c r="H500" s="95">
        <f t="shared" si="14"/>
        <v>7921933.0558052585</v>
      </c>
      <c r="I500" s="97"/>
      <c r="J500" s="97"/>
    </row>
    <row r="501" spans="1:10" x14ac:dyDescent="0.3">
      <c r="A501" s="86">
        <v>718</v>
      </c>
      <c r="B501" s="73">
        <v>11797.01</v>
      </c>
      <c r="C501" s="73">
        <v>518.04999999999995</v>
      </c>
      <c r="D501" s="177">
        <v>1.711E-2</v>
      </c>
      <c r="E501" s="49">
        <v>1.068E-2</v>
      </c>
      <c r="F501" s="49">
        <v>6.43E-3</v>
      </c>
      <c r="G501" s="75">
        <f t="shared" si="15"/>
        <v>90.003285180188143</v>
      </c>
      <c r="H501" s="95">
        <f t="shared" si="14"/>
        <v>7977486.5835458282</v>
      </c>
      <c r="I501" s="97"/>
      <c r="J501" s="97"/>
    </row>
    <row r="502" spans="1:10" x14ac:dyDescent="0.3">
      <c r="A502" s="86">
        <v>721</v>
      </c>
      <c r="B502" s="73">
        <v>11789.47</v>
      </c>
      <c r="C502" s="73">
        <v>518.27</v>
      </c>
      <c r="D502" s="177">
        <v>1.711E-2</v>
      </c>
      <c r="E502" s="49">
        <v>1.0670000000000001E-2</v>
      </c>
      <c r="F502" s="49">
        <v>6.4400000000000004E-3</v>
      </c>
      <c r="G502" s="75">
        <f t="shared" si="15"/>
        <v>90.143259185133999</v>
      </c>
      <c r="H502" s="95">
        <f t="shared" si="14"/>
        <v>7998379.5407178262</v>
      </c>
      <c r="I502" s="97"/>
      <c r="J502" s="97"/>
    </row>
    <row r="503" spans="1:10" x14ac:dyDescent="0.3">
      <c r="A503" s="86">
        <v>724</v>
      </c>
      <c r="B503" s="73">
        <v>11779.25</v>
      </c>
      <c r="C503" s="73">
        <v>517.94000000000005</v>
      </c>
      <c r="D503" s="177">
        <v>1.7139999999999999E-2</v>
      </c>
      <c r="E503" s="49">
        <v>1.0699999999999999E-2</v>
      </c>
      <c r="F503" s="49">
        <v>6.4400000000000004E-3</v>
      </c>
      <c r="G503" s="75">
        <f t="shared" si="15"/>
        <v>90.143259185133999</v>
      </c>
      <c r="H503" s="95">
        <f t="shared" si="14"/>
        <v>8031659.8994170679</v>
      </c>
      <c r="I503" s="97"/>
      <c r="J503" s="97"/>
    </row>
    <row r="504" spans="1:10" x14ac:dyDescent="0.3">
      <c r="A504" s="86">
        <v>730</v>
      </c>
      <c r="B504" s="73">
        <v>11742.45</v>
      </c>
      <c r="C504" s="73">
        <v>517.75</v>
      </c>
      <c r="D504" s="177">
        <v>1.721E-2</v>
      </c>
      <c r="E504" s="49">
        <v>1.0749999999999999E-2</v>
      </c>
      <c r="F504" s="49">
        <v>6.4599999999999996E-3</v>
      </c>
      <c r="G504" s="75">
        <f t="shared" si="15"/>
        <v>90.423207195025711</v>
      </c>
      <c r="H504" s="95">
        <f t="shared" si="14"/>
        <v>8073148.7263610158</v>
      </c>
      <c r="I504" s="97"/>
      <c r="J504" s="97"/>
    </row>
    <row r="505" spans="1:10" x14ac:dyDescent="0.3">
      <c r="A505" s="86">
        <v>732</v>
      </c>
      <c r="B505" s="73">
        <v>11774.53</v>
      </c>
      <c r="C505" s="73">
        <v>518.1</v>
      </c>
      <c r="D505" s="177">
        <v>1.72E-2</v>
      </c>
      <c r="E505" s="49">
        <v>1.076E-2</v>
      </c>
      <c r="F505" s="49">
        <v>6.4400000000000004E-3</v>
      </c>
      <c r="G505" s="75">
        <f t="shared" si="15"/>
        <v>90.143259185133999</v>
      </c>
      <c r="H505" s="95">
        <f t="shared" si="14"/>
        <v>8120407.5226150462</v>
      </c>
      <c r="I505" s="97"/>
      <c r="J505" s="97"/>
    </row>
    <row r="506" spans="1:10" x14ac:dyDescent="0.3">
      <c r="A506" s="86">
        <v>735</v>
      </c>
      <c r="B506" s="73">
        <v>11677</v>
      </c>
      <c r="C506" s="73">
        <v>518.26</v>
      </c>
      <c r="D506" s="177">
        <v>1.7260000000000001E-2</v>
      </c>
      <c r="E506" s="49">
        <v>1.076E-2</v>
      </c>
      <c r="F506" s="49">
        <v>6.4999999999999997E-3</v>
      </c>
      <c r="G506" s="75">
        <f t="shared" si="15"/>
        <v>90.983103214809162</v>
      </c>
      <c r="H506" s="95">
        <f t="shared" si="14"/>
        <v>8078423.0701021561</v>
      </c>
      <c r="I506" s="97"/>
      <c r="J506" s="97"/>
    </row>
    <row r="507" spans="1:10" x14ac:dyDescent="0.3">
      <c r="A507" s="86">
        <v>741</v>
      </c>
      <c r="B507" s="73">
        <v>11701.29</v>
      </c>
      <c r="C507" s="73">
        <v>518.57000000000005</v>
      </c>
      <c r="D507" s="177">
        <v>1.7309999999999999E-2</v>
      </c>
      <c r="E507" s="49">
        <v>1.082E-2</v>
      </c>
      <c r="F507" s="49">
        <v>6.4900000000000001E-3</v>
      </c>
      <c r="G507" s="75">
        <f t="shared" si="15"/>
        <v>90.843129209863307</v>
      </c>
      <c r="H507" s="95">
        <f t="shared" si="14"/>
        <v>8156918.4862419488</v>
      </c>
      <c r="I507" s="97"/>
      <c r="J507" s="97"/>
    </row>
    <row r="508" spans="1:10" x14ac:dyDescent="0.3">
      <c r="A508" s="86">
        <v>744</v>
      </c>
      <c r="B508" s="73">
        <v>11769.95</v>
      </c>
      <c r="C508" s="73">
        <v>517.41999999999996</v>
      </c>
      <c r="D508" s="177">
        <v>1.729E-2</v>
      </c>
      <c r="E508" s="49">
        <v>1.085E-2</v>
      </c>
      <c r="F508" s="49">
        <v>6.4400000000000004E-3</v>
      </c>
      <c r="G508" s="75">
        <f t="shared" si="15"/>
        <v>90.143259185133999</v>
      </c>
      <c r="H508" s="95">
        <f t="shared" si="14"/>
        <v>8253528.9574120138</v>
      </c>
      <c r="I508" s="97"/>
      <c r="J508" s="97"/>
    </row>
    <row r="509" spans="1:10" x14ac:dyDescent="0.3">
      <c r="A509" s="86">
        <v>747</v>
      </c>
      <c r="B509" s="73">
        <v>11735.2</v>
      </c>
      <c r="C509" s="73">
        <v>518.32000000000005</v>
      </c>
      <c r="D509" s="177">
        <v>1.7319999999999999E-2</v>
      </c>
      <c r="E509" s="49">
        <v>1.085E-2</v>
      </c>
      <c r="F509" s="49">
        <v>6.4700000000000001E-3</v>
      </c>
      <c r="G509" s="75">
        <f t="shared" si="15"/>
        <v>90.563181199971581</v>
      </c>
      <c r="H509" s="95">
        <f t="shared" si="14"/>
        <v>8248385.1616316065</v>
      </c>
      <c r="I509" s="97"/>
      <c r="J509" s="97"/>
    </row>
    <row r="510" spans="1:10" x14ac:dyDescent="0.3">
      <c r="A510" s="86">
        <v>752</v>
      </c>
      <c r="B510" s="73">
        <v>11772.18</v>
      </c>
      <c r="C510" s="73">
        <v>518.41</v>
      </c>
      <c r="D510" s="177">
        <v>1.7350000000000001E-2</v>
      </c>
      <c r="E510" s="49">
        <v>1.09E-2</v>
      </c>
      <c r="F510" s="49">
        <v>6.45E-3</v>
      </c>
      <c r="G510" s="75">
        <f t="shared" si="15"/>
        <v>90.283233190079855</v>
      </c>
      <c r="H510" s="95">
        <f t="shared" si="14"/>
        <v>8329342.8184695132</v>
      </c>
      <c r="I510" s="97"/>
      <c r="J510" s="97"/>
    </row>
    <row r="511" spans="1:10" x14ac:dyDescent="0.3">
      <c r="A511" s="86">
        <v>755</v>
      </c>
      <c r="B511" s="73">
        <v>11709.28</v>
      </c>
      <c r="C511" s="73">
        <v>518.44000000000005</v>
      </c>
      <c r="D511" s="177">
        <v>1.7430000000000001E-2</v>
      </c>
      <c r="E511" s="49">
        <v>1.095E-2</v>
      </c>
      <c r="F511" s="49">
        <v>6.4799999999999996E-3</v>
      </c>
      <c r="G511" s="75">
        <f t="shared" si="15"/>
        <v>90.703155204917422</v>
      </c>
      <c r="H511" s="95">
        <f t="shared" si="14"/>
        <v>8323855.9705480682</v>
      </c>
      <c r="I511" s="97"/>
      <c r="J511" s="97"/>
    </row>
    <row r="512" spans="1:10" x14ac:dyDescent="0.3">
      <c r="A512" s="86">
        <v>758</v>
      </c>
      <c r="B512" s="73">
        <v>11751.34</v>
      </c>
      <c r="C512" s="73">
        <v>518.83000000000004</v>
      </c>
      <c r="D512" s="177">
        <v>1.7440000000000001E-2</v>
      </c>
      <c r="E512" s="49">
        <v>1.0970000000000001E-2</v>
      </c>
      <c r="F512" s="49">
        <v>6.4700000000000001E-3</v>
      </c>
      <c r="G512" s="75">
        <f t="shared" si="15"/>
        <v>90.563181199971581</v>
      </c>
      <c r="H512" s="95">
        <f t="shared" si="14"/>
        <v>8369847.3259929819</v>
      </c>
      <c r="I512" s="97"/>
      <c r="J512" s="97"/>
    </row>
    <row r="513" spans="1:10" x14ac:dyDescent="0.3">
      <c r="A513" s="86">
        <v>764</v>
      </c>
      <c r="B513" s="73">
        <v>11706.62</v>
      </c>
      <c r="C513" s="73">
        <v>518.86</v>
      </c>
      <c r="D513" s="177">
        <v>1.7510000000000001E-2</v>
      </c>
      <c r="E513" s="49">
        <v>1.102E-2</v>
      </c>
      <c r="F513" s="49">
        <v>6.4900000000000001E-3</v>
      </c>
      <c r="G513" s="75">
        <f t="shared" si="15"/>
        <v>90.843129209863307</v>
      </c>
      <c r="H513" s="95">
        <f t="shared" si="14"/>
        <v>8410102.1909431163</v>
      </c>
      <c r="I513" s="97"/>
      <c r="J513" s="97"/>
    </row>
    <row r="514" spans="1:10" x14ac:dyDescent="0.3">
      <c r="A514" s="86">
        <v>767</v>
      </c>
      <c r="B514" s="73">
        <v>11773.61</v>
      </c>
      <c r="C514" s="73">
        <v>518.67999999999995</v>
      </c>
      <c r="D514" s="177">
        <v>1.7500000000000002E-2</v>
      </c>
      <c r="E514" s="49">
        <v>1.1050000000000001E-2</v>
      </c>
      <c r="F514" s="49">
        <v>6.45E-3</v>
      </c>
      <c r="G514" s="75">
        <f t="shared" si="15"/>
        <v>90.283233190079855</v>
      </c>
      <c r="H514" s="95">
        <f t="shared" si="14"/>
        <v>8495486.6246889848</v>
      </c>
      <c r="I514" s="97"/>
      <c r="J514" s="97"/>
    </row>
    <row r="515" spans="1:10" x14ac:dyDescent="0.3">
      <c r="A515" s="86">
        <v>770</v>
      </c>
      <c r="B515" s="73">
        <v>11679.34</v>
      </c>
      <c r="C515" s="73">
        <v>518.83000000000004</v>
      </c>
      <c r="D515" s="177">
        <v>1.7559999999999999E-2</v>
      </c>
      <c r="E515" s="49">
        <v>1.106E-2</v>
      </c>
      <c r="F515" s="49">
        <v>6.5100000000000002E-3</v>
      </c>
      <c r="G515" s="75">
        <f t="shared" si="15"/>
        <v>91.123077219755018</v>
      </c>
      <c r="H515" s="95">
        <f t="shared" si="14"/>
        <v>8450109.7141731288</v>
      </c>
      <c r="I515" s="97"/>
      <c r="J515" s="97"/>
    </row>
    <row r="516" spans="1:10" x14ac:dyDescent="0.3">
      <c r="A516" s="86">
        <v>776</v>
      </c>
      <c r="B516" s="73">
        <v>11727.15</v>
      </c>
      <c r="C516" s="73">
        <v>518.96</v>
      </c>
      <c r="D516" s="177">
        <v>1.7600000000000001E-2</v>
      </c>
      <c r="E516" s="49">
        <v>1.112E-2</v>
      </c>
      <c r="F516" s="49">
        <v>6.4799999999999996E-3</v>
      </c>
      <c r="G516" s="75">
        <f t="shared" si="15"/>
        <v>90.703155204917422</v>
      </c>
      <c r="H516" s="95">
        <f t="shared" si="14"/>
        <v>8555380.4412520546</v>
      </c>
      <c r="I516" s="97"/>
      <c r="J516" s="97"/>
    </row>
    <row r="517" spans="1:10" x14ac:dyDescent="0.3">
      <c r="A517" s="86">
        <v>779</v>
      </c>
      <c r="B517" s="73">
        <v>11783.55</v>
      </c>
      <c r="C517" s="73">
        <v>518.38</v>
      </c>
      <c r="D517" s="177">
        <v>1.7610000000000001E-2</v>
      </c>
      <c r="E517" s="49">
        <v>1.1169999999999999E-2</v>
      </c>
      <c r="F517" s="49">
        <v>6.4400000000000004E-3</v>
      </c>
      <c r="G517" s="75">
        <f t="shared" si="15"/>
        <v>90.143259185133999</v>
      </c>
      <c r="H517" s="95">
        <f t="shared" si="14"/>
        <v>8641799.8089031707</v>
      </c>
      <c r="I517" s="97"/>
      <c r="J517" s="97"/>
    </row>
    <row r="518" spans="1:10" x14ac:dyDescent="0.3">
      <c r="A518" s="86">
        <v>782</v>
      </c>
      <c r="B518" s="73">
        <v>11722.64</v>
      </c>
      <c r="C518" s="73">
        <v>519.21</v>
      </c>
      <c r="D518" s="177">
        <v>1.7659999999999999E-2</v>
      </c>
      <c r="E518" s="49">
        <v>1.1180000000000001E-2</v>
      </c>
      <c r="F518" s="49">
        <v>6.4900000000000001E-3</v>
      </c>
      <c r="G518" s="75">
        <f t="shared" si="15"/>
        <v>90.843129209863307</v>
      </c>
      <c r="H518" s="95">
        <f t="shared" si="14"/>
        <v>8608245.9598396812</v>
      </c>
      <c r="I518" s="97"/>
      <c r="J518" s="97"/>
    </row>
    <row r="519" spans="1:10" x14ac:dyDescent="0.3">
      <c r="A519" s="86">
        <v>788</v>
      </c>
      <c r="B519" s="73">
        <v>11734.71</v>
      </c>
      <c r="C519" s="73">
        <v>519.04999999999995</v>
      </c>
      <c r="D519" s="177">
        <v>1.772E-2</v>
      </c>
      <c r="E519" s="49">
        <v>1.124E-2</v>
      </c>
      <c r="F519" s="49">
        <v>6.4799999999999996E-3</v>
      </c>
      <c r="G519" s="75">
        <f t="shared" si="15"/>
        <v>90.703155204917422</v>
      </c>
      <c r="H519" s="95">
        <f t="shared" si="14"/>
        <v>8687680.13879719</v>
      </c>
      <c r="I519" s="97"/>
      <c r="J519" s="97"/>
    </row>
    <row r="520" spans="1:10" x14ac:dyDescent="0.3">
      <c r="A520" s="86">
        <v>791</v>
      </c>
      <c r="B520" s="73">
        <v>11756.61</v>
      </c>
      <c r="C520" s="73">
        <v>519.45000000000005</v>
      </c>
      <c r="D520" s="177">
        <v>1.7739999999999999E-2</v>
      </c>
      <c r="E520" s="49">
        <v>1.1270000000000001E-2</v>
      </c>
      <c r="F520" s="49">
        <v>6.4700000000000001E-3</v>
      </c>
      <c r="G520" s="75">
        <f t="shared" si="15"/>
        <v>90.563181199971581</v>
      </c>
      <c r="H520" s="95">
        <f t="shared" si="14"/>
        <v>8734233.8190771081</v>
      </c>
      <c r="I520" s="97"/>
      <c r="J520" s="97"/>
    </row>
    <row r="521" spans="1:10" x14ac:dyDescent="0.3">
      <c r="A521" s="86">
        <v>794</v>
      </c>
      <c r="B521" s="73">
        <v>11768.93</v>
      </c>
      <c r="C521" s="73">
        <v>518.54999999999995</v>
      </c>
      <c r="D521" s="177">
        <v>1.7770000000000001E-2</v>
      </c>
      <c r="E521" s="49">
        <v>1.132E-2</v>
      </c>
      <c r="F521" s="49">
        <v>6.45E-3</v>
      </c>
      <c r="G521" s="75">
        <f t="shared" si="15"/>
        <v>90.283233190079855</v>
      </c>
      <c r="H521" s="95">
        <f t="shared" si="14"/>
        <v>8794545.4758840334</v>
      </c>
      <c r="I521" s="97"/>
      <c r="J521" s="97"/>
    </row>
    <row r="522" spans="1:10" x14ac:dyDescent="0.3">
      <c r="A522" s="86">
        <v>800</v>
      </c>
      <c r="B522" s="73">
        <v>11749.06</v>
      </c>
      <c r="C522" s="73">
        <v>518.98</v>
      </c>
      <c r="D522" s="177">
        <v>1.7840000000000002E-2</v>
      </c>
      <c r="E522" s="49">
        <v>1.137E-2</v>
      </c>
      <c r="F522" s="49">
        <v>6.4700000000000001E-3</v>
      </c>
      <c r="G522" s="75">
        <f t="shared" si="15"/>
        <v>90.563181199971581</v>
      </c>
      <c r="H522" s="95">
        <f t="shared" si="14"/>
        <v>8833611.9535545986</v>
      </c>
      <c r="I522" s="97"/>
      <c r="J522" s="97"/>
    </row>
    <row r="523" spans="1:10" x14ac:dyDescent="0.3">
      <c r="A523" s="86">
        <v>803</v>
      </c>
      <c r="B523" s="73">
        <v>11693.05</v>
      </c>
      <c r="C523" s="73">
        <v>519.77</v>
      </c>
      <c r="D523" s="177">
        <v>1.7899999999999999E-2</v>
      </c>
      <c r="E523" s="49">
        <v>1.1390000000000001E-2</v>
      </c>
      <c r="F523" s="49">
        <v>6.5100000000000002E-3</v>
      </c>
      <c r="G523" s="75">
        <f t="shared" si="15"/>
        <v>91.123077219755018</v>
      </c>
      <c r="H523" s="95">
        <f t="shared" si="14"/>
        <v>8812257.2733519766</v>
      </c>
      <c r="I523" s="97"/>
      <c r="J523" s="97"/>
    </row>
    <row r="524" spans="1:10" x14ac:dyDescent="0.3">
      <c r="A524" s="86">
        <v>806</v>
      </c>
      <c r="B524" s="73">
        <v>11756.19</v>
      </c>
      <c r="C524" s="73">
        <v>520.02</v>
      </c>
      <c r="D524" s="177">
        <v>1.7899999999999999E-2</v>
      </c>
      <c r="E524" s="49">
        <v>1.1429999999999999E-2</v>
      </c>
      <c r="F524" s="49">
        <v>6.4799999999999996E-3</v>
      </c>
      <c r="G524" s="75">
        <f t="shared" si="15"/>
        <v>90.703155204917422</v>
      </c>
      <c r="H524" s="95">
        <f t="shared" si="14"/>
        <v>8886129.6851148922</v>
      </c>
      <c r="I524" s="97"/>
      <c r="J524" s="97"/>
    </row>
    <row r="525" spans="1:10" x14ac:dyDescent="0.3">
      <c r="A525" s="86">
        <v>812</v>
      </c>
      <c r="B525" s="73">
        <v>11768.8</v>
      </c>
      <c r="C525" s="73">
        <v>519.41999999999996</v>
      </c>
      <c r="D525" s="177">
        <v>1.797E-2</v>
      </c>
      <c r="E525" s="49">
        <v>1.15E-2</v>
      </c>
      <c r="F525" s="49">
        <v>6.4599999999999996E-3</v>
      </c>
      <c r="G525" s="75">
        <f t="shared" si="15"/>
        <v>90.423207195025711</v>
      </c>
      <c r="H525" s="95">
        <f t="shared" si="14"/>
        <v>8979995.5695960876</v>
      </c>
      <c r="I525" s="97"/>
      <c r="J525" s="97"/>
    </row>
    <row r="526" spans="1:10" x14ac:dyDescent="0.3">
      <c r="A526" s="86">
        <v>815</v>
      </c>
      <c r="B526" s="73">
        <v>11675.43</v>
      </c>
      <c r="C526" s="73">
        <v>518.27</v>
      </c>
      <c r="D526" s="177">
        <v>1.8020000000000001E-2</v>
      </c>
      <c r="E526" s="49">
        <v>1.1520000000000001E-2</v>
      </c>
      <c r="F526" s="49">
        <v>6.4999999999999997E-3</v>
      </c>
      <c r="G526" s="75">
        <f t="shared" si="15"/>
        <v>90.983103214809162</v>
      </c>
      <c r="H526" s="95">
        <f t="shared" si="14"/>
        <v>8957707.2137867436</v>
      </c>
      <c r="I526" s="97"/>
      <c r="J526" s="97"/>
    </row>
    <row r="527" spans="1:10" x14ac:dyDescent="0.3">
      <c r="A527" s="86">
        <v>819</v>
      </c>
      <c r="B527" s="73">
        <v>11687.49</v>
      </c>
      <c r="C527" s="73">
        <v>518.48</v>
      </c>
      <c r="D527" s="177">
        <v>1.806E-2</v>
      </c>
      <c r="E527" s="49">
        <v>1.1560000000000001E-2</v>
      </c>
      <c r="F527" s="49">
        <v>6.4999999999999997E-3</v>
      </c>
      <c r="G527" s="75">
        <f t="shared" si="15"/>
        <v>90.983103214809162</v>
      </c>
      <c r="H527" s="95">
        <f t="shared" si="14"/>
        <v>9001671.4209709745</v>
      </c>
      <c r="I527" s="97"/>
      <c r="J527" s="97"/>
    </row>
    <row r="528" spans="1:10" x14ac:dyDescent="0.3">
      <c r="A528" s="86">
        <v>825</v>
      </c>
      <c r="B528" s="73">
        <v>11710.68</v>
      </c>
      <c r="C528" s="73">
        <v>518.23</v>
      </c>
      <c r="D528" s="177">
        <v>1.8120000000000001E-2</v>
      </c>
      <c r="E528" s="49">
        <v>1.1639999999999999E-2</v>
      </c>
      <c r="F528" s="49">
        <v>6.4799999999999996E-3</v>
      </c>
      <c r="G528" s="75">
        <f t="shared" si="15"/>
        <v>90.703155204917422</v>
      </c>
      <c r="H528" s="95">
        <f t="shared" si="14"/>
        <v>9095604.2062280215</v>
      </c>
      <c r="I528" s="97"/>
      <c r="J528" s="97"/>
    </row>
    <row r="529" spans="1:10" x14ac:dyDescent="0.3">
      <c r="A529" s="86">
        <v>828</v>
      </c>
      <c r="B529" s="73">
        <v>11675.57</v>
      </c>
      <c r="C529" s="73">
        <v>520.36</v>
      </c>
      <c r="D529" s="177">
        <v>1.8180000000000002E-2</v>
      </c>
      <c r="E529" s="49">
        <v>1.1650000000000001E-2</v>
      </c>
      <c r="F529" s="49">
        <v>6.5300000000000002E-3</v>
      </c>
      <c r="G529" s="75">
        <f t="shared" si="15"/>
        <v>91.40302522964673</v>
      </c>
      <c r="H529" s="95">
        <f t="shared" si="14"/>
        <v>9058781.1280828007</v>
      </c>
      <c r="I529" s="97"/>
      <c r="J529" s="97"/>
    </row>
    <row r="530" spans="1:10" x14ac:dyDescent="0.3">
      <c r="A530" s="86">
        <v>831</v>
      </c>
      <c r="B530" s="73">
        <v>11675.53</v>
      </c>
      <c r="C530" s="73">
        <v>516.98</v>
      </c>
      <c r="D530" s="177">
        <v>1.8169999999999999E-2</v>
      </c>
      <c r="E530" s="49">
        <v>1.1690000000000001E-2</v>
      </c>
      <c r="F530" s="49">
        <v>6.4799999999999996E-3</v>
      </c>
      <c r="G530" s="75">
        <f t="shared" si="15"/>
        <v>90.703155204917422</v>
      </c>
      <c r="H530" s="95">
        <f t="shared" ref="H530:H593" si="16">A530/G530*10^6</f>
        <v>9161754.0550005883</v>
      </c>
      <c r="I530" s="97"/>
      <c r="J530" s="97"/>
    </row>
    <row r="531" spans="1:10" x14ac:dyDescent="0.3">
      <c r="A531" s="86">
        <v>838</v>
      </c>
      <c r="B531" s="73">
        <v>11615.28</v>
      </c>
      <c r="C531" s="73">
        <v>518.29</v>
      </c>
      <c r="D531" s="177">
        <v>1.8259999999999998E-2</v>
      </c>
      <c r="E531" s="49">
        <v>1.1730000000000001E-2</v>
      </c>
      <c r="F531" s="49">
        <v>6.5399999999999998E-3</v>
      </c>
      <c r="G531" s="75">
        <f t="shared" ref="G531:G594" si="17">(2*F531/$B$7)*(1+3*$B$11)/(4+PI()*$B$11-PI())*10^6</f>
        <v>91.5429992345926</v>
      </c>
      <c r="H531" s="95">
        <f t="shared" si="16"/>
        <v>9154168.0631688721</v>
      </c>
      <c r="I531" s="97"/>
      <c r="J531" s="97"/>
    </row>
    <row r="532" spans="1:10" x14ac:dyDescent="0.3">
      <c r="A532" s="86">
        <v>841</v>
      </c>
      <c r="B532" s="73">
        <v>11721.53</v>
      </c>
      <c r="C532" s="73">
        <v>518.23</v>
      </c>
      <c r="D532" s="177">
        <v>1.8249999999999999E-2</v>
      </c>
      <c r="E532" s="49">
        <v>1.1780000000000001E-2</v>
      </c>
      <c r="F532" s="49">
        <v>6.4799999999999996E-3</v>
      </c>
      <c r="G532" s="75">
        <f t="shared" si="17"/>
        <v>90.703155204917422</v>
      </c>
      <c r="H532" s="95">
        <f t="shared" si="16"/>
        <v>9272003.8029548693</v>
      </c>
      <c r="I532" s="97"/>
      <c r="J532" s="97"/>
    </row>
    <row r="533" spans="1:10" x14ac:dyDescent="0.3">
      <c r="A533" s="86">
        <v>844</v>
      </c>
      <c r="B533" s="73">
        <v>11660.56</v>
      </c>
      <c r="C533" s="73">
        <v>518.73</v>
      </c>
      <c r="D533" s="177">
        <v>1.8319999999999999E-2</v>
      </c>
      <c r="E533" s="49">
        <v>1.18E-2</v>
      </c>
      <c r="F533" s="49">
        <v>6.5199999999999998E-3</v>
      </c>
      <c r="G533" s="75">
        <f t="shared" si="17"/>
        <v>91.263051224700888</v>
      </c>
      <c r="H533" s="95">
        <f t="shared" si="16"/>
        <v>9247992.3547807746</v>
      </c>
      <c r="I533" s="97"/>
      <c r="J533" s="97"/>
    </row>
    <row r="534" spans="1:10" x14ac:dyDescent="0.3">
      <c r="A534" s="86">
        <v>851</v>
      </c>
      <c r="B534" s="73">
        <v>11733.23</v>
      </c>
      <c r="C534" s="73">
        <v>518.54999999999995</v>
      </c>
      <c r="D534" s="177">
        <v>1.8350000000000002E-2</v>
      </c>
      <c r="E534" s="49">
        <v>1.187E-2</v>
      </c>
      <c r="F534" s="49">
        <v>6.4700000000000001E-3</v>
      </c>
      <c r="G534" s="75">
        <f t="shared" si="17"/>
        <v>90.563181199971581</v>
      </c>
      <c r="H534" s="95">
        <f t="shared" si="16"/>
        <v>9396754.7155937031</v>
      </c>
      <c r="I534" s="97"/>
      <c r="J534" s="97"/>
    </row>
    <row r="535" spans="1:10" x14ac:dyDescent="0.3">
      <c r="A535" s="86">
        <v>854</v>
      </c>
      <c r="B535" s="73">
        <v>11707.85</v>
      </c>
      <c r="C535" s="73">
        <v>518.07000000000005</v>
      </c>
      <c r="D535" s="177">
        <v>1.839E-2</v>
      </c>
      <c r="E535" s="49">
        <v>1.191E-2</v>
      </c>
      <c r="F535" s="49">
        <v>6.4799999999999996E-3</v>
      </c>
      <c r="G535" s="75">
        <f t="shared" si="17"/>
        <v>90.703155204917422</v>
      </c>
      <c r="H535" s="95">
        <f t="shared" si="16"/>
        <v>9415328.47529543</v>
      </c>
      <c r="I535" s="97"/>
      <c r="J535" s="97"/>
    </row>
    <row r="536" spans="1:10" x14ac:dyDescent="0.3">
      <c r="A536" s="86">
        <v>857</v>
      </c>
      <c r="B536" s="73">
        <v>11679.05</v>
      </c>
      <c r="C536" s="73">
        <v>519.63</v>
      </c>
      <c r="D536" s="177">
        <v>1.8429999999999998E-2</v>
      </c>
      <c r="E536" s="49">
        <v>1.191E-2</v>
      </c>
      <c r="F536" s="49">
        <v>6.5199999999999998E-3</v>
      </c>
      <c r="G536" s="75">
        <f t="shared" si="17"/>
        <v>91.263051224700888</v>
      </c>
      <c r="H536" s="95">
        <f t="shared" si="16"/>
        <v>9390437.7346529886</v>
      </c>
      <c r="I536" s="97"/>
      <c r="J536" s="97"/>
    </row>
    <row r="537" spans="1:10" x14ac:dyDescent="0.3">
      <c r="A537" s="86">
        <v>864</v>
      </c>
      <c r="B537" s="73">
        <v>11692.95</v>
      </c>
      <c r="C537" s="73">
        <v>517.97</v>
      </c>
      <c r="D537" s="177">
        <v>1.8460000000000001E-2</v>
      </c>
      <c r="E537" s="49">
        <v>1.1979999999999999E-2</v>
      </c>
      <c r="F537" s="49">
        <v>6.4900000000000001E-3</v>
      </c>
      <c r="G537" s="75">
        <f t="shared" si="17"/>
        <v>90.843129209863307</v>
      </c>
      <c r="H537" s="95">
        <f t="shared" si="16"/>
        <v>9510900.9070351478</v>
      </c>
      <c r="I537" s="97"/>
      <c r="J537" s="97"/>
    </row>
    <row r="538" spans="1:10" x14ac:dyDescent="0.3">
      <c r="A538" s="86">
        <v>867</v>
      </c>
      <c r="B538" s="73">
        <v>11661.19</v>
      </c>
      <c r="C538" s="73">
        <v>519.29</v>
      </c>
      <c r="D538" s="177">
        <v>1.8499999999999999E-2</v>
      </c>
      <c r="E538" s="49">
        <v>1.1979999999999999E-2</v>
      </c>
      <c r="F538" s="49">
        <v>6.5199999999999998E-3</v>
      </c>
      <c r="G538" s="75">
        <f t="shared" si="17"/>
        <v>91.263051224700888</v>
      </c>
      <c r="H538" s="95">
        <f t="shared" si="16"/>
        <v>9500011.1037854645</v>
      </c>
      <c r="I538" s="97"/>
      <c r="J538" s="97"/>
    </row>
    <row r="539" spans="1:10" x14ac:dyDescent="0.3">
      <c r="A539" s="86">
        <v>870</v>
      </c>
      <c r="B539" s="73">
        <v>11681.13</v>
      </c>
      <c r="C539" s="73">
        <v>517.70000000000005</v>
      </c>
      <c r="D539" s="177">
        <v>1.8509999999999999E-2</v>
      </c>
      <c r="E539" s="49">
        <v>1.2019999999999999E-2</v>
      </c>
      <c r="F539" s="49">
        <v>6.4900000000000001E-3</v>
      </c>
      <c r="G539" s="75">
        <f t="shared" si="17"/>
        <v>90.843129209863307</v>
      </c>
      <c r="H539" s="95">
        <f t="shared" si="16"/>
        <v>9576948.8300006688</v>
      </c>
      <c r="I539" s="97"/>
      <c r="J539" s="97"/>
    </row>
    <row r="540" spans="1:10" x14ac:dyDescent="0.3">
      <c r="A540" s="86">
        <v>877</v>
      </c>
      <c r="B540" s="73">
        <v>11683.88</v>
      </c>
      <c r="C540" s="73">
        <v>519.02</v>
      </c>
      <c r="D540" s="177">
        <v>1.8579999999999999E-2</v>
      </c>
      <c r="E540" s="49">
        <v>1.208E-2</v>
      </c>
      <c r="F540" s="49">
        <v>6.5100000000000002E-3</v>
      </c>
      <c r="G540" s="75">
        <f t="shared" si="17"/>
        <v>91.123077219755018</v>
      </c>
      <c r="H540" s="95">
        <f t="shared" si="16"/>
        <v>9624345.7393893935</v>
      </c>
      <c r="I540" s="97"/>
      <c r="J540" s="97"/>
    </row>
    <row r="541" spans="1:10" x14ac:dyDescent="0.3">
      <c r="A541" s="86">
        <v>881</v>
      </c>
      <c r="B541" s="73">
        <v>11669.21</v>
      </c>
      <c r="C541" s="73">
        <v>518.20000000000005</v>
      </c>
      <c r="D541" s="177">
        <v>1.8610000000000002E-2</v>
      </c>
      <c r="E541" s="49">
        <v>1.2109999999999999E-2</v>
      </c>
      <c r="F541" s="49">
        <v>6.4999999999999997E-3</v>
      </c>
      <c r="G541" s="75">
        <f t="shared" si="17"/>
        <v>90.983103214809162</v>
      </c>
      <c r="H541" s="95">
        <f t="shared" si="16"/>
        <v>9683116.6323265303</v>
      </c>
      <c r="I541" s="97"/>
      <c r="J541" s="97"/>
    </row>
    <row r="542" spans="1:10" x14ac:dyDescent="0.3">
      <c r="A542" s="86">
        <v>884</v>
      </c>
      <c r="B542" s="73">
        <v>11687.65</v>
      </c>
      <c r="C542" s="73">
        <v>518.49</v>
      </c>
      <c r="D542" s="177">
        <v>1.864E-2</v>
      </c>
      <c r="E542" s="49">
        <v>1.214E-2</v>
      </c>
      <c r="F542" s="49">
        <v>6.4999999999999997E-3</v>
      </c>
      <c r="G542" s="75">
        <f t="shared" si="17"/>
        <v>90.983103214809162</v>
      </c>
      <c r="H542" s="95">
        <f t="shared" si="16"/>
        <v>9716089.787714703</v>
      </c>
      <c r="I542" s="97"/>
      <c r="J542" s="97"/>
    </row>
    <row r="543" spans="1:10" x14ac:dyDescent="0.3">
      <c r="A543" s="86">
        <v>891</v>
      </c>
      <c r="B543" s="73">
        <v>11669.37</v>
      </c>
      <c r="C543" s="73">
        <v>518.34</v>
      </c>
      <c r="D543" s="177">
        <v>1.8689999999999998E-2</v>
      </c>
      <c r="E543" s="49">
        <v>1.2189999999999999E-2</v>
      </c>
      <c r="F543" s="49">
        <v>6.5100000000000002E-3</v>
      </c>
      <c r="G543" s="75">
        <f t="shared" si="17"/>
        <v>91.123077219755018</v>
      </c>
      <c r="H543" s="95">
        <f t="shared" si="16"/>
        <v>9777984.097828906</v>
      </c>
      <c r="I543" s="97"/>
      <c r="J543" s="97"/>
    </row>
    <row r="544" spans="1:10" x14ac:dyDescent="0.3">
      <c r="A544" s="86">
        <v>894</v>
      </c>
      <c r="B544" s="73">
        <v>11662.96</v>
      </c>
      <c r="C544" s="73">
        <v>519.16999999999996</v>
      </c>
      <c r="D544" s="177">
        <v>1.8710000000000001E-2</v>
      </c>
      <c r="E544" s="49">
        <v>1.2189999999999999E-2</v>
      </c>
      <c r="F544" s="49">
        <v>6.5199999999999998E-3</v>
      </c>
      <c r="G544" s="75">
        <f t="shared" si="17"/>
        <v>91.263051224700888</v>
      </c>
      <c r="H544" s="95">
        <f t="shared" si="16"/>
        <v>9795859.200443143</v>
      </c>
      <c r="I544" s="97"/>
      <c r="J544" s="97"/>
    </row>
    <row r="545" spans="1:10" x14ac:dyDescent="0.3">
      <c r="A545" s="86">
        <v>898</v>
      </c>
      <c r="B545" s="73">
        <v>11600.77</v>
      </c>
      <c r="C545" s="73">
        <v>518.83000000000004</v>
      </c>
      <c r="D545" s="177">
        <v>1.8769999999999998E-2</v>
      </c>
      <c r="E545" s="49">
        <v>1.222E-2</v>
      </c>
      <c r="F545" s="49">
        <v>6.5500000000000003E-3</v>
      </c>
      <c r="G545" s="75">
        <f t="shared" si="17"/>
        <v>91.68297323953847</v>
      </c>
      <c r="H545" s="95">
        <f t="shared" si="16"/>
        <v>9794621.2723033261</v>
      </c>
      <c r="I545" s="97"/>
      <c r="J545" s="97"/>
    </row>
    <row r="546" spans="1:10" x14ac:dyDescent="0.3">
      <c r="A546" s="86">
        <v>905</v>
      </c>
      <c r="B546" s="73">
        <v>11665.7</v>
      </c>
      <c r="C546" s="73">
        <v>519.08000000000004</v>
      </c>
      <c r="D546" s="177">
        <v>1.8780000000000002E-2</v>
      </c>
      <c r="E546" s="49">
        <v>1.227E-2</v>
      </c>
      <c r="F546" s="49">
        <v>6.5199999999999998E-3</v>
      </c>
      <c r="G546" s="75">
        <f t="shared" si="17"/>
        <v>91.263051224700888</v>
      </c>
      <c r="H546" s="95">
        <f t="shared" si="16"/>
        <v>9916389.9064888638</v>
      </c>
      <c r="I546" s="97"/>
      <c r="J546" s="97"/>
    </row>
    <row r="547" spans="1:10" x14ac:dyDescent="0.3">
      <c r="A547" s="86">
        <v>908</v>
      </c>
      <c r="B547" s="73">
        <v>11652.94</v>
      </c>
      <c r="C547" s="73">
        <v>518.79999999999995</v>
      </c>
      <c r="D547" s="177">
        <v>1.881E-2</v>
      </c>
      <c r="E547" s="49">
        <v>1.2290000000000001E-2</v>
      </c>
      <c r="F547" s="49">
        <v>6.5199999999999998E-3</v>
      </c>
      <c r="G547" s="75">
        <f t="shared" si="17"/>
        <v>91.263051224700888</v>
      </c>
      <c r="H547" s="95">
        <f t="shared" si="16"/>
        <v>9949261.9172286056</v>
      </c>
      <c r="I547" s="97"/>
      <c r="J547" s="97"/>
    </row>
    <row r="548" spans="1:10" x14ac:dyDescent="0.3">
      <c r="A548" s="86">
        <v>912</v>
      </c>
      <c r="B548" s="73">
        <v>11651.7</v>
      </c>
      <c r="C548" s="73">
        <v>518.48</v>
      </c>
      <c r="D548" s="177">
        <v>1.8839999999999999E-2</v>
      </c>
      <c r="E548" s="49">
        <v>1.2319999999999999E-2</v>
      </c>
      <c r="F548" s="49">
        <v>6.5199999999999998E-3</v>
      </c>
      <c r="G548" s="75">
        <f t="shared" si="17"/>
        <v>91.263051224700888</v>
      </c>
      <c r="H548" s="95">
        <f t="shared" si="16"/>
        <v>9993091.264881596</v>
      </c>
      <c r="I548" s="97"/>
      <c r="J548" s="97"/>
    </row>
    <row r="549" spans="1:10" x14ac:dyDescent="0.3">
      <c r="A549" s="86">
        <v>919</v>
      </c>
      <c r="B549" s="73">
        <v>11617.28</v>
      </c>
      <c r="C549" s="73">
        <v>519.30999999999995</v>
      </c>
      <c r="D549" s="177">
        <v>1.89E-2</v>
      </c>
      <c r="E549" s="49">
        <v>1.2359999999999999E-2</v>
      </c>
      <c r="F549" s="49">
        <v>6.5500000000000003E-3</v>
      </c>
      <c r="G549" s="75">
        <f t="shared" si="17"/>
        <v>91.68297323953847</v>
      </c>
      <c r="H549" s="95">
        <f t="shared" si="16"/>
        <v>10023671.435686812</v>
      </c>
      <c r="I549" s="97"/>
      <c r="J549" s="97"/>
    </row>
    <row r="550" spans="1:10" x14ac:dyDescent="0.3">
      <c r="A550" s="86">
        <v>922</v>
      </c>
      <c r="B550" s="73">
        <v>11691.96</v>
      </c>
      <c r="C550" s="73">
        <v>518.97</v>
      </c>
      <c r="D550" s="177">
        <v>1.8919999999999999E-2</v>
      </c>
      <c r="E550" s="49">
        <v>1.242E-2</v>
      </c>
      <c r="F550" s="49">
        <v>6.4999999999999997E-3</v>
      </c>
      <c r="G550" s="75">
        <f t="shared" si="17"/>
        <v>90.983103214809162</v>
      </c>
      <c r="H550" s="95">
        <f t="shared" si="16"/>
        <v>10133749.755964881</v>
      </c>
      <c r="I550" s="97"/>
      <c r="J550" s="97"/>
    </row>
    <row r="551" spans="1:10" x14ac:dyDescent="0.3">
      <c r="A551" s="86">
        <v>926</v>
      </c>
      <c r="B551" s="73">
        <v>11738.61</v>
      </c>
      <c r="C551" s="73">
        <v>519.23</v>
      </c>
      <c r="D551" s="177">
        <v>1.8929999999999999E-2</v>
      </c>
      <c r="E551" s="49">
        <v>1.2449999999999999E-2</v>
      </c>
      <c r="F551" s="49">
        <v>6.4799999999999996E-3</v>
      </c>
      <c r="G551" s="75">
        <f t="shared" si="17"/>
        <v>90.703155204917422</v>
      </c>
      <c r="H551" s="95">
        <f t="shared" si="16"/>
        <v>10209126.660566239</v>
      </c>
      <c r="I551" s="97"/>
      <c r="J551" s="97"/>
    </row>
    <row r="552" spans="1:10" x14ac:dyDescent="0.3">
      <c r="A552" s="86">
        <v>933</v>
      </c>
      <c r="B552" s="73">
        <v>11604.48</v>
      </c>
      <c r="C552" s="73">
        <v>518.32000000000005</v>
      </c>
      <c r="D552" s="177">
        <v>1.9019999999999999E-2</v>
      </c>
      <c r="E552" s="49">
        <v>1.248E-2</v>
      </c>
      <c r="F552" s="49">
        <v>6.5399999999999998E-3</v>
      </c>
      <c r="G552" s="75">
        <f t="shared" si="17"/>
        <v>91.5429992345926</v>
      </c>
      <c r="H552" s="95">
        <f t="shared" si="16"/>
        <v>10191931.745747682</v>
      </c>
      <c r="I552" s="97"/>
      <c r="J552" s="97"/>
    </row>
    <row r="553" spans="1:10" x14ac:dyDescent="0.3">
      <c r="A553" s="86">
        <v>936</v>
      </c>
      <c r="B553" s="73">
        <v>11661.97</v>
      </c>
      <c r="C553" s="73">
        <v>518.83000000000004</v>
      </c>
      <c r="D553" s="177">
        <v>1.9040000000000001E-2</v>
      </c>
      <c r="E553" s="49">
        <v>1.2529999999999999E-2</v>
      </c>
      <c r="F553" s="49">
        <v>6.5199999999999998E-3</v>
      </c>
      <c r="G553" s="75">
        <f t="shared" si="17"/>
        <v>91.263051224700888</v>
      </c>
      <c r="H553" s="95">
        <f t="shared" si="16"/>
        <v>10256067.350799531</v>
      </c>
      <c r="I553" s="97"/>
      <c r="J553" s="97"/>
    </row>
    <row r="554" spans="1:10" x14ac:dyDescent="0.3">
      <c r="A554" s="86">
        <v>940</v>
      </c>
      <c r="B554" s="73">
        <v>11624.41</v>
      </c>
      <c r="C554" s="73">
        <v>518.65</v>
      </c>
      <c r="D554" s="177">
        <v>1.9060000000000001E-2</v>
      </c>
      <c r="E554" s="49">
        <v>1.2529999999999999E-2</v>
      </c>
      <c r="F554" s="49">
        <v>6.5300000000000002E-3</v>
      </c>
      <c r="G554" s="75">
        <f t="shared" si="17"/>
        <v>91.40302522964673</v>
      </c>
      <c r="H554" s="95">
        <f t="shared" si="16"/>
        <v>10284123.502895935</v>
      </c>
      <c r="I554" s="97"/>
      <c r="J554" s="97"/>
    </row>
    <row r="555" spans="1:10" x14ac:dyDescent="0.3">
      <c r="A555" s="86">
        <v>947</v>
      </c>
      <c r="B555" s="73">
        <v>11673.83</v>
      </c>
      <c r="C555" s="73">
        <v>518</v>
      </c>
      <c r="D555" s="177">
        <v>1.9099999999999999E-2</v>
      </c>
      <c r="E555" s="49">
        <v>1.261E-2</v>
      </c>
      <c r="F555" s="49">
        <v>6.4999999999999997E-3</v>
      </c>
      <c r="G555" s="75">
        <f t="shared" si="17"/>
        <v>90.983103214809162</v>
      </c>
      <c r="H555" s="95">
        <f t="shared" si="16"/>
        <v>10408526.050866315</v>
      </c>
      <c r="I555" s="97"/>
      <c r="J555" s="97"/>
    </row>
    <row r="556" spans="1:10" x14ac:dyDescent="0.3">
      <c r="A556" s="86">
        <v>951</v>
      </c>
      <c r="B556" s="73">
        <v>11610.23</v>
      </c>
      <c r="C556" s="73">
        <v>517.54999999999995</v>
      </c>
      <c r="D556" s="177">
        <v>1.915E-2</v>
      </c>
      <c r="E556" s="49">
        <v>1.2619999999999999E-2</v>
      </c>
      <c r="F556" s="49">
        <v>6.5300000000000002E-3</v>
      </c>
      <c r="G556" s="75">
        <f t="shared" si="17"/>
        <v>91.40302522964673</v>
      </c>
      <c r="H556" s="95">
        <f t="shared" si="16"/>
        <v>10404469.628993653</v>
      </c>
      <c r="I556" s="97"/>
      <c r="J556" s="97"/>
    </row>
    <row r="557" spans="1:10" x14ac:dyDescent="0.3">
      <c r="A557" s="86">
        <v>954</v>
      </c>
      <c r="B557" s="73">
        <v>11529.5</v>
      </c>
      <c r="C557" s="73">
        <v>518.98</v>
      </c>
      <c r="D557" s="177">
        <v>1.9199999999999998E-2</v>
      </c>
      <c r="E557" s="49">
        <v>1.261E-2</v>
      </c>
      <c r="F557" s="49">
        <v>6.5900000000000004E-3</v>
      </c>
      <c r="G557" s="75">
        <f t="shared" si="17"/>
        <v>92.242869259321921</v>
      </c>
      <c r="H557" s="95">
        <f t="shared" si="16"/>
        <v>10342262.85088796</v>
      </c>
      <c r="I557" s="97"/>
      <c r="J557" s="97"/>
    </row>
    <row r="558" spans="1:10" x14ac:dyDescent="0.3">
      <c r="A558" s="86">
        <v>962</v>
      </c>
      <c r="B558" s="73">
        <v>11590.65</v>
      </c>
      <c r="C558" s="73">
        <v>518.29</v>
      </c>
      <c r="D558" s="177">
        <v>1.9230000000000001E-2</v>
      </c>
      <c r="E558" s="49">
        <v>1.268E-2</v>
      </c>
      <c r="F558" s="49">
        <v>6.5500000000000003E-3</v>
      </c>
      <c r="G558" s="75">
        <f t="shared" si="17"/>
        <v>91.68297323953847</v>
      </c>
      <c r="H558" s="95">
        <f t="shared" si="16"/>
        <v>10492678.91309109</v>
      </c>
      <c r="I558" s="97"/>
      <c r="J558" s="97"/>
    </row>
    <row r="559" spans="1:10" x14ac:dyDescent="0.3">
      <c r="A559" s="86">
        <v>966</v>
      </c>
      <c r="B559" s="73">
        <v>11604.54</v>
      </c>
      <c r="C559" s="73">
        <v>518.09</v>
      </c>
      <c r="D559" s="177">
        <v>1.925E-2</v>
      </c>
      <c r="E559" s="49">
        <v>1.2710000000000001E-2</v>
      </c>
      <c r="F559" s="49">
        <v>6.5399999999999998E-3</v>
      </c>
      <c r="G559" s="75">
        <f t="shared" si="17"/>
        <v>91.5429992345926</v>
      </c>
      <c r="H559" s="95">
        <f t="shared" si="16"/>
        <v>10552418.077590847</v>
      </c>
      <c r="I559" s="97"/>
      <c r="J559" s="97"/>
    </row>
    <row r="560" spans="1:10" x14ac:dyDescent="0.3">
      <c r="A560" s="86">
        <v>969</v>
      </c>
      <c r="B560" s="73">
        <v>11617.68</v>
      </c>
      <c r="C560" s="73">
        <v>518.19000000000005</v>
      </c>
      <c r="D560" s="177">
        <v>1.9269999999999999E-2</v>
      </c>
      <c r="E560" s="49">
        <v>1.273E-2</v>
      </c>
      <c r="F560" s="49">
        <v>6.5300000000000002E-3</v>
      </c>
      <c r="G560" s="75">
        <f t="shared" si="17"/>
        <v>91.40302522964673</v>
      </c>
      <c r="H560" s="95">
        <f t="shared" si="16"/>
        <v>10601399.65351719</v>
      </c>
      <c r="I560" s="97"/>
      <c r="J560" s="97"/>
    </row>
    <row r="561" spans="1:10" x14ac:dyDescent="0.3">
      <c r="A561" s="86">
        <v>977</v>
      </c>
      <c r="B561" s="73">
        <v>11563.28</v>
      </c>
      <c r="C561" s="73">
        <v>518.42999999999995</v>
      </c>
      <c r="D561" s="177">
        <v>1.933E-2</v>
      </c>
      <c r="E561" s="49">
        <v>1.2760000000000001E-2</v>
      </c>
      <c r="F561" s="49">
        <v>6.5700000000000003E-3</v>
      </c>
      <c r="G561" s="75">
        <f t="shared" si="17"/>
        <v>91.962921249430181</v>
      </c>
      <c r="H561" s="95">
        <f t="shared" si="16"/>
        <v>10623846.945336718</v>
      </c>
      <c r="I561" s="97"/>
      <c r="J561" s="97"/>
    </row>
    <row r="562" spans="1:10" x14ac:dyDescent="0.3">
      <c r="A562" s="86">
        <v>980</v>
      </c>
      <c r="B562" s="73">
        <v>11589.85</v>
      </c>
      <c r="C562" s="73">
        <v>518.33000000000004</v>
      </c>
      <c r="D562" s="177">
        <v>1.934E-2</v>
      </c>
      <c r="E562" s="49">
        <v>1.2789999999999999E-2</v>
      </c>
      <c r="F562" s="49">
        <v>6.5500000000000003E-3</v>
      </c>
      <c r="G562" s="75">
        <f t="shared" si="17"/>
        <v>91.68297323953847</v>
      </c>
      <c r="H562" s="95">
        <f t="shared" si="16"/>
        <v>10689007.624562649</v>
      </c>
      <c r="I562" s="97"/>
      <c r="J562" s="97"/>
    </row>
    <row r="563" spans="1:10" x14ac:dyDescent="0.3">
      <c r="A563" s="86">
        <v>984</v>
      </c>
      <c r="B563" s="73">
        <v>11685.22</v>
      </c>
      <c r="C563" s="73">
        <v>518.46</v>
      </c>
      <c r="D563" s="177">
        <v>1.933E-2</v>
      </c>
      <c r="E563" s="49">
        <v>1.2840000000000001E-2</v>
      </c>
      <c r="F563" s="49">
        <v>6.4999999999999997E-3</v>
      </c>
      <c r="G563" s="75">
        <f t="shared" si="17"/>
        <v>90.983103214809162</v>
      </c>
      <c r="H563" s="95">
        <f t="shared" si="16"/>
        <v>10815194.967320437</v>
      </c>
      <c r="I563" s="97"/>
      <c r="J563" s="97"/>
    </row>
    <row r="564" spans="1:10" x14ac:dyDescent="0.3">
      <c r="A564" s="86">
        <v>992</v>
      </c>
      <c r="B564" s="73">
        <v>11648.61</v>
      </c>
      <c r="C564" s="73">
        <v>518.36</v>
      </c>
      <c r="D564" s="177">
        <v>1.941E-2</v>
      </c>
      <c r="E564" s="49">
        <v>1.289E-2</v>
      </c>
      <c r="F564" s="49">
        <v>6.5199999999999998E-3</v>
      </c>
      <c r="G564" s="75">
        <f t="shared" si="17"/>
        <v>91.263051224700888</v>
      </c>
      <c r="H564" s="95">
        <f t="shared" si="16"/>
        <v>10869678.217941385</v>
      </c>
      <c r="I564" s="97"/>
      <c r="J564" s="97"/>
    </row>
    <row r="565" spans="1:10" x14ac:dyDescent="0.3">
      <c r="A565" s="86">
        <v>996</v>
      </c>
      <c r="B565" s="73">
        <v>11630.47</v>
      </c>
      <c r="C565" s="73">
        <v>517.98</v>
      </c>
      <c r="D565" s="177">
        <v>1.9439999999999999E-2</v>
      </c>
      <c r="E565" s="49">
        <v>1.2919999999999999E-2</v>
      </c>
      <c r="F565" s="49">
        <v>6.5199999999999998E-3</v>
      </c>
      <c r="G565" s="75">
        <f t="shared" si="17"/>
        <v>91.263051224700888</v>
      </c>
      <c r="H565" s="95">
        <f t="shared" si="16"/>
        <v>10913507.565594373</v>
      </c>
      <c r="I565" s="97"/>
      <c r="J565" s="97"/>
    </row>
    <row r="566" spans="1:10" x14ac:dyDescent="0.3">
      <c r="A566" s="86">
        <v>1000</v>
      </c>
      <c r="B566" s="73">
        <v>11675.87</v>
      </c>
      <c r="C566" s="73">
        <v>518.01</v>
      </c>
      <c r="D566" s="177">
        <v>1.9470000000000001E-2</v>
      </c>
      <c r="E566" s="49">
        <v>1.2970000000000001E-2</v>
      </c>
      <c r="F566" s="49">
        <v>6.4999999999999997E-3</v>
      </c>
      <c r="G566" s="75">
        <f t="shared" si="17"/>
        <v>90.983103214809162</v>
      </c>
      <c r="H566" s="95">
        <f t="shared" si="16"/>
        <v>10991051.796057357</v>
      </c>
      <c r="I566" s="97"/>
      <c r="J566" s="97"/>
    </row>
    <row r="567" spans="1:10" x14ac:dyDescent="0.3">
      <c r="A567" s="86">
        <v>1009</v>
      </c>
      <c r="B567" s="73">
        <v>11606.11</v>
      </c>
      <c r="C567" s="73">
        <v>518.30999999999995</v>
      </c>
      <c r="D567" s="177">
        <v>1.9560000000000001E-2</v>
      </c>
      <c r="E567" s="49">
        <v>1.302E-2</v>
      </c>
      <c r="F567" s="49">
        <v>6.5399999999999998E-3</v>
      </c>
      <c r="G567" s="75">
        <f t="shared" si="17"/>
        <v>91.5429992345926</v>
      </c>
      <c r="H567" s="95">
        <f t="shared" si="16"/>
        <v>11022142.691810729</v>
      </c>
      <c r="I567" s="97"/>
      <c r="J567" s="97"/>
    </row>
    <row r="568" spans="1:10" x14ac:dyDescent="0.3">
      <c r="A568" s="86">
        <v>1011</v>
      </c>
      <c r="B568" s="73">
        <v>11611.73</v>
      </c>
      <c r="C568" s="73">
        <v>518</v>
      </c>
      <c r="D568" s="177">
        <v>1.9560000000000001E-2</v>
      </c>
      <c r="E568" s="49">
        <v>1.303E-2</v>
      </c>
      <c r="F568" s="49">
        <v>6.5300000000000002E-3</v>
      </c>
      <c r="G568" s="75">
        <f t="shared" si="17"/>
        <v>91.40302522964673</v>
      </c>
      <c r="H568" s="95">
        <f t="shared" si="16"/>
        <v>11060903.044072116</v>
      </c>
      <c r="I568" s="97"/>
      <c r="J568" s="97"/>
    </row>
    <row r="569" spans="1:10" x14ac:dyDescent="0.3">
      <c r="A569" s="86">
        <v>1017</v>
      </c>
      <c r="B569" s="73">
        <v>11649.58</v>
      </c>
      <c r="C569" s="73">
        <v>518.32000000000005</v>
      </c>
      <c r="D569" s="177">
        <v>1.9599999999999999E-2</v>
      </c>
      <c r="E569" s="49">
        <v>1.3089999999999999E-2</v>
      </c>
      <c r="F569" s="49">
        <v>6.5199999999999998E-3</v>
      </c>
      <c r="G569" s="75">
        <f t="shared" si="17"/>
        <v>91.263051224700888</v>
      </c>
      <c r="H569" s="95">
        <f t="shared" si="16"/>
        <v>11143611.640772568</v>
      </c>
      <c r="I569" s="97"/>
      <c r="J569" s="97"/>
    </row>
    <row r="570" spans="1:10" x14ac:dyDescent="0.3">
      <c r="A570" s="86">
        <v>1024</v>
      </c>
      <c r="B570" s="73">
        <v>11615.23</v>
      </c>
      <c r="C570" s="73">
        <v>518.21</v>
      </c>
      <c r="D570" s="177">
        <v>1.966E-2</v>
      </c>
      <c r="E570" s="49">
        <v>1.3129999999999999E-2</v>
      </c>
      <c r="F570" s="49">
        <v>6.5300000000000002E-3</v>
      </c>
      <c r="G570" s="75">
        <f t="shared" si="17"/>
        <v>91.40302522964673</v>
      </c>
      <c r="H570" s="95">
        <f t="shared" si="16"/>
        <v>11203130.284005783</v>
      </c>
      <c r="I570" s="97"/>
      <c r="J570" s="97"/>
    </row>
    <row r="571" spans="1:10" x14ac:dyDescent="0.3">
      <c r="A571" s="86">
        <v>1027</v>
      </c>
      <c r="B571" s="73">
        <v>11682.15</v>
      </c>
      <c r="C571" s="73">
        <v>519.1</v>
      </c>
      <c r="D571" s="177">
        <v>1.968E-2</v>
      </c>
      <c r="E571" s="49">
        <v>1.3169999999999999E-2</v>
      </c>
      <c r="F571" s="49">
        <v>6.5100000000000002E-3</v>
      </c>
      <c r="G571" s="75">
        <f t="shared" si="17"/>
        <v>91.123077219755018</v>
      </c>
      <c r="H571" s="95">
        <f t="shared" si="16"/>
        <v>11270471.008384159</v>
      </c>
      <c r="I571" s="97"/>
      <c r="J571" s="97"/>
    </row>
    <row r="572" spans="1:10" x14ac:dyDescent="0.3">
      <c r="A572" s="86">
        <v>1032</v>
      </c>
      <c r="B572" s="73">
        <v>11655.58</v>
      </c>
      <c r="C572" s="73">
        <v>518.66999999999996</v>
      </c>
      <c r="D572" s="177">
        <v>1.9720000000000001E-2</v>
      </c>
      <c r="E572" s="49">
        <v>1.321E-2</v>
      </c>
      <c r="F572" s="49">
        <v>6.5199999999999998E-3</v>
      </c>
      <c r="G572" s="75">
        <f t="shared" si="17"/>
        <v>91.263051224700888</v>
      </c>
      <c r="H572" s="95">
        <f t="shared" si="16"/>
        <v>11307971.694471279</v>
      </c>
      <c r="I572" s="97"/>
      <c r="J572" s="97"/>
    </row>
    <row r="573" spans="1:10" x14ac:dyDescent="0.3">
      <c r="A573" s="86">
        <v>1040</v>
      </c>
      <c r="B573" s="73">
        <v>11640.83</v>
      </c>
      <c r="C573" s="73">
        <v>519.1</v>
      </c>
      <c r="D573" s="177">
        <v>1.9800000000000002E-2</v>
      </c>
      <c r="E573" s="49">
        <v>1.3270000000000001E-2</v>
      </c>
      <c r="F573" s="49">
        <v>6.5300000000000002E-3</v>
      </c>
      <c r="G573" s="75">
        <f t="shared" si="17"/>
        <v>91.40302522964673</v>
      </c>
      <c r="H573" s="95">
        <f t="shared" si="16"/>
        <v>11378179.194693374</v>
      </c>
      <c r="I573" s="97"/>
      <c r="J573" s="97"/>
    </row>
    <row r="574" spans="1:10" x14ac:dyDescent="0.3">
      <c r="A574" s="86">
        <v>1043</v>
      </c>
      <c r="B574" s="73">
        <v>11569.55</v>
      </c>
      <c r="C574" s="73">
        <v>519.26</v>
      </c>
      <c r="D574" s="177">
        <v>1.985E-2</v>
      </c>
      <c r="E574" s="49">
        <v>1.328E-2</v>
      </c>
      <c r="F574" s="49">
        <v>6.5700000000000003E-3</v>
      </c>
      <c r="G574" s="75">
        <f t="shared" si="17"/>
        <v>91.962921249430181</v>
      </c>
      <c r="H574" s="95">
        <f t="shared" si="16"/>
        <v>11341527.496403478</v>
      </c>
      <c r="I574" s="97"/>
      <c r="J574" s="97"/>
    </row>
    <row r="575" spans="1:10" x14ac:dyDescent="0.3">
      <c r="A575" s="86">
        <v>1048</v>
      </c>
      <c r="B575" s="73">
        <v>11603.32</v>
      </c>
      <c r="C575" s="73">
        <v>519.46</v>
      </c>
      <c r="D575" s="177">
        <v>1.9879999999999998E-2</v>
      </c>
      <c r="E575" s="49">
        <v>1.332E-2</v>
      </c>
      <c r="F575" s="49">
        <v>6.5599999999999999E-3</v>
      </c>
      <c r="G575" s="75">
        <f t="shared" si="17"/>
        <v>91.822947244484325</v>
      </c>
      <c r="H575" s="95">
        <f t="shared" si="16"/>
        <v>11413269.029686388</v>
      </c>
      <c r="I575" s="97"/>
      <c r="J575" s="97"/>
    </row>
    <row r="576" spans="1:10" x14ac:dyDescent="0.3">
      <c r="A576" s="86">
        <v>1056</v>
      </c>
      <c r="B576" s="73">
        <v>11571.31</v>
      </c>
      <c r="C576" s="73">
        <v>519.65</v>
      </c>
      <c r="D576" s="177">
        <v>1.9970000000000002E-2</v>
      </c>
      <c r="E576" s="49">
        <v>1.3390000000000001E-2</v>
      </c>
      <c r="F576" s="49">
        <v>6.5799999999999999E-3</v>
      </c>
      <c r="G576" s="75">
        <f t="shared" si="17"/>
        <v>92.102895254376037</v>
      </c>
      <c r="H576" s="95">
        <f t="shared" si="16"/>
        <v>11465437.618258009</v>
      </c>
      <c r="I576" s="97"/>
      <c r="J576" s="97"/>
    </row>
    <row r="577" spans="1:10" x14ac:dyDescent="0.3">
      <c r="A577" s="86">
        <v>1059</v>
      </c>
      <c r="B577" s="73">
        <v>11612.78</v>
      </c>
      <c r="C577" s="73">
        <v>519.11</v>
      </c>
      <c r="D577" s="177">
        <v>1.9980000000000001E-2</v>
      </c>
      <c r="E577" s="49">
        <v>1.3440000000000001E-2</v>
      </c>
      <c r="F577" s="49">
        <v>6.5500000000000003E-3</v>
      </c>
      <c r="G577" s="75">
        <f t="shared" si="17"/>
        <v>91.68297323953847</v>
      </c>
      <c r="H577" s="95">
        <f t="shared" si="16"/>
        <v>11550672.524910046</v>
      </c>
      <c r="I577" s="97"/>
      <c r="J577" s="97"/>
    </row>
    <row r="578" spans="1:10" x14ac:dyDescent="0.3">
      <c r="A578" s="86">
        <v>1065</v>
      </c>
      <c r="B578" s="73">
        <v>11671.02</v>
      </c>
      <c r="C578" s="73">
        <v>518.91999999999996</v>
      </c>
      <c r="D578" s="177">
        <v>2.002E-2</v>
      </c>
      <c r="E578" s="49">
        <v>1.3509999999999999E-2</v>
      </c>
      <c r="F578" s="49">
        <v>6.5100000000000002E-3</v>
      </c>
      <c r="G578" s="75">
        <f t="shared" si="17"/>
        <v>91.123077219755018</v>
      </c>
      <c r="H578" s="95">
        <f t="shared" si="16"/>
        <v>11687489.409862833</v>
      </c>
      <c r="I578" s="97"/>
      <c r="J578" s="97"/>
    </row>
    <row r="579" spans="1:10" x14ac:dyDescent="0.3">
      <c r="A579" s="86">
        <v>1073</v>
      </c>
      <c r="B579" s="73">
        <v>11613.53</v>
      </c>
      <c r="C579" s="73">
        <v>518.83000000000004</v>
      </c>
      <c r="D579" s="177">
        <v>2.0109999999999999E-2</v>
      </c>
      <c r="E579" s="49">
        <v>1.357E-2</v>
      </c>
      <c r="F579" s="49">
        <v>6.5399999999999998E-3</v>
      </c>
      <c r="G579" s="75">
        <f t="shared" si="17"/>
        <v>91.5429992345926</v>
      </c>
      <c r="H579" s="95">
        <f t="shared" si="16"/>
        <v>11721267.699021716</v>
      </c>
      <c r="I579" s="97"/>
      <c r="J579" s="97"/>
    </row>
    <row r="580" spans="1:10" x14ac:dyDescent="0.3">
      <c r="A580" s="86">
        <v>1076</v>
      </c>
      <c r="B580" s="73">
        <v>11532.55</v>
      </c>
      <c r="C580" s="73">
        <v>518.17999999999995</v>
      </c>
      <c r="D580" s="177">
        <v>2.0150000000000001E-2</v>
      </c>
      <c r="E580" s="49">
        <v>1.357E-2</v>
      </c>
      <c r="F580" s="49">
        <v>6.5799999999999999E-3</v>
      </c>
      <c r="G580" s="75">
        <f t="shared" si="17"/>
        <v>92.102895254376037</v>
      </c>
      <c r="H580" s="95">
        <f t="shared" si="16"/>
        <v>11682586.057997745</v>
      </c>
      <c r="I580" s="97"/>
      <c r="J580" s="97"/>
    </row>
    <row r="581" spans="1:10" x14ac:dyDescent="0.3">
      <c r="A581" s="86">
        <v>1081</v>
      </c>
      <c r="B581" s="73">
        <v>11525.95</v>
      </c>
      <c r="C581" s="73">
        <v>519.21</v>
      </c>
      <c r="D581" s="177">
        <v>2.0199999999999999E-2</v>
      </c>
      <c r="E581" s="49">
        <v>1.3599999999999999E-2</v>
      </c>
      <c r="F581" s="49">
        <v>6.6E-3</v>
      </c>
      <c r="G581" s="75">
        <f t="shared" si="17"/>
        <v>92.382843264267763</v>
      </c>
      <c r="H581" s="95">
        <f t="shared" si="16"/>
        <v>11701306.885605607</v>
      </c>
      <c r="I581" s="97"/>
      <c r="J581" s="97"/>
    </row>
    <row r="582" spans="1:10" x14ac:dyDescent="0.3">
      <c r="A582" s="86">
        <v>1089</v>
      </c>
      <c r="B582" s="73">
        <v>11534.38</v>
      </c>
      <c r="C582" s="73">
        <v>518.30999999999995</v>
      </c>
      <c r="D582" s="177">
        <v>2.027E-2</v>
      </c>
      <c r="E582" s="49">
        <v>1.3690000000000001E-2</v>
      </c>
      <c r="F582" s="49">
        <v>6.5799999999999999E-3</v>
      </c>
      <c r="G582" s="75">
        <f t="shared" si="17"/>
        <v>92.102895254376037</v>
      </c>
      <c r="H582" s="95">
        <f t="shared" si="16"/>
        <v>11823732.543828571</v>
      </c>
      <c r="I582" s="97"/>
      <c r="J582" s="97"/>
    </row>
    <row r="583" spans="1:10" x14ac:dyDescent="0.3">
      <c r="A583" s="86">
        <v>1092</v>
      </c>
      <c r="B583" s="73">
        <v>11618.3</v>
      </c>
      <c r="C583" s="73">
        <v>518.24</v>
      </c>
      <c r="D583" s="177">
        <v>2.026E-2</v>
      </c>
      <c r="E583" s="49">
        <v>1.372E-2</v>
      </c>
      <c r="F583" s="49">
        <v>6.5300000000000002E-3</v>
      </c>
      <c r="G583" s="75">
        <f t="shared" si="17"/>
        <v>91.40302522964673</v>
      </c>
      <c r="H583" s="95">
        <f t="shared" si="16"/>
        <v>11947088.154428042</v>
      </c>
      <c r="I583" s="97"/>
      <c r="J583" s="97"/>
    </row>
    <row r="584" spans="1:10" x14ac:dyDescent="0.3">
      <c r="A584" s="86">
        <v>1098</v>
      </c>
      <c r="B584" s="73">
        <v>11564.4</v>
      </c>
      <c r="C584" s="73">
        <v>518.30999999999995</v>
      </c>
      <c r="D584" s="177">
        <v>2.0320000000000001E-2</v>
      </c>
      <c r="E584" s="49">
        <v>1.376E-2</v>
      </c>
      <c r="F584" s="49">
        <v>6.5599999999999999E-3</v>
      </c>
      <c r="G584" s="75">
        <f t="shared" si="17"/>
        <v>91.822947244484325</v>
      </c>
      <c r="H584" s="95">
        <f t="shared" si="16"/>
        <v>11957795.223850815</v>
      </c>
      <c r="I584" s="97"/>
      <c r="J584" s="97"/>
    </row>
    <row r="585" spans="1:10" x14ac:dyDescent="0.3">
      <c r="A585" s="86">
        <v>1106</v>
      </c>
      <c r="B585" s="73">
        <v>11534.08</v>
      </c>
      <c r="C585" s="73">
        <v>518.54999999999995</v>
      </c>
      <c r="D585" s="177">
        <v>2.0410000000000001E-2</v>
      </c>
      <c r="E585" s="49">
        <v>1.3820000000000001E-2</v>
      </c>
      <c r="F585" s="49">
        <v>6.5799999999999999E-3</v>
      </c>
      <c r="G585" s="75">
        <f t="shared" si="17"/>
        <v>92.102895254376037</v>
      </c>
      <c r="H585" s="95">
        <f t="shared" si="16"/>
        <v>12008308.717607345</v>
      </c>
      <c r="I585" s="97"/>
      <c r="J585" s="97"/>
    </row>
    <row r="586" spans="1:10" x14ac:dyDescent="0.3">
      <c r="A586" s="86">
        <v>1109</v>
      </c>
      <c r="B586" s="73">
        <v>11552.85</v>
      </c>
      <c r="C586" s="73">
        <v>518.52</v>
      </c>
      <c r="D586" s="177">
        <v>2.0400000000000001E-2</v>
      </c>
      <c r="E586" s="49">
        <v>1.383E-2</v>
      </c>
      <c r="F586" s="49">
        <v>6.5700000000000003E-3</v>
      </c>
      <c r="G586" s="75">
        <f t="shared" si="17"/>
        <v>91.962921249430181</v>
      </c>
      <c r="H586" s="95">
        <f t="shared" si="16"/>
        <v>12059208.047470236</v>
      </c>
      <c r="I586" s="97"/>
      <c r="J586" s="97"/>
    </row>
    <row r="587" spans="1:10" x14ac:dyDescent="0.3">
      <c r="A587" s="86">
        <v>1115</v>
      </c>
      <c r="B587" s="73">
        <v>11602.88</v>
      </c>
      <c r="C587" s="73">
        <v>518.63</v>
      </c>
      <c r="D587" s="177">
        <v>2.0410000000000001E-2</v>
      </c>
      <c r="E587" s="49">
        <v>1.387E-2</v>
      </c>
      <c r="F587" s="49">
        <v>6.5500000000000003E-3</v>
      </c>
      <c r="G587" s="75">
        <f t="shared" si="17"/>
        <v>91.68297323953847</v>
      </c>
      <c r="H587" s="95">
        <f t="shared" si="16"/>
        <v>12161472.96059934</v>
      </c>
      <c r="I587" s="97"/>
      <c r="J587" s="97"/>
    </row>
    <row r="588" spans="1:10" x14ac:dyDescent="0.3">
      <c r="A588" s="86">
        <v>1123</v>
      </c>
      <c r="B588" s="73">
        <v>11540.49</v>
      </c>
      <c r="C588" s="73">
        <v>517.64</v>
      </c>
      <c r="D588" s="177">
        <v>2.051E-2</v>
      </c>
      <c r="E588" s="49">
        <v>1.3939999999999999E-2</v>
      </c>
      <c r="F588" s="49">
        <v>6.5700000000000003E-3</v>
      </c>
      <c r="G588" s="75">
        <f t="shared" si="17"/>
        <v>91.962921249430181</v>
      </c>
      <c r="H588" s="95">
        <f t="shared" si="16"/>
        <v>12211443.315878335</v>
      </c>
      <c r="I588" s="97"/>
      <c r="J588" s="97"/>
    </row>
    <row r="589" spans="1:10" x14ac:dyDescent="0.3">
      <c r="A589" s="86">
        <v>1126</v>
      </c>
      <c r="B589" s="73">
        <v>11646.5</v>
      </c>
      <c r="C589" s="73">
        <v>518.71</v>
      </c>
      <c r="D589" s="177">
        <v>2.0469999999999999E-2</v>
      </c>
      <c r="E589" s="49">
        <v>1.3950000000000001E-2</v>
      </c>
      <c r="F589" s="49">
        <v>6.5199999999999998E-3</v>
      </c>
      <c r="G589" s="75">
        <f t="shared" si="17"/>
        <v>91.263051224700888</v>
      </c>
      <c r="H589" s="95">
        <f t="shared" si="16"/>
        <v>12337961.364316531</v>
      </c>
      <c r="I589" s="97"/>
      <c r="J589" s="97"/>
    </row>
    <row r="590" spans="1:10" x14ac:dyDescent="0.3">
      <c r="A590" s="86">
        <v>1132</v>
      </c>
      <c r="B590" s="73">
        <v>11623.99</v>
      </c>
      <c r="C590" s="73">
        <v>518.66999999999996</v>
      </c>
      <c r="D590" s="177">
        <v>2.051E-2</v>
      </c>
      <c r="E590" s="49">
        <v>1.397E-2</v>
      </c>
      <c r="F590" s="49">
        <v>6.5300000000000002E-3</v>
      </c>
      <c r="G590" s="75">
        <f t="shared" si="17"/>
        <v>91.40302522964673</v>
      </c>
      <c r="H590" s="95">
        <f t="shared" si="16"/>
        <v>12384710.431147018</v>
      </c>
      <c r="I590" s="97"/>
      <c r="J590" s="97"/>
    </row>
    <row r="591" spans="1:10" x14ac:dyDescent="0.3">
      <c r="A591" s="86">
        <v>1141</v>
      </c>
      <c r="B591" s="73">
        <v>11662.89</v>
      </c>
      <c r="C591" s="73">
        <v>518.57000000000005</v>
      </c>
      <c r="D591" s="177">
        <v>2.0549999999999999E-2</v>
      </c>
      <c r="E591" s="49">
        <v>1.404E-2</v>
      </c>
      <c r="F591" s="49">
        <v>6.5100000000000002E-3</v>
      </c>
      <c r="G591" s="75">
        <f t="shared" si="17"/>
        <v>91.123077219755018</v>
      </c>
      <c r="H591" s="95">
        <f t="shared" si="16"/>
        <v>12521526.212820182</v>
      </c>
      <c r="I591" s="97"/>
      <c r="J591" s="97"/>
    </row>
    <row r="592" spans="1:10" x14ac:dyDescent="0.3">
      <c r="A592" s="86">
        <v>1144</v>
      </c>
      <c r="B592" s="73">
        <v>11609.9</v>
      </c>
      <c r="C592" s="73">
        <v>519.27</v>
      </c>
      <c r="D592" s="177">
        <v>2.0580000000000001E-2</v>
      </c>
      <c r="E592" s="49">
        <v>1.4030000000000001E-2</v>
      </c>
      <c r="F592" s="49">
        <v>6.5500000000000003E-3</v>
      </c>
      <c r="G592" s="75">
        <f t="shared" si="17"/>
        <v>91.68297323953847</v>
      </c>
      <c r="H592" s="95">
        <f t="shared" si="16"/>
        <v>12477780.329081297</v>
      </c>
      <c r="I592" s="97"/>
      <c r="J592" s="97"/>
    </row>
    <row r="593" spans="1:10" x14ac:dyDescent="0.3">
      <c r="A593" s="86">
        <v>1150</v>
      </c>
      <c r="B593" s="73">
        <v>11612.65</v>
      </c>
      <c r="C593" s="73">
        <v>519</v>
      </c>
      <c r="D593" s="177">
        <v>2.0619999999999999E-2</v>
      </c>
      <c r="E593" s="49">
        <v>1.4069999999999999E-2</v>
      </c>
      <c r="F593" s="49">
        <v>6.5500000000000003E-3</v>
      </c>
      <c r="G593" s="75">
        <f t="shared" si="17"/>
        <v>91.68297323953847</v>
      </c>
      <c r="H593" s="95">
        <f t="shared" si="16"/>
        <v>12543223.232905149</v>
      </c>
      <c r="I593" s="97"/>
      <c r="J593" s="97"/>
    </row>
    <row r="594" spans="1:10" x14ac:dyDescent="0.3">
      <c r="A594" s="86">
        <v>1158</v>
      </c>
      <c r="B594" s="73">
        <v>11613.29</v>
      </c>
      <c r="C594" s="73">
        <v>519.07000000000005</v>
      </c>
      <c r="D594" s="177">
        <v>2.068E-2</v>
      </c>
      <c r="E594" s="49">
        <v>1.413E-2</v>
      </c>
      <c r="F594" s="49">
        <v>6.5500000000000003E-3</v>
      </c>
      <c r="G594" s="75">
        <f t="shared" si="17"/>
        <v>91.68297323953847</v>
      </c>
      <c r="H594" s="95">
        <f t="shared" ref="H594:H657" si="18">A594/G594*10^6</f>
        <v>12630480.43800362</v>
      </c>
      <c r="I594" s="97"/>
      <c r="J594" s="97"/>
    </row>
    <row r="595" spans="1:10" x14ac:dyDescent="0.3">
      <c r="A595" s="86">
        <v>1161</v>
      </c>
      <c r="B595" s="73">
        <v>11503.13</v>
      </c>
      <c r="C595" s="73">
        <v>518.85</v>
      </c>
      <c r="D595" s="177">
        <v>2.07E-2</v>
      </c>
      <c r="E595" s="49">
        <v>1.409E-2</v>
      </c>
      <c r="F595" s="49">
        <v>6.6100000000000004E-3</v>
      </c>
      <c r="G595" s="75">
        <f t="shared" ref="G595:G658" si="19">(2*F595/$B$7)*(1+3*$B$11)/(4+PI()*$B$11-PI())*10^6</f>
        <v>92.522817269213618</v>
      </c>
      <c r="H595" s="95">
        <f t="shared" si="18"/>
        <v>12548256.033123577</v>
      </c>
      <c r="I595" s="97"/>
      <c r="J595" s="97"/>
    </row>
    <row r="596" spans="1:10" x14ac:dyDescent="0.3">
      <c r="A596" s="86">
        <v>1167</v>
      </c>
      <c r="B596" s="73">
        <v>11539.1</v>
      </c>
      <c r="C596" s="73">
        <v>518.58000000000004</v>
      </c>
      <c r="D596" s="177">
        <v>2.0719999999999999E-2</v>
      </c>
      <c r="E596" s="49">
        <v>1.414E-2</v>
      </c>
      <c r="F596" s="49">
        <v>6.5799999999999999E-3</v>
      </c>
      <c r="G596" s="75">
        <f t="shared" si="19"/>
        <v>92.102895254376037</v>
      </c>
      <c r="H596" s="95">
        <f t="shared" si="18"/>
        <v>12670611.458813537</v>
      </c>
      <c r="I596" s="97"/>
      <c r="J596" s="97"/>
    </row>
    <row r="597" spans="1:10" x14ac:dyDescent="0.3">
      <c r="A597" s="86">
        <v>1176</v>
      </c>
      <c r="B597" s="73">
        <v>11544.37</v>
      </c>
      <c r="C597" s="73">
        <v>518.70000000000005</v>
      </c>
      <c r="D597" s="177">
        <v>2.077E-2</v>
      </c>
      <c r="E597" s="49">
        <v>1.4189999999999999E-2</v>
      </c>
      <c r="F597" s="49">
        <v>6.5799999999999999E-3</v>
      </c>
      <c r="G597" s="75">
        <f t="shared" si="19"/>
        <v>92.102895254376037</v>
      </c>
      <c r="H597" s="95">
        <f t="shared" si="18"/>
        <v>12768328.25669642</v>
      </c>
      <c r="I597" s="97"/>
      <c r="J597" s="97"/>
    </row>
    <row r="598" spans="1:10" x14ac:dyDescent="0.3">
      <c r="A598" s="86">
        <v>1179</v>
      </c>
      <c r="B598" s="73">
        <v>11590.41</v>
      </c>
      <c r="C598" s="73">
        <v>518.80999999999995</v>
      </c>
      <c r="D598" s="177">
        <v>2.078E-2</v>
      </c>
      <c r="E598" s="49">
        <v>1.422E-2</v>
      </c>
      <c r="F598" s="49">
        <v>6.5599999999999999E-3</v>
      </c>
      <c r="G598" s="75">
        <f t="shared" si="19"/>
        <v>91.822947244484325</v>
      </c>
      <c r="H598" s="95">
        <f t="shared" si="18"/>
        <v>12839927.658397187</v>
      </c>
      <c r="I598" s="97"/>
      <c r="J598" s="97"/>
    </row>
    <row r="599" spans="1:10" x14ac:dyDescent="0.3">
      <c r="A599" s="86">
        <v>1185</v>
      </c>
      <c r="B599" s="73">
        <v>11567.11</v>
      </c>
      <c r="C599" s="73">
        <v>518.47</v>
      </c>
      <c r="D599" s="177">
        <v>2.0799999999999999E-2</v>
      </c>
      <c r="E599" s="49">
        <v>1.423E-2</v>
      </c>
      <c r="F599" s="49">
        <v>6.5599999999999999E-3</v>
      </c>
      <c r="G599" s="75">
        <f t="shared" si="19"/>
        <v>91.822947244484325</v>
      </c>
      <c r="H599" s="95">
        <f t="shared" si="18"/>
        <v>12905270.801696919</v>
      </c>
      <c r="I599" s="97"/>
      <c r="J599" s="97"/>
    </row>
    <row r="600" spans="1:10" x14ac:dyDescent="0.3">
      <c r="A600" s="86">
        <v>1195</v>
      </c>
      <c r="B600" s="73">
        <v>11522.94</v>
      </c>
      <c r="C600" s="73">
        <v>518.70000000000005</v>
      </c>
      <c r="D600" s="177">
        <v>2.0840000000000001E-2</v>
      </c>
      <c r="E600" s="49">
        <v>1.4239999999999999E-2</v>
      </c>
      <c r="F600" s="49">
        <v>6.5900000000000004E-3</v>
      </c>
      <c r="G600" s="75">
        <f t="shared" si="19"/>
        <v>92.242869259321921</v>
      </c>
      <c r="H600" s="95">
        <f t="shared" si="18"/>
        <v>12954930.929571396</v>
      </c>
      <c r="I600" s="97"/>
      <c r="J600" s="97"/>
    </row>
    <row r="601" spans="1:10" x14ac:dyDescent="0.3">
      <c r="A601" s="86">
        <v>1198</v>
      </c>
      <c r="B601" s="73">
        <v>11562.09</v>
      </c>
      <c r="C601" s="73">
        <v>518.73</v>
      </c>
      <c r="D601" s="177">
        <v>2.0830000000000001E-2</v>
      </c>
      <c r="E601" s="49">
        <v>1.426E-2</v>
      </c>
      <c r="F601" s="49">
        <v>6.5700000000000003E-3</v>
      </c>
      <c r="G601" s="75">
        <f t="shared" si="19"/>
        <v>91.962921249430181</v>
      </c>
      <c r="H601" s="95">
        <f t="shared" si="18"/>
        <v>13026989.396636017</v>
      </c>
      <c r="I601" s="97"/>
      <c r="J601" s="97"/>
    </row>
    <row r="602" spans="1:10" x14ac:dyDescent="0.3">
      <c r="A602" s="86">
        <v>1204</v>
      </c>
      <c r="B602" s="73">
        <v>11515.3</v>
      </c>
      <c r="C602" s="73">
        <v>518.91</v>
      </c>
      <c r="D602" s="177">
        <v>2.085E-2</v>
      </c>
      <c r="E602" s="49">
        <v>1.4250000000000001E-2</v>
      </c>
      <c r="F602" s="49">
        <v>6.6E-3</v>
      </c>
      <c r="G602" s="75">
        <f t="shared" si="19"/>
        <v>92.382843264267763</v>
      </c>
      <c r="H602" s="95">
        <f t="shared" si="18"/>
        <v>13032722.93271892</v>
      </c>
      <c r="I602" s="97"/>
      <c r="J602" s="97"/>
    </row>
    <row r="603" spans="1:10" x14ac:dyDescent="0.3">
      <c r="A603" s="86">
        <v>1213</v>
      </c>
      <c r="B603" s="73">
        <v>11611.72</v>
      </c>
      <c r="C603" s="73">
        <v>518.05999999999995</v>
      </c>
      <c r="D603" s="177">
        <v>2.0820000000000002E-2</v>
      </c>
      <c r="E603" s="49">
        <v>1.4290000000000001E-2</v>
      </c>
      <c r="F603" s="49">
        <v>6.5300000000000002E-3</v>
      </c>
      <c r="G603" s="75">
        <f t="shared" si="19"/>
        <v>91.40302522964673</v>
      </c>
      <c r="H603" s="95">
        <f t="shared" si="18"/>
        <v>13270895.541502945</v>
      </c>
      <c r="I603" s="97"/>
      <c r="J603" s="97"/>
    </row>
    <row r="604" spans="1:10" x14ac:dyDescent="0.3">
      <c r="A604" s="86">
        <v>1216</v>
      </c>
      <c r="B604" s="73">
        <v>11550.21</v>
      </c>
      <c r="C604" s="73">
        <v>518.19000000000005</v>
      </c>
      <c r="D604" s="177">
        <v>2.085E-2</v>
      </c>
      <c r="E604" s="49">
        <v>1.4279999999999999E-2</v>
      </c>
      <c r="F604" s="49">
        <v>6.5700000000000003E-3</v>
      </c>
      <c r="G604" s="75">
        <f t="shared" si="19"/>
        <v>91.962921249430181</v>
      </c>
      <c r="H604" s="95">
        <f t="shared" si="18"/>
        <v>13222720.456017861</v>
      </c>
      <c r="I604" s="97"/>
      <c r="J604" s="97"/>
    </row>
    <row r="605" spans="1:10" x14ac:dyDescent="0.3">
      <c r="A605" s="86">
        <v>1222</v>
      </c>
      <c r="B605" s="73">
        <v>11592.91</v>
      </c>
      <c r="C605" s="73">
        <v>517.89</v>
      </c>
      <c r="D605" s="177">
        <v>2.0840000000000001E-2</v>
      </c>
      <c r="E605" s="49">
        <v>1.43E-2</v>
      </c>
      <c r="F605" s="49">
        <v>6.5399999999999998E-3</v>
      </c>
      <c r="G605" s="75">
        <f t="shared" si="19"/>
        <v>91.5429992345926</v>
      </c>
      <c r="H605" s="95">
        <f t="shared" si="18"/>
        <v>13348918.106434798</v>
      </c>
      <c r="I605" s="97"/>
      <c r="J605" s="97"/>
    </row>
    <row r="606" spans="1:10" x14ac:dyDescent="0.3">
      <c r="A606" s="86">
        <v>1232</v>
      </c>
      <c r="B606" s="73">
        <v>11639.76</v>
      </c>
      <c r="C606" s="73">
        <v>518.57000000000005</v>
      </c>
      <c r="D606" s="177">
        <v>2.085E-2</v>
      </c>
      <c r="E606" s="49">
        <v>1.4330000000000001E-2</v>
      </c>
      <c r="F606" s="49">
        <v>6.5199999999999998E-3</v>
      </c>
      <c r="G606" s="75">
        <f t="shared" si="19"/>
        <v>91.263051224700888</v>
      </c>
      <c r="H606" s="95">
        <f t="shared" si="18"/>
        <v>13499439.077120751</v>
      </c>
      <c r="I606" s="97"/>
      <c r="J606" s="97"/>
    </row>
    <row r="607" spans="1:10" x14ac:dyDescent="0.3">
      <c r="A607" s="86">
        <v>1235</v>
      </c>
      <c r="B607" s="73">
        <v>11577.81</v>
      </c>
      <c r="C607" s="73">
        <v>518.6</v>
      </c>
      <c r="D607" s="177">
        <v>2.0889999999999999E-2</v>
      </c>
      <c r="E607" s="49">
        <v>1.4330000000000001E-2</v>
      </c>
      <c r="F607" s="49">
        <v>6.5599999999999999E-3</v>
      </c>
      <c r="G607" s="75">
        <f t="shared" si="19"/>
        <v>91.822947244484325</v>
      </c>
      <c r="H607" s="95">
        <f t="shared" si="18"/>
        <v>13449796.995861344</v>
      </c>
      <c r="I607" s="97"/>
      <c r="J607" s="97"/>
    </row>
    <row r="608" spans="1:10" x14ac:dyDescent="0.3">
      <c r="A608" s="86">
        <v>1241</v>
      </c>
      <c r="B608" s="73">
        <v>11645.97</v>
      </c>
      <c r="C608" s="73">
        <v>518.74</v>
      </c>
      <c r="D608" s="177">
        <v>2.0889999999999999E-2</v>
      </c>
      <c r="E608" s="49">
        <v>1.436E-2</v>
      </c>
      <c r="F608" s="49">
        <v>6.5199999999999998E-3</v>
      </c>
      <c r="G608" s="75">
        <f t="shared" si="19"/>
        <v>91.263051224700888</v>
      </c>
      <c r="H608" s="95">
        <f t="shared" si="18"/>
        <v>13598055.109339977</v>
      </c>
      <c r="I608" s="97"/>
      <c r="J608" s="97"/>
    </row>
    <row r="609" spans="1:10" x14ac:dyDescent="0.3">
      <c r="A609" s="86">
        <v>1251</v>
      </c>
      <c r="B609" s="73">
        <v>11648</v>
      </c>
      <c r="C609" s="73">
        <v>519.38</v>
      </c>
      <c r="D609" s="177">
        <v>2.0910000000000002E-2</v>
      </c>
      <c r="E609" s="49">
        <v>1.438E-2</v>
      </c>
      <c r="F609" s="49">
        <v>6.5300000000000002E-3</v>
      </c>
      <c r="G609" s="75">
        <f t="shared" si="19"/>
        <v>91.40302522964673</v>
      </c>
      <c r="H609" s="95">
        <f t="shared" si="18"/>
        <v>13686636.704385972</v>
      </c>
      <c r="I609" s="97"/>
      <c r="J609" s="97"/>
    </row>
    <row r="610" spans="1:10" x14ac:dyDescent="0.3">
      <c r="A610" s="86">
        <v>1254</v>
      </c>
      <c r="B610" s="73">
        <v>11568.24</v>
      </c>
      <c r="C610" s="73">
        <v>518.61</v>
      </c>
      <c r="D610" s="177">
        <v>2.0930000000000001E-2</v>
      </c>
      <c r="E610" s="49">
        <v>1.4370000000000001E-2</v>
      </c>
      <c r="F610" s="49">
        <v>6.5700000000000003E-3</v>
      </c>
      <c r="G610" s="75">
        <f t="shared" si="19"/>
        <v>91.962921249430181</v>
      </c>
      <c r="H610" s="95">
        <f t="shared" si="18"/>
        <v>13635930.470268419</v>
      </c>
      <c r="I610" s="97"/>
      <c r="J610" s="97"/>
    </row>
    <row r="611" spans="1:10" x14ac:dyDescent="0.3">
      <c r="A611" s="86">
        <v>1261</v>
      </c>
      <c r="B611" s="73">
        <v>11539.05</v>
      </c>
      <c r="C611" s="73">
        <v>519.19000000000005</v>
      </c>
      <c r="D611" s="177">
        <v>2.0969999999999999E-2</v>
      </c>
      <c r="E611" s="49">
        <v>1.439E-2</v>
      </c>
      <c r="F611" s="49">
        <v>6.5900000000000004E-3</v>
      </c>
      <c r="G611" s="75">
        <f t="shared" si="19"/>
        <v>92.242869259321921</v>
      </c>
      <c r="H611" s="95">
        <f t="shared" si="18"/>
        <v>13670433.390953582</v>
      </c>
      <c r="I611" s="97"/>
      <c r="J611" s="97"/>
    </row>
    <row r="612" spans="1:10" x14ac:dyDescent="0.3">
      <c r="A612" s="86">
        <v>1270</v>
      </c>
      <c r="B612" s="73">
        <v>11526.75</v>
      </c>
      <c r="C612" s="73">
        <v>519.1</v>
      </c>
      <c r="D612" s="177">
        <v>2.0979999999999999E-2</v>
      </c>
      <c r="E612" s="49">
        <v>1.439E-2</v>
      </c>
      <c r="F612" s="49">
        <v>6.6E-3</v>
      </c>
      <c r="G612" s="75">
        <f t="shared" si="19"/>
        <v>92.382843264267763</v>
      </c>
      <c r="H612" s="95">
        <f t="shared" si="18"/>
        <v>13747141.299462648</v>
      </c>
      <c r="I612" s="97"/>
      <c r="J612" s="97"/>
    </row>
    <row r="613" spans="1:10" x14ac:dyDescent="0.3">
      <c r="A613" s="86">
        <v>1274</v>
      </c>
      <c r="B613" s="73">
        <v>11553.26</v>
      </c>
      <c r="C613" s="73">
        <v>518.61</v>
      </c>
      <c r="D613" s="177">
        <v>2.0979999999999999E-2</v>
      </c>
      <c r="E613" s="49">
        <v>1.44E-2</v>
      </c>
      <c r="F613" s="49">
        <v>6.5700000000000003E-3</v>
      </c>
      <c r="G613" s="75">
        <f t="shared" si="19"/>
        <v>91.962921249430181</v>
      </c>
      <c r="H613" s="95">
        <f t="shared" si="18"/>
        <v>13853409.425137134</v>
      </c>
      <c r="I613" s="97"/>
      <c r="J613" s="97"/>
    </row>
    <row r="614" spans="1:10" x14ac:dyDescent="0.3">
      <c r="A614" s="86">
        <v>1280</v>
      </c>
      <c r="B614" s="73">
        <v>11480.43</v>
      </c>
      <c r="C614" s="73">
        <v>519.12</v>
      </c>
      <c r="D614" s="177">
        <v>2.102E-2</v>
      </c>
      <c r="E614" s="49">
        <v>1.439E-2</v>
      </c>
      <c r="F614" s="49">
        <v>6.62E-3</v>
      </c>
      <c r="G614" s="75">
        <f t="shared" si="19"/>
        <v>92.662791274159488</v>
      </c>
      <c r="H614" s="95">
        <f t="shared" si="18"/>
        <v>13813527.332809243</v>
      </c>
      <c r="I614" s="97"/>
      <c r="J614" s="97"/>
    </row>
    <row r="615" spans="1:10" x14ac:dyDescent="0.3">
      <c r="A615" s="86">
        <v>1290</v>
      </c>
      <c r="B615" s="73">
        <v>11584.69</v>
      </c>
      <c r="C615" s="73">
        <v>518</v>
      </c>
      <c r="D615" s="177">
        <v>2.0969999999999999E-2</v>
      </c>
      <c r="E615" s="49">
        <v>1.443E-2</v>
      </c>
      <c r="F615" s="49">
        <v>6.5500000000000003E-3</v>
      </c>
      <c r="G615" s="75">
        <f t="shared" si="19"/>
        <v>91.68297323953847</v>
      </c>
      <c r="H615" s="95">
        <f t="shared" si="18"/>
        <v>14070224.322128383</v>
      </c>
      <c r="I615" s="97"/>
      <c r="J615" s="97"/>
    </row>
    <row r="616" spans="1:10" x14ac:dyDescent="0.3">
      <c r="A616" s="86">
        <v>1293</v>
      </c>
      <c r="B616" s="73">
        <v>11548.16</v>
      </c>
      <c r="C616" s="73">
        <v>518.82000000000005</v>
      </c>
      <c r="D616" s="177">
        <v>2.0969999999999999E-2</v>
      </c>
      <c r="E616" s="49">
        <v>1.439E-2</v>
      </c>
      <c r="F616" s="49">
        <v>6.5799999999999999E-3</v>
      </c>
      <c r="G616" s="75">
        <f t="shared" si="19"/>
        <v>92.102895254376037</v>
      </c>
      <c r="H616" s="95">
        <f t="shared" si="18"/>
        <v>14038646.629173869</v>
      </c>
      <c r="I616" s="97"/>
      <c r="J616" s="97"/>
    </row>
    <row r="617" spans="1:10" x14ac:dyDescent="0.3">
      <c r="A617" s="86">
        <v>1300</v>
      </c>
      <c r="B617" s="73">
        <v>11588.18</v>
      </c>
      <c r="C617" s="73">
        <v>519.22</v>
      </c>
      <c r="D617" s="177">
        <v>2.0959999999999999E-2</v>
      </c>
      <c r="E617" s="49">
        <v>1.44E-2</v>
      </c>
      <c r="F617" s="49">
        <v>6.5599999999999999E-3</v>
      </c>
      <c r="G617" s="75">
        <f t="shared" si="19"/>
        <v>91.822947244484325</v>
      </c>
      <c r="H617" s="95">
        <f t="shared" si="18"/>
        <v>14157681.0482751</v>
      </c>
      <c r="I617" s="97"/>
      <c r="J617" s="97"/>
    </row>
    <row r="618" spans="1:10" x14ac:dyDescent="0.3">
      <c r="A618" s="86">
        <v>1310</v>
      </c>
      <c r="B618" s="73">
        <v>11653.34</v>
      </c>
      <c r="C618" s="73">
        <v>519.19000000000005</v>
      </c>
      <c r="D618" s="177">
        <v>2.0930000000000001E-2</v>
      </c>
      <c r="E618" s="49">
        <v>1.44E-2</v>
      </c>
      <c r="F618" s="49">
        <v>6.5300000000000002E-3</v>
      </c>
      <c r="G618" s="75">
        <f t="shared" si="19"/>
        <v>91.40302522964673</v>
      </c>
      <c r="H618" s="95">
        <f t="shared" si="18"/>
        <v>14332129.562546462</v>
      </c>
      <c r="I618" s="97"/>
      <c r="J618" s="97"/>
    </row>
    <row r="619" spans="1:10" x14ac:dyDescent="0.3">
      <c r="A619" s="86">
        <v>1313</v>
      </c>
      <c r="B619" s="73">
        <v>11536.15</v>
      </c>
      <c r="C619" s="73">
        <v>518.91</v>
      </c>
      <c r="D619" s="177">
        <v>2.095E-2</v>
      </c>
      <c r="E619" s="49">
        <v>1.436E-2</v>
      </c>
      <c r="F619" s="49">
        <v>6.5900000000000004E-3</v>
      </c>
      <c r="G619" s="75">
        <f t="shared" si="19"/>
        <v>92.242869259321921</v>
      </c>
      <c r="H619" s="95">
        <f t="shared" si="18"/>
        <v>14234162.602951666</v>
      </c>
      <c r="I619" s="97"/>
      <c r="J619" s="97"/>
    </row>
    <row r="620" spans="1:10" x14ac:dyDescent="0.3">
      <c r="A620" s="86">
        <v>1320</v>
      </c>
      <c r="B620" s="73">
        <v>11544.37</v>
      </c>
      <c r="C620" s="73">
        <v>519.13</v>
      </c>
      <c r="D620" s="177">
        <v>2.095E-2</v>
      </c>
      <c r="E620" s="49">
        <v>1.436E-2</v>
      </c>
      <c r="F620" s="49">
        <v>6.5900000000000004E-3</v>
      </c>
      <c r="G620" s="75">
        <f t="shared" si="19"/>
        <v>92.242869259321921</v>
      </c>
      <c r="H620" s="95">
        <f t="shared" si="18"/>
        <v>14310049.227643717</v>
      </c>
      <c r="I620" s="97"/>
      <c r="J620" s="97"/>
    </row>
    <row r="621" spans="1:10" x14ac:dyDescent="0.3">
      <c r="A621" s="86">
        <v>1330</v>
      </c>
      <c r="B621" s="73">
        <v>11520.34</v>
      </c>
      <c r="C621" s="73">
        <v>518.39</v>
      </c>
      <c r="D621" s="177">
        <v>2.095E-2</v>
      </c>
      <c r="E621" s="49">
        <v>1.436E-2</v>
      </c>
      <c r="F621" s="49">
        <v>6.5900000000000004E-3</v>
      </c>
      <c r="G621" s="75">
        <f t="shared" si="19"/>
        <v>92.242869259321921</v>
      </c>
      <c r="H621" s="95">
        <f t="shared" si="18"/>
        <v>14418458.691489503</v>
      </c>
      <c r="I621" s="97"/>
      <c r="J621" s="97"/>
    </row>
    <row r="622" spans="1:10" x14ac:dyDescent="0.3">
      <c r="A622" s="86">
        <v>1334</v>
      </c>
      <c r="B622" s="73">
        <v>11581.46</v>
      </c>
      <c r="C622" s="73">
        <v>518.45000000000005</v>
      </c>
      <c r="D622" s="177">
        <v>2.094E-2</v>
      </c>
      <c r="E622" s="49">
        <v>1.438E-2</v>
      </c>
      <c r="F622" s="49">
        <v>6.5599999999999999E-3</v>
      </c>
      <c r="G622" s="75">
        <f t="shared" si="19"/>
        <v>91.822947244484325</v>
      </c>
      <c r="H622" s="95">
        <f t="shared" si="18"/>
        <v>14527958.860306909</v>
      </c>
      <c r="I622" s="97"/>
      <c r="J622" s="97"/>
    </row>
    <row r="623" spans="1:10" x14ac:dyDescent="0.3">
      <c r="A623" s="86">
        <v>1341</v>
      </c>
      <c r="B623" s="73">
        <v>11532.36</v>
      </c>
      <c r="C623" s="73">
        <v>518.35</v>
      </c>
      <c r="D623" s="177">
        <v>2.0959999999999999E-2</v>
      </c>
      <c r="E623" s="49">
        <v>1.4370000000000001E-2</v>
      </c>
      <c r="F623" s="49">
        <v>6.5799999999999999E-3</v>
      </c>
      <c r="G623" s="75">
        <f t="shared" si="19"/>
        <v>92.102895254376037</v>
      </c>
      <c r="H623" s="95">
        <f t="shared" si="18"/>
        <v>14559802.884549232</v>
      </c>
      <c r="I623" s="97"/>
      <c r="J623" s="97"/>
    </row>
    <row r="624" spans="1:10" x14ac:dyDescent="0.3">
      <c r="A624" s="86">
        <v>1351</v>
      </c>
      <c r="B624" s="73">
        <v>11652.38</v>
      </c>
      <c r="C624" s="73">
        <v>518.41</v>
      </c>
      <c r="D624" s="177">
        <v>2.0920000000000001E-2</v>
      </c>
      <c r="E624" s="49">
        <v>1.44E-2</v>
      </c>
      <c r="F624" s="49">
        <v>6.5199999999999998E-3</v>
      </c>
      <c r="G624" s="75">
        <f t="shared" si="19"/>
        <v>91.263051224700888</v>
      </c>
      <c r="H624" s="95">
        <f t="shared" si="18"/>
        <v>14803362.169797188</v>
      </c>
      <c r="I624" s="97"/>
      <c r="J624" s="97"/>
    </row>
    <row r="625" spans="1:10" x14ac:dyDescent="0.3">
      <c r="A625" s="86">
        <v>1354</v>
      </c>
      <c r="B625" s="73">
        <v>11569.33</v>
      </c>
      <c r="C625" s="73">
        <v>518.92999999999995</v>
      </c>
      <c r="D625" s="177">
        <v>2.095E-2</v>
      </c>
      <c r="E625" s="49">
        <v>1.438E-2</v>
      </c>
      <c r="F625" s="49">
        <v>6.5700000000000003E-3</v>
      </c>
      <c r="G625" s="75">
        <f t="shared" si="19"/>
        <v>91.962921249430181</v>
      </c>
      <c r="H625" s="95">
        <f t="shared" si="18"/>
        <v>14723325.244611992</v>
      </c>
      <c r="I625" s="97"/>
      <c r="J625" s="97"/>
    </row>
    <row r="626" spans="1:10" x14ac:dyDescent="0.3">
      <c r="A626" s="86">
        <v>1361</v>
      </c>
      <c r="B626" s="73">
        <v>11577.98</v>
      </c>
      <c r="C626" s="73">
        <v>519.30999999999995</v>
      </c>
      <c r="D626" s="177">
        <v>2.0959999999999999E-2</v>
      </c>
      <c r="E626" s="49">
        <v>1.44E-2</v>
      </c>
      <c r="F626" s="49">
        <v>6.5700000000000003E-3</v>
      </c>
      <c r="G626" s="75">
        <f t="shared" si="19"/>
        <v>91.962921249430181</v>
      </c>
      <c r="H626" s="95">
        <f t="shared" si="18"/>
        <v>14799442.878816044</v>
      </c>
      <c r="I626" s="97"/>
      <c r="J626" s="97"/>
    </row>
    <row r="627" spans="1:10" x14ac:dyDescent="0.3">
      <c r="A627" s="86">
        <v>1372</v>
      </c>
      <c r="B627" s="73">
        <v>11585.12</v>
      </c>
      <c r="C627" s="73">
        <v>518.29999999999995</v>
      </c>
      <c r="D627" s="177">
        <v>2.0979999999999999E-2</v>
      </c>
      <c r="E627" s="49">
        <v>1.4420000000000001E-2</v>
      </c>
      <c r="F627" s="49">
        <v>6.5500000000000003E-3</v>
      </c>
      <c r="G627" s="75">
        <f t="shared" si="19"/>
        <v>91.68297323953847</v>
      </c>
      <c r="H627" s="95">
        <f t="shared" si="18"/>
        <v>14964610.674387708</v>
      </c>
      <c r="I627" s="97"/>
      <c r="J627" s="97"/>
    </row>
    <row r="628" spans="1:10" x14ac:dyDescent="0.3">
      <c r="A628" s="86">
        <v>1375</v>
      </c>
      <c r="B628" s="73">
        <v>11530.69</v>
      </c>
      <c r="C628" s="73">
        <v>518.48</v>
      </c>
      <c r="D628" s="177">
        <v>2.1010000000000001E-2</v>
      </c>
      <c r="E628" s="49">
        <v>1.443E-2</v>
      </c>
      <c r="F628" s="49">
        <v>6.5900000000000004E-3</v>
      </c>
      <c r="G628" s="75">
        <f t="shared" si="19"/>
        <v>92.242869259321921</v>
      </c>
      <c r="H628" s="95">
        <f t="shared" si="18"/>
        <v>14906301.278795538</v>
      </c>
      <c r="I628" s="97"/>
      <c r="J628" s="97"/>
    </row>
    <row r="629" spans="1:10" x14ac:dyDescent="0.3">
      <c r="A629" s="86">
        <v>1382</v>
      </c>
      <c r="B629" s="73">
        <v>11524.58</v>
      </c>
      <c r="C629" s="73">
        <v>518.24</v>
      </c>
      <c r="D629" s="177">
        <v>2.1010000000000001E-2</v>
      </c>
      <c r="E629" s="49">
        <v>1.4420000000000001E-2</v>
      </c>
      <c r="F629" s="49">
        <v>6.5900000000000004E-3</v>
      </c>
      <c r="G629" s="75">
        <f t="shared" si="19"/>
        <v>92.242869259321921</v>
      </c>
      <c r="H629" s="95">
        <f t="shared" si="18"/>
        <v>14982187.903487589</v>
      </c>
      <c r="I629" s="97"/>
      <c r="J629" s="97"/>
    </row>
    <row r="630" spans="1:10" x14ac:dyDescent="0.3">
      <c r="A630" s="86">
        <v>1393</v>
      </c>
      <c r="B630" s="73">
        <v>11506.91</v>
      </c>
      <c r="C630" s="73">
        <v>519.04</v>
      </c>
      <c r="D630" s="177">
        <v>2.1010000000000001E-2</v>
      </c>
      <c r="E630" s="49">
        <v>1.4409999999999999E-2</v>
      </c>
      <c r="F630" s="49">
        <v>6.6100000000000004E-3</v>
      </c>
      <c r="G630" s="75">
        <f t="shared" si="19"/>
        <v>92.522817269213618</v>
      </c>
      <c r="H630" s="95">
        <f t="shared" si="18"/>
        <v>15055745.610802017</v>
      </c>
      <c r="I630" s="97"/>
      <c r="J630" s="97"/>
    </row>
    <row r="631" spans="1:10" x14ac:dyDescent="0.3">
      <c r="A631" s="86">
        <v>1397</v>
      </c>
      <c r="B631" s="73">
        <v>11542.25</v>
      </c>
      <c r="C631" s="73">
        <v>519.07000000000005</v>
      </c>
      <c r="D631" s="177">
        <v>2.0990000000000002E-2</v>
      </c>
      <c r="E631" s="49">
        <v>1.4409999999999999E-2</v>
      </c>
      <c r="F631" s="49">
        <v>6.5900000000000004E-3</v>
      </c>
      <c r="G631" s="75">
        <f t="shared" si="19"/>
        <v>92.242869259321921</v>
      </c>
      <c r="H631" s="95">
        <f t="shared" si="18"/>
        <v>15144802.099256268</v>
      </c>
      <c r="I631" s="97"/>
      <c r="J631" s="97"/>
    </row>
    <row r="632" spans="1:10" x14ac:dyDescent="0.3">
      <c r="A632" s="86">
        <v>1404</v>
      </c>
      <c r="B632" s="73">
        <v>11547.28</v>
      </c>
      <c r="C632" s="73">
        <v>518.96</v>
      </c>
      <c r="D632" s="177">
        <v>2.1010000000000001E-2</v>
      </c>
      <c r="E632" s="49">
        <v>1.443E-2</v>
      </c>
      <c r="F632" s="49">
        <v>6.5799999999999999E-3</v>
      </c>
      <c r="G632" s="75">
        <f t="shared" si="19"/>
        <v>92.102895254376037</v>
      </c>
      <c r="H632" s="95">
        <f t="shared" si="18"/>
        <v>15243820.469729397</v>
      </c>
      <c r="I632" s="97"/>
      <c r="J632" s="97"/>
    </row>
    <row r="633" spans="1:10" x14ac:dyDescent="0.3">
      <c r="A633" s="86">
        <v>1415</v>
      </c>
      <c r="B633" s="73">
        <v>11589.3</v>
      </c>
      <c r="C633" s="73">
        <v>519.35</v>
      </c>
      <c r="D633" s="177">
        <v>2.0990000000000002E-2</v>
      </c>
      <c r="E633" s="49">
        <v>1.443E-2</v>
      </c>
      <c r="F633" s="49">
        <v>6.5599999999999999E-3</v>
      </c>
      <c r="G633" s="75">
        <f t="shared" si="19"/>
        <v>91.822947244484325</v>
      </c>
      <c r="H633" s="95">
        <f t="shared" si="18"/>
        <v>15410091.294853281</v>
      </c>
      <c r="I633" s="97"/>
      <c r="J633" s="97"/>
    </row>
    <row r="634" spans="1:10" x14ac:dyDescent="0.3">
      <c r="A634" s="86">
        <v>1418</v>
      </c>
      <c r="B634" s="73">
        <v>11582.43</v>
      </c>
      <c r="C634" s="73">
        <v>518.87</v>
      </c>
      <c r="D634" s="177">
        <v>2.0990000000000002E-2</v>
      </c>
      <c r="E634" s="49">
        <v>1.443E-2</v>
      </c>
      <c r="F634" s="49">
        <v>6.5599999999999999E-3</v>
      </c>
      <c r="G634" s="75">
        <f t="shared" si="19"/>
        <v>91.822947244484325</v>
      </c>
      <c r="H634" s="95">
        <f t="shared" si="18"/>
        <v>15442762.866503147</v>
      </c>
      <c r="I634" s="97"/>
      <c r="J634" s="97"/>
    </row>
    <row r="635" spans="1:10" x14ac:dyDescent="0.3">
      <c r="A635" s="86">
        <v>1426</v>
      </c>
      <c r="B635" s="73">
        <v>11526.44</v>
      </c>
      <c r="C635" s="73">
        <v>518.86</v>
      </c>
      <c r="D635" s="177">
        <v>2.102E-2</v>
      </c>
      <c r="E635" s="49">
        <v>1.443E-2</v>
      </c>
      <c r="F635" s="49">
        <v>6.5900000000000004E-3</v>
      </c>
      <c r="G635" s="75">
        <f t="shared" si="19"/>
        <v>92.242869259321921</v>
      </c>
      <c r="H635" s="95">
        <f t="shared" si="18"/>
        <v>15459189.544409046</v>
      </c>
      <c r="I635" s="97"/>
      <c r="J635" s="97"/>
    </row>
    <row r="636" spans="1:10" x14ac:dyDescent="0.3">
      <c r="A636" s="86">
        <v>1437</v>
      </c>
      <c r="B636" s="73">
        <v>11578.6</v>
      </c>
      <c r="C636" s="73">
        <v>518.54999999999995</v>
      </c>
      <c r="D636" s="177">
        <v>2.1010000000000001E-2</v>
      </c>
      <c r="E636" s="49">
        <v>1.4449999999999999E-2</v>
      </c>
      <c r="F636" s="49">
        <v>6.5599999999999999E-3</v>
      </c>
      <c r="G636" s="75">
        <f t="shared" si="19"/>
        <v>91.822947244484325</v>
      </c>
      <c r="H636" s="95">
        <f t="shared" si="18"/>
        <v>15649682.820285629</v>
      </c>
      <c r="I636" s="97"/>
      <c r="J636" s="97"/>
    </row>
    <row r="637" spans="1:10" x14ac:dyDescent="0.3">
      <c r="A637" s="86">
        <v>1440</v>
      </c>
      <c r="B637" s="73">
        <v>11595.68</v>
      </c>
      <c r="C637" s="73">
        <v>517.73</v>
      </c>
      <c r="D637" s="177">
        <v>2.1000000000000001E-2</v>
      </c>
      <c r="E637" s="49">
        <v>1.4460000000000001E-2</v>
      </c>
      <c r="F637" s="49">
        <v>6.5399999999999998E-3</v>
      </c>
      <c r="G637" s="75">
        <f t="shared" si="19"/>
        <v>91.5429992345926</v>
      </c>
      <c r="H637" s="95">
        <f t="shared" si="18"/>
        <v>15730312.662247226</v>
      </c>
      <c r="I637" s="97"/>
      <c r="J637" s="97"/>
    </row>
    <row r="638" spans="1:10" x14ac:dyDescent="0.3">
      <c r="A638" s="86">
        <v>1448</v>
      </c>
      <c r="B638" s="73">
        <v>11635.31</v>
      </c>
      <c r="C638" s="73">
        <v>518.82000000000005</v>
      </c>
      <c r="D638" s="177">
        <v>2.102E-2</v>
      </c>
      <c r="E638" s="49">
        <v>1.448E-2</v>
      </c>
      <c r="F638" s="49">
        <v>6.5300000000000002E-3</v>
      </c>
      <c r="G638" s="75">
        <f t="shared" si="19"/>
        <v>91.40302522964673</v>
      </c>
      <c r="H638" s="95">
        <f t="shared" si="18"/>
        <v>15841926.417226929</v>
      </c>
      <c r="I638" s="97"/>
      <c r="J638" s="97"/>
    </row>
    <row r="639" spans="1:10" x14ac:dyDescent="0.3">
      <c r="A639" s="86">
        <v>1459</v>
      </c>
      <c r="B639" s="73">
        <v>11589.03</v>
      </c>
      <c r="C639" s="73">
        <v>519.07000000000005</v>
      </c>
      <c r="D639" s="177">
        <v>2.1049999999999999E-2</v>
      </c>
      <c r="E639" s="49">
        <v>1.4489999999999999E-2</v>
      </c>
      <c r="F639" s="49">
        <v>6.5599999999999999E-3</v>
      </c>
      <c r="G639" s="75">
        <f t="shared" si="19"/>
        <v>91.822947244484325</v>
      </c>
      <c r="H639" s="95">
        <f t="shared" si="18"/>
        <v>15889274.345717978</v>
      </c>
      <c r="I639" s="97"/>
      <c r="J639" s="97"/>
    </row>
    <row r="640" spans="1:10" x14ac:dyDescent="0.3">
      <c r="A640" s="86">
        <v>1463</v>
      </c>
      <c r="B640" s="73">
        <v>11620.88</v>
      </c>
      <c r="C640" s="73">
        <v>519.71</v>
      </c>
      <c r="D640" s="177">
        <v>2.104E-2</v>
      </c>
      <c r="E640" s="49">
        <v>1.4489999999999999E-2</v>
      </c>
      <c r="F640" s="49">
        <v>6.5500000000000003E-3</v>
      </c>
      <c r="G640" s="75">
        <f t="shared" si="19"/>
        <v>91.68297323953847</v>
      </c>
      <c r="H640" s="95">
        <f t="shared" si="18"/>
        <v>15957161.38238281</v>
      </c>
      <c r="I640" s="97"/>
      <c r="J640" s="97"/>
    </row>
    <row r="641" spans="1:10" x14ac:dyDescent="0.3">
      <c r="A641" s="86">
        <v>1470</v>
      </c>
      <c r="B641" s="73">
        <v>11575.46</v>
      </c>
      <c r="C641" s="73">
        <v>518.41999999999996</v>
      </c>
      <c r="D641" s="177">
        <v>2.1080000000000002E-2</v>
      </c>
      <c r="E641" s="49">
        <v>1.452E-2</v>
      </c>
      <c r="F641" s="49">
        <v>6.5599999999999999E-3</v>
      </c>
      <c r="G641" s="75">
        <f t="shared" si="19"/>
        <v>91.822947244484325</v>
      </c>
      <c r="H641" s="95">
        <f t="shared" si="18"/>
        <v>16009070.108434152</v>
      </c>
      <c r="I641" s="97"/>
      <c r="J641" s="97"/>
    </row>
    <row r="642" spans="1:10" x14ac:dyDescent="0.3">
      <c r="A642" s="86">
        <v>1481</v>
      </c>
      <c r="B642" s="73">
        <v>11555.39</v>
      </c>
      <c r="C642" s="73">
        <v>518.76</v>
      </c>
      <c r="D642" s="177">
        <v>2.111E-2</v>
      </c>
      <c r="E642" s="49">
        <v>1.4540000000000001E-2</v>
      </c>
      <c r="F642" s="49">
        <v>6.5700000000000003E-3</v>
      </c>
      <c r="G642" s="75">
        <f t="shared" si="19"/>
        <v>91.962921249430181</v>
      </c>
      <c r="H642" s="95">
        <f t="shared" si="18"/>
        <v>16104316.60802833</v>
      </c>
      <c r="I642" s="97"/>
      <c r="J642" s="97"/>
    </row>
    <row r="643" spans="1:10" x14ac:dyDescent="0.3">
      <c r="A643" s="86">
        <v>1485</v>
      </c>
      <c r="B643" s="73">
        <v>11577.02</v>
      </c>
      <c r="C643" s="73">
        <v>518.37</v>
      </c>
      <c r="D643" s="177">
        <v>2.111E-2</v>
      </c>
      <c r="E643" s="49">
        <v>1.455E-2</v>
      </c>
      <c r="F643" s="49">
        <v>6.5599999999999999E-3</v>
      </c>
      <c r="G643" s="75">
        <f t="shared" si="19"/>
        <v>91.822947244484325</v>
      </c>
      <c r="H643" s="95">
        <f t="shared" si="18"/>
        <v>16172427.966683479</v>
      </c>
      <c r="I643" s="97"/>
      <c r="J643" s="97"/>
    </row>
    <row r="644" spans="1:10" x14ac:dyDescent="0.3">
      <c r="A644" s="86">
        <v>1493</v>
      </c>
      <c r="B644" s="73">
        <v>11526.33</v>
      </c>
      <c r="C644" s="73">
        <v>518</v>
      </c>
      <c r="D644" s="177">
        <v>2.1129999999999999E-2</v>
      </c>
      <c r="E644" s="49">
        <v>1.455E-2</v>
      </c>
      <c r="F644" s="49">
        <v>6.5799999999999999E-3</v>
      </c>
      <c r="G644" s="75">
        <f t="shared" si="19"/>
        <v>92.102895254376037</v>
      </c>
      <c r="H644" s="95">
        <f t="shared" si="18"/>
        <v>16210131.026571218</v>
      </c>
      <c r="I644" s="97"/>
      <c r="J644" s="97"/>
    </row>
    <row r="645" spans="1:10" x14ac:dyDescent="0.3">
      <c r="A645" s="86">
        <v>1504</v>
      </c>
      <c r="B645" s="73">
        <v>11523.24</v>
      </c>
      <c r="C645" s="73">
        <v>518.23</v>
      </c>
      <c r="D645" s="177">
        <v>2.1129999999999999E-2</v>
      </c>
      <c r="E645" s="49">
        <v>1.4540000000000001E-2</v>
      </c>
      <c r="F645" s="49">
        <v>6.5900000000000004E-3</v>
      </c>
      <c r="G645" s="75">
        <f t="shared" si="19"/>
        <v>92.242869259321921</v>
      </c>
      <c r="H645" s="95">
        <f t="shared" si="18"/>
        <v>16304783.362406174</v>
      </c>
      <c r="I645" s="97"/>
      <c r="J645" s="97"/>
    </row>
    <row r="646" spans="1:10" x14ac:dyDescent="0.3">
      <c r="A646" s="86">
        <v>1508</v>
      </c>
      <c r="B646" s="73">
        <v>11533.87</v>
      </c>
      <c r="C646" s="73">
        <v>518.71</v>
      </c>
      <c r="D646" s="177">
        <v>2.1139999999999999E-2</v>
      </c>
      <c r="E646" s="49">
        <v>1.456E-2</v>
      </c>
      <c r="F646" s="49">
        <v>6.5900000000000004E-3</v>
      </c>
      <c r="G646" s="75">
        <f t="shared" si="19"/>
        <v>92.242869259321921</v>
      </c>
      <c r="H646" s="95">
        <f t="shared" si="18"/>
        <v>16348147.147944488</v>
      </c>
      <c r="I646" s="97"/>
      <c r="J646" s="97"/>
    </row>
    <row r="647" spans="1:10" x14ac:dyDescent="0.3">
      <c r="A647" s="86">
        <v>1516</v>
      </c>
      <c r="B647" s="73">
        <v>11524.63</v>
      </c>
      <c r="C647" s="73">
        <v>518.42999999999995</v>
      </c>
      <c r="D647" s="177">
        <v>2.1180000000000001E-2</v>
      </c>
      <c r="E647" s="49">
        <v>1.4590000000000001E-2</v>
      </c>
      <c r="F647" s="49">
        <v>6.5900000000000004E-3</v>
      </c>
      <c r="G647" s="75">
        <f t="shared" si="19"/>
        <v>92.242869259321921</v>
      </c>
      <c r="H647" s="95">
        <f t="shared" si="18"/>
        <v>16434874.719021117</v>
      </c>
      <c r="I647" s="97"/>
      <c r="J647" s="97"/>
    </row>
    <row r="648" spans="1:10" x14ac:dyDescent="0.3">
      <c r="A648" s="86">
        <v>1528</v>
      </c>
      <c r="B648" s="73">
        <v>11643.04</v>
      </c>
      <c r="C648" s="73">
        <v>518.85</v>
      </c>
      <c r="D648" s="177">
        <v>2.121E-2</v>
      </c>
      <c r="E648" s="49">
        <v>1.469E-2</v>
      </c>
      <c r="F648" s="49">
        <v>6.5300000000000002E-3</v>
      </c>
      <c r="G648" s="75">
        <f t="shared" si="19"/>
        <v>91.40302522964673</v>
      </c>
      <c r="H648" s="95">
        <f t="shared" si="18"/>
        <v>16717170.970664881</v>
      </c>
      <c r="I648" s="97"/>
      <c r="J648" s="97"/>
    </row>
    <row r="649" spans="1:10" x14ac:dyDescent="0.3">
      <c r="A649" s="86">
        <v>1532</v>
      </c>
      <c r="B649" s="73">
        <v>11562.7</v>
      </c>
      <c r="C649" s="73">
        <v>520.34</v>
      </c>
      <c r="D649" s="177">
        <v>2.1250000000000002E-2</v>
      </c>
      <c r="E649" s="49">
        <v>1.4659999999999999E-2</v>
      </c>
      <c r="F649" s="49">
        <v>6.5900000000000004E-3</v>
      </c>
      <c r="G649" s="75">
        <f t="shared" si="19"/>
        <v>92.242869259321921</v>
      </c>
      <c r="H649" s="95">
        <f t="shared" si="18"/>
        <v>16608329.861174375</v>
      </c>
      <c r="I649" s="97"/>
      <c r="J649" s="97"/>
    </row>
    <row r="650" spans="1:10" x14ac:dyDescent="0.3">
      <c r="A650" s="86">
        <v>1539</v>
      </c>
      <c r="B650" s="73">
        <v>11563.1</v>
      </c>
      <c r="C650" s="73">
        <v>518.64</v>
      </c>
      <c r="D650" s="177">
        <v>2.128E-2</v>
      </c>
      <c r="E650" s="49">
        <v>1.4710000000000001E-2</v>
      </c>
      <c r="F650" s="49">
        <v>6.5700000000000003E-3</v>
      </c>
      <c r="G650" s="75">
        <f t="shared" si="19"/>
        <v>91.962921249430181</v>
      </c>
      <c r="H650" s="95">
        <f t="shared" si="18"/>
        <v>16735005.577147603</v>
      </c>
      <c r="I650" s="97"/>
      <c r="J650" s="97"/>
    </row>
    <row r="651" spans="1:10" x14ac:dyDescent="0.3">
      <c r="A651" s="86">
        <v>1551</v>
      </c>
      <c r="B651" s="73">
        <v>11552.7</v>
      </c>
      <c r="C651" s="73">
        <v>518.15</v>
      </c>
      <c r="D651" s="177">
        <v>2.1319999999999999E-2</v>
      </c>
      <c r="E651" s="49">
        <v>1.4749999999999999E-2</v>
      </c>
      <c r="F651" s="49">
        <v>6.5700000000000003E-3</v>
      </c>
      <c r="G651" s="75">
        <f t="shared" si="19"/>
        <v>91.962921249430181</v>
      </c>
      <c r="H651" s="95">
        <f t="shared" si="18"/>
        <v>16865492.950068835</v>
      </c>
      <c r="I651" s="97"/>
      <c r="J651" s="97"/>
    </row>
    <row r="652" spans="1:10" x14ac:dyDescent="0.3">
      <c r="A652" s="86">
        <v>1555</v>
      </c>
      <c r="B652" s="73">
        <v>11517.3</v>
      </c>
      <c r="C652" s="73">
        <v>518.54999999999995</v>
      </c>
      <c r="D652" s="177">
        <v>2.1350000000000001E-2</v>
      </c>
      <c r="E652" s="49">
        <v>1.4749999999999999E-2</v>
      </c>
      <c r="F652" s="49">
        <v>6.5900000000000004E-3</v>
      </c>
      <c r="G652" s="75">
        <f t="shared" si="19"/>
        <v>92.242869259321921</v>
      </c>
      <c r="H652" s="95">
        <f t="shared" si="18"/>
        <v>16857671.628019679</v>
      </c>
      <c r="I652" s="97"/>
      <c r="J652" s="97"/>
    </row>
    <row r="653" spans="1:10" x14ac:dyDescent="0.3">
      <c r="A653" s="86">
        <v>1563</v>
      </c>
      <c r="B653" s="73">
        <v>11507.37</v>
      </c>
      <c r="C653" s="73">
        <v>518.59</v>
      </c>
      <c r="D653" s="177">
        <v>2.138E-2</v>
      </c>
      <c r="E653" s="49">
        <v>1.478E-2</v>
      </c>
      <c r="F653" s="49">
        <v>6.6E-3</v>
      </c>
      <c r="G653" s="75">
        <f t="shared" si="19"/>
        <v>92.382843264267763</v>
      </c>
      <c r="H653" s="95">
        <f t="shared" si="18"/>
        <v>16918725.86697647</v>
      </c>
      <c r="I653" s="97"/>
      <c r="J653" s="97"/>
    </row>
    <row r="654" spans="1:10" x14ac:dyDescent="0.3">
      <c r="A654" s="86">
        <v>1575</v>
      </c>
      <c r="B654" s="73">
        <v>11565.8</v>
      </c>
      <c r="C654" s="73">
        <v>518.26</v>
      </c>
      <c r="D654" s="177">
        <v>2.1430000000000001E-2</v>
      </c>
      <c r="E654" s="49">
        <v>1.487E-2</v>
      </c>
      <c r="F654" s="49">
        <v>6.5599999999999999E-3</v>
      </c>
      <c r="G654" s="75">
        <f t="shared" si="19"/>
        <v>91.822947244484325</v>
      </c>
      <c r="H654" s="95">
        <f t="shared" si="18"/>
        <v>17152575.116179448</v>
      </c>
      <c r="I654" s="97"/>
      <c r="J654" s="97"/>
    </row>
    <row r="655" spans="1:10" x14ac:dyDescent="0.3">
      <c r="A655" s="86">
        <v>1579</v>
      </c>
      <c r="B655" s="73">
        <v>11587.97</v>
      </c>
      <c r="C655" s="73">
        <v>518.96</v>
      </c>
      <c r="D655" s="177">
        <v>2.1430000000000001E-2</v>
      </c>
      <c r="E655" s="49">
        <v>1.487E-2</v>
      </c>
      <c r="F655" s="49">
        <v>6.5599999999999999E-3</v>
      </c>
      <c r="G655" s="75">
        <f t="shared" si="19"/>
        <v>91.822947244484325</v>
      </c>
      <c r="H655" s="95">
        <f t="shared" si="18"/>
        <v>17196137.211712603</v>
      </c>
      <c r="I655" s="97"/>
      <c r="J655" s="97"/>
    </row>
    <row r="656" spans="1:10" x14ac:dyDescent="0.3">
      <c r="A656" s="86">
        <v>1587</v>
      </c>
      <c r="B656" s="73">
        <v>11619.33</v>
      </c>
      <c r="C656" s="73">
        <v>519.52</v>
      </c>
      <c r="D656" s="177">
        <v>2.146E-2</v>
      </c>
      <c r="E656" s="49">
        <v>1.491E-2</v>
      </c>
      <c r="F656" s="49">
        <v>6.5500000000000003E-3</v>
      </c>
      <c r="G656" s="75">
        <f t="shared" si="19"/>
        <v>91.68297323953847</v>
      </c>
      <c r="H656" s="95">
        <f t="shared" si="18"/>
        <v>17309648.061409105</v>
      </c>
      <c r="I656" s="97"/>
      <c r="J656" s="97"/>
    </row>
    <row r="657" spans="1:10" x14ac:dyDescent="0.3">
      <c r="A657" s="86">
        <v>1600</v>
      </c>
      <c r="B657" s="73">
        <v>11500.51</v>
      </c>
      <c r="C657" s="73">
        <v>518.4</v>
      </c>
      <c r="D657" s="177">
        <v>2.1520000000000001E-2</v>
      </c>
      <c r="E657" s="49">
        <v>1.4919999999999999E-2</v>
      </c>
      <c r="F657" s="49">
        <v>6.6E-3</v>
      </c>
      <c r="G657" s="75">
        <f t="shared" si="19"/>
        <v>92.382843264267763</v>
      </c>
      <c r="H657" s="95">
        <f t="shared" si="18"/>
        <v>17319233.133181289</v>
      </c>
      <c r="I657" s="97"/>
      <c r="J657" s="97"/>
    </row>
    <row r="658" spans="1:10" x14ac:dyDescent="0.3">
      <c r="A658" s="86">
        <v>1604</v>
      </c>
      <c r="B658" s="73">
        <v>11466.28</v>
      </c>
      <c r="C658" s="73">
        <v>518.37</v>
      </c>
      <c r="D658" s="177">
        <v>2.155E-2</v>
      </c>
      <c r="E658" s="49">
        <v>1.4930000000000001E-2</v>
      </c>
      <c r="F658" s="49">
        <v>6.62E-3</v>
      </c>
      <c r="G658" s="75">
        <f t="shared" si="19"/>
        <v>92.662791274159488</v>
      </c>
      <c r="H658" s="95">
        <f t="shared" ref="H658:H721" si="20">A658/G658*10^6</f>
        <v>17310076.438926581</v>
      </c>
      <c r="I658" s="97"/>
      <c r="J658" s="97"/>
    </row>
    <row r="659" spans="1:10" x14ac:dyDescent="0.3">
      <c r="A659" s="86">
        <v>1612</v>
      </c>
      <c r="B659" s="73">
        <v>11524.37</v>
      </c>
      <c r="C659" s="73">
        <v>518.53</v>
      </c>
      <c r="D659" s="177">
        <v>2.1559999999999999E-2</v>
      </c>
      <c r="E659" s="49">
        <v>1.4970000000000001E-2</v>
      </c>
      <c r="F659" s="49">
        <v>6.5900000000000004E-3</v>
      </c>
      <c r="G659" s="75">
        <f t="shared" ref="G659:G722" si="21">(2*F659/$B$7)*(1+3*$B$11)/(4+PI()*$B$11-PI())*10^6</f>
        <v>92.242869259321921</v>
      </c>
      <c r="H659" s="95">
        <f t="shared" si="20"/>
        <v>17475605.57194066</v>
      </c>
      <c r="I659" s="97"/>
      <c r="J659" s="97"/>
    </row>
    <row r="660" spans="1:10" x14ac:dyDescent="0.3">
      <c r="A660" s="86">
        <v>1624</v>
      </c>
      <c r="B660" s="73">
        <v>11566.84</v>
      </c>
      <c r="C660" s="73">
        <v>518.08000000000004</v>
      </c>
      <c r="D660" s="177">
        <v>2.1579999999999998E-2</v>
      </c>
      <c r="E660" s="49">
        <v>1.502E-2</v>
      </c>
      <c r="F660" s="49">
        <v>6.5599999999999999E-3</v>
      </c>
      <c r="G660" s="75">
        <f t="shared" si="21"/>
        <v>91.822947244484325</v>
      </c>
      <c r="H660" s="95">
        <f t="shared" si="20"/>
        <v>17686210.786460586</v>
      </c>
      <c r="I660" s="97"/>
      <c r="J660" s="97"/>
    </row>
    <row r="661" spans="1:10" x14ac:dyDescent="0.3">
      <c r="A661" s="86">
        <v>1629</v>
      </c>
      <c r="B661" s="73">
        <v>11529.33</v>
      </c>
      <c r="C661" s="73">
        <v>518.03</v>
      </c>
      <c r="D661" s="177">
        <v>2.1590000000000002E-2</v>
      </c>
      <c r="E661" s="49">
        <v>1.5010000000000001E-2</v>
      </c>
      <c r="F661" s="49">
        <v>6.5799999999999999E-3</v>
      </c>
      <c r="G661" s="75">
        <f t="shared" si="21"/>
        <v>92.102895254376037</v>
      </c>
      <c r="H661" s="95">
        <f t="shared" si="20"/>
        <v>17686740.416801415</v>
      </c>
      <c r="I661" s="97"/>
      <c r="J661" s="97"/>
    </row>
    <row r="662" spans="1:10" x14ac:dyDescent="0.3">
      <c r="A662" s="86">
        <v>1637</v>
      </c>
      <c r="B662" s="73">
        <v>11586.87</v>
      </c>
      <c r="C662" s="73">
        <v>518.5</v>
      </c>
      <c r="D662" s="177">
        <v>2.1610000000000001E-2</v>
      </c>
      <c r="E662" s="49">
        <v>1.5049999999999999E-2</v>
      </c>
      <c r="F662" s="49">
        <v>6.5500000000000003E-3</v>
      </c>
      <c r="G662" s="75">
        <f t="shared" si="21"/>
        <v>91.68297323953847</v>
      </c>
      <c r="H662" s="95">
        <f t="shared" si="20"/>
        <v>17855005.593274549</v>
      </c>
      <c r="I662" s="97"/>
      <c r="J662" s="97"/>
    </row>
    <row r="663" spans="1:10" x14ac:dyDescent="0.3">
      <c r="A663" s="86">
        <v>1650</v>
      </c>
      <c r="B663" s="73">
        <v>11560.87</v>
      </c>
      <c r="C663" s="73">
        <v>518.79999999999995</v>
      </c>
      <c r="D663" s="177">
        <v>2.1680000000000001E-2</v>
      </c>
      <c r="E663" s="49">
        <v>1.511E-2</v>
      </c>
      <c r="F663" s="49">
        <v>6.5700000000000003E-3</v>
      </c>
      <c r="G663" s="75">
        <f t="shared" si="21"/>
        <v>91.962921249430181</v>
      </c>
      <c r="H663" s="95">
        <f t="shared" si="20"/>
        <v>17942013.776668973</v>
      </c>
      <c r="I663" s="97"/>
      <c r="J663" s="97"/>
    </row>
    <row r="664" spans="1:10" x14ac:dyDescent="0.3">
      <c r="A664" s="86">
        <v>1654</v>
      </c>
      <c r="B664" s="73">
        <v>11574.42</v>
      </c>
      <c r="C664" s="73">
        <v>518.75</v>
      </c>
      <c r="D664" s="177">
        <v>2.1669999999999998E-2</v>
      </c>
      <c r="E664" s="49">
        <v>1.511E-2</v>
      </c>
      <c r="F664" s="49">
        <v>6.5599999999999999E-3</v>
      </c>
      <c r="G664" s="75">
        <f t="shared" si="21"/>
        <v>91.822947244484325</v>
      </c>
      <c r="H664" s="95">
        <f t="shared" si="20"/>
        <v>18012926.502959244</v>
      </c>
      <c r="I664" s="97"/>
      <c r="J664" s="97"/>
    </row>
    <row r="665" spans="1:10" x14ac:dyDescent="0.3">
      <c r="A665" s="86">
        <v>1662</v>
      </c>
      <c r="B665" s="73">
        <v>11572.15</v>
      </c>
      <c r="C665" s="73">
        <v>519.11</v>
      </c>
      <c r="D665" s="177">
        <v>2.171E-2</v>
      </c>
      <c r="E665" s="49">
        <v>1.5140000000000001E-2</v>
      </c>
      <c r="F665" s="49">
        <v>6.5700000000000003E-3</v>
      </c>
      <c r="G665" s="75">
        <f t="shared" si="21"/>
        <v>91.962921249430181</v>
      </c>
      <c r="H665" s="95">
        <f t="shared" si="20"/>
        <v>18072501.149590198</v>
      </c>
      <c r="I665" s="97"/>
      <c r="J665" s="97"/>
    </row>
    <row r="666" spans="1:10" x14ac:dyDescent="0.3">
      <c r="A666" s="86">
        <v>1675</v>
      </c>
      <c r="B666" s="73">
        <v>11571.66</v>
      </c>
      <c r="C666" s="73">
        <v>518.63</v>
      </c>
      <c r="D666" s="177">
        <v>2.1749999999999999E-2</v>
      </c>
      <c r="E666" s="49">
        <v>1.5180000000000001E-2</v>
      </c>
      <c r="F666" s="49">
        <v>6.5599999999999999E-3</v>
      </c>
      <c r="G666" s="75">
        <f t="shared" si="21"/>
        <v>91.822947244484325</v>
      </c>
      <c r="H666" s="95">
        <f t="shared" si="20"/>
        <v>18241627.504508302</v>
      </c>
      <c r="I666" s="97"/>
      <c r="J666" s="97"/>
    </row>
    <row r="667" spans="1:10" x14ac:dyDescent="0.3">
      <c r="A667" s="86">
        <v>1679</v>
      </c>
      <c r="B667" s="73">
        <v>11453.13</v>
      </c>
      <c r="C667" s="73">
        <v>518.57000000000005</v>
      </c>
      <c r="D667" s="177">
        <v>2.181E-2</v>
      </c>
      <c r="E667" s="49">
        <v>1.5180000000000001E-2</v>
      </c>
      <c r="F667" s="49">
        <v>6.6299999999999996E-3</v>
      </c>
      <c r="G667" s="75">
        <f t="shared" si="21"/>
        <v>92.802765279105344</v>
      </c>
      <c r="H667" s="95">
        <f t="shared" si="20"/>
        <v>18092133.299588528</v>
      </c>
      <c r="I667" s="97"/>
      <c r="J667" s="97"/>
    </row>
    <row r="668" spans="1:10" x14ac:dyDescent="0.3">
      <c r="A668" s="86">
        <v>1688</v>
      </c>
      <c r="B668" s="73">
        <v>11604.98</v>
      </c>
      <c r="C668" s="73">
        <v>517.51</v>
      </c>
      <c r="D668" s="177">
        <v>2.179E-2</v>
      </c>
      <c r="E668" s="49">
        <v>1.5259999999999999E-2</v>
      </c>
      <c r="F668" s="49">
        <v>6.5300000000000002E-3</v>
      </c>
      <c r="G668" s="75">
        <f t="shared" si="21"/>
        <v>91.40302522964673</v>
      </c>
      <c r="H668" s="95">
        <f t="shared" si="20"/>
        <v>18467660.077540785</v>
      </c>
      <c r="I668" s="97"/>
      <c r="J668" s="97"/>
    </row>
    <row r="669" spans="1:10" x14ac:dyDescent="0.3">
      <c r="A669" s="86">
        <v>1701</v>
      </c>
      <c r="B669" s="73">
        <v>11619.36</v>
      </c>
      <c r="C669" s="73">
        <v>518.12</v>
      </c>
      <c r="D669" s="177">
        <v>2.1870000000000001E-2</v>
      </c>
      <c r="E669" s="49">
        <v>1.5339999999999999E-2</v>
      </c>
      <c r="F669" s="49">
        <v>6.5300000000000002E-3</v>
      </c>
      <c r="G669" s="75">
        <f t="shared" si="21"/>
        <v>91.40302522964673</v>
      </c>
      <c r="H669" s="95">
        <f t="shared" si="20"/>
        <v>18609887.317474451</v>
      </c>
      <c r="I669" s="97"/>
      <c r="J669" s="97"/>
    </row>
    <row r="670" spans="1:10" x14ac:dyDescent="0.3">
      <c r="A670" s="86">
        <v>1705</v>
      </c>
      <c r="B670" s="73">
        <v>11645.64</v>
      </c>
      <c r="C670" s="73">
        <v>518.77</v>
      </c>
      <c r="D670" s="177">
        <v>2.1870000000000001E-2</v>
      </c>
      <c r="E670" s="49">
        <v>1.5350000000000001E-2</v>
      </c>
      <c r="F670" s="49">
        <v>6.5199999999999998E-3</v>
      </c>
      <c r="G670" s="75">
        <f t="shared" si="21"/>
        <v>91.263051224700888</v>
      </c>
      <c r="H670" s="95">
        <f t="shared" si="20"/>
        <v>18682259.437086754</v>
      </c>
      <c r="I670" s="97"/>
      <c r="J670" s="97"/>
    </row>
    <row r="671" spans="1:10" x14ac:dyDescent="0.3">
      <c r="A671" s="86">
        <v>1714</v>
      </c>
      <c r="B671" s="73">
        <v>11647.22</v>
      </c>
      <c r="C671" s="73">
        <v>518.76</v>
      </c>
      <c r="D671" s="177">
        <v>2.1909999999999999E-2</v>
      </c>
      <c r="E671" s="49">
        <v>1.5389999999999999E-2</v>
      </c>
      <c r="F671" s="49">
        <v>6.5199999999999998E-3</v>
      </c>
      <c r="G671" s="75">
        <f t="shared" si="21"/>
        <v>91.263051224700888</v>
      </c>
      <c r="H671" s="95">
        <f t="shared" si="20"/>
        <v>18780875.469305977</v>
      </c>
      <c r="I671" s="97"/>
      <c r="J671" s="97"/>
    </row>
    <row r="672" spans="1:10" x14ac:dyDescent="0.3">
      <c r="A672" s="86">
        <v>1727</v>
      </c>
      <c r="B672" s="73">
        <v>11483.75</v>
      </c>
      <c r="C672" s="73">
        <v>518.82000000000005</v>
      </c>
      <c r="D672" s="177">
        <v>2.205E-2</v>
      </c>
      <c r="E672" s="49">
        <v>1.5440000000000001E-2</v>
      </c>
      <c r="F672" s="49">
        <v>6.62E-3</v>
      </c>
      <c r="G672" s="75">
        <f t="shared" si="21"/>
        <v>92.662791274159488</v>
      </c>
      <c r="H672" s="95">
        <f t="shared" si="20"/>
        <v>18637470.081063721</v>
      </c>
      <c r="I672" s="97"/>
      <c r="J672" s="97"/>
    </row>
    <row r="673" spans="1:10" x14ac:dyDescent="0.3">
      <c r="A673" s="86">
        <v>1732</v>
      </c>
      <c r="B673" s="73">
        <v>11602.27</v>
      </c>
      <c r="C673" s="73">
        <v>519.35</v>
      </c>
      <c r="D673" s="177">
        <v>2.205E-2</v>
      </c>
      <c r="E673" s="49">
        <v>1.55E-2</v>
      </c>
      <c r="F673" s="49">
        <v>6.5599999999999999E-3</v>
      </c>
      <c r="G673" s="75">
        <f t="shared" si="21"/>
        <v>91.822947244484325</v>
      </c>
      <c r="H673" s="95">
        <f t="shared" si="20"/>
        <v>18862387.36585575</v>
      </c>
      <c r="I673" s="97"/>
      <c r="J673" s="97"/>
    </row>
    <row r="674" spans="1:10" x14ac:dyDescent="0.3">
      <c r="A674" s="86">
        <v>1741</v>
      </c>
      <c r="B674" s="73">
        <v>11626.75</v>
      </c>
      <c r="C674" s="73">
        <v>518.41999999999996</v>
      </c>
      <c r="D674" s="177">
        <v>2.2120000000000001E-2</v>
      </c>
      <c r="E674" s="49">
        <v>1.559E-2</v>
      </c>
      <c r="F674" s="49">
        <v>6.5300000000000002E-3</v>
      </c>
      <c r="G674" s="75">
        <f t="shared" si="21"/>
        <v>91.40302522964673</v>
      </c>
      <c r="H674" s="95">
        <f t="shared" si="20"/>
        <v>19047509.594193429</v>
      </c>
      <c r="I674" s="97"/>
      <c r="J674" s="97"/>
    </row>
    <row r="675" spans="1:10" x14ac:dyDescent="0.3">
      <c r="A675" s="86">
        <v>1754</v>
      </c>
      <c r="B675" s="73">
        <v>11553.38</v>
      </c>
      <c r="C675" s="73">
        <v>517.96</v>
      </c>
      <c r="D675" s="177">
        <v>2.223E-2</v>
      </c>
      <c r="E675" s="49">
        <v>1.566E-2</v>
      </c>
      <c r="F675" s="49">
        <v>6.5700000000000003E-3</v>
      </c>
      <c r="G675" s="75">
        <f t="shared" si="21"/>
        <v>91.962921249430181</v>
      </c>
      <c r="H675" s="95">
        <f t="shared" si="20"/>
        <v>19072904.341986287</v>
      </c>
      <c r="I675" s="97"/>
      <c r="J675" s="97"/>
    </row>
    <row r="676" spans="1:10" x14ac:dyDescent="0.3">
      <c r="A676" s="86">
        <v>1759</v>
      </c>
      <c r="B676" s="73">
        <v>11432.05</v>
      </c>
      <c r="C676" s="73">
        <v>518.45000000000005</v>
      </c>
      <c r="D676" s="177">
        <v>2.2290000000000001E-2</v>
      </c>
      <c r="E676" s="49">
        <v>1.5650000000000001E-2</v>
      </c>
      <c r="F676" s="49">
        <v>6.6400000000000001E-3</v>
      </c>
      <c r="G676" s="75">
        <f t="shared" si="21"/>
        <v>92.942739284051186</v>
      </c>
      <c r="H676" s="95">
        <f t="shared" si="20"/>
        <v>18925631.131057501</v>
      </c>
      <c r="I676" s="97"/>
      <c r="J676" s="97"/>
    </row>
    <row r="677" spans="1:10" x14ac:dyDescent="0.3">
      <c r="A677" s="86">
        <v>1768</v>
      </c>
      <c r="B677" s="73">
        <v>11542.47</v>
      </c>
      <c r="C677" s="73">
        <v>518.14</v>
      </c>
      <c r="D677" s="177">
        <v>2.2290000000000001E-2</v>
      </c>
      <c r="E677" s="49">
        <v>1.5720000000000001E-2</v>
      </c>
      <c r="F677" s="49">
        <v>6.5700000000000003E-3</v>
      </c>
      <c r="G677" s="75">
        <f t="shared" si="21"/>
        <v>91.962921249430181</v>
      </c>
      <c r="H677" s="95">
        <f t="shared" si="20"/>
        <v>19225139.610394388</v>
      </c>
      <c r="I677" s="97"/>
      <c r="J677" s="97"/>
    </row>
    <row r="678" spans="1:10" x14ac:dyDescent="0.3">
      <c r="A678" s="86">
        <v>1781</v>
      </c>
      <c r="B678" s="73">
        <v>11511.05</v>
      </c>
      <c r="C678" s="73">
        <v>518.71</v>
      </c>
      <c r="D678" s="177">
        <v>2.2370000000000001E-2</v>
      </c>
      <c r="E678" s="49">
        <v>1.5769999999999999E-2</v>
      </c>
      <c r="F678" s="49">
        <v>6.6E-3</v>
      </c>
      <c r="G678" s="75">
        <f t="shared" si="21"/>
        <v>92.382843264267763</v>
      </c>
      <c r="H678" s="95">
        <f t="shared" si="20"/>
        <v>19278471.381372418</v>
      </c>
      <c r="I678" s="97"/>
      <c r="J678" s="97"/>
    </row>
    <row r="679" spans="1:10" x14ac:dyDescent="0.3">
      <c r="A679" s="86">
        <v>1786</v>
      </c>
      <c r="B679" s="73">
        <v>11559.4</v>
      </c>
      <c r="C679" s="73">
        <v>518.88</v>
      </c>
      <c r="D679" s="177">
        <v>2.239E-2</v>
      </c>
      <c r="E679" s="49">
        <v>1.5820000000000001E-2</v>
      </c>
      <c r="F679" s="49">
        <v>6.5700000000000003E-3</v>
      </c>
      <c r="G679" s="75">
        <f t="shared" si="21"/>
        <v>91.962921249430181</v>
      </c>
      <c r="H679" s="95">
        <f t="shared" si="20"/>
        <v>19420870.669776231</v>
      </c>
      <c r="I679" s="97"/>
      <c r="J679" s="97"/>
    </row>
    <row r="680" spans="1:10" x14ac:dyDescent="0.3">
      <c r="A680" s="86">
        <v>1795</v>
      </c>
      <c r="B680" s="73">
        <v>11547.26</v>
      </c>
      <c r="C680" s="73">
        <v>519.67999999999995</v>
      </c>
      <c r="D680" s="177">
        <v>2.2429999999999999E-2</v>
      </c>
      <c r="E680" s="49">
        <v>1.583E-2</v>
      </c>
      <c r="F680" s="49">
        <v>6.5900000000000004E-3</v>
      </c>
      <c r="G680" s="75">
        <f t="shared" si="21"/>
        <v>92.242869259321921</v>
      </c>
      <c r="H680" s="95">
        <f t="shared" si="20"/>
        <v>19459498.76031854</v>
      </c>
      <c r="I680" s="97"/>
      <c r="J680" s="97"/>
    </row>
    <row r="681" spans="1:10" x14ac:dyDescent="0.3">
      <c r="A681" s="86">
        <v>1809</v>
      </c>
      <c r="B681" s="73">
        <v>11492.95</v>
      </c>
      <c r="C681" s="73">
        <v>519.22</v>
      </c>
      <c r="D681" s="177">
        <v>2.249E-2</v>
      </c>
      <c r="E681" s="49">
        <v>1.5869999999999999E-2</v>
      </c>
      <c r="F681" s="49">
        <v>6.62E-3</v>
      </c>
      <c r="G681" s="75">
        <f t="shared" si="21"/>
        <v>92.662791274159488</v>
      </c>
      <c r="H681" s="95">
        <f t="shared" si="20"/>
        <v>19522399.175821815</v>
      </c>
      <c r="I681" s="97"/>
      <c r="J681" s="97"/>
    </row>
    <row r="682" spans="1:10" x14ac:dyDescent="0.3">
      <c r="A682" s="86">
        <v>1814</v>
      </c>
      <c r="B682" s="73">
        <v>11564.46</v>
      </c>
      <c r="C682" s="73">
        <v>519.07000000000005</v>
      </c>
      <c r="D682" s="177">
        <v>2.2460000000000001E-2</v>
      </c>
      <c r="E682" s="49">
        <v>1.5879999999999998E-2</v>
      </c>
      <c r="F682" s="49">
        <v>6.5700000000000003E-3</v>
      </c>
      <c r="G682" s="75">
        <f t="shared" si="21"/>
        <v>91.962921249430181</v>
      </c>
      <c r="H682" s="95">
        <f t="shared" si="20"/>
        <v>19725341.206592433</v>
      </c>
      <c r="I682" s="97"/>
      <c r="J682" s="97"/>
    </row>
    <row r="683" spans="1:10" x14ac:dyDescent="0.3">
      <c r="A683" s="86">
        <v>1823</v>
      </c>
      <c r="B683" s="73">
        <v>11490.99</v>
      </c>
      <c r="C683" s="73">
        <v>519.23</v>
      </c>
      <c r="D683" s="177">
        <v>2.2530000000000001E-2</v>
      </c>
      <c r="E683" s="49">
        <v>1.5910000000000001E-2</v>
      </c>
      <c r="F683" s="49">
        <v>6.62E-3</v>
      </c>
      <c r="G683" s="75">
        <f t="shared" si="21"/>
        <v>92.662791274159488</v>
      </c>
      <c r="H683" s="95">
        <f t="shared" si="20"/>
        <v>19673484.631024417</v>
      </c>
      <c r="I683" s="97"/>
      <c r="J683" s="97"/>
    </row>
    <row r="684" spans="1:10" x14ac:dyDescent="0.3">
      <c r="A684" s="86">
        <v>1837</v>
      </c>
      <c r="B684" s="73">
        <v>11531.17</v>
      </c>
      <c r="C684" s="73">
        <v>518.82000000000005</v>
      </c>
      <c r="D684" s="177">
        <v>2.2540000000000001E-2</v>
      </c>
      <c r="E684" s="49">
        <v>1.5949999999999999E-2</v>
      </c>
      <c r="F684" s="49">
        <v>6.5900000000000004E-3</v>
      </c>
      <c r="G684" s="75">
        <f t="shared" si="21"/>
        <v>92.242869259321921</v>
      </c>
      <c r="H684" s="95">
        <f t="shared" si="20"/>
        <v>19914818.508470841</v>
      </c>
      <c r="I684" s="97"/>
      <c r="J684" s="97"/>
    </row>
    <row r="685" spans="1:10" x14ac:dyDescent="0.3">
      <c r="A685" s="86">
        <v>1842</v>
      </c>
      <c r="B685" s="73">
        <v>11450.96</v>
      </c>
      <c r="C685" s="73">
        <v>519.13</v>
      </c>
      <c r="D685" s="177">
        <v>2.2579999999999999E-2</v>
      </c>
      <c r="E685" s="49">
        <v>1.5939999999999999E-2</v>
      </c>
      <c r="F685" s="49">
        <v>6.6400000000000001E-3</v>
      </c>
      <c r="G685" s="75">
        <f t="shared" si="21"/>
        <v>92.942739284051186</v>
      </c>
      <c r="H685" s="95">
        <f t="shared" si="20"/>
        <v>19818654.089487161</v>
      </c>
      <c r="I685" s="97"/>
      <c r="J685" s="97"/>
    </row>
    <row r="686" spans="1:10" x14ac:dyDescent="0.3">
      <c r="A686" s="86">
        <v>1851</v>
      </c>
      <c r="B686" s="73">
        <v>11481.26</v>
      </c>
      <c r="C686" s="73">
        <v>519.01</v>
      </c>
      <c r="D686" s="177">
        <v>2.2579999999999999E-2</v>
      </c>
      <c r="E686" s="49">
        <v>1.5959999999999998E-2</v>
      </c>
      <c r="F686" s="49">
        <v>6.62E-3</v>
      </c>
      <c r="G686" s="75">
        <f t="shared" si="21"/>
        <v>92.662791274159488</v>
      </c>
      <c r="H686" s="95">
        <f t="shared" si="20"/>
        <v>19975655.541429617</v>
      </c>
      <c r="I686" s="97"/>
      <c r="J686" s="97"/>
    </row>
    <row r="687" spans="1:10" x14ac:dyDescent="0.3">
      <c r="A687" s="86">
        <v>1865</v>
      </c>
      <c r="B687" s="73">
        <v>11435.22</v>
      </c>
      <c r="C687" s="73">
        <v>517.95000000000005</v>
      </c>
      <c r="D687" s="177">
        <v>2.2620000000000001E-2</v>
      </c>
      <c r="E687" s="49">
        <v>1.5990000000000001E-2</v>
      </c>
      <c r="F687" s="49">
        <v>6.6299999999999996E-3</v>
      </c>
      <c r="G687" s="75">
        <f t="shared" si="21"/>
        <v>92.802765279105344</v>
      </c>
      <c r="H687" s="95">
        <f t="shared" si="20"/>
        <v>20096383.921222519</v>
      </c>
      <c r="I687" s="97"/>
      <c r="J687" s="97"/>
    </row>
    <row r="688" spans="1:10" x14ac:dyDescent="0.3">
      <c r="A688" s="86">
        <v>1870</v>
      </c>
      <c r="B688" s="73">
        <v>11562.32</v>
      </c>
      <c r="C688" s="73">
        <v>518.39</v>
      </c>
      <c r="D688" s="177">
        <v>2.2579999999999999E-2</v>
      </c>
      <c r="E688" s="49">
        <v>1.602E-2</v>
      </c>
      <c r="F688" s="49">
        <v>6.5700000000000003E-3</v>
      </c>
      <c r="G688" s="75">
        <f t="shared" si="21"/>
        <v>91.962921249430181</v>
      </c>
      <c r="H688" s="95">
        <f t="shared" si="20"/>
        <v>20334282.280224834</v>
      </c>
      <c r="I688" s="97"/>
      <c r="J688" s="97"/>
    </row>
    <row r="689" spans="1:10" x14ac:dyDescent="0.3">
      <c r="A689" s="86">
        <v>1880</v>
      </c>
      <c r="B689" s="73">
        <v>11452.2</v>
      </c>
      <c r="C689" s="73">
        <v>518.77</v>
      </c>
      <c r="D689" s="177">
        <v>2.264E-2</v>
      </c>
      <c r="E689" s="49">
        <v>1.6E-2</v>
      </c>
      <c r="F689" s="49">
        <v>6.6299999999999996E-3</v>
      </c>
      <c r="G689" s="75">
        <f t="shared" si="21"/>
        <v>92.802765279105344</v>
      </c>
      <c r="H689" s="95">
        <f t="shared" si="20"/>
        <v>20258017.035870422</v>
      </c>
      <c r="I689" s="97"/>
      <c r="J689" s="97"/>
    </row>
    <row r="690" spans="1:10" x14ac:dyDescent="0.3">
      <c r="A690" s="86">
        <v>1894</v>
      </c>
      <c r="B690" s="73">
        <v>11463.06</v>
      </c>
      <c r="C690" s="73">
        <v>518.29</v>
      </c>
      <c r="D690" s="177">
        <v>2.2669999999999999E-2</v>
      </c>
      <c r="E690" s="49">
        <v>1.6049999999999998E-2</v>
      </c>
      <c r="F690" s="49">
        <v>6.62E-3</v>
      </c>
      <c r="G690" s="75">
        <f t="shared" si="21"/>
        <v>92.662791274159488</v>
      </c>
      <c r="H690" s="95">
        <f t="shared" si="20"/>
        <v>20439703.725266177</v>
      </c>
      <c r="I690" s="97"/>
      <c r="J690" s="97"/>
    </row>
    <row r="691" spans="1:10" x14ac:dyDescent="0.3">
      <c r="A691" s="86">
        <v>1899</v>
      </c>
      <c r="B691" s="73">
        <v>11474.38</v>
      </c>
      <c r="C691" s="73">
        <v>519.01</v>
      </c>
      <c r="D691" s="177">
        <v>2.2689999999999998E-2</v>
      </c>
      <c r="E691" s="49">
        <v>1.6060000000000001E-2</v>
      </c>
      <c r="F691" s="49">
        <v>6.62E-3</v>
      </c>
      <c r="G691" s="75">
        <f t="shared" si="21"/>
        <v>92.662791274159488</v>
      </c>
      <c r="H691" s="95">
        <f t="shared" si="20"/>
        <v>20493662.816409964</v>
      </c>
      <c r="I691" s="97"/>
      <c r="J691" s="97"/>
    </row>
    <row r="692" spans="1:10" x14ac:dyDescent="0.3">
      <c r="A692" s="86">
        <v>1909</v>
      </c>
      <c r="B692" s="73">
        <v>11503.37</v>
      </c>
      <c r="C692" s="73">
        <v>518.52</v>
      </c>
      <c r="D692" s="177">
        <v>2.2720000000000001E-2</v>
      </c>
      <c r="E692" s="49">
        <v>1.6119999999999999E-2</v>
      </c>
      <c r="F692" s="49">
        <v>6.6E-3</v>
      </c>
      <c r="G692" s="75">
        <f t="shared" si="21"/>
        <v>92.382843264267763</v>
      </c>
      <c r="H692" s="95">
        <f t="shared" si="20"/>
        <v>20664010.032026924</v>
      </c>
      <c r="I692" s="97"/>
      <c r="J692" s="97"/>
    </row>
    <row r="693" spans="1:10" x14ac:dyDescent="0.3">
      <c r="A693" s="86">
        <v>1924</v>
      </c>
      <c r="B693" s="73">
        <v>11518.07</v>
      </c>
      <c r="C693" s="73">
        <v>518.95000000000005</v>
      </c>
      <c r="D693" s="177">
        <v>2.2769999999999999E-2</v>
      </c>
      <c r="E693" s="49">
        <v>1.617E-2</v>
      </c>
      <c r="F693" s="49">
        <v>6.6E-3</v>
      </c>
      <c r="G693" s="75">
        <f t="shared" si="21"/>
        <v>92.382843264267763</v>
      </c>
      <c r="H693" s="95">
        <f t="shared" si="20"/>
        <v>20826377.842650499</v>
      </c>
      <c r="I693" s="97"/>
      <c r="J693" s="97"/>
    </row>
    <row r="694" spans="1:10" x14ac:dyDescent="0.3">
      <c r="A694" s="86">
        <v>1928</v>
      </c>
      <c r="B694" s="73">
        <v>11461.11</v>
      </c>
      <c r="C694" s="73">
        <v>519.16</v>
      </c>
      <c r="D694" s="177">
        <v>2.282E-2</v>
      </c>
      <c r="E694" s="49">
        <v>1.618E-2</v>
      </c>
      <c r="F694" s="49">
        <v>6.6299999999999996E-3</v>
      </c>
      <c r="G694" s="75">
        <f t="shared" si="21"/>
        <v>92.802765279105344</v>
      </c>
      <c r="H694" s="95">
        <f t="shared" si="20"/>
        <v>20775243.002743706</v>
      </c>
      <c r="I694" s="97"/>
      <c r="J694" s="97"/>
    </row>
    <row r="695" spans="1:10" x14ac:dyDescent="0.3">
      <c r="A695" s="86">
        <v>1938</v>
      </c>
      <c r="B695" s="73">
        <v>11552.49</v>
      </c>
      <c r="C695" s="73">
        <v>519.13</v>
      </c>
      <c r="D695" s="177">
        <v>2.2800000000000001E-2</v>
      </c>
      <c r="E695" s="49">
        <v>1.6219999999999998E-2</v>
      </c>
      <c r="F695" s="49">
        <v>6.5799999999999999E-3</v>
      </c>
      <c r="G695" s="75">
        <f t="shared" si="21"/>
        <v>92.102895254376037</v>
      </c>
      <c r="H695" s="95">
        <f t="shared" si="20"/>
        <v>21041683.810780324</v>
      </c>
      <c r="I695" s="97"/>
      <c r="J695" s="97"/>
    </row>
    <row r="696" spans="1:10" x14ac:dyDescent="0.3">
      <c r="A696" s="86">
        <v>1953</v>
      </c>
      <c r="B696" s="73">
        <v>11467.19</v>
      </c>
      <c r="C696" s="73">
        <v>518.85</v>
      </c>
      <c r="D696" s="177">
        <v>2.2890000000000001E-2</v>
      </c>
      <c r="E696" s="49">
        <v>1.626E-2</v>
      </c>
      <c r="F696" s="49">
        <v>6.6299999999999996E-3</v>
      </c>
      <c r="G696" s="75">
        <f t="shared" si="21"/>
        <v>92.802765279105344</v>
      </c>
      <c r="H696" s="95">
        <f t="shared" si="20"/>
        <v>21044631.527156878</v>
      </c>
      <c r="I696" s="97"/>
      <c r="J696" s="97"/>
    </row>
    <row r="697" spans="1:10" x14ac:dyDescent="0.3">
      <c r="A697" s="86">
        <v>1958</v>
      </c>
      <c r="B697" s="73">
        <v>11546.56</v>
      </c>
      <c r="C697" s="73">
        <v>519.80999999999995</v>
      </c>
      <c r="D697" s="177">
        <v>2.291E-2</v>
      </c>
      <c r="E697" s="49">
        <v>1.6310000000000002E-2</v>
      </c>
      <c r="F697" s="49">
        <v>6.5900000000000004E-3</v>
      </c>
      <c r="G697" s="75">
        <f t="shared" si="21"/>
        <v>92.242869259321921</v>
      </c>
      <c r="H697" s="95">
        <f t="shared" si="20"/>
        <v>21226573.021004844</v>
      </c>
      <c r="I697" s="97"/>
      <c r="J697" s="97"/>
    </row>
    <row r="698" spans="1:10" x14ac:dyDescent="0.3">
      <c r="A698" s="86">
        <v>1968</v>
      </c>
      <c r="B698" s="73">
        <v>11415.85</v>
      </c>
      <c r="C698" s="73">
        <v>518.82000000000005</v>
      </c>
      <c r="D698" s="177">
        <v>2.2960000000000001E-2</v>
      </c>
      <c r="E698" s="49">
        <v>1.6310000000000002E-2</v>
      </c>
      <c r="F698" s="49">
        <v>6.6600000000000001E-3</v>
      </c>
      <c r="G698" s="75">
        <f t="shared" si="21"/>
        <v>93.222687293942926</v>
      </c>
      <c r="H698" s="95">
        <f t="shared" si="20"/>
        <v>21110740.927202057</v>
      </c>
      <c r="I698" s="97"/>
      <c r="J698" s="97"/>
    </row>
    <row r="699" spans="1:10" x14ac:dyDescent="0.3">
      <c r="A699" s="86">
        <v>1984</v>
      </c>
      <c r="B699" s="73">
        <v>11462.95</v>
      </c>
      <c r="C699" s="73">
        <v>518.61</v>
      </c>
      <c r="D699" s="177">
        <v>2.3019999999999999E-2</v>
      </c>
      <c r="E699" s="49">
        <v>1.6389999999999998E-2</v>
      </c>
      <c r="F699" s="49">
        <v>6.6299999999999996E-3</v>
      </c>
      <c r="G699" s="75">
        <f t="shared" si="21"/>
        <v>92.802765279105344</v>
      </c>
      <c r="H699" s="95">
        <f t="shared" si="20"/>
        <v>21378673.297429208</v>
      </c>
      <c r="I699" s="97"/>
      <c r="J699" s="97"/>
    </row>
    <row r="700" spans="1:10" x14ac:dyDescent="0.3">
      <c r="A700" s="86">
        <v>1989</v>
      </c>
      <c r="B700" s="73">
        <v>11448.61</v>
      </c>
      <c r="C700" s="73">
        <v>519.52</v>
      </c>
      <c r="D700" s="177">
        <v>2.3050000000000001E-2</v>
      </c>
      <c r="E700" s="49">
        <v>1.6400000000000001E-2</v>
      </c>
      <c r="F700" s="49">
        <v>6.6499999999999997E-3</v>
      </c>
      <c r="G700" s="75">
        <f t="shared" si="21"/>
        <v>93.08271328899707</v>
      </c>
      <c r="H700" s="95">
        <f t="shared" si="20"/>
        <v>21368092.202304889</v>
      </c>
      <c r="I700" s="97"/>
      <c r="J700" s="97"/>
    </row>
    <row r="701" spans="1:10" x14ac:dyDescent="0.3">
      <c r="A701" s="86">
        <v>1999</v>
      </c>
      <c r="B701" s="73">
        <v>11466.48</v>
      </c>
      <c r="C701" s="73">
        <v>518.65</v>
      </c>
      <c r="D701" s="177">
        <v>2.307E-2</v>
      </c>
      <c r="E701" s="49">
        <v>1.644E-2</v>
      </c>
      <c r="F701" s="49">
        <v>6.62E-3</v>
      </c>
      <c r="G701" s="75">
        <f t="shared" si="21"/>
        <v>92.662791274159488</v>
      </c>
      <c r="H701" s="95">
        <f t="shared" si="20"/>
        <v>21572844.639285687</v>
      </c>
      <c r="I701" s="97"/>
      <c r="J701" s="97"/>
    </row>
    <row r="702" spans="1:10" x14ac:dyDescent="0.3">
      <c r="A702" s="86">
        <v>2014</v>
      </c>
      <c r="B702" s="73">
        <v>11359.83</v>
      </c>
      <c r="C702" s="73">
        <v>518.35</v>
      </c>
      <c r="D702" s="177">
        <v>2.3189999999999999E-2</v>
      </c>
      <c r="E702" s="49">
        <v>1.651E-2</v>
      </c>
      <c r="F702" s="49">
        <v>6.6800000000000002E-3</v>
      </c>
      <c r="G702" s="75">
        <f t="shared" si="21"/>
        <v>93.502635303834666</v>
      </c>
      <c r="H702" s="95">
        <f t="shared" si="20"/>
        <v>21539499.859608803</v>
      </c>
      <c r="I702" s="97"/>
      <c r="J702" s="97"/>
    </row>
    <row r="703" spans="1:10" x14ac:dyDescent="0.3">
      <c r="A703" s="86">
        <v>2019</v>
      </c>
      <c r="B703" s="73">
        <v>11524.03</v>
      </c>
      <c r="C703" s="73">
        <v>518.38</v>
      </c>
      <c r="D703" s="177">
        <v>2.317E-2</v>
      </c>
      <c r="E703" s="49">
        <v>1.6580000000000001E-2</v>
      </c>
      <c r="F703" s="49">
        <v>6.5900000000000004E-3</v>
      </c>
      <c r="G703" s="75">
        <f t="shared" si="21"/>
        <v>92.242869259321921</v>
      </c>
      <c r="H703" s="95">
        <f t="shared" si="20"/>
        <v>21887870.750464138</v>
      </c>
      <c r="I703" s="97"/>
      <c r="J703" s="97"/>
    </row>
    <row r="704" spans="1:10" x14ac:dyDescent="0.3">
      <c r="A704" s="86">
        <v>2030</v>
      </c>
      <c r="B704" s="73">
        <v>11468.2</v>
      </c>
      <c r="C704" s="73">
        <v>518.02</v>
      </c>
      <c r="D704" s="177">
        <v>2.3230000000000001E-2</v>
      </c>
      <c r="E704" s="49">
        <v>1.661E-2</v>
      </c>
      <c r="F704" s="49">
        <v>6.62E-3</v>
      </c>
      <c r="G704" s="75">
        <f t="shared" si="21"/>
        <v>92.662791274159488</v>
      </c>
      <c r="H704" s="95">
        <f t="shared" si="20"/>
        <v>21907391.00437716</v>
      </c>
      <c r="I704" s="97"/>
      <c r="J704" s="97"/>
    </row>
    <row r="705" spans="1:10" x14ac:dyDescent="0.3">
      <c r="A705" s="86">
        <v>2045</v>
      </c>
      <c r="B705" s="73">
        <v>11455.43</v>
      </c>
      <c r="C705" s="73">
        <v>518.69000000000005</v>
      </c>
      <c r="D705" s="177">
        <v>2.3310000000000001E-2</v>
      </c>
      <c r="E705" s="49">
        <v>1.668E-2</v>
      </c>
      <c r="F705" s="49">
        <v>6.6299999999999996E-3</v>
      </c>
      <c r="G705" s="75">
        <f t="shared" si="21"/>
        <v>92.802765279105344</v>
      </c>
      <c r="H705" s="95">
        <f t="shared" si="20"/>
        <v>22035981.296997346</v>
      </c>
      <c r="I705" s="97"/>
      <c r="J705" s="97"/>
    </row>
    <row r="706" spans="1:10" x14ac:dyDescent="0.3">
      <c r="A706" s="86">
        <v>2051</v>
      </c>
      <c r="B706" s="73">
        <v>11509.12</v>
      </c>
      <c r="C706" s="73">
        <v>518.23</v>
      </c>
      <c r="D706" s="177">
        <v>2.3310000000000001E-2</v>
      </c>
      <c r="E706" s="49">
        <v>1.6719999999999999E-2</v>
      </c>
      <c r="F706" s="49">
        <v>6.5900000000000004E-3</v>
      </c>
      <c r="G706" s="75">
        <f t="shared" si="21"/>
        <v>92.242869259321921</v>
      </c>
      <c r="H706" s="95">
        <f t="shared" si="20"/>
        <v>22234781.034770656</v>
      </c>
      <c r="I706" s="97"/>
      <c r="J706" s="97"/>
    </row>
    <row r="707" spans="1:10" x14ac:dyDescent="0.3">
      <c r="A707" s="86">
        <v>2061</v>
      </c>
      <c r="B707" s="73">
        <v>11500.96</v>
      </c>
      <c r="C707" s="73">
        <v>518.51</v>
      </c>
      <c r="D707" s="177">
        <v>2.3349999999999999E-2</v>
      </c>
      <c r="E707" s="49">
        <v>1.6750000000000001E-2</v>
      </c>
      <c r="F707" s="49">
        <v>6.6E-3</v>
      </c>
      <c r="G707" s="75">
        <f t="shared" si="21"/>
        <v>92.382843264267763</v>
      </c>
      <c r="H707" s="95">
        <f t="shared" si="20"/>
        <v>22309337.179679148</v>
      </c>
      <c r="I707" s="97"/>
      <c r="J707" s="97"/>
    </row>
    <row r="708" spans="1:10" x14ac:dyDescent="0.3">
      <c r="A708" s="86">
        <v>2077</v>
      </c>
      <c r="B708" s="73">
        <v>11505.52</v>
      </c>
      <c r="C708" s="73">
        <v>519.29999999999995</v>
      </c>
      <c r="D708" s="177">
        <v>2.341E-2</v>
      </c>
      <c r="E708" s="49">
        <v>1.6799999999999999E-2</v>
      </c>
      <c r="F708" s="49">
        <v>6.6100000000000004E-3</v>
      </c>
      <c r="G708" s="75">
        <f t="shared" si="21"/>
        <v>92.522817269213618</v>
      </c>
      <c r="H708" s="95">
        <f t="shared" si="20"/>
        <v>22448516.607060868</v>
      </c>
      <c r="I708" s="97"/>
      <c r="J708" s="97"/>
    </row>
    <row r="709" spans="1:10" x14ac:dyDescent="0.3">
      <c r="A709" s="86">
        <v>2082</v>
      </c>
      <c r="B709" s="73">
        <v>11451.67</v>
      </c>
      <c r="C709" s="73">
        <v>519.5</v>
      </c>
      <c r="D709" s="177">
        <v>2.3439999999999999E-2</v>
      </c>
      <c r="E709" s="49">
        <v>1.6789999999999999E-2</v>
      </c>
      <c r="F709" s="49">
        <v>6.6400000000000001E-3</v>
      </c>
      <c r="G709" s="75">
        <f t="shared" si="21"/>
        <v>92.942739284051186</v>
      </c>
      <c r="H709" s="95">
        <f t="shared" si="20"/>
        <v>22400889.150006659</v>
      </c>
      <c r="I709" s="97"/>
      <c r="J709" s="97"/>
    </row>
    <row r="710" spans="1:10" x14ac:dyDescent="0.3">
      <c r="A710" s="86">
        <v>2093</v>
      </c>
      <c r="B710" s="73">
        <v>11469.96</v>
      </c>
      <c r="C710" s="73">
        <v>518.45000000000005</v>
      </c>
      <c r="D710" s="177">
        <v>2.3460000000000002E-2</v>
      </c>
      <c r="E710" s="49">
        <v>1.6840000000000001E-2</v>
      </c>
      <c r="F710" s="49">
        <v>6.62E-3</v>
      </c>
      <c r="G710" s="75">
        <f t="shared" si="21"/>
        <v>92.662791274159488</v>
      </c>
      <c r="H710" s="95">
        <f t="shared" si="20"/>
        <v>22587275.552788865</v>
      </c>
      <c r="I710" s="97"/>
      <c r="J710" s="97"/>
    </row>
    <row r="711" spans="1:10" x14ac:dyDescent="0.3">
      <c r="A711" s="86">
        <v>2109</v>
      </c>
      <c r="B711" s="73">
        <v>11409.07</v>
      </c>
      <c r="C711" s="73">
        <v>519.95000000000005</v>
      </c>
      <c r="D711" s="177">
        <v>2.3539999999999998E-2</v>
      </c>
      <c r="E711" s="49">
        <v>1.686E-2</v>
      </c>
      <c r="F711" s="49">
        <v>6.6699999999999997E-3</v>
      </c>
      <c r="G711" s="75">
        <f t="shared" si="21"/>
        <v>93.362661298888767</v>
      </c>
      <c r="H711" s="95">
        <f t="shared" si="20"/>
        <v>22589330.366754469</v>
      </c>
      <c r="I711" s="97"/>
      <c r="J711" s="97"/>
    </row>
    <row r="712" spans="1:10" x14ac:dyDescent="0.3">
      <c r="A712" s="86">
        <v>2115</v>
      </c>
      <c r="B712" s="73">
        <v>11388.51</v>
      </c>
      <c r="C712" s="73">
        <v>519.61</v>
      </c>
      <c r="D712" s="177">
        <v>2.3570000000000001E-2</v>
      </c>
      <c r="E712" s="49">
        <v>1.6889999999999999E-2</v>
      </c>
      <c r="F712" s="49">
        <v>6.6800000000000002E-3</v>
      </c>
      <c r="G712" s="75">
        <f t="shared" si="21"/>
        <v>93.502635303834666</v>
      </c>
      <c r="H712" s="95">
        <f t="shared" si="20"/>
        <v>22619683.318308156</v>
      </c>
      <c r="I712" s="97"/>
      <c r="J712" s="97"/>
    </row>
    <row r="713" spans="1:10" x14ac:dyDescent="0.3">
      <c r="A713" s="86">
        <v>2126</v>
      </c>
      <c r="B713" s="73">
        <v>11509.39</v>
      </c>
      <c r="C713" s="73">
        <v>519.34</v>
      </c>
      <c r="D713" s="177">
        <v>2.358E-2</v>
      </c>
      <c r="E713" s="49">
        <v>1.6969999999999999E-2</v>
      </c>
      <c r="F713" s="49">
        <v>6.6100000000000004E-3</v>
      </c>
      <c r="G713" s="75">
        <f t="shared" si="21"/>
        <v>92.522817269213618</v>
      </c>
      <c r="H713" s="95">
        <f t="shared" si="20"/>
        <v>22978115.698898125</v>
      </c>
      <c r="I713" s="97"/>
      <c r="J713" s="97"/>
    </row>
    <row r="714" spans="1:10" x14ac:dyDescent="0.3">
      <c r="A714" s="86">
        <v>2142</v>
      </c>
      <c r="B714" s="73">
        <v>11384.82</v>
      </c>
      <c r="C714" s="73">
        <v>519</v>
      </c>
      <c r="D714" s="177">
        <v>2.368E-2</v>
      </c>
      <c r="E714" s="49">
        <v>1.7010000000000001E-2</v>
      </c>
      <c r="F714" s="49">
        <v>6.6800000000000002E-3</v>
      </c>
      <c r="G714" s="75">
        <f t="shared" si="21"/>
        <v>93.502635303834666</v>
      </c>
      <c r="H714" s="95">
        <f t="shared" si="20"/>
        <v>22908445.233009961</v>
      </c>
      <c r="I714" s="97"/>
      <c r="J714" s="97"/>
    </row>
    <row r="715" spans="1:10" x14ac:dyDescent="0.3">
      <c r="A715" s="86">
        <v>2147</v>
      </c>
      <c r="B715" s="73">
        <v>11460.17</v>
      </c>
      <c r="C715" s="73">
        <v>518.49</v>
      </c>
      <c r="D715" s="177">
        <v>2.3640000000000001E-2</v>
      </c>
      <c r="E715" s="49">
        <v>1.702E-2</v>
      </c>
      <c r="F715" s="49">
        <v>6.6299999999999996E-3</v>
      </c>
      <c r="G715" s="75">
        <f t="shared" si="21"/>
        <v>92.802765279105344</v>
      </c>
      <c r="H715" s="95">
        <f t="shared" si="20"/>
        <v>23135086.476603083</v>
      </c>
      <c r="I715" s="97"/>
      <c r="J715" s="97"/>
    </row>
    <row r="716" spans="1:10" x14ac:dyDescent="0.3">
      <c r="A716" s="86">
        <v>2158</v>
      </c>
      <c r="B716" s="73">
        <v>11467.75</v>
      </c>
      <c r="C716" s="73">
        <v>518.15</v>
      </c>
      <c r="D716" s="177">
        <v>2.3699999999999999E-2</v>
      </c>
      <c r="E716" s="49">
        <v>1.7080000000000001E-2</v>
      </c>
      <c r="F716" s="49">
        <v>6.62E-3</v>
      </c>
      <c r="G716" s="75">
        <f t="shared" si="21"/>
        <v>92.662791274159488</v>
      </c>
      <c r="H716" s="95">
        <f t="shared" si="20"/>
        <v>23288743.737658083</v>
      </c>
      <c r="I716" s="97"/>
      <c r="J716" s="97"/>
    </row>
    <row r="717" spans="1:10" x14ac:dyDescent="0.3">
      <c r="A717" s="86">
        <v>2175</v>
      </c>
      <c r="B717" s="73">
        <v>11391.22</v>
      </c>
      <c r="C717" s="73">
        <v>518.88</v>
      </c>
      <c r="D717" s="177">
        <v>2.3779999999999999E-2</v>
      </c>
      <c r="E717" s="49">
        <v>1.711E-2</v>
      </c>
      <c r="F717" s="49">
        <v>6.6699999999999997E-3</v>
      </c>
      <c r="G717" s="75">
        <f t="shared" si="21"/>
        <v>93.362661298888767</v>
      </c>
      <c r="H717" s="95">
        <f t="shared" si="20"/>
        <v>23296251.089469399</v>
      </c>
      <c r="I717" s="97"/>
      <c r="J717" s="97"/>
    </row>
    <row r="718" spans="1:10" x14ac:dyDescent="0.3">
      <c r="A718" s="86">
        <v>2181</v>
      </c>
      <c r="B718" s="73">
        <v>11485.48</v>
      </c>
      <c r="C718" s="73">
        <v>519.12</v>
      </c>
      <c r="D718" s="177">
        <v>2.3769999999999999E-2</v>
      </c>
      <c r="E718" s="49">
        <v>1.7149999999999999E-2</v>
      </c>
      <c r="F718" s="49">
        <v>6.62E-3</v>
      </c>
      <c r="G718" s="75">
        <f t="shared" si="21"/>
        <v>92.662791274159488</v>
      </c>
      <c r="H718" s="95">
        <f t="shared" si="20"/>
        <v>23536955.5569195</v>
      </c>
      <c r="I718" s="97"/>
      <c r="J718" s="97"/>
    </row>
    <row r="719" spans="1:10" x14ac:dyDescent="0.3">
      <c r="A719" s="86">
        <v>2192</v>
      </c>
      <c r="B719" s="73">
        <v>11384.12</v>
      </c>
      <c r="C719" s="73">
        <v>519.21</v>
      </c>
      <c r="D719" s="177">
        <v>2.384E-2</v>
      </c>
      <c r="E719" s="49">
        <v>1.7160000000000002E-2</v>
      </c>
      <c r="F719" s="49">
        <v>6.6800000000000002E-3</v>
      </c>
      <c r="G719" s="75">
        <f t="shared" si="21"/>
        <v>93.502635303834666</v>
      </c>
      <c r="H719" s="95">
        <f t="shared" si="20"/>
        <v>23443189.519494787</v>
      </c>
      <c r="I719" s="97"/>
      <c r="J719" s="97"/>
    </row>
    <row r="720" spans="1:10" x14ac:dyDescent="0.3">
      <c r="A720" s="86">
        <v>2209</v>
      </c>
      <c r="B720" s="73">
        <v>11444.39</v>
      </c>
      <c r="C720" s="73">
        <v>518.91</v>
      </c>
      <c r="D720" s="177">
        <v>2.3869999999999999E-2</v>
      </c>
      <c r="E720" s="49">
        <v>1.7229999999999999E-2</v>
      </c>
      <c r="F720" s="49">
        <v>6.6400000000000001E-3</v>
      </c>
      <c r="G720" s="75">
        <f t="shared" si="21"/>
        <v>92.942739284051186</v>
      </c>
      <c r="H720" s="95">
        <f t="shared" si="20"/>
        <v>23767321.869531564</v>
      </c>
      <c r="I720" s="97"/>
      <c r="J720" s="97"/>
    </row>
    <row r="721" spans="1:10" x14ac:dyDescent="0.3">
      <c r="A721" s="86">
        <v>2214</v>
      </c>
      <c r="B721" s="73">
        <v>11440.2</v>
      </c>
      <c r="C721" s="73">
        <v>518.91</v>
      </c>
      <c r="D721" s="177">
        <v>2.3890000000000002E-2</v>
      </c>
      <c r="E721" s="49">
        <v>1.7250000000000001E-2</v>
      </c>
      <c r="F721" s="49">
        <v>6.6400000000000001E-3</v>
      </c>
      <c r="G721" s="75">
        <f t="shared" si="21"/>
        <v>92.942739284051186</v>
      </c>
      <c r="H721" s="95">
        <f t="shared" si="20"/>
        <v>23821118.433292385</v>
      </c>
      <c r="I721" s="97"/>
      <c r="J721" s="97"/>
    </row>
    <row r="722" spans="1:10" x14ac:dyDescent="0.3">
      <c r="A722" s="86">
        <v>2226</v>
      </c>
      <c r="B722" s="73">
        <v>11474.25</v>
      </c>
      <c r="C722" s="73">
        <v>519.23</v>
      </c>
      <c r="D722" s="177">
        <v>2.3939999999999999E-2</v>
      </c>
      <c r="E722" s="49">
        <v>1.7309999999999999E-2</v>
      </c>
      <c r="F722" s="49">
        <v>6.6299999999999996E-3</v>
      </c>
      <c r="G722" s="75">
        <f t="shared" si="21"/>
        <v>92.802765279105344</v>
      </c>
      <c r="H722" s="95">
        <f t="shared" ref="H722:H785" si="22">A722/G722*10^6</f>
        <v>23986354.213748701</v>
      </c>
      <c r="I722" s="97"/>
      <c r="J722" s="97"/>
    </row>
    <row r="723" spans="1:10" x14ac:dyDescent="0.3">
      <c r="A723" s="86">
        <v>2243</v>
      </c>
      <c r="B723" s="73">
        <v>11443.27</v>
      </c>
      <c r="C723" s="73">
        <v>518.83000000000004</v>
      </c>
      <c r="D723" s="177">
        <v>2.3970000000000002E-2</v>
      </c>
      <c r="E723" s="49">
        <v>1.7330000000000002E-2</v>
      </c>
      <c r="F723" s="49">
        <v>6.6400000000000001E-3</v>
      </c>
      <c r="G723" s="75">
        <f t="shared" ref="G723:G786" si="23">(2*F723/$B$7)*(1+3*$B$11)/(4+PI()*$B$11-PI())*10^6</f>
        <v>92.942739284051186</v>
      </c>
      <c r="H723" s="95">
        <f t="shared" si="22"/>
        <v>24133138.50310516</v>
      </c>
      <c r="I723" s="97"/>
      <c r="J723" s="97"/>
    </row>
    <row r="724" spans="1:10" x14ac:dyDescent="0.3">
      <c r="A724" s="86">
        <v>2249</v>
      </c>
      <c r="B724" s="73">
        <v>11387.2</v>
      </c>
      <c r="C724" s="73">
        <v>518.77</v>
      </c>
      <c r="D724" s="177">
        <v>2.401E-2</v>
      </c>
      <c r="E724" s="49">
        <v>1.7340000000000001E-2</v>
      </c>
      <c r="F724" s="49">
        <v>6.6699999999999997E-3</v>
      </c>
      <c r="G724" s="75">
        <f t="shared" si="23"/>
        <v>93.362661298888767</v>
      </c>
      <c r="H724" s="95">
        <f t="shared" si="22"/>
        <v>24088859.172513418</v>
      </c>
      <c r="I724" s="97"/>
      <c r="J724" s="97"/>
    </row>
    <row r="725" spans="1:10" x14ac:dyDescent="0.3">
      <c r="A725" s="86">
        <v>2260</v>
      </c>
      <c r="B725" s="73">
        <v>11365.85</v>
      </c>
      <c r="C725" s="73">
        <v>518.36</v>
      </c>
      <c r="D725" s="177">
        <v>2.4049999999999998E-2</v>
      </c>
      <c r="E725" s="49">
        <v>1.737E-2</v>
      </c>
      <c r="F725" s="49">
        <v>6.6800000000000002E-3</v>
      </c>
      <c r="G725" s="75">
        <f t="shared" si="23"/>
        <v>93.502635303834666</v>
      </c>
      <c r="H725" s="95">
        <f t="shared" si="22"/>
        <v>24170441.749114152</v>
      </c>
      <c r="I725" s="97"/>
      <c r="J725" s="97"/>
    </row>
    <row r="726" spans="1:10" x14ac:dyDescent="0.3">
      <c r="A726" s="86">
        <v>2278</v>
      </c>
      <c r="B726" s="73">
        <v>11392.04</v>
      </c>
      <c r="C726" s="73">
        <v>518.65</v>
      </c>
      <c r="D726" s="177">
        <v>2.4070000000000001E-2</v>
      </c>
      <c r="E726" s="49">
        <v>1.7399999999999999E-2</v>
      </c>
      <c r="F726" s="49">
        <v>6.6699999999999997E-3</v>
      </c>
      <c r="G726" s="75">
        <f t="shared" si="23"/>
        <v>93.362661298888767</v>
      </c>
      <c r="H726" s="95">
        <f t="shared" si="22"/>
        <v>24399475.853706341</v>
      </c>
      <c r="I726" s="97"/>
      <c r="J726" s="97"/>
    </row>
    <row r="727" spans="1:10" x14ac:dyDescent="0.3">
      <c r="A727" s="86">
        <v>2284</v>
      </c>
      <c r="B727" s="73">
        <v>11416.92</v>
      </c>
      <c r="C727" s="73">
        <v>518.71</v>
      </c>
      <c r="D727" s="177">
        <v>2.4070000000000001E-2</v>
      </c>
      <c r="E727" s="49">
        <v>1.7420000000000001E-2</v>
      </c>
      <c r="F727" s="49">
        <v>6.6499999999999997E-3</v>
      </c>
      <c r="G727" s="75">
        <f t="shared" si="23"/>
        <v>93.08271328899707</v>
      </c>
      <c r="H727" s="95">
        <f t="shared" si="22"/>
        <v>24537316.535980076</v>
      </c>
      <c r="I727" s="97"/>
      <c r="J727" s="97"/>
    </row>
    <row r="728" spans="1:10" x14ac:dyDescent="0.3">
      <c r="A728" s="86">
        <v>2295</v>
      </c>
      <c r="B728" s="73">
        <v>11402.66</v>
      </c>
      <c r="C728" s="73">
        <v>518.61</v>
      </c>
      <c r="D728" s="177">
        <v>2.4109999999999999E-2</v>
      </c>
      <c r="E728" s="49">
        <v>1.7440000000000001E-2</v>
      </c>
      <c r="F728" s="49">
        <v>6.6600000000000001E-3</v>
      </c>
      <c r="G728" s="75">
        <f t="shared" si="23"/>
        <v>93.222687293942926</v>
      </c>
      <c r="H728" s="95">
        <f t="shared" si="22"/>
        <v>24618470.745898742</v>
      </c>
      <c r="I728" s="97"/>
      <c r="J728" s="97"/>
    </row>
    <row r="729" spans="1:10" x14ac:dyDescent="0.3">
      <c r="A729" s="86">
        <v>2313</v>
      </c>
      <c r="B729" s="73">
        <v>11457.66</v>
      </c>
      <c r="C729" s="73">
        <v>518.77</v>
      </c>
      <c r="D729" s="177">
        <v>2.4150000000000001E-2</v>
      </c>
      <c r="E729" s="49">
        <v>1.7520000000000001E-2</v>
      </c>
      <c r="F729" s="49">
        <v>6.6299999999999996E-3</v>
      </c>
      <c r="G729" s="75">
        <f t="shared" si="23"/>
        <v>92.802765279105344</v>
      </c>
      <c r="H729" s="95">
        <f t="shared" si="22"/>
        <v>24923826.278706532</v>
      </c>
      <c r="I729" s="97"/>
      <c r="J729" s="97"/>
    </row>
    <row r="730" spans="1:10" x14ac:dyDescent="0.3">
      <c r="A730" s="86">
        <v>2319</v>
      </c>
      <c r="B730" s="73">
        <v>11468.5</v>
      </c>
      <c r="C730" s="73">
        <v>518.48</v>
      </c>
      <c r="D730" s="177">
        <v>2.4160000000000001E-2</v>
      </c>
      <c r="E730" s="49">
        <v>1.754E-2</v>
      </c>
      <c r="F730" s="49">
        <v>6.62E-3</v>
      </c>
      <c r="G730" s="75">
        <f t="shared" si="23"/>
        <v>92.662791274159488</v>
      </c>
      <c r="H730" s="95">
        <f t="shared" si="22"/>
        <v>25026226.472487997</v>
      </c>
      <c r="I730" s="97"/>
      <c r="J730" s="97"/>
    </row>
    <row r="731" spans="1:10" x14ac:dyDescent="0.3">
      <c r="A731" s="86">
        <v>2331</v>
      </c>
      <c r="B731" s="73">
        <v>11462.61</v>
      </c>
      <c r="C731" s="73">
        <v>518.79</v>
      </c>
      <c r="D731" s="177">
        <v>2.419E-2</v>
      </c>
      <c r="E731" s="49">
        <v>1.7559999999999999E-2</v>
      </c>
      <c r="F731" s="49">
        <v>6.6299999999999996E-3</v>
      </c>
      <c r="G731" s="75">
        <f t="shared" si="23"/>
        <v>92.802765279105344</v>
      </c>
      <c r="H731" s="95">
        <f t="shared" si="22"/>
        <v>25117786.016284015</v>
      </c>
      <c r="I731" s="97"/>
      <c r="J731" s="97"/>
    </row>
    <row r="732" spans="1:10" x14ac:dyDescent="0.3">
      <c r="A732" s="86">
        <v>2349</v>
      </c>
      <c r="B732" s="73">
        <v>11382.83</v>
      </c>
      <c r="C732" s="73">
        <v>518.54999999999995</v>
      </c>
      <c r="D732" s="177">
        <v>2.426E-2</v>
      </c>
      <c r="E732" s="49">
        <v>1.7590000000000001E-2</v>
      </c>
      <c r="F732" s="49">
        <v>6.6699999999999997E-3</v>
      </c>
      <c r="G732" s="75">
        <f t="shared" si="23"/>
        <v>93.362661298888767</v>
      </c>
      <c r="H732" s="95">
        <f t="shared" si="22"/>
        <v>25159951.176626951</v>
      </c>
      <c r="I732" s="97"/>
      <c r="J732" s="97"/>
    </row>
    <row r="733" spans="1:10" x14ac:dyDescent="0.3">
      <c r="A733" s="86">
        <v>2355</v>
      </c>
      <c r="B733" s="73">
        <v>11345.61</v>
      </c>
      <c r="C733" s="73">
        <v>518.73</v>
      </c>
      <c r="D733" s="177">
        <v>2.4279999999999999E-2</v>
      </c>
      <c r="E733" s="49">
        <v>1.7590000000000001E-2</v>
      </c>
      <c r="F733" s="49">
        <v>6.7000000000000002E-3</v>
      </c>
      <c r="G733" s="75">
        <f t="shared" si="23"/>
        <v>93.782583313726363</v>
      </c>
      <c r="H733" s="95">
        <f t="shared" si="22"/>
        <v>25111272.44300716</v>
      </c>
      <c r="I733" s="97"/>
      <c r="J733" s="97"/>
    </row>
    <row r="734" spans="1:10" x14ac:dyDescent="0.3">
      <c r="A734" s="86">
        <v>2367</v>
      </c>
      <c r="B734" s="73">
        <v>11340.29</v>
      </c>
      <c r="C734" s="73">
        <v>518.85</v>
      </c>
      <c r="D734" s="177">
        <v>2.4330000000000001E-2</v>
      </c>
      <c r="E734" s="49">
        <v>1.762E-2</v>
      </c>
      <c r="F734" s="49">
        <v>6.7000000000000002E-3</v>
      </c>
      <c r="G734" s="75">
        <f t="shared" si="23"/>
        <v>93.782583313726363</v>
      </c>
      <c r="H734" s="95">
        <f t="shared" si="22"/>
        <v>25239227.971379172</v>
      </c>
      <c r="I734" s="97"/>
      <c r="J734" s="97"/>
    </row>
    <row r="735" spans="1:10" x14ac:dyDescent="0.3">
      <c r="A735" s="86">
        <v>2385</v>
      </c>
      <c r="B735" s="73">
        <v>11329.81</v>
      </c>
      <c r="C735" s="73">
        <v>519.17999999999995</v>
      </c>
      <c r="D735" s="177">
        <v>2.4379999999999999E-2</v>
      </c>
      <c r="E735" s="49">
        <v>1.7670000000000002E-2</v>
      </c>
      <c r="F735" s="49">
        <v>6.7099999999999998E-3</v>
      </c>
      <c r="G735" s="75">
        <f t="shared" si="23"/>
        <v>93.922557318672233</v>
      </c>
      <c r="H735" s="95">
        <f t="shared" si="22"/>
        <v>25393260.874572154</v>
      </c>
      <c r="I735" s="97"/>
      <c r="J735" s="97"/>
    </row>
    <row r="736" spans="1:10" x14ac:dyDescent="0.3">
      <c r="A736" s="86">
        <v>2391</v>
      </c>
      <c r="B736" s="73">
        <v>11318</v>
      </c>
      <c r="C736" s="73">
        <v>518.38</v>
      </c>
      <c r="D736" s="177">
        <v>2.4410000000000001E-2</v>
      </c>
      <c r="E736" s="49">
        <v>1.77E-2</v>
      </c>
      <c r="F736" s="49">
        <v>6.7099999999999998E-3</v>
      </c>
      <c r="G736" s="75">
        <f t="shared" si="23"/>
        <v>93.922557318672233</v>
      </c>
      <c r="H736" s="95">
        <f t="shared" si="22"/>
        <v>25457143.291866675</v>
      </c>
      <c r="I736" s="97"/>
      <c r="J736" s="97"/>
    </row>
    <row r="737" spans="1:13" x14ac:dyDescent="0.3">
      <c r="A737" s="86">
        <v>2403</v>
      </c>
      <c r="B737" s="73">
        <v>11373.11</v>
      </c>
      <c r="C737" s="73">
        <v>518.32000000000005</v>
      </c>
      <c r="D737" s="177">
        <v>2.444E-2</v>
      </c>
      <c r="E737" s="49">
        <v>1.7760000000000001E-2</v>
      </c>
      <c r="F737" s="49">
        <v>6.6699999999999997E-3</v>
      </c>
      <c r="G737" s="75">
        <f t="shared" si="23"/>
        <v>93.362661298888767</v>
      </c>
      <c r="H737" s="95">
        <f t="shared" si="22"/>
        <v>25738340.858848263</v>
      </c>
      <c r="I737" s="97"/>
      <c r="J737" s="97"/>
    </row>
    <row r="738" spans="1:13" x14ac:dyDescent="0.3">
      <c r="A738" s="86">
        <v>2422</v>
      </c>
      <c r="B738" s="73">
        <v>11396.38</v>
      </c>
      <c r="C738" s="73">
        <v>518.12</v>
      </c>
      <c r="D738" s="177">
        <v>2.4479999999999998E-2</v>
      </c>
      <c r="E738" s="49">
        <v>1.7819999999999999E-2</v>
      </c>
      <c r="F738" s="49">
        <v>6.6600000000000001E-3</v>
      </c>
      <c r="G738" s="75">
        <f t="shared" si="23"/>
        <v>93.222687293942926</v>
      </c>
      <c r="H738" s="95">
        <f t="shared" si="22"/>
        <v>25980800.063863505</v>
      </c>
      <c r="I738" s="97"/>
      <c r="J738" s="97"/>
    </row>
    <row r="739" spans="1:13" x14ac:dyDescent="0.3">
      <c r="A739" s="86">
        <v>2428</v>
      </c>
      <c r="B739" s="73">
        <v>11389.67</v>
      </c>
      <c r="C739" s="73">
        <v>518.36</v>
      </c>
      <c r="D739" s="177">
        <v>2.452E-2</v>
      </c>
      <c r="E739" s="49">
        <v>1.7850000000000001E-2</v>
      </c>
      <c r="F739" s="49">
        <v>6.6699999999999997E-3</v>
      </c>
      <c r="G739" s="75">
        <f t="shared" si="23"/>
        <v>93.362661298888767</v>
      </c>
      <c r="H739" s="95">
        <f t="shared" si="22"/>
        <v>26006113.859876644</v>
      </c>
      <c r="I739" s="97"/>
      <c r="J739" s="97"/>
    </row>
    <row r="740" spans="1:13" x14ac:dyDescent="0.3">
      <c r="A740" s="86">
        <v>2441</v>
      </c>
      <c r="B740" s="73">
        <v>11370.05</v>
      </c>
      <c r="C740" s="73">
        <v>519.49</v>
      </c>
      <c r="D740" s="177">
        <v>2.4570000000000002E-2</v>
      </c>
      <c r="E740" s="49">
        <v>1.787E-2</v>
      </c>
      <c r="F740" s="49">
        <v>6.6899999999999998E-3</v>
      </c>
      <c r="G740" s="75">
        <f t="shared" si="23"/>
        <v>93.642609308780493</v>
      </c>
      <c r="H740" s="95">
        <f t="shared" si="22"/>
        <v>26067193.321695674</v>
      </c>
      <c r="I740" s="78"/>
      <c r="J740" s="79"/>
      <c r="K740" s="79"/>
      <c r="L740" s="80"/>
      <c r="M740" s="79"/>
    </row>
    <row r="741" spans="1:13" x14ac:dyDescent="0.3">
      <c r="A741" s="86">
        <v>2459</v>
      </c>
      <c r="B741" s="73">
        <v>11368.99</v>
      </c>
      <c r="C741" s="73">
        <v>518.15</v>
      </c>
      <c r="D741" s="177">
        <v>2.46E-2</v>
      </c>
      <c r="E741" s="49">
        <v>1.7930000000000001E-2</v>
      </c>
      <c r="F741" s="49">
        <v>6.6699999999999997E-3</v>
      </c>
      <c r="G741" s="75">
        <f t="shared" si="23"/>
        <v>93.362661298888767</v>
      </c>
      <c r="H741" s="95">
        <f t="shared" si="22"/>
        <v>26338152.38115184</v>
      </c>
      <c r="I741" s="35"/>
      <c r="J741" s="32"/>
      <c r="K741" s="32"/>
      <c r="L741" s="46"/>
      <c r="M741" s="47"/>
    </row>
    <row r="742" spans="1:13" x14ac:dyDescent="0.3">
      <c r="A742" s="86">
        <v>2466</v>
      </c>
      <c r="B742" s="73">
        <v>11434</v>
      </c>
      <c r="C742" s="73">
        <v>518.35</v>
      </c>
      <c r="D742" s="177">
        <v>2.461E-2</v>
      </c>
      <c r="E742" s="49">
        <v>1.797E-2</v>
      </c>
      <c r="F742" s="49">
        <v>6.6400000000000001E-3</v>
      </c>
      <c r="G742" s="75">
        <f t="shared" si="23"/>
        <v>92.942739284051186</v>
      </c>
      <c r="H742" s="95">
        <f t="shared" si="22"/>
        <v>26532465.246837858</v>
      </c>
      <c r="I742" s="35"/>
      <c r="J742" s="32"/>
      <c r="K742" s="32"/>
      <c r="L742" s="46"/>
      <c r="M742" s="47"/>
    </row>
    <row r="743" spans="1:13" x14ac:dyDescent="0.3">
      <c r="A743" s="86">
        <v>2478</v>
      </c>
      <c r="B743" s="73">
        <v>11410.78</v>
      </c>
      <c r="C743" s="73">
        <v>519.07000000000005</v>
      </c>
      <c r="D743" s="177">
        <v>2.4660000000000001E-2</v>
      </c>
      <c r="E743" s="49">
        <v>1.7999999999999999E-2</v>
      </c>
      <c r="F743" s="49">
        <v>6.6600000000000001E-3</v>
      </c>
      <c r="G743" s="75">
        <f t="shared" si="23"/>
        <v>93.222687293942926</v>
      </c>
      <c r="H743" s="95">
        <f t="shared" si="22"/>
        <v>26581512.204068441</v>
      </c>
      <c r="I743" s="35"/>
      <c r="J743" s="32"/>
      <c r="K743" s="32"/>
      <c r="L743" s="46"/>
      <c r="M743" s="47"/>
    </row>
    <row r="744" spans="1:13" x14ac:dyDescent="0.3">
      <c r="A744" s="86">
        <v>2498</v>
      </c>
      <c r="B744" s="73">
        <v>11400.52</v>
      </c>
      <c r="C744" s="73">
        <v>519.47</v>
      </c>
      <c r="D744" s="177">
        <v>2.4709999999999999E-2</v>
      </c>
      <c r="E744" s="49">
        <v>1.804E-2</v>
      </c>
      <c r="F744" s="49">
        <v>6.6699999999999997E-3</v>
      </c>
      <c r="G744" s="75">
        <f t="shared" si="23"/>
        <v>93.362661298888767</v>
      </c>
      <c r="H744" s="95">
        <f t="shared" si="22"/>
        <v>26755878.26275612</v>
      </c>
      <c r="I744" s="35"/>
      <c r="J744" s="32"/>
      <c r="K744" s="32"/>
      <c r="L744" s="46"/>
      <c r="M744" s="47"/>
    </row>
    <row r="745" spans="1:13" x14ac:dyDescent="0.3">
      <c r="A745" s="86">
        <v>2504</v>
      </c>
      <c r="B745" s="73">
        <v>11420.38</v>
      </c>
      <c r="C745" s="73">
        <v>519.66999999999996</v>
      </c>
      <c r="D745" s="177">
        <v>2.4750000000000001E-2</v>
      </c>
      <c r="E745" s="49">
        <v>1.8089999999999998E-2</v>
      </c>
      <c r="F745" s="49">
        <v>6.6600000000000001E-3</v>
      </c>
      <c r="G745" s="75">
        <f t="shared" si="23"/>
        <v>93.222687293942926</v>
      </c>
      <c r="H745" s="95">
        <f t="shared" si="22"/>
        <v>26860414.26916359</v>
      </c>
      <c r="I745" s="35"/>
      <c r="J745" s="32"/>
      <c r="K745" s="32"/>
      <c r="L745" s="46"/>
      <c r="M745" s="47"/>
    </row>
    <row r="746" spans="1:13" x14ac:dyDescent="0.3">
      <c r="A746" s="86">
        <v>2517</v>
      </c>
      <c r="B746" s="73">
        <v>11296.19</v>
      </c>
      <c r="C746" s="73">
        <v>518.29999999999995</v>
      </c>
      <c r="D746" s="177">
        <v>2.4830000000000001E-2</v>
      </c>
      <c r="E746" s="49">
        <v>1.8110000000000001E-2</v>
      </c>
      <c r="F746" s="49">
        <v>6.7200000000000003E-3</v>
      </c>
      <c r="G746" s="75">
        <f t="shared" si="23"/>
        <v>94.062531323618089</v>
      </c>
      <c r="H746" s="95">
        <f t="shared" si="22"/>
        <v>26758795.07580303</v>
      </c>
      <c r="I746" s="35"/>
      <c r="J746" s="32"/>
      <c r="K746" s="32"/>
      <c r="L746" s="46"/>
      <c r="M746" s="47"/>
    </row>
    <row r="747" spans="1:13" x14ac:dyDescent="0.3">
      <c r="A747" s="86">
        <v>2536</v>
      </c>
      <c r="B747" s="73">
        <v>11345.84</v>
      </c>
      <c r="C747" s="73">
        <v>519.65</v>
      </c>
      <c r="D747" s="177">
        <v>2.4879999999999999E-2</v>
      </c>
      <c r="E747" s="49">
        <v>1.8169999999999999E-2</v>
      </c>
      <c r="F747" s="49">
        <v>6.7099999999999998E-3</v>
      </c>
      <c r="G747" s="75">
        <f t="shared" si="23"/>
        <v>93.922557318672233</v>
      </c>
      <c r="H747" s="95">
        <f t="shared" si="22"/>
        <v>27000968.376484267</v>
      </c>
      <c r="I747" s="35"/>
      <c r="J747" s="32"/>
      <c r="K747" s="32"/>
      <c r="L747" s="46"/>
      <c r="M747" s="47"/>
    </row>
    <row r="748" spans="1:13" x14ac:dyDescent="0.3">
      <c r="A748" s="86">
        <v>2543</v>
      </c>
      <c r="B748" s="73">
        <v>11316.78</v>
      </c>
      <c r="C748" s="73">
        <v>518.97</v>
      </c>
      <c r="D748" s="177">
        <v>2.4899999999999999E-2</v>
      </c>
      <c r="E748" s="49">
        <v>1.8190000000000001E-2</v>
      </c>
      <c r="F748" s="49">
        <v>6.7200000000000003E-3</v>
      </c>
      <c r="G748" s="75">
        <f t="shared" si="23"/>
        <v>94.062531323618089</v>
      </c>
      <c r="H748" s="95">
        <f t="shared" si="22"/>
        <v>27035206.9438884</v>
      </c>
      <c r="I748" s="35"/>
      <c r="J748" s="32"/>
      <c r="K748" s="32"/>
      <c r="L748" s="46"/>
      <c r="M748" s="47"/>
    </row>
    <row r="749" spans="1:13" x14ac:dyDescent="0.3">
      <c r="A749" s="86">
        <v>2556</v>
      </c>
      <c r="B749" s="73">
        <v>11360.36</v>
      </c>
      <c r="C749" s="73">
        <v>517.70000000000005</v>
      </c>
      <c r="D749" s="177">
        <v>2.4930000000000001E-2</v>
      </c>
      <c r="E749" s="49">
        <v>1.8259999999999998E-2</v>
      </c>
      <c r="F749" s="49">
        <v>6.6699999999999997E-3</v>
      </c>
      <c r="G749" s="75">
        <f t="shared" si="23"/>
        <v>93.362661298888767</v>
      </c>
      <c r="H749" s="95">
        <f t="shared" si="22"/>
        <v>27377111.625141971</v>
      </c>
      <c r="I749" s="35"/>
      <c r="J749" s="32"/>
      <c r="K749" s="32"/>
      <c r="L749" s="46"/>
      <c r="M749" s="47"/>
    </row>
    <row r="750" spans="1:13" x14ac:dyDescent="0.3">
      <c r="A750" s="86">
        <v>2575</v>
      </c>
      <c r="B750" s="73">
        <v>11329.92</v>
      </c>
      <c r="C750" s="73">
        <v>519.17999999999995</v>
      </c>
      <c r="D750" s="177">
        <v>2.5020000000000001E-2</v>
      </c>
      <c r="E750" s="49">
        <v>1.831E-2</v>
      </c>
      <c r="F750" s="49">
        <v>6.7099999999999998E-3</v>
      </c>
      <c r="G750" s="75">
        <f t="shared" si="23"/>
        <v>93.922557318672233</v>
      </c>
      <c r="H750" s="95">
        <f t="shared" si="22"/>
        <v>27416204.088898655</v>
      </c>
      <c r="I750" s="35"/>
      <c r="J750" s="32"/>
      <c r="K750" s="32"/>
      <c r="L750" s="46"/>
      <c r="M750" s="47"/>
    </row>
    <row r="751" spans="1:13" x14ac:dyDescent="0.3">
      <c r="A751" s="86">
        <v>2582</v>
      </c>
      <c r="B751" s="73">
        <v>11368.82</v>
      </c>
      <c r="C751" s="73">
        <v>518.80999999999995</v>
      </c>
      <c r="D751" s="177">
        <v>2.5059999999999999E-2</v>
      </c>
      <c r="E751" s="49">
        <v>1.8380000000000001E-2</v>
      </c>
      <c r="F751" s="49">
        <v>6.6800000000000002E-3</v>
      </c>
      <c r="G751" s="75">
        <f t="shared" si="23"/>
        <v>93.502635303834666</v>
      </c>
      <c r="H751" s="95">
        <f t="shared" si="22"/>
        <v>27614194.954076432</v>
      </c>
      <c r="I751" s="35"/>
      <c r="J751" s="32"/>
      <c r="K751" s="32"/>
      <c r="L751" s="46"/>
      <c r="M751" s="47"/>
    </row>
    <row r="752" spans="1:13" x14ac:dyDescent="0.3">
      <c r="A752" s="86">
        <v>2595</v>
      </c>
      <c r="B752" s="73">
        <v>11395.77</v>
      </c>
      <c r="C752" s="73">
        <v>518.75</v>
      </c>
      <c r="D752" s="177">
        <v>2.512E-2</v>
      </c>
      <c r="E752" s="49">
        <v>1.8460000000000001E-2</v>
      </c>
      <c r="F752" s="49">
        <v>6.6699999999999997E-3</v>
      </c>
      <c r="G752" s="75">
        <f t="shared" si="23"/>
        <v>93.362661298888767</v>
      </c>
      <c r="H752" s="95">
        <f t="shared" si="22"/>
        <v>27794837.506746247</v>
      </c>
      <c r="I752" s="35"/>
      <c r="J752" s="32"/>
      <c r="K752" s="32"/>
      <c r="L752" s="46"/>
      <c r="M752" s="47"/>
    </row>
    <row r="753" spans="1:13" x14ac:dyDescent="0.3">
      <c r="A753" s="86">
        <v>2615</v>
      </c>
      <c r="B753" s="73">
        <v>11363.57</v>
      </c>
      <c r="C753" s="73">
        <v>518.59</v>
      </c>
      <c r="D753" s="177">
        <v>2.5229999999999999E-2</v>
      </c>
      <c r="E753" s="49">
        <v>1.8550000000000001E-2</v>
      </c>
      <c r="F753" s="49">
        <v>6.6800000000000002E-3</v>
      </c>
      <c r="G753" s="75">
        <f t="shared" si="23"/>
        <v>93.502635303834666</v>
      </c>
      <c r="H753" s="95">
        <f t="shared" si="22"/>
        <v>27967126.183156416</v>
      </c>
      <c r="I753" s="35"/>
      <c r="J753" s="32"/>
      <c r="K753" s="32"/>
      <c r="L753" s="46"/>
      <c r="M753" s="47"/>
    </row>
    <row r="754" spans="1:13" x14ac:dyDescent="0.3">
      <c r="A754" s="86">
        <v>2622</v>
      </c>
      <c r="B754" s="73">
        <v>11325.87</v>
      </c>
      <c r="C754" s="73">
        <v>518.64</v>
      </c>
      <c r="D754" s="177">
        <v>2.529E-2</v>
      </c>
      <c r="E754" s="49">
        <v>1.8589999999999999E-2</v>
      </c>
      <c r="F754" s="49">
        <v>6.7099999999999998E-3</v>
      </c>
      <c r="G754" s="75">
        <f t="shared" si="23"/>
        <v>93.922557318672233</v>
      </c>
      <c r="H754" s="95">
        <f t="shared" si="22"/>
        <v>27916616.357705738</v>
      </c>
      <c r="I754" s="35"/>
      <c r="J754" s="32"/>
      <c r="K754" s="32"/>
      <c r="L754" s="46"/>
      <c r="M754" s="47"/>
    </row>
    <row r="755" spans="1:13" x14ac:dyDescent="0.3">
      <c r="A755" s="86">
        <v>2636</v>
      </c>
      <c r="B755" s="73">
        <v>11361.27</v>
      </c>
      <c r="C755" s="73">
        <v>517.98</v>
      </c>
      <c r="D755" s="177">
        <v>2.5329999999999998E-2</v>
      </c>
      <c r="E755" s="49">
        <v>1.865E-2</v>
      </c>
      <c r="F755" s="49">
        <v>6.6800000000000002E-3</v>
      </c>
      <c r="G755" s="75">
        <f t="shared" si="23"/>
        <v>93.502635303834666</v>
      </c>
      <c r="H755" s="95">
        <f t="shared" si="22"/>
        <v>28191718.783480044</v>
      </c>
      <c r="I755" s="35"/>
      <c r="J755" s="32"/>
      <c r="K755" s="32"/>
      <c r="L755" s="46"/>
      <c r="M755" s="47"/>
    </row>
    <row r="756" spans="1:13" x14ac:dyDescent="0.3">
      <c r="A756" s="86">
        <v>2656</v>
      </c>
      <c r="B756" s="73">
        <v>11353.81</v>
      </c>
      <c r="C756" s="73">
        <v>519.02</v>
      </c>
      <c r="D756" s="177">
        <v>2.5409999999999999E-2</v>
      </c>
      <c r="E756" s="49">
        <v>1.8710000000000001E-2</v>
      </c>
      <c r="F756" s="49">
        <v>6.7000000000000002E-3</v>
      </c>
      <c r="G756" s="75">
        <f t="shared" si="23"/>
        <v>93.782583313726363</v>
      </c>
      <c r="H756" s="95">
        <f t="shared" si="22"/>
        <v>28320823.613005102</v>
      </c>
      <c r="I756" s="35"/>
      <c r="J756" s="32"/>
      <c r="K756" s="32"/>
      <c r="L756" s="46"/>
      <c r="M756" s="47"/>
    </row>
    <row r="757" spans="1:13" x14ac:dyDescent="0.3">
      <c r="A757" s="86">
        <v>2663</v>
      </c>
      <c r="B757" s="73">
        <v>11282.93</v>
      </c>
      <c r="C757" s="73">
        <v>519.21</v>
      </c>
      <c r="D757" s="177">
        <v>2.5440000000000001E-2</v>
      </c>
      <c r="E757" s="49">
        <v>1.8700000000000001E-2</v>
      </c>
      <c r="F757" s="49">
        <v>6.7400000000000003E-3</v>
      </c>
      <c r="G757" s="75">
        <f t="shared" si="23"/>
        <v>94.3424793335098</v>
      </c>
      <c r="H757" s="95">
        <f t="shared" si="22"/>
        <v>28226945.261699528</v>
      </c>
      <c r="I757" s="35"/>
      <c r="J757" s="32"/>
      <c r="K757" s="32"/>
      <c r="L757" s="46"/>
      <c r="M757" s="47"/>
    </row>
    <row r="758" spans="1:13" x14ac:dyDescent="0.3">
      <c r="A758" s="86">
        <v>2676</v>
      </c>
      <c r="B758" s="73">
        <v>11281.57</v>
      </c>
      <c r="C758" s="73">
        <v>518.16999999999996</v>
      </c>
      <c r="D758" s="177">
        <v>2.5479999999999999E-2</v>
      </c>
      <c r="E758" s="49">
        <v>1.8759999999999999E-2</v>
      </c>
      <c r="F758" s="49">
        <v>6.7299999999999999E-3</v>
      </c>
      <c r="G758" s="75">
        <f t="shared" si="23"/>
        <v>94.202505328563944</v>
      </c>
      <c r="H758" s="95">
        <f t="shared" si="22"/>
        <v>28406887.806927435</v>
      </c>
      <c r="I758" s="35"/>
      <c r="J758" s="32"/>
      <c r="K758" s="32"/>
      <c r="L758" s="46"/>
      <c r="M758" s="47"/>
    </row>
    <row r="759" spans="1:13" x14ac:dyDescent="0.3">
      <c r="A759" s="86">
        <v>2697</v>
      </c>
      <c r="B759" s="73">
        <v>11311.23</v>
      </c>
      <c r="C759" s="73">
        <v>518.92999999999995</v>
      </c>
      <c r="D759" s="177">
        <v>2.5499999999999998E-2</v>
      </c>
      <c r="E759" s="49">
        <v>1.8780000000000002E-2</v>
      </c>
      <c r="F759" s="49">
        <v>6.7200000000000003E-3</v>
      </c>
      <c r="G759" s="75">
        <f t="shared" si="23"/>
        <v>94.062531323618089</v>
      </c>
      <c r="H759" s="95">
        <f t="shared" si="22"/>
        <v>28672415.701009445</v>
      </c>
      <c r="I759" s="35"/>
      <c r="J759" s="32"/>
      <c r="K759" s="32"/>
      <c r="L759" s="46"/>
      <c r="M759" s="47"/>
    </row>
    <row r="760" spans="1:13" x14ac:dyDescent="0.3">
      <c r="A760" s="86">
        <v>2704</v>
      </c>
      <c r="B760" s="73">
        <v>11256.78</v>
      </c>
      <c r="C760" s="73">
        <v>518.64</v>
      </c>
      <c r="D760" s="177">
        <v>2.554E-2</v>
      </c>
      <c r="E760" s="49">
        <v>1.8790000000000001E-2</v>
      </c>
      <c r="F760" s="49">
        <v>6.7499999999999999E-3</v>
      </c>
      <c r="G760" s="75">
        <f t="shared" si="23"/>
        <v>94.48245333845567</v>
      </c>
      <c r="H760" s="95">
        <f t="shared" si="22"/>
        <v>28619070.572963566</v>
      </c>
      <c r="I760" s="35"/>
      <c r="J760" s="32"/>
      <c r="K760" s="32"/>
      <c r="L760" s="46"/>
      <c r="M760" s="47"/>
    </row>
    <row r="761" spans="1:13" x14ac:dyDescent="0.3">
      <c r="A761" s="86">
        <v>2718</v>
      </c>
      <c r="B761" s="73">
        <v>11271.88</v>
      </c>
      <c r="C761" s="73">
        <v>518.85</v>
      </c>
      <c r="D761" s="177">
        <v>2.5590000000000002E-2</v>
      </c>
      <c r="E761" s="49">
        <v>1.8849999999999999E-2</v>
      </c>
      <c r="F761" s="49">
        <v>6.7400000000000003E-3</v>
      </c>
      <c r="G761" s="75">
        <f t="shared" si="23"/>
        <v>94.3424793335098</v>
      </c>
      <c r="H761" s="95">
        <f t="shared" si="22"/>
        <v>28809927.608448859</v>
      </c>
      <c r="I761" s="35"/>
      <c r="J761" s="32"/>
      <c r="K761" s="32"/>
      <c r="L761" s="46"/>
      <c r="M761" s="47"/>
    </row>
    <row r="762" spans="1:13" x14ac:dyDescent="0.3">
      <c r="A762" s="86">
        <v>2739</v>
      </c>
      <c r="B762" s="73">
        <v>11294.91</v>
      </c>
      <c r="C762" s="73">
        <v>518.91</v>
      </c>
      <c r="D762" s="177">
        <v>2.564E-2</v>
      </c>
      <c r="E762" s="49">
        <v>1.8919999999999999E-2</v>
      </c>
      <c r="F762" s="49">
        <v>6.7299999999999999E-3</v>
      </c>
      <c r="G762" s="75">
        <f t="shared" si="23"/>
        <v>94.202505328563944</v>
      </c>
      <c r="H762" s="95">
        <f t="shared" si="22"/>
        <v>29075659.829287838</v>
      </c>
      <c r="I762" s="35"/>
      <c r="J762" s="32"/>
      <c r="K762" s="32"/>
      <c r="L762" s="46"/>
      <c r="M762" s="47"/>
    </row>
    <row r="763" spans="1:13" x14ac:dyDescent="0.3">
      <c r="A763" s="86">
        <v>2746</v>
      </c>
      <c r="B763" s="73">
        <v>11283.9</v>
      </c>
      <c r="C763" s="73">
        <v>518.16</v>
      </c>
      <c r="D763" s="177">
        <v>2.5649999999999999E-2</v>
      </c>
      <c r="E763" s="49">
        <v>1.8919999999999999E-2</v>
      </c>
      <c r="F763" s="49">
        <v>6.7299999999999999E-3</v>
      </c>
      <c r="G763" s="75">
        <f t="shared" si="23"/>
        <v>94.202505328563944</v>
      </c>
      <c r="H763" s="95">
        <f t="shared" si="22"/>
        <v>29149967.831772327</v>
      </c>
      <c r="I763" s="35"/>
      <c r="J763" s="32"/>
      <c r="K763" s="32"/>
      <c r="L763" s="46"/>
      <c r="M763" s="47"/>
    </row>
    <row r="764" spans="1:13" x14ac:dyDescent="0.3">
      <c r="A764" s="86">
        <v>2760</v>
      </c>
      <c r="B764" s="73">
        <v>11333.5</v>
      </c>
      <c r="C764" s="73">
        <v>518.67999999999995</v>
      </c>
      <c r="D764" s="177">
        <v>2.571E-2</v>
      </c>
      <c r="E764" s="49">
        <v>1.9009999999999999E-2</v>
      </c>
      <c r="F764" s="49">
        <v>6.7000000000000002E-3</v>
      </c>
      <c r="G764" s="75">
        <f t="shared" si="23"/>
        <v>93.782583313726363</v>
      </c>
      <c r="H764" s="95">
        <f t="shared" si="22"/>
        <v>29429771.525562532</v>
      </c>
      <c r="I764" s="35"/>
      <c r="J764" s="32"/>
      <c r="K764" s="32"/>
      <c r="L764" s="46"/>
      <c r="M764" s="47"/>
    </row>
    <row r="765" spans="1:13" x14ac:dyDescent="0.3">
      <c r="A765" s="86">
        <v>2781</v>
      </c>
      <c r="B765" s="73">
        <v>11301.23</v>
      </c>
      <c r="C765" s="73">
        <v>518.09</v>
      </c>
      <c r="D765" s="177">
        <v>2.579E-2</v>
      </c>
      <c r="E765" s="49">
        <v>1.908E-2</v>
      </c>
      <c r="F765" s="49">
        <v>6.7099999999999998E-3</v>
      </c>
      <c r="G765" s="75">
        <f t="shared" si="23"/>
        <v>93.922557318672233</v>
      </c>
      <c r="H765" s="95">
        <f t="shared" si="22"/>
        <v>29609500.416010547</v>
      </c>
      <c r="I765" s="35"/>
      <c r="J765" s="32"/>
      <c r="K765" s="32"/>
      <c r="L765" s="46"/>
      <c r="M765" s="47"/>
    </row>
    <row r="766" spans="1:13" x14ac:dyDescent="0.3">
      <c r="A766" s="86">
        <v>2788</v>
      </c>
      <c r="B766" s="73">
        <v>11263.04</v>
      </c>
      <c r="C766" s="73">
        <v>518.9</v>
      </c>
      <c r="D766" s="177">
        <v>2.5829999999999999E-2</v>
      </c>
      <c r="E766" s="49">
        <v>1.9089999999999999E-2</v>
      </c>
      <c r="F766" s="49">
        <v>6.7499999999999999E-3</v>
      </c>
      <c r="G766" s="75">
        <f t="shared" si="23"/>
        <v>94.48245333845567</v>
      </c>
      <c r="H766" s="95">
        <f t="shared" si="22"/>
        <v>29508124.540466875</v>
      </c>
      <c r="I766" s="35"/>
      <c r="J766" s="32"/>
      <c r="K766" s="32"/>
      <c r="L766" s="46"/>
      <c r="M766" s="47"/>
    </row>
    <row r="767" spans="1:13" x14ac:dyDescent="0.3">
      <c r="A767" s="86">
        <v>2802</v>
      </c>
      <c r="B767" s="73">
        <v>11265.1</v>
      </c>
      <c r="C767" s="73">
        <v>519.13</v>
      </c>
      <c r="D767" s="177">
        <v>2.5899999999999999E-2</v>
      </c>
      <c r="E767" s="49">
        <v>1.915E-2</v>
      </c>
      <c r="F767" s="49">
        <v>6.7499999999999999E-3</v>
      </c>
      <c r="G767" s="75">
        <f t="shared" si="23"/>
        <v>94.48245333845567</v>
      </c>
      <c r="H767" s="95">
        <f t="shared" si="22"/>
        <v>29656300.201717425</v>
      </c>
      <c r="I767" s="35"/>
      <c r="J767" s="32"/>
      <c r="K767" s="32"/>
      <c r="L767" s="46"/>
      <c r="M767" s="47"/>
    </row>
    <row r="768" spans="1:13" x14ac:dyDescent="0.3">
      <c r="A768" s="86">
        <v>2824</v>
      </c>
      <c r="B768" s="73">
        <v>11263.3</v>
      </c>
      <c r="C768" s="73">
        <v>518.85</v>
      </c>
      <c r="D768" s="177">
        <v>2.5940000000000001E-2</v>
      </c>
      <c r="E768" s="49">
        <v>1.9189999999999999E-2</v>
      </c>
      <c r="F768" s="49">
        <v>6.7499999999999999E-3</v>
      </c>
      <c r="G768" s="75">
        <f t="shared" si="23"/>
        <v>94.48245333845567</v>
      </c>
      <c r="H768" s="95">
        <f t="shared" si="22"/>
        <v>29889147.669396862</v>
      </c>
      <c r="I768" s="35"/>
      <c r="J768" s="32"/>
      <c r="K768" s="32"/>
      <c r="L768" s="46"/>
      <c r="M768" s="47"/>
    </row>
    <row r="769" spans="1:13" x14ac:dyDescent="0.3">
      <c r="A769" s="86">
        <v>2831</v>
      </c>
      <c r="B769" s="73">
        <v>11194.54</v>
      </c>
      <c r="C769" s="73">
        <v>518.37</v>
      </c>
      <c r="D769" s="177">
        <v>2.5989999999999999E-2</v>
      </c>
      <c r="E769" s="49">
        <v>1.9210000000000001E-2</v>
      </c>
      <c r="F769" s="49">
        <v>6.7799999999999996E-3</v>
      </c>
      <c r="G769" s="75">
        <f t="shared" si="23"/>
        <v>94.902375353293237</v>
      </c>
      <c r="H769" s="95">
        <f t="shared" si="22"/>
        <v>29830654.811968945</v>
      </c>
      <c r="I769" s="35"/>
      <c r="J769" s="32"/>
      <c r="K769" s="32"/>
      <c r="L769" s="46"/>
      <c r="M769" s="47"/>
    </row>
    <row r="770" spans="1:13" x14ac:dyDescent="0.3">
      <c r="A770" s="86">
        <v>2846</v>
      </c>
      <c r="B770" s="73">
        <v>11288.09</v>
      </c>
      <c r="C770" s="73">
        <v>519.49</v>
      </c>
      <c r="D770" s="177">
        <v>2.605E-2</v>
      </c>
      <c r="E770" s="49">
        <v>1.9310000000000001E-2</v>
      </c>
      <c r="F770" s="49">
        <v>6.7400000000000003E-3</v>
      </c>
      <c r="G770" s="75">
        <f t="shared" si="23"/>
        <v>94.3424793335098</v>
      </c>
      <c r="H770" s="95">
        <f t="shared" si="22"/>
        <v>30166686.524520036</v>
      </c>
      <c r="I770" s="35"/>
      <c r="J770" s="32"/>
      <c r="K770" s="32"/>
      <c r="L770" s="46"/>
      <c r="M770" s="47"/>
    </row>
    <row r="771" spans="1:13" x14ac:dyDescent="0.3">
      <c r="A771" s="86">
        <v>2868</v>
      </c>
      <c r="B771" s="73">
        <v>11223.12</v>
      </c>
      <c r="C771" s="73">
        <v>518.33000000000004</v>
      </c>
      <c r="D771" s="177">
        <v>2.6179999999999998E-2</v>
      </c>
      <c r="E771" s="49">
        <v>1.941E-2</v>
      </c>
      <c r="F771" s="49">
        <v>6.7600000000000004E-3</v>
      </c>
      <c r="G771" s="75">
        <f t="shared" si="23"/>
        <v>94.62242734340154</v>
      </c>
      <c r="H771" s="95">
        <f t="shared" si="22"/>
        <v>30309938.991435088</v>
      </c>
      <c r="I771" s="35"/>
      <c r="J771" s="32"/>
      <c r="K771" s="32"/>
      <c r="L771" s="46"/>
      <c r="M771" s="47"/>
    </row>
    <row r="772" spans="1:13" x14ac:dyDescent="0.3">
      <c r="A772" s="86">
        <v>2875</v>
      </c>
      <c r="B772" s="73">
        <v>11214.06</v>
      </c>
      <c r="C772" s="73">
        <v>518.92999999999995</v>
      </c>
      <c r="D772" s="177">
        <v>2.6200000000000001E-2</v>
      </c>
      <c r="E772" s="49">
        <v>1.9429999999999999E-2</v>
      </c>
      <c r="F772" s="49">
        <v>6.7799999999999996E-3</v>
      </c>
      <c r="G772" s="75">
        <f t="shared" si="23"/>
        <v>94.902375353293237</v>
      </c>
      <c r="H772" s="95">
        <f t="shared" si="22"/>
        <v>30294289.150268711</v>
      </c>
      <c r="I772" s="35"/>
      <c r="J772" s="32"/>
      <c r="K772" s="32"/>
      <c r="L772" s="46"/>
      <c r="M772" s="47"/>
    </row>
    <row r="773" spans="1:13" x14ac:dyDescent="0.3">
      <c r="A773" s="86">
        <v>2890</v>
      </c>
      <c r="B773" s="73">
        <v>11270.12</v>
      </c>
      <c r="C773" s="73">
        <v>517.73</v>
      </c>
      <c r="D773" s="177">
        <v>2.6249999999999999E-2</v>
      </c>
      <c r="E773" s="49">
        <v>1.9529999999999999E-2</v>
      </c>
      <c r="F773" s="49">
        <v>6.7299999999999999E-3</v>
      </c>
      <c r="G773" s="75">
        <f t="shared" si="23"/>
        <v>94.202505328563944</v>
      </c>
      <c r="H773" s="95">
        <f t="shared" si="22"/>
        <v>30678589.597167522</v>
      </c>
      <c r="I773" s="35"/>
      <c r="J773" s="32"/>
      <c r="K773" s="32"/>
      <c r="L773" s="46"/>
      <c r="M773" s="47"/>
    </row>
    <row r="774" spans="1:13" x14ac:dyDescent="0.3">
      <c r="A774" s="86">
        <v>2912</v>
      </c>
      <c r="B774" s="73">
        <v>11252.21</v>
      </c>
      <c r="C774" s="73">
        <v>518.79999999999995</v>
      </c>
      <c r="D774" s="177">
        <v>2.6339999999999999E-2</v>
      </c>
      <c r="E774" s="49">
        <v>1.959E-2</v>
      </c>
      <c r="F774" s="49">
        <v>6.7499999999999999E-3</v>
      </c>
      <c r="G774" s="75">
        <f t="shared" si="23"/>
        <v>94.48245333845567</v>
      </c>
      <c r="H774" s="95">
        <f t="shared" si="22"/>
        <v>30820537.540114611</v>
      </c>
      <c r="I774" s="35"/>
      <c r="J774" s="32"/>
      <c r="K774" s="32"/>
      <c r="L774" s="46"/>
      <c r="M774" s="47"/>
    </row>
    <row r="775" spans="1:13" x14ac:dyDescent="0.3">
      <c r="A775" s="86">
        <v>2920</v>
      </c>
      <c r="B775" s="73">
        <v>11234.07</v>
      </c>
      <c r="C775" s="73">
        <v>517.96</v>
      </c>
      <c r="D775" s="177">
        <v>2.6370000000000001E-2</v>
      </c>
      <c r="E775" s="49">
        <v>1.9609999999999999E-2</v>
      </c>
      <c r="F775" s="49">
        <v>6.7499999999999999E-3</v>
      </c>
      <c r="G775" s="75">
        <f t="shared" si="23"/>
        <v>94.48245333845567</v>
      </c>
      <c r="H775" s="95">
        <f t="shared" si="22"/>
        <v>30905209.346543498</v>
      </c>
      <c r="I775" s="35"/>
      <c r="J775" s="32"/>
      <c r="K775" s="32"/>
      <c r="L775" s="46"/>
      <c r="M775" s="47"/>
    </row>
    <row r="776" spans="1:13" x14ac:dyDescent="0.3">
      <c r="A776" s="86">
        <v>2935</v>
      </c>
      <c r="B776" s="73">
        <v>11253.25</v>
      </c>
      <c r="C776" s="73">
        <v>518.86</v>
      </c>
      <c r="D776" s="177">
        <v>2.6419999999999999E-2</v>
      </c>
      <c r="E776" s="49">
        <v>1.967E-2</v>
      </c>
      <c r="F776" s="49">
        <v>6.7499999999999999E-3</v>
      </c>
      <c r="G776" s="75">
        <f t="shared" si="23"/>
        <v>94.48245333845567</v>
      </c>
      <c r="H776" s="95">
        <f t="shared" si="22"/>
        <v>31063968.983597659</v>
      </c>
      <c r="I776" s="35"/>
      <c r="J776" s="32"/>
      <c r="K776" s="32"/>
      <c r="L776" s="46"/>
      <c r="M776" s="47"/>
    </row>
    <row r="777" spans="1:13" x14ac:dyDescent="0.3">
      <c r="A777" s="86">
        <v>2957</v>
      </c>
      <c r="B777" s="73">
        <v>11226.93</v>
      </c>
      <c r="C777" s="73">
        <v>518.24</v>
      </c>
      <c r="D777" s="177">
        <v>2.647E-2</v>
      </c>
      <c r="E777" s="49">
        <v>1.9709999999999998E-2</v>
      </c>
      <c r="F777" s="49">
        <v>6.7600000000000004E-3</v>
      </c>
      <c r="G777" s="75">
        <f t="shared" si="23"/>
        <v>94.62242734340154</v>
      </c>
      <c r="H777" s="95">
        <f t="shared" si="22"/>
        <v>31250519.385520764</v>
      </c>
      <c r="I777" s="35"/>
      <c r="J777" s="32"/>
      <c r="K777" s="32"/>
      <c r="L777" s="46"/>
      <c r="M777" s="47"/>
    </row>
    <row r="778" spans="1:13" x14ac:dyDescent="0.3">
      <c r="A778" s="86">
        <v>2965</v>
      </c>
      <c r="B778" s="73">
        <v>11236.1</v>
      </c>
      <c r="C778" s="73">
        <v>518.91999999999996</v>
      </c>
      <c r="D778" s="177">
        <v>2.6509999999999999E-2</v>
      </c>
      <c r="E778" s="49">
        <v>1.9740000000000001E-2</v>
      </c>
      <c r="F778" s="49">
        <v>6.7600000000000004E-3</v>
      </c>
      <c r="G778" s="75">
        <f t="shared" si="23"/>
        <v>94.62242734340154</v>
      </c>
      <c r="H778" s="95">
        <f t="shared" si="22"/>
        <v>31335065.937798131</v>
      </c>
      <c r="I778" s="35"/>
      <c r="J778" s="32"/>
      <c r="K778" s="32"/>
      <c r="L778" s="46"/>
      <c r="M778" s="47"/>
    </row>
    <row r="779" spans="1:13" x14ac:dyDescent="0.3">
      <c r="A779" s="86">
        <v>2980</v>
      </c>
      <c r="B779" s="73">
        <v>11184.31</v>
      </c>
      <c r="C779" s="73">
        <v>518.02</v>
      </c>
      <c r="D779" s="177">
        <v>2.6550000000000001E-2</v>
      </c>
      <c r="E779" s="49">
        <v>1.9769999999999999E-2</v>
      </c>
      <c r="F779" s="49">
        <v>6.7799999999999996E-3</v>
      </c>
      <c r="G779" s="75">
        <f t="shared" si="23"/>
        <v>94.902375353293237</v>
      </c>
      <c r="H779" s="95">
        <f t="shared" si="22"/>
        <v>31400689.275756788</v>
      </c>
      <c r="I779" s="35"/>
      <c r="J779" s="32"/>
      <c r="K779" s="32"/>
      <c r="L779" s="46"/>
      <c r="M779" s="47"/>
    </row>
    <row r="780" spans="1:13" x14ac:dyDescent="0.3">
      <c r="A780" s="86">
        <v>3003</v>
      </c>
      <c r="B780" s="73">
        <v>11134.57</v>
      </c>
      <c r="C780" s="73">
        <v>518.33000000000004</v>
      </c>
      <c r="D780" s="177">
        <v>2.6630000000000001E-2</v>
      </c>
      <c r="E780" s="49">
        <v>1.9820000000000001E-2</v>
      </c>
      <c r="F780" s="49">
        <v>6.8199999999999997E-3</v>
      </c>
      <c r="G780" s="75">
        <f t="shared" si="23"/>
        <v>95.462271373076689</v>
      </c>
      <c r="H780" s="95">
        <f t="shared" si="22"/>
        <v>31457453.890489966</v>
      </c>
      <c r="I780" s="35"/>
      <c r="J780" s="32"/>
      <c r="K780" s="32"/>
      <c r="L780" s="46"/>
      <c r="M780" s="47"/>
    </row>
    <row r="781" spans="1:13" x14ac:dyDescent="0.3">
      <c r="A781" s="86">
        <v>3011</v>
      </c>
      <c r="B781" s="73">
        <v>11161.54</v>
      </c>
      <c r="C781" s="73">
        <v>518.44000000000005</v>
      </c>
      <c r="D781" s="177">
        <v>2.665E-2</v>
      </c>
      <c r="E781" s="49">
        <v>1.985E-2</v>
      </c>
      <c r="F781" s="49">
        <v>6.7999999999999996E-3</v>
      </c>
      <c r="G781" s="75">
        <f t="shared" si="23"/>
        <v>95.182323363184949</v>
      </c>
      <c r="H781" s="95">
        <f t="shared" si="22"/>
        <v>31634025.033314202</v>
      </c>
      <c r="I781" s="35"/>
      <c r="J781" s="32"/>
      <c r="K781" s="32"/>
      <c r="L781" s="46"/>
      <c r="M781" s="47"/>
    </row>
    <row r="782" spans="1:13" x14ac:dyDescent="0.3">
      <c r="A782" s="86">
        <v>3026</v>
      </c>
      <c r="B782" s="73">
        <v>11202.27</v>
      </c>
      <c r="C782" s="73">
        <v>518.9</v>
      </c>
      <c r="D782" s="177">
        <v>2.6710000000000001E-2</v>
      </c>
      <c r="E782" s="49">
        <v>1.992E-2</v>
      </c>
      <c r="F782" s="49">
        <v>6.7799999999999996E-3</v>
      </c>
      <c r="G782" s="75">
        <f t="shared" si="23"/>
        <v>94.902375353293237</v>
      </c>
      <c r="H782" s="95">
        <f t="shared" si="22"/>
        <v>31885397.902161084</v>
      </c>
      <c r="I782" s="35"/>
      <c r="J782" s="32"/>
      <c r="K782" s="32"/>
      <c r="L782" s="46"/>
      <c r="M782" s="47"/>
    </row>
    <row r="783" spans="1:13" x14ac:dyDescent="0.3">
      <c r="A783" s="86">
        <v>3050</v>
      </c>
      <c r="B783" s="73">
        <v>11202.4</v>
      </c>
      <c r="C783" s="73">
        <v>518.75</v>
      </c>
      <c r="D783" s="177">
        <v>2.6790000000000001E-2</v>
      </c>
      <c r="E783" s="49">
        <v>0.02</v>
      </c>
      <c r="F783" s="49">
        <v>6.7799999999999996E-3</v>
      </c>
      <c r="G783" s="75">
        <f t="shared" si="23"/>
        <v>94.902375353293237</v>
      </c>
      <c r="H783" s="95">
        <f t="shared" si="22"/>
        <v>32138289.359415501</v>
      </c>
      <c r="I783" s="35"/>
      <c r="J783" s="32"/>
      <c r="K783" s="32"/>
      <c r="L783" s="46"/>
      <c r="M783" s="47"/>
    </row>
    <row r="784" spans="1:13" x14ac:dyDescent="0.3">
      <c r="A784" s="86">
        <v>3057</v>
      </c>
      <c r="B784" s="73">
        <v>11230.69</v>
      </c>
      <c r="C784" s="73">
        <v>518.16999999999996</v>
      </c>
      <c r="D784" s="177">
        <v>2.681E-2</v>
      </c>
      <c r="E784" s="49">
        <v>2.0049999999999998E-2</v>
      </c>
      <c r="F784" s="49">
        <v>6.7600000000000004E-3</v>
      </c>
      <c r="G784" s="75">
        <f t="shared" si="23"/>
        <v>94.62242734340154</v>
      </c>
      <c r="H784" s="95">
        <f t="shared" si="22"/>
        <v>32307351.288987819</v>
      </c>
      <c r="I784" s="35"/>
      <c r="J784" s="32"/>
      <c r="K784" s="32"/>
      <c r="L784" s="46"/>
      <c r="M784" s="47"/>
    </row>
    <row r="785" spans="1:13" x14ac:dyDescent="0.3">
      <c r="A785" s="86">
        <v>3073</v>
      </c>
      <c r="B785" s="73">
        <v>11174.01</v>
      </c>
      <c r="C785" s="73">
        <v>518.87</v>
      </c>
      <c r="D785" s="177">
        <v>2.69E-2</v>
      </c>
      <c r="E785" s="49">
        <v>2.01E-2</v>
      </c>
      <c r="F785" s="49">
        <v>6.7999999999999996E-3</v>
      </c>
      <c r="G785" s="75">
        <f t="shared" si="23"/>
        <v>95.182323363184949</v>
      </c>
      <c r="H785" s="95">
        <f t="shared" si="22"/>
        <v>32285406.485345248</v>
      </c>
      <c r="I785" s="35"/>
      <c r="J785" s="32"/>
      <c r="K785" s="32"/>
      <c r="L785" s="46"/>
      <c r="M785" s="47"/>
    </row>
    <row r="786" spans="1:13" x14ac:dyDescent="0.3">
      <c r="A786" s="86">
        <v>3097</v>
      </c>
      <c r="B786" s="73">
        <v>11153.03</v>
      </c>
      <c r="C786" s="73">
        <v>518.46</v>
      </c>
      <c r="D786" s="177">
        <v>2.6950000000000002E-2</v>
      </c>
      <c r="E786" s="49">
        <v>2.0140000000000002E-2</v>
      </c>
      <c r="F786" s="49">
        <v>6.8100000000000001E-3</v>
      </c>
      <c r="G786" s="75">
        <f t="shared" si="23"/>
        <v>95.322297368130833</v>
      </c>
      <c r="H786" s="95">
        <f t="shared" ref="H786:H849" si="24">A786/G786*10^6</f>
        <v>32489775.063220643</v>
      </c>
      <c r="I786" s="35"/>
      <c r="J786" s="32"/>
      <c r="K786" s="32"/>
      <c r="L786" s="46"/>
      <c r="M786" s="47"/>
    </row>
    <row r="787" spans="1:13" x14ac:dyDescent="0.3">
      <c r="A787" s="86">
        <v>3105</v>
      </c>
      <c r="B787" s="73">
        <v>11153.06</v>
      </c>
      <c r="C787" s="73">
        <v>518.05999999999995</v>
      </c>
      <c r="D787" s="177">
        <v>2.699E-2</v>
      </c>
      <c r="E787" s="49">
        <v>2.019E-2</v>
      </c>
      <c r="F787" s="49">
        <v>6.7999999999999996E-3</v>
      </c>
      <c r="G787" s="75">
        <f t="shared" ref="G787:G850" si="25">(2*F787/$B$7)*(1+3*$B$11)/(4+PI()*$B$11-PI())*10^6</f>
        <v>95.182323363184949</v>
      </c>
      <c r="H787" s="95">
        <f t="shared" si="24"/>
        <v>32621603.363812886</v>
      </c>
      <c r="I787" s="35"/>
      <c r="J787" s="32"/>
      <c r="K787" s="32"/>
      <c r="L787" s="46"/>
      <c r="M787" s="47"/>
    </row>
    <row r="788" spans="1:13" x14ac:dyDescent="0.3">
      <c r="A788" s="86">
        <v>3121</v>
      </c>
      <c r="B788" s="73">
        <v>11144.25</v>
      </c>
      <c r="C788" s="73">
        <v>518.76</v>
      </c>
      <c r="D788" s="177">
        <v>2.7019999999999999E-2</v>
      </c>
      <c r="E788" s="49">
        <v>2.0209999999999999E-2</v>
      </c>
      <c r="F788" s="49">
        <v>6.8199999999999997E-3</v>
      </c>
      <c r="G788" s="75">
        <f t="shared" si="25"/>
        <v>95.462271373076689</v>
      </c>
      <c r="H788" s="95">
        <f t="shared" si="24"/>
        <v>32693544.319753308</v>
      </c>
      <c r="I788" s="35"/>
      <c r="J788" s="32"/>
      <c r="K788" s="32"/>
      <c r="L788" s="46"/>
      <c r="M788" s="47"/>
    </row>
    <row r="789" spans="1:13" x14ac:dyDescent="0.3">
      <c r="A789" s="86">
        <v>3145</v>
      </c>
      <c r="B789" s="73">
        <v>11201.25</v>
      </c>
      <c r="C789" s="73">
        <v>518.89</v>
      </c>
      <c r="D789" s="177">
        <v>2.7050000000000001E-2</v>
      </c>
      <c r="E789" s="49">
        <v>2.027E-2</v>
      </c>
      <c r="F789" s="49">
        <v>6.7799999999999996E-3</v>
      </c>
      <c r="G789" s="75">
        <f t="shared" si="25"/>
        <v>94.902375353293237</v>
      </c>
      <c r="H789" s="95">
        <f t="shared" si="24"/>
        <v>33139318.0443809</v>
      </c>
      <c r="I789" s="35"/>
      <c r="J789" s="32"/>
      <c r="K789" s="32"/>
      <c r="L789" s="46"/>
      <c r="M789" s="47"/>
    </row>
    <row r="790" spans="1:13" x14ac:dyDescent="0.3">
      <c r="A790" s="86">
        <v>3153</v>
      </c>
      <c r="B790" s="73">
        <v>11151.11</v>
      </c>
      <c r="C790" s="73">
        <v>518.63</v>
      </c>
      <c r="D790" s="177">
        <v>2.7099999999999999E-2</v>
      </c>
      <c r="E790" s="49">
        <v>2.0289999999999999E-2</v>
      </c>
      <c r="F790" s="49">
        <v>6.8100000000000001E-3</v>
      </c>
      <c r="G790" s="75">
        <f t="shared" si="25"/>
        <v>95.322297368130833</v>
      </c>
      <c r="H790" s="95">
        <f t="shared" si="24"/>
        <v>33077255.658487145</v>
      </c>
      <c r="I790" s="35"/>
      <c r="J790" s="32"/>
      <c r="K790" s="32"/>
      <c r="L790" s="46"/>
      <c r="M790" s="47"/>
    </row>
    <row r="791" spans="1:13" x14ac:dyDescent="0.3">
      <c r="A791" s="86">
        <v>3169</v>
      </c>
      <c r="B791" s="73">
        <v>11120.81</v>
      </c>
      <c r="C791" s="73">
        <v>518.76</v>
      </c>
      <c r="D791" s="177">
        <v>2.716E-2</v>
      </c>
      <c r="E791" s="49">
        <v>2.0330000000000001E-2</v>
      </c>
      <c r="F791" s="49">
        <v>6.8300000000000001E-3</v>
      </c>
      <c r="G791" s="75">
        <f t="shared" si="25"/>
        <v>95.602245378022545</v>
      </c>
      <c r="H791" s="95">
        <f t="shared" si="24"/>
        <v>33147757.016264636</v>
      </c>
      <c r="I791" s="35"/>
      <c r="J791" s="32"/>
      <c r="K791" s="32"/>
      <c r="L791" s="46"/>
      <c r="M791" s="47"/>
    </row>
    <row r="792" spans="1:13" x14ac:dyDescent="0.3">
      <c r="A792" s="86">
        <v>3193</v>
      </c>
      <c r="B792" s="73">
        <v>11186.42</v>
      </c>
      <c r="C792" s="73">
        <v>518.74</v>
      </c>
      <c r="D792" s="177">
        <v>2.7199999999999998E-2</v>
      </c>
      <c r="E792" s="49">
        <v>2.0410000000000001E-2</v>
      </c>
      <c r="F792" s="49">
        <v>6.79E-3</v>
      </c>
      <c r="G792" s="75">
        <f t="shared" si="25"/>
        <v>95.042349358239122</v>
      </c>
      <c r="H792" s="95">
        <f t="shared" si="24"/>
        <v>33595550.00018739</v>
      </c>
      <c r="I792" s="35"/>
      <c r="J792" s="32"/>
      <c r="K792" s="32"/>
      <c r="L792" s="46"/>
      <c r="M792" s="47"/>
    </row>
    <row r="793" spans="1:13" x14ac:dyDescent="0.3">
      <c r="A793" s="86">
        <v>3201</v>
      </c>
      <c r="B793" s="73">
        <v>11200.73</v>
      </c>
      <c r="C793" s="73">
        <v>518.62</v>
      </c>
      <c r="D793" s="177">
        <v>2.7230000000000001E-2</v>
      </c>
      <c r="E793" s="49">
        <v>2.0449999999999999E-2</v>
      </c>
      <c r="F793" s="49">
        <v>6.7799999999999996E-3</v>
      </c>
      <c r="G793" s="75">
        <f t="shared" si="25"/>
        <v>94.902375353293237</v>
      </c>
      <c r="H793" s="95">
        <f t="shared" si="24"/>
        <v>33729398.111307874</v>
      </c>
      <c r="I793" s="35"/>
      <c r="J793" s="32"/>
      <c r="K793" s="32"/>
      <c r="L793" s="46"/>
      <c r="M793" s="47"/>
    </row>
    <row r="794" spans="1:13" x14ac:dyDescent="0.3">
      <c r="A794" s="86">
        <v>3218</v>
      </c>
      <c r="B794" s="73">
        <v>11268.55</v>
      </c>
      <c r="C794" s="73">
        <v>518.65</v>
      </c>
      <c r="D794" s="177">
        <v>2.726E-2</v>
      </c>
      <c r="E794" s="49">
        <v>2.052E-2</v>
      </c>
      <c r="F794" s="49">
        <v>6.7400000000000003E-3</v>
      </c>
      <c r="G794" s="75">
        <f t="shared" si="25"/>
        <v>94.3424793335098</v>
      </c>
      <c r="H794" s="95">
        <f t="shared" si="24"/>
        <v>34109767.124351889</v>
      </c>
      <c r="I794" s="35"/>
      <c r="J794" s="32"/>
      <c r="K794" s="32"/>
      <c r="L794" s="46"/>
      <c r="M794" s="47"/>
    </row>
    <row r="795" spans="1:13" x14ac:dyDescent="0.3">
      <c r="A795" s="86">
        <v>3243</v>
      </c>
      <c r="B795" s="73">
        <v>11214.49</v>
      </c>
      <c r="C795" s="73">
        <v>518.28</v>
      </c>
      <c r="D795" s="177">
        <v>2.7380000000000002E-2</v>
      </c>
      <c r="E795" s="49">
        <v>2.0619999999999999E-2</v>
      </c>
      <c r="F795" s="49">
        <v>6.77E-3</v>
      </c>
      <c r="G795" s="75">
        <f t="shared" si="25"/>
        <v>94.762401348347382</v>
      </c>
      <c r="H795" s="95">
        <f t="shared" si="24"/>
        <v>34222433.727472827</v>
      </c>
      <c r="I795" s="35"/>
      <c r="J795" s="32"/>
      <c r="K795" s="32"/>
      <c r="L795" s="46"/>
      <c r="M795" s="47"/>
    </row>
    <row r="796" spans="1:13" x14ac:dyDescent="0.3">
      <c r="A796" s="86">
        <v>3251</v>
      </c>
      <c r="B796" s="73">
        <v>11136.81</v>
      </c>
      <c r="C796" s="73">
        <v>517.83000000000004</v>
      </c>
      <c r="D796" s="177">
        <v>2.7439999999999999E-2</v>
      </c>
      <c r="E796" s="49">
        <v>2.0629999999999999E-2</v>
      </c>
      <c r="F796" s="49">
        <v>6.8100000000000001E-3</v>
      </c>
      <c r="G796" s="75">
        <f t="shared" si="25"/>
        <v>95.322297368130833</v>
      </c>
      <c r="H796" s="95">
        <f t="shared" si="24"/>
        <v>34105346.700203523</v>
      </c>
      <c r="I796" s="35"/>
      <c r="J796" s="32"/>
      <c r="K796" s="32"/>
      <c r="L796" s="46"/>
      <c r="M796" s="47"/>
    </row>
    <row r="797" spans="1:13" x14ac:dyDescent="0.3">
      <c r="A797" s="86">
        <v>3268</v>
      </c>
      <c r="B797" s="73">
        <v>11216.67</v>
      </c>
      <c r="C797" s="73">
        <v>518.27</v>
      </c>
      <c r="D797" s="177">
        <v>2.7449999999999999E-2</v>
      </c>
      <c r="E797" s="49">
        <v>2.069E-2</v>
      </c>
      <c r="F797" s="49">
        <v>6.77E-3</v>
      </c>
      <c r="G797" s="75">
        <f t="shared" si="25"/>
        <v>94.762401348347382</v>
      </c>
      <c r="H797" s="95">
        <f t="shared" si="24"/>
        <v>34486251.440450571</v>
      </c>
      <c r="I797" s="35"/>
      <c r="J797" s="32"/>
      <c r="K797" s="32"/>
      <c r="L797" s="46"/>
      <c r="M797" s="47"/>
    </row>
    <row r="798" spans="1:13" x14ac:dyDescent="0.3">
      <c r="A798" s="86">
        <v>3293</v>
      </c>
      <c r="B798" s="73">
        <v>11185.07</v>
      </c>
      <c r="C798" s="73">
        <v>518.61</v>
      </c>
      <c r="D798" s="177">
        <v>2.7550000000000002E-2</v>
      </c>
      <c r="E798" s="49">
        <v>2.0760000000000001E-2</v>
      </c>
      <c r="F798" s="49">
        <v>6.79E-3</v>
      </c>
      <c r="G798" s="75">
        <f t="shared" si="25"/>
        <v>95.042349358239122</v>
      </c>
      <c r="H798" s="95">
        <f t="shared" si="24"/>
        <v>34647712.543256208</v>
      </c>
      <c r="I798" s="35"/>
      <c r="J798" s="32"/>
      <c r="K798" s="32"/>
      <c r="L798" s="46"/>
      <c r="M798" s="47"/>
    </row>
    <row r="799" spans="1:13" x14ac:dyDescent="0.3">
      <c r="A799" s="86">
        <v>3301</v>
      </c>
      <c r="B799" s="73">
        <v>11232.55</v>
      </c>
      <c r="C799" s="73">
        <v>518.89</v>
      </c>
      <c r="D799" s="177">
        <v>2.7560000000000001E-2</v>
      </c>
      <c r="E799" s="49">
        <v>2.0799999999999999E-2</v>
      </c>
      <c r="F799" s="49">
        <v>6.77E-3</v>
      </c>
      <c r="G799" s="75">
        <f t="shared" si="25"/>
        <v>94.762401348347382</v>
      </c>
      <c r="H799" s="95">
        <f t="shared" si="24"/>
        <v>34834490.821581192</v>
      </c>
      <c r="I799" s="35"/>
      <c r="J799" s="32"/>
      <c r="K799" s="32"/>
      <c r="L799" s="46"/>
      <c r="M799" s="47"/>
    </row>
    <row r="800" spans="1:13" x14ac:dyDescent="0.3">
      <c r="A800" s="86">
        <v>3318</v>
      </c>
      <c r="B800" s="73">
        <v>11142.48</v>
      </c>
      <c r="C800" s="73">
        <v>519.29</v>
      </c>
      <c r="D800" s="177">
        <v>2.7619999999999999E-2</v>
      </c>
      <c r="E800" s="49">
        <v>2.0789999999999999E-2</v>
      </c>
      <c r="F800" s="49">
        <v>6.8300000000000001E-3</v>
      </c>
      <c r="G800" s="75">
        <f t="shared" si="25"/>
        <v>95.602245378022545</v>
      </c>
      <c r="H800" s="95">
        <f t="shared" si="24"/>
        <v>34706297.816335134</v>
      </c>
      <c r="I800" s="35"/>
      <c r="J800" s="32"/>
      <c r="K800" s="32"/>
      <c r="L800" s="46"/>
      <c r="M800" s="47"/>
    </row>
    <row r="801" spans="1:13" x14ac:dyDescent="0.3">
      <c r="A801" s="86">
        <v>3344</v>
      </c>
      <c r="B801" s="73">
        <v>11207.78</v>
      </c>
      <c r="C801" s="73">
        <v>518.94000000000005</v>
      </c>
      <c r="D801" s="177">
        <v>2.7660000000000001E-2</v>
      </c>
      <c r="E801" s="49">
        <v>2.0879999999999999E-2</v>
      </c>
      <c r="F801" s="49">
        <v>6.7799999999999996E-3</v>
      </c>
      <c r="G801" s="75">
        <f t="shared" si="25"/>
        <v>94.902375353293237</v>
      </c>
      <c r="H801" s="95">
        <f t="shared" si="24"/>
        <v>35236209.710782111</v>
      </c>
      <c r="I801" s="35"/>
      <c r="J801" s="32"/>
      <c r="K801" s="32"/>
      <c r="L801" s="46"/>
      <c r="M801" s="47"/>
    </row>
    <row r="802" spans="1:13" x14ac:dyDescent="0.3">
      <c r="A802" s="86">
        <v>3352</v>
      </c>
      <c r="B802" s="73">
        <v>11175.75</v>
      </c>
      <c r="C802" s="73">
        <v>518.22</v>
      </c>
      <c r="D802" s="177">
        <v>2.7720000000000002E-2</v>
      </c>
      <c r="E802" s="49">
        <v>2.0930000000000001E-2</v>
      </c>
      <c r="F802" s="49">
        <v>6.79E-3</v>
      </c>
      <c r="G802" s="75">
        <f t="shared" si="25"/>
        <v>95.042349358239122</v>
      </c>
      <c r="H802" s="95">
        <f t="shared" si="24"/>
        <v>35268488.443666808</v>
      </c>
      <c r="I802" s="35"/>
      <c r="J802" s="32"/>
      <c r="K802" s="32"/>
      <c r="L802" s="46"/>
      <c r="M802" s="47"/>
    </row>
    <row r="803" spans="1:13" x14ac:dyDescent="0.3">
      <c r="A803" s="86">
        <v>3370</v>
      </c>
      <c r="B803" s="73">
        <v>11150.39</v>
      </c>
      <c r="C803" s="73">
        <v>518.04999999999995</v>
      </c>
      <c r="D803" s="177">
        <v>2.7810000000000001E-2</v>
      </c>
      <c r="E803" s="49">
        <v>2.1010000000000001E-2</v>
      </c>
      <c r="F803" s="49">
        <v>6.7999999999999996E-3</v>
      </c>
      <c r="G803" s="75">
        <f t="shared" si="25"/>
        <v>95.182323363184949</v>
      </c>
      <c r="H803" s="95">
        <f t="shared" si="24"/>
        <v>35405733.763623007</v>
      </c>
      <c r="I803" s="35"/>
      <c r="J803" s="32"/>
      <c r="K803" s="32"/>
      <c r="L803" s="46"/>
      <c r="M803" s="47"/>
    </row>
    <row r="804" spans="1:13" x14ac:dyDescent="0.3">
      <c r="A804" s="86">
        <v>3396</v>
      </c>
      <c r="B804" s="73">
        <v>11179.11</v>
      </c>
      <c r="C804" s="73">
        <v>519.33000000000004</v>
      </c>
      <c r="D804" s="177">
        <v>2.793E-2</v>
      </c>
      <c r="E804" s="49">
        <v>2.1129999999999999E-2</v>
      </c>
      <c r="F804" s="49">
        <v>6.7999999999999996E-3</v>
      </c>
      <c r="G804" s="75">
        <f t="shared" si="25"/>
        <v>95.182323363184949</v>
      </c>
      <c r="H804" s="95">
        <f t="shared" si="24"/>
        <v>35678893.727377959</v>
      </c>
      <c r="I804" s="35"/>
      <c r="J804" s="32"/>
      <c r="K804" s="32"/>
      <c r="L804" s="46"/>
      <c r="M804" s="47"/>
    </row>
    <row r="805" spans="1:13" x14ac:dyDescent="0.3">
      <c r="A805" s="86">
        <v>3404</v>
      </c>
      <c r="B805" s="73">
        <v>11185.37</v>
      </c>
      <c r="C805" s="73">
        <v>518.75</v>
      </c>
      <c r="D805" s="177">
        <v>2.7949999999999999E-2</v>
      </c>
      <c r="E805" s="49">
        <v>2.1149999999999999E-2</v>
      </c>
      <c r="F805" s="49">
        <v>6.79E-3</v>
      </c>
      <c r="G805" s="75">
        <f t="shared" si="25"/>
        <v>95.042349358239122</v>
      </c>
      <c r="H805" s="95">
        <f t="shared" si="24"/>
        <v>35815612.966062598</v>
      </c>
      <c r="I805" s="35"/>
      <c r="J805" s="32"/>
      <c r="K805" s="32"/>
      <c r="L805" s="46"/>
      <c r="M805" s="47"/>
    </row>
    <row r="806" spans="1:13" x14ac:dyDescent="0.3">
      <c r="A806" s="86">
        <v>3422</v>
      </c>
      <c r="B806" s="73">
        <v>11182.15</v>
      </c>
      <c r="C806" s="73">
        <v>517.92999999999995</v>
      </c>
      <c r="D806" s="177">
        <v>2.801E-2</v>
      </c>
      <c r="E806" s="49">
        <v>2.1229999999999999E-2</v>
      </c>
      <c r="F806" s="49">
        <v>6.7799999999999996E-3</v>
      </c>
      <c r="G806" s="75">
        <f t="shared" si="25"/>
        <v>94.902375353293237</v>
      </c>
      <c r="H806" s="95">
        <f t="shared" si="24"/>
        <v>36058106.946858965</v>
      </c>
      <c r="I806" s="35"/>
      <c r="J806" s="32"/>
      <c r="K806" s="32"/>
      <c r="L806" s="46"/>
      <c r="M806" s="47"/>
    </row>
    <row r="807" spans="1:13" x14ac:dyDescent="0.3">
      <c r="A807" s="86">
        <v>3448</v>
      </c>
      <c r="B807" s="73">
        <v>11186.43</v>
      </c>
      <c r="C807" s="73">
        <v>518.04999999999995</v>
      </c>
      <c r="D807" s="177">
        <v>2.811E-2</v>
      </c>
      <c r="E807" s="49">
        <v>2.1329999999999998E-2</v>
      </c>
      <c r="F807" s="49">
        <v>6.7799999999999996E-3</v>
      </c>
      <c r="G807" s="75">
        <f t="shared" si="25"/>
        <v>94.902375353293237</v>
      </c>
      <c r="H807" s="95">
        <f t="shared" si="24"/>
        <v>36332072.692217924</v>
      </c>
      <c r="I807" s="35"/>
      <c r="J807" s="32"/>
      <c r="K807" s="32"/>
      <c r="L807" s="46"/>
      <c r="M807" s="47"/>
    </row>
    <row r="808" spans="1:13" x14ac:dyDescent="0.3">
      <c r="A808" s="86">
        <v>3457</v>
      </c>
      <c r="B808" s="73">
        <v>11063.62</v>
      </c>
      <c r="C808" s="73">
        <v>518.28</v>
      </c>
      <c r="D808" s="177">
        <v>2.8150000000000001E-2</v>
      </c>
      <c r="E808" s="49">
        <v>2.129E-2</v>
      </c>
      <c r="F808" s="49">
        <v>6.8599999999999998E-3</v>
      </c>
      <c r="G808" s="75">
        <f t="shared" si="25"/>
        <v>96.022167392860126</v>
      </c>
      <c r="H808" s="95">
        <f t="shared" si="24"/>
        <v>36002103.40864531</v>
      </c>
      <c r="I808" s="35"/>
      <c r="J808" s="32"/>
      <c r="K808" s="32"/>
      <c r="L808" s="46"/>
      <c r="M808" s="47"/>
    </row>
    <row r="809" spans="1:13" x14ac:dyDescent="0.3">
      <c r="A809" s="86">
        <v>3475</v>
      </c>
      <c r="B809" s="73">
        <v>11153.51</v>
      </c>
      <c r="C809" s="73">
        <v>518.91</v>
      </c>
      <c r="D809" s="177">
        <v>2.8160000000000001E-2</v>
      </c>
      <c r="E809" s="49">
        <v>2.1350000000000001E-2</v>
      </c>
      <c r="F809" s="49">
        <v>6.8100000000000001E-3</v>
      </c>
      <c r="G809" s="75">
        <f t="shared" si="25"/>
        <v>95.322297368130833</v>
      </c>
      <c r="H809" s="95">
        <f t="shared" si="24"/>
        <v>36455269.081269532</v>
      </c>
      <c r="I809" s="35"/>
      <c r="J809" s="32"/>
      <c r="K809" s="32"/>
      <c r="L809" s="46"/>
      <c r="M809" s="47"/>
    </row>
    <row r="810" spans="1:13" x14ac:dyDescent="0.3">
      <c r="A810" s="86">
        <v>3502</v>
      </c>
      <c r="B810" s="73">
        <v>11140.26</v>
      </c>
      <c r="C810" s="73">
        <v>518.66999999999996</v>
      </c>
      <c r="D810" s="177">
        <v>2.8240000000000001E-2</v>
      </c>
      <c r="E810" s="49">
        <v>2.1420000000000002E-2</v>
      </c>
      <c r="F810" s="49">
        <v>6.8199999999999997E-3</v>
      </c>
      <c r="G810" s="75">
        <f t="shared" si="25"/>
        <v>95.462271373076689</v>
      </c>
      <c r="H810" s="95">
        <f t="shared" si="24"/>
        <v>36684649.858306974</v>
      </c>
      <c r="I810" s="35"/>
      <c r="J810" s="32"/>
      <c r="K810" s="32"/>
      <c r="L810" s="46"/>
      <c r="M810" s="47"/>
    </row>
    <row r="811" spans="1:13" x14ac:dyDescent="0.3">
      <c r="A811" s="86">
        <v>3511</v>
      </c>
      <c r="B811" s="73">
        <v>11133.98</v>
      </c>
      <c r="C811" s="73">
        <v>518.25</v>
      </c>
      <c r="D811" s="177">
        <v>2.828E-2</v>
      </c>
      <c r="E811" s="49">
        <v>2.146E-2</v>
      </c>
      <c r="F811" s="49">
        <v>6.8199999999999997E-3</v>
      </c>
      <c r="G811" s="75">
        <f t="shared" si="25"/>
        <v>95.462271373076689</v>
      </c>
      <c r="H811" s="95">
        <f t="shared" si="24"/>
        <v>36778927.941894859</v>
      </c>
      <c r="I811" s="35"/>
      <c r="J811" s="32"/>
      <c r="K811" s="32"/>
      <c r="L811" s="46"/>
      <c r="M811" s="47"/>
    </row>
    <row r="812" spans="1:13" x14ac:dyDescent="0.3">
      <c r="A812" s="86">
        <v>3529</v>
      </c>
      <c r="B812" s="73">
        <v>11087.36</v>
      </c>
      <c r="C812" s="73">
        <v>518.79999999999995</v>
      </c>
      <c r="D812" s="177">
        <v>2.8340000000000001E-2</v>
      </c>
      <c r="E812" s="49">
        <v>2.1489999999999999E-2</v>
      </c>
      <c r="F812" s="49">
        <v>6.8500000000000002E-3</v>
      </c>
      <c r="G812" s="75">
        <f t="shared" si="25"/>
        <v>95.88219338791427</v>
      </c>
      <c r="H812" s="95">
        <f t="shared" si="24"/>
        <v>36805582.718811922</v>
      </c>
      <c r="I812" s="35"/>
      <c r="J812" s="32"/>
      <c r="K812" s="32"/>
      <c r="L812" s="46"/>
      <c r="M812" s="47"/>
    </row>
    <row r="813" spans="1:13" x14ac:dyDescent="0.3">
      <c r="A813" s="86">
        <v>3556</v>
      </c>
      <c r="B813" s="73">
        <v>11185.07</v>
      </c>
      <c r="C813" s="73">
        <v>518.69000000000005</v>
      </c>
      <c r="D813" s="177">
        <v>2.8420000000000001E-2</v>
      </c>
      <c r="E813" s="49">
        <v>2.163E-2</v>
      </c>
      <c r="F813" s="49">
        <v>6.79E-3</v>
      </c>
      <c r="G813" s="75">
        <f t="shared" si="25"/>
        <v>95.042349358239122</v>
      </c>
      <c r="H813" s="95">
        <f t="shared" si="24"/>
        <v>37414900.031527199</v>
      </c>
      <c r="I813" s="35"/>
      <c r="J813" s="32"/>
      <c r="K813" s="32"/>
      <c r="L813" s="46"/>
      <c r="M813" s="47"/>
    </row>
    <row r="814" spans="1:13" x14ac:dyDescent="0.3">
      <c r="A814" s="86">
        <v>3565</v>
      </c>
      <c r="B814" s="73">
        <v>11102.51</v>
      </c>
      <c r="C814" s="73">
        <v>519.57000000000005</v>
      </c>
      <c r="D814" s="177">
        <v>2.8500000000000001E-2</v>
      </c>
      <c r="E814" s="49">
        <v>2.1649999999999999E-2</v>
      </c>
      <c r="F814" s="49">
        <v>6.8500000000000002E-3</v>
      </c>
      <c r="G814" s="75">
        <f t="shared" si="25"/>
        <v>95.88219338791427</v>
      </c>
      <c r="H814" s="95">
        <f t="shared" si="24"/>
        <v>37181043.466297671</v>
      </c>
      <c r="I814" s="35"/>
      <c r="J814" s="32"/>
      <c r="K814" s="32"/>
      <c r="L814" s="46"/>
      <c r="M814" s="47"/>
    </row>
    <row r="815" spans="1:13" x14ac:dyDescent="0.3">
      <c r="A815" s="86">
        <v>3583</v>
      </c>
      <c r="B815" s="73">
        <v>11104.6</v>
      </c>
      <c r="C815" s="73">
        <v>518.77</v>
      </c>
      <c r="D815" s="177">
        <v>2.8559999999999999E-2</v>
      </c>
      <c r="E815" s="49">
        <v>2.172E-2</v>
      </c>
      <c r="F815" s="49">
        <v>6.8399999999999997E-3</v>
      </c>
      <c r="G815" s="75">
        <f t="shared" si="25"/>
        <v>95.742219382968415</v>
      </c>
      <c r="H815" s="95">
        <f t="shared" si="24"/>
        <v>37423406.550333008</v>
      </c>
      <c r="I815" s="35"/>
      <c r="J815" s="32"/>
      <c r="K815" s="32"/>
      <c r="L815" s="46"/>
      <c r="M815" s="47"/>
    </row>
    <row r="816" spans="1:13" x14ac:dyDescent="0.3">
      <c r="A816" s="86">
        <v>3611</v>
      </c>
      <c r="B816" s="73">
        <v>11124.21</v>
      </c>
      <c r="C816" s="73">
        <v>518.41999999999996</v>
      </c>
      <c r="D816" s="177">
        <v>2.87E-2</v>
      </c>
      <c r="E816" s="49">
        <v>2.188E-2</v>
      </c>
      <c r="F816" s="49">
        <v>6.8300000000000001E-3</v>
      </c>
      <c r="G816" s="75">
        <f t="shared" si="25"/>
        <v>95.602245378022545</v>
      </c>
      <c r="H816" s="95">
        <f t="shared" si="24"/>
        <v>37771079.38962815</v>
      </c>
      <c r="I816" s="35"/>
      <c r="J816" s="32"/>
      <c r="K816" s="32"/>
      <c r="L816" s="46"/>
      <c r="M816" s="47"/>
    </row>
    <row r="817" spans="1:13" x14ac:dyDescent="0.3">
      <c r="A817" s="86">
        <v>3620</v>
      </c>
      <c r="B817" s="73">
        <v>11091.35</v>
      </c>
      <c r="C817" s="73">
        <v>519.09</v>
      </c>
      <c r="D817" s="177">
        <v>2.8740000000000002E-2</v>
      </c>
      <c r="E817" s="49">
        <v>2.188E-2</v>
      </c>
      <c r="F817" s="49">
        <v>6.8500000000000002E-3</v>
      </c>
      <c r="G817" s="75">
        <f t="shared" si="25"/>
        <v>95.88219338791427</v>
      </c>
      <c r="H817" s="95">
        <f t="shared" si="24"/>
        <v>37754664.052734241</v>
      </c>
      <c r="I817" s="35"/>
      <c r="J817" s="32"/>
      <c r="K817" s="32"/>
      <c r="L817" s="46"/>
      <c r="M817" s="47"/>
    </row>
    <row r="818" spans="1:13" x14ac:dyDescent="0.3">
      <c r="A818" s="86">
        <v>3639</v>
      </c>
      <c r="B818" s="73">
        <v>11133.09</v>
      </c>
      <c r="C818" s="73">
        <v>519.47</v>
      </c>
      <c r="D818" s="177">
        <v>2.877E-2</v>
      </c>
      <c r="E818" s="49">
        <v>2.1940000000000001E-2</v>
      </c>
      <c r="F818" s="49">
        <v>6.8300000000000001E-3</v>
      </c>
      <c r="G818" s="75">
        <f t="shared" si="25"/>
        <v>95.602245378022545</v>
      </c>
      <c r="H818" s="95">
        <f t="shared" si="24"/>
        <v>38063959.539976962</v>
      </c>
      <c r="I818" s="35"/>
      <c r="J818" s="32"/>
      <c r="K818" s="32"/>
      <c r="L818" s="46"/>
      <c r="M818" s="47"/>
    </row>
    <row r="819" spans="1:13" x14ac:dyDescent="0.3">
      <c r="A819" s="86">
        <v>3667</v>
      </c>
      <c r="B819" s="73">
        <v>11032.62</v>
      </c>
      <c r="C819" s="73">
        <v>518.26</v>
      </c>
      <c r="D819" s="177">
        <v>2.8850000000000001E-2</v>
      </c>
      <c r="E819" s="49">
        <v>2.197E-2</v>
      </c>
      <c r="F819" s="49">
        <v>6.8799999999999998E-3</v>
      </c>
      <c r="G819" s="75">
        <f t="shared" si="25"/>
        <v>96.302115402751852</v>
      </c>
      <c r="H819" s="95">
        <f t="shared" si="24"/>
        <v>38078083.587925158</v>
      </c>
      <c r="I819" s="35"/>
      <c r="J819" s="32"/>
      <c r="K819" s="32"/>
      <c r="L819" s="46"/>
      <c r="M819" s="47"/>
    </row>
    <row r="820" spans="1:13" x14ac:dyDescent="0.3">
      <c r="A820" s="86">
        <v>3676</v>
      </c>
      <c r="B820" s="73">
        <v>11115.6</v>
      </c>
      <c r="C820" s="73">
        <v>518.1</v>
      </c>
      <c r="D820" s="177">
        <v>2.8830000000000001E-2</v>
      </c>
      <c r="E820" s="49">
        <v>2.2009999999999998E-2</v>
      </c>
      <c r="F820" s="49">
        <v>6.8300000000000001E-3</v>
      </c>
      <c r="G820" s="75">
        <f t="shared" si="25"/>
        <v>95.602245378022545</v>
      </c>
      <c r="H820" s="95">
        <f t="shared" si="24"/>
        <v>38450979.738652192</v>
      </c>
      <c r="I820" s="35"/>
      <c r="J820" s="32"/>
      <c r="K820" s="32"/>
      <c r="L820" s="46"/>
      <c r="M820" s="47"/>
    </row>
    <row r="821" spans="1:13" x14ac:dyDescent="0.3">
      <c r="A821" s="86">
        <v>3695</v>
      </c>
      <c r="B821" s="73">
        <v>11010.03</v>
      </c>
      <c r="C821" s="73">
        <v>518.61</v>
      </c>
      <c r="D821" s="177">
        <v>2.8930000000000001E-2</v>
      </c>
      <c r="E821" s="49">
        <v>2.2030000000000001E-2</v>
      </c>
      <c r="F821" s="49">
        <v>6.8999999999999999E-3</v>
      </c>
      <c r="G821" s="75">
        <f t="shared" si="25"/>
        <v>96.582063412643549</v>
      </c>
      <c r="H821" s="95">
        <f t="shared" si="24"/>
        <v>38257621.233595304</v>
      </c>
      <c r="I821" s="35"/>
      <c r="J821" s="32"/>
      <c r="K821" s="32"/>
      <c r="L821" s="46"/>
      <c r="M821" s="47"/>
    </row>
    <row r="822" spans="1:13" x14ac:dyDescent="0.3">
      <c r="A822" s="86">
        <v>3723</v>
      </c>
      <c r="B822" s="73">
        <v>11119.45</v>
      </c>
      <c r="C822" s="73">
        <v>519.75</v>
      </c>
      <c r="D822" s="177">
        <v>2.8989999999999998E-2</v>
      </c>
      <c r="E822" s="49">
        <v>2.214E-2</v>
      </c>
      <c r="F822" s="49">
        <v>6.8500000000000002E-3</v>
      </c>
      <c r="G822" s="75">
        <f t="shared" si="25"/>
        <v>95.88219338791427</v>
      </c>
      <c r="H822" s="95">
        <f t="shared" si="24"/>
        <v>38828898.969151825</v>
      </c>
      <c r="I822" s="35"/>
      <c r="J822" s="32"/>
      <c r="K822" s="32"/>
      <c r="L822" s="46"/>
      <c r="M822" s="47"/>
    </row>
    <row r="823" spans="1:13" x14ac:dyDescent="0.3">
      <c r="A823" s="86">
        <v>3733</v>
      </c>
      <c r="B823" s="73">
        <v>11063.95</v>
      </c>
      <c r="C823" s="73">
        <v>519.26</v>
      </c>
      <c r="D823" s="177">
        <v>2.903E-2</v>
      </c>
      <c r="E823" s="49">
        <v>2.2159999999999999E-2</v>
      </c>
      <c r="F823" s="49">
        <v>6.8700000000000002E-3</v>
      </c>
      <c r="G823" s="75">
        <f t="shared" si="25"/>
        <v>96.162141397805996</v>
      </c>
      <c r="H823" s="95">
        <f t="shared" si="24"/>
        <v>38819850.990601704</v>
      </c>
      <c r="I823" s="35"/>
      <c r="J823" s="32"/>
      <c r="K823" s="32"/>
      <c r="L823" s="46"/>
      <c r="M823" s="47"/>
    </row>
    <row r="824" spans="1:13" x14ac:dyDescent="0.3">
      <c r="A824" s="86">
        <v>3752</v>
      </c>
      <c r="B824" s="73">
        <v>11120.73</v>
      </c>
      <c r="C824" s="73">
        <v>518.79999999999995</v>
      </c>
      <c r="D824" s="177">
        <v>2.9090000000000001E-2</v>
      </c>
      <c r="E824" s="49">
        <v>2.2259999999999999E-2</v>
      </c>
      <c r="F824" s="49">
        <v>6.8300000000000001E-3</v>
      </c>
      <c r="G824" s="75">
        <f t="shared" si="25"/>
        <v>95.602245378022545</v>
      </c>
      <c r="H824" s="95">
        <f t="shared" si="24"/>
        <v>39245940.146741845</v>
      </c>
      <c r="I824" s="35"/>
      <c r="J824" s="32"/>
      <c r="K824" s="32"/>
      <c r="L824" s="46"/>
      <c r="M824" s="47"/>
    </row>
    <row r="825" spans="1:13" x14ac:dyDescent="0.3">
      <c r="A825" s="86">
        <v>3781</v>
      </c>
      <c r="B825" s="73">
        <v>11118.94</v>
      </c>
      <c r="C825" s="73">
        <v>518.61</v>
      </c>
      <c r="D825" s="177">
        <v>2.9219999999999999E-2</v>
      </c>
      <c r="E825" s="49">
        <v>2.239E-2</v>
      </c>
      <c r="F825" s="49">
        <v>6.8300000000000001E-3</v>
      </c>
      <c r="G825" s="75">
        <f t="shared" si="25"/>
        <v>95.602245378022545</v>
      </c>
      <c r="H825" s="95">
        <f t="shared" si="24"/>
        <v>39549280.302460268</v>
      </c>
      <c r="I825" s="35"/>
      <c r="J825" s="32"/>
      <c r="K825" s="32"/>
      <c r="L825" s="46"/>
      <c r="M825" s="47"/>
    </row>
    <row r="826" spans="1:13" x14ac:dyDescent="0.3">
      <c r="A826" s="86">
        <v>3791</v>
      </c>
      <c r="B826" s="73">
        <v>11102.7</v>
      </c>
      <c r="C826" s="73">
        <v>518.29999999999995</v>
      </c>
      <c r="D826" s="177">
        <v>2.9250000000000002E-2</v>
      </c>
      <c r="E826" s="49">
        <v>2.2409999999999999E-2</v>
      </c>
      <c r="F826" s="49">
        <v>6.8399999999999997E-3</v>
      </c>
      <c r="G826" s="75">
        <f t="shared" si="25"/>
        <v>95.742219382968415</v>
      </c>
      <c r="H826" s="95">
        <f t="shared" si="24"/>
        <v>39595906.846863642</v>
      </c>
      <c r="I826" s="35"/>
      <c r="J826" s="32"/>
      <c r="K826" s="32"/>
      <c r="L826" s="46"/>
      <c r="M826" s="47"/>
    </row>
    <row r="827" spans="1:13" x14ac:dyDescent="0.3">
      <c r="A827" s="86">
        <v>3810</v>
      </c>
      <c r="B827" s="73">
        <v>10994.53</v>
      </c>
      <c r="C827" s="73">
        <v>517.82000000000005</v>
      </c>
      <c r="D827" s="177">
        <v>2.9360000000000001E-2</v>
      </c>
      <c r="E827" s="49">
        <v>2.2460000000000001E-2</v>
      </c>
      <c r="F827" s="49">
        <v>6.8999999999999999E-3</v>
      </c>
      <c r="G827" s="75">
        <f t="shared" si="25"/>
        <v>96.582063412643549</v>
      </c>
      <c r="H827" s="95">
        <f t="shared" si="24"/>
        <v>39448318.511501521</v>
      </c>
      <c r="I827" s="35"/>
      <c r="J827" s="32"/>
      <c r="K827" s="32"/>
      <c r="L827" s="46"/>
      <c r="M827" s="47"/>
    </row>
    <row r="828" spans="1:13" x14ac:dyDescent="0.3">
      <c r="A828" s="86">
        <v>3840</v>
      </c>
      <c r="B828" s="73">
        <v>11056.7</v>
      </c>
      <c r="C828" s="73">
        <v>518.79</v>
      </c>
      <c r="D828" s="177">
        <v>2.9520000000000001E-2</v>
      </c>
      <c r="E828" s="49">
        <v>2.265E-2</v>
      </c>
      <c r="F828" s="49">
        <v>6.8700000000000002E-3</v>
      </c>
      <c r="G828" s="75">
        <f t="shared" si="25"/>
        <v>96.162141397805996</v>
      </c>
      <c r="H828" s="95">
        <f t="shared" si="24"/>
        <v>39932554.997029342</v>
      </c>
      <c r="I828" s="35"/>
      <c r="J828" s="32"/>
      <c r="K828" s="32"/>
      <c r="L828" s="46"/>
      <c r="M828" s="47"/>
    </row>
    <row r="829" spans="1:13" x14ac:dyDescent="0.3">
      <c r="A829" s="86">
        <v>3849</v>
      </c>
      <c r="B829" s="73">
        <v>11085.36</v>
      </c>
      <c r="C829" s="73">
        <v>519.70000000000005</v>
      </c>
      <c r="D829" s="177">
        <v>2.9569999999999999E-2</v>
      </c>
      <c r="E829" s="49">
        <v>2.2700000000000001E-2</v>
      </c>
      <c r="F829" s="49">
        <v>6.8700000000000002E-3</v>
      </c>
      <c r="G829" s="75">
        <f t="shared" si="25"/>
        <v>96.162141397805996</v>
      </c>
      <c r="H829" s="95">
        <f t="shared" si="24"/>
        <v>40026146.922803625</v>
      </c>
      <c r="I829" s="35"/>
      <c r="J829" s="32"/>
      <c r="K829" s="32"/>
      <c r="L829" s="46"/>
      <c r="M829" s="47"/>
    </row>
    <row r="830" spans="1:13" x14ac:dyDescent="0.3">
      <c r="A830" s="86">
        <v>3869</v>
      </c>
      <c r="B830" s="73">
        <v>11082.39</v>
      </c>
      <c r="C830" s="73">
        <v>518.95000000000005</v>
      </c>
      <c r="D830" s="177">
        <v>2.9690000000000001E-2</v>
      </c>
      <c r="E830" s="49">
        <v>2.283E-2</v>
      </c>
      <c r="F830" s="49">
        <v>6.8599999999999998E-3</v>
      </c>
      <c r="G830" s="75">
        <f t="shared" si="25"/>
        <v>96.022167392860126</v>
      </c>
      <c r="H830" s="95">
        <f t="shared" si="24"/>
        <v>40292779.313870035</v>
      </c>
      <c r="I830" s="35"/>
      <c r="J830" s="32"/>
      <c r="K830" s="32"/>
      <c r="L830" s="46"/>
      <c r="M830" s="47"/>
    </row>
    <row r="831" spans="1:13" x14ac:dyDescent="0.3">
      <c r="A831" s="86">
        <v>3899</v>
      </c>
      <c r="B831" s="73">
        <v>10985.02</v>
      </c>
      <c r="C831" s="73">
        <v>518.70000000000005</v>
      </c>
      <c r="D831" s="177">
        <v>2.9829999999999999E-2</v>
      </c>
      <c r="E831" s="49">
        <v>2.291E-2</v>
      </c>
      <c r="F831" s="49">
        <v>6.9199999999999999E-3</v>
      </c>
      <c r="G831" s="75">
        <f t="shared" si="25"/>
        <v>96.862011422535289</v>
      </c>
      <c r="H831" s="95">
        <f t="shared" si="24"/>
        <v>40253138.9007774</v>
      </c>
      <c r="I831" s="35"/>
      <c r="J831" s="32"/>
      <c r="K831" s="32"/>
      <c r="L831" s="46"/>
      <c r="M831" s="47"/>
    </row>
    <row r="832" spans="1:13" x14ac:dyDescent="0.3">
      <c r="A832" s="86">
        <v>3909</v>
      </c>
      <c r="B832" s="73">
        <v>11053.19</v>
      </c>
      <c r="C832" s="73">
        <v>519.07000000000005</v>
      </c>
      <c r="D832" s="177">
        <v>2.9850000000000002E-2</v>
      </c>
      <c r="E832" s="49">
        <v>2.2970000000000001E-2</v>
      </c>
      <c r="F832" s="49">
        <v>6.8799999999999998E-3</v>
      </c>
      <c r="G832" s="75">
        <f t="shared" si="25"/>
        <v>96.302115402751852</v>
      </c>
      <c r="H832" s="95">
        <f t="shared" si="24"/>
        <v>40591008.656994671</v>
      </c>
      <c r="I832" s="35"/>
      <c r="J832" s="32"/>
      <c r="K832" s="32"/>
      <c r="L832" s="46"/>
      <c r="M832" s="47"/>
    </row>
    <row r="833" spans="1:13" x14ac:dyDescent="0.3">
      <c r="A833" s="86">
        <v>3929</v>
      </c>
      <c r="B833" s="73">
        <v>11053.38</v>
      </c>
      <c r="C833" s="73">
        <v>519.04</v>
      </c>
      <c r="D833" s="177">
        <v>2.989E-2</v>
      </c>
      <c r="E833" s="49">
        <v>2.3009999999999999E-2</v>
      </c>
      <c r="F833" s="49">
        <v>6.8799999999999998E-3</v>
      </c>
      <c r="G833" s="75">
        <f t="shared" si="25"/>
        <v>96.302115402751852</v>
      </c>
      <c r="H833" s="95">
        <f t="shared" si="24"/>
        <v>40798688.414769009</v>
      </c>
      <c r="I833" s="35"/>
      <c r="J833" s="32"/>
      <c r="K833" s="32"/>
      <c r="L833" s="46"/>
      <c r="M833" s="47"/>
    </row>
    <row r="834" spans="1:13" x14ac:dyDescent="0.3">
      <c r="A834" s="86">
        <v>3959</v>
      </c>
      <c r="B834" s="73">
        <v>11042.2</v>
      </c>
      <c r="C834" s="73">
        <v>518.48</v>
      </c>
      <c r="D834" s="177">
        <v>2.9950000000000001E-2</v>
      </c>
      <c r="E834" s="49">
        <v>2.307E-2</v>
      </c>
      <c r="F834" s="49">
        <v>6.8799999999999998E-3</v>
      </c>
      <c r="G834" s="75">
        <f t="shared" si="25"/>
        <v>96.302115402751852</v>
      </c>
      <c r="H834" s="95">
        <f t="shared" si="24"/>
        <v>41110208.051430516</v>
      </c>
      <c r="I834" s="35"/>
      <c r="J834" s="32"/>
      <c r="K834" s="32"/>
      <c r="L834" s="46"/>
      <c r="M834" s="47"/>
    </row>
    <row r="835" spans="1:13" x14ac:dyDescent="0.3">
      <c r="A835" s="86">
        <v>3969</v>
      </c>
      <c r="B835" s="73">
        <v>11081.82</v>
      </c>
      <c r="C835" s="73">
        <v>518.6</v>
      </c>
      <c r="D835" s="177">
        <v>2.998E-2</v>
      </c>
      <c r="E835" s="49">
        <v>2.3120000000000002E-2</v>
      </c>
      <c r="F835" s="49">
        <v>6.8500000000000002E-3</v>
      </c>
      <c r="G835" s="75">
        <f t="shared" si="25"/>
        <v>95.88219338791427</v>
      </c>
      <c r="H835" s="95">
        <f t="shared" si="24"/>
        <v>41394547.410304487</v>
      </c>
      <c r="I835" s="35"/>
      <c r="J835" s="32"/>
      <c r="K835" s="32"/>
      <c r="L835" s="46"/>
      <c r="M835" s="47"/>
    </row>
    <row r="836" spans="1:13" x14ac:dyDescent="0.3">
      <c r="A836" s="86">
        <v>3990</v>
      </c>
      <c r="B836" s="73">
        <v>11043.07</v>
      </c>
      <c r="C836" s="73">
        <v>518.71</v>
      </c>
      <c r="D836" s="177">
        <v>3.005E-2</v>
      </c>
      <c r="E836" s="49">
        <v>2.317E-2</v>
      </c>
      <c r="F836" s="49">
        <v>6.8799999999999998E-3</v>
      </c>
      <c r="G836" s="75">
        <f t="shared" si="25"/>
        <v>96.302115402751852</v>
      </c>
      <c r="H836" s="95">
        <f t="shared" si="24"/>
        <v>41432111.675980739</v>
      </c>
      <c r="I836" s="35"/>
      <c r="J836" s="32"/>
      <c r="K836" s="32"/>
      <c r="L836" s="46"/>
      <c r="M836" s="47"/>
    </row>
    <row r="837" spans="1:13" x14ac:dyDescent="0.3">
      <c r="A837" s="86">
        <v>4021</v>
      </c>
      <c r="B837" s="73">
        <v>11095.03</v>
      </c>
      <c r="C837" s="73">
        <v>519.21</v>
      </c>
      <c r="D837" s="177">
        <v>3.015E-2</v>
      </c>
      <c r="E837" s="49">
        <v>2.3290000000000002E-2</v>
      </c>
      <c r="F837" s="49">
        <v>6.8500000000000002E-3</v>
      </c>
      <c r="G837" s="75">
        <f t="shared" si="25"/>
        <v>95.88219338791427</v>
      </c>
      <c r="H837" s="95">
        <f t="shared" si="24"/>
        <v>41936879.601117231</v>
      </c>
      <c r="I837" s="35"/>
      <c r="J837" s="32"/>
      <c r="K837" s="32"/>
      <c r="L837" s="46"/>
      <c r="M837" s="47"/>
    </row>
    <row r="838" spans="1:13" x14ac:dyDescent="0.3">
      <c r="A838" s="86">
        <v>4031</v>
      </c>
      <c r="B838" s="73">
        <v>11112.75</v>
      </c>
      <c r="C838" s="73">
        <v>519.34</v>
      </c>
      <c r="D838" s="177">
        <v>3.015E-2</v>
      </c>
      <c r="E838" s="49">
        <v>2.3310000000000001E-2</v>
      </c>
      <c r="F838" s="49">
        <v>6.8399999999999997E-3</v>
      </c>
      <c r="G838" s="75">
        <f t="shared" si="25"/>
        <v>95.742219382968415</v>
      </c>
      <c r="H838" s="95">
        <f t="shared" si="24"/>
        <v>42102637.958245143</v>
      </c>
      <c r="I838" s="35"/>
      <c r="J838" s="32"/>
      <c r="K838" s="32"/>
      <c r="L838" s="46"/>
      <c r="M838" s="47"/>
    </row>
    <row r="839" spans="1:13" x14ac:dyDescent="0.3">
      <c r="A839" s="86">
        <v>4052</v>
      </c>
      <c r="B839" s="73">
        <v>11078.18</v>
      </c>
      <c r="C839" s="73">
        <v>518.29</v>
      </c>
      <c r="D839" s="177">
        <v>3.0249999999999999E-2</v>
      </c>
      <c r="E839" s="49">
        <v>2.3400000000000001E-2</v>
      </c>
      <c r="F839" s="49">
        <v>6.8500000000000002E-3</v>
      </c>
      <c r="G839" s="75">
        <f t="shared" si="25"/>
        <v>95.88219338791427</v>
      </c>
      <c r="H839" s="95">
        <f t="shared" si="24"/>
        <v>42260193.022563308</v>
      </c>
      <c r="I839" s="35"/>
      <c r="J839" s="32"/>
      <c r="K839" s="32"/>
      <c r="L839" s="46"/>
      <c r="M839" s="47"/>
    </row>
    <row r="840" spans="1:13" x14ac:dyDescent="0.3">
      <c r="A840" s="86">
        <v>4083</v>
      </c>
      <c r="B840" s="73">
        <v>10949.15</v>
      </c>
      <c r="C840" s="73">
        <v>518.30999999999995</v>
      </c>
      <c r="D840" s="177">
        <v>3.0380000000000001E-2</v>
      </c>
      <c r="E840" s="49">
        <v>2.3449999999999999E-2</v>
      </c>
      <c r="F840" s="49">
        <v>6.9300000000000004E-3</v>
      </c>
      <c r="G840" s="75">
        <f t="shared" si="25"/>
        <v>97.001985427481159</v>
      </c>
      <c r="H840" s="95">
        <f t="shared" si="24"/>
        <v>42091921.954035237</v>
      </c>
      <c r="I840" s="35"/>
      <c r="J840" s="25"/>
      <c r="K840" s="25"/>
      <c r="L840" s="25"/>
      <c r="M840" s="25"/>
    </row>
    <row r="841" spans="1:13" x14ac:dyDescent="0.3">
      <c r="A841" s="154">
        <v>4093</v>
      </c>
      <c r="B841" s="99">
        <v>10997.55</v>
      </c>
      <c r="C841" s="73">
        <v>519.1</v>
      </c>
      <c r="D841" s="177">
        <v>3.0419999999999999E-2</v>
      </c>
      <c r="E841" s="49">
        <v>2.351E-2</v>
      </c>
      <c r="F841" s="49">
        <v>6.9100000000000003E-3</v>
      </c>
      <c r="G841" s="75">
        <f t="shared" si="25"/>
        <v>96.722037417589434</v>
      </c>
      <c r="H841" s="95">
        <f t="shared" si="24"/>
        <v>42317140.015659608</v>
      </c>
    </row>
    <row r="842" spans="1:13" x14ac:dyDescent="0.3">
      <c r="A842" s="154">
        <v>4114</v>
      </c>
      <c r="B842" s="99">
        <v>11101.61</v>
      </c>
      <c r="C842" s="73">
        <v>519.16</v>
      </c>
      <c r="D842" s="177">
        <v>3.049E-2</v>
      </c>
      <c r="E842" s="49">
        <v>2.3650000000000001E-2</v>
      </c>
      <c r="F842" s="49">
        <v>6.8500000000000002E-3</v>
      </c>
      <c r="G842" s="75">
        <f t="shared" si="25"/>
        <v>95.88219338791427</v>
      </c>
      <c r="H842" s="95">
        <f t="shared" si="24"/>
        <v>42906819.865455441</v>
      </c>
    </row>
    <row r="843" spans="1:13" x14ac:dyDescent="0.3">
      <c r="A843" s="154">
        <v>4146</v>
      </c>
      <c r="B843" s="99">
        <v>11005.3</v>
      </c>
      <c r="C843" s="73">
        <v>518.58000000000004</v>
      </c>
      <c r="D843" s="177">
        <v>3.0669999999999999E-2</v>
      </c>
      <c r="E843" s="49">
        <v>2.3769999999999999E-2</v>
      </c>
      <c r="F843" s="49">
        <v>6.8999999999999999E-3</v>
      </c>
      <c r="G843" s="75">
        <f t="shared" si="25"/>
        <v>96.582063412643549</v>
      </c>
      <c r="H843" s="95">
        <f t="shared" si="24"/>
        <v>42927225.340862282</v>
      </c>
    </row>
    <row r="844" spans="1:13" x14ac:dyDescent="0.3">
      <c r="A844" s="154">
        <v>4157</v>
      </c>
      <c r="B844" s="99">
        <v>11032.88</v>
      </c>
      <c r="C844" s="73">
        <v>517.94000000000005</v>
      </c>
      <c r="D844" s="177">
        <v>3.0720000000000001E-2</v>
      </c>
      <c r="E844" s="49">
        <v>2.384E-2</v>
      </c>
      <c r="F844" s="49">
        <v>6.8799999999999998E-3</v>
      </c>
      <c r="G844" s="75">
        <f t="shared" si="25"/>
        <v>96.302115402751852</v>
      </c>
      <c r="H844" s="95">
        <f t="shared" si="24"/>
        <v>43166237.65339648</v>
      </c>
    </row>
    <row r="845" spans="1:13" x14ac:dyDescent="0.3">
      <c r="A845" s="154">
        <v>4178</v>
      </c>
      <c r="B845" s="99">
        <v>10964.01</v>
      </c>
      <c r="C845" s="73">
        <v>518.38</v>
      </c>
      <c r="D845" s="177">
        <v>3.0810000000000001E-2</v>
      </c>
      <c r="E845" s="49">
        <v>2.3890000000000002E-2</v>
      </c>
      <c r="F845" s="49">
        <v>6.9199999999999999E-3</v>
      </c>
      <c r="G845" s="75">
        <f t="shared" si="25"/>
        <v>96.862011422535289</v>
      </c>
      <c r="H845" s="95">
        <f t="shared" si="24"/>
        <v>43133525.090394452</v>
      </c>
    </row>
    <row r="846" spans="1:13" x14ac:dyDescent="0.3">
      <c r="A846" s="154">
        <v>4210</v>
      </c>
      <c r="B846" s="99">
        <v>11061.71</v>
      </c>
      <c r="C846" s="73">
        <v>519.4</v>
      </c>
      <c r="D846" s="177">
        <v>3.083E-2</v>
      </c>
      <c r="E846" s="49">
        <v>2.3949999999999999E-2</v>
      </c>
      <c r="F846" s="49">
        <v>6.8799999999999998E-3</v>
      </c>
      <c r="G846" s="75">
        <f t="shared" si="25"/>
        <v>96.302115402751852</v>
      </c>
      <c r="H846" s="95">
        <f t="shared" si="24"/>
        <v>43716589.011498481</v>
      </c>
    </row>
    <row r="847" spans="1:13" x14ac:dyDescent="0.3">
      <c r="A847" s="154">
        <v>4221</v>
      </c>
      <c r="B847" s="99">
        <v>11092.29</v>
      </c>
      <c r="C847" s="73">
        <v>518.39</v>
      </c>
      <c r="D847" s="177">
        <v>3.0839999999999999E-2</v>
      </c>
      <c r="E847" s="49">
        <v>2.4E-2</v>
      </c>
      <c r="F847" s="49">
        <v>6.8399999999999997E-3</v>
      </c>
      <c r="G847" s="75">
        <f t="shared" si="25"/>
        <v>95.742219382968415</v>
      </c>
      <c r="H847" s="95">
        <f t="shared" si="24"/>
        <v>44087133.421422169</v>
      </c>
    </row>
    <row r="848" spans="1:13" x14ac:dyDescent="0.3">
      <c r="A848" s="154">
        <v>4243</v>
      </c>
      <c r="B848" s="99">
        <v>11005.83</v>
      </c>
      <c r="C848" s="73">
        <v>518.27</v>
      </c>
      <c r="D848" s="177">
        <v>3.0870000000000002E-2</v>
      </c>
      <c r="E848" s="49">
        <v>2.3970000000000002E-2</v>
      </c>
      <c r="F848" s="49">
        <v>6.8999999999999999E-3</v>
      </c>
      <c r="G848" s="75">
        <f t="shared" si="25"/>
        <v>96.582063412643549</v>
      </c>
      <c r="H848" s="95">
        <f t="shared" si="24"/>
        <v>43931552.610052742</v>
      </c>
    </row>
    <row r="849" spans="1:8" x14ac:dyDescent="0.3">
      <c r="A849" s="154">
        <v>4275</v>
      </c>
      <c r="B849" s="99">
        <v>10982.47</v>
      </c>
      <c r="C849" s="73">
        <v>518.27</v>
      </c>
      <c r="D849" s="177">
        <v>3.0929999999999999E-2</v>
      </c>
      <c r="E849" s="49">
        <v>2.402E-2</v>
      </c>
      <c r="F849" s="49">
        <v>6.9100000000000003E-3</v>
      </c>
      <c r="G849" s="75">
        <f t="shared" si="25"/>
        <v>96.722037417589434</v>
      </c>
      <c r="H849" s="95">
        <f t="shared" si="24"/>
        <v>44198820.807951346</v>
      </c>
    </row>
    <row r="850" spans="1:8" x14ac:dyDescent="0.3">
      <c r="A850" s="154">
        <v>4286</v>
      </c>
      <c r="B850" s="99">
        <v>10994.86</v>
      </c>
      <c r="C850" s="73">
        <v>519.03</v>
      </c>
      <c r="D850" s="177">
        <v>3.0960000000000001E-2</v>
      </c>
      <c r="E850" s="49">
        <v>2.4049999999999998E-2</v>
      </c>
      <c r="F850" s="49">
        <v>6.9100000000000003E-3</v>
      </c>
      <c r="G850" s="75">
        <f t="shared" si="25"/>
        <v>96.722037417589434</v>
      </c>
      <c r="H850" s="95">
        <f t="shared" ref="H850:H913" si="26">A850/G850*10^6</f>
        <v>44312548.767925017</v>
      </c>
    </row>
    <row r="851" spans="1:8" x14ac:dyDescent="0.3">
      <c r="A851" s="154">
        <v>4308</v>
      </c>
      <c r="B851" s="99">
        <v>11007.1</v>
      </c>
      <c r="C851" s="73">
        <v>518.98</v>
      </c>
      <c r="D851" s="177">
        <v>3.099E-2</v>
      </c>
      <c r="E851" s="49">
        <v>2.4080000000000001E-2</v>
      </c>
      <c r="F851" s="49">
        <v>6.9100000000000003E-3</v>
      </c>
      <c r="G851" s="75">
        <f t="shared" ref="G851:G914" si="27">(2*F851/$B$7)*(1+3*$B$11)/(4+PI()*$B$11-PI())*10^6</f>
        <v>96.722037417589434</v>
      </c>
      <c r="H851" s="95">
        <f t="shared" si="26"/>
        <v>44540004.687872365</v>
      </c>
    </row>
    <row r="852" spans="1:8" x14ac:dyDescent="0.3">
      <c r="A852" s="154">
        <v>4341</v>
      </c>
      <c r="B852" s="99">
        <v>11020.34</v>
      </c>
      <c r="C852" s="73">
        <v>518.36</v>
      </c>
      <c r="D852" s="177">
        <v>3.1029999999999999E-2</v>
      </c>
      <c r="E852" s="49">
        <v>2.4140000000000002E-2</v>
      </c>
      <c r="F852" s="49">
        <v>6.8900000000000003E-3</v>
      </c>
      <c r="G852" s="75">
        <f t="shared" si="27"/>
        <v>96.442089407697708</v>
      </c>
      <c r="H852" s="95">
        <f t="shared" si="26"/>
        <v>45011467.779891491</v>
      </c>
    </row>
    <row r="853" spans="1:8" x14ac:dyDescent="0.3">
      <c r="A853" s="154">
        <v>4353</v>
      </c>
      <c r="B853" s="99">
        <v>11005.55</v>
      </c>
      <c r="C853" s="73">
        <v>519.22</v>
      </c>
      <c r="D853" s="177">
        <v>3.1050000000000001E-2</v>
      </c>
      <c r="E853" s="49">
        <v>2.4140000000000002E-2</v>
      </c>
      <c r="F853" s="49">
        <v>6.9100000000000003E-3</v>
      </c>
      <c r="G853" s="75">
        <f t="shared" si="27"/>
        <v>96.722037417589434</v>
      </c>
      <c r="H853" s="95">
        <f t="shared" si="26"/>
        <v>45005255.433219224</v>
      </c>
    </row>
    <row r="854" spans="1:8" x14ac:dyDescent="0.3">
      <c r="A854" s="154">
        <v>4375</v>
      </c>
      <c r="B854" s="99">
        <v>11062.34</v>
      </c>
      <c r="C854" s="73">
        <v>518.36</v>
      </c>
      <c r="D854" s="177">
        <v>3.1060000000000001E-2</v>
      </c>
      <c r="E854" s="49">
        <v>2.4199999999999999E-2</v>
      </c>
      <c r="F854" s="49">
        <v>6.8599999999999998E-3</v>
      </c>
      <c r="G854" s="75">
        <f t="shared" si="27"/>
        <v>96.022167392860126</v>
      </c>
      <c r="H854" s="95">
        <f t="shared" si="26"/>
        <v>45562395.838247962</v>
      </c>
    </row>
    <row r="855" spans="1:8" x14ac:dyDescent="0.3">
      <c r="A855" s="154">
        <v>4409</v>
      </c>
      <c r="B855" s="99">
        <v>11040.14</v>
      </c>
      <c r="C855" s="73">
        <v>519.41999999999996</v>
      </c>
      <c r="D855" s="177">
        <v>3.1210000000000002E-2</v>
      </c>
      <c r="E855" s="49">
        <v>2.4320000000000001E-2</v>
      </c>
      <c r="F855" s="49">
        <v>6.8900000000000003E-3</v>
      </c>
      <c r="G855" s="75">
        <f t="shared" si="27"/>
        <v>96.442089407697708</v>
      </c>
      <c r="H855" s="95">
        <f t="shared" si="26"/>
        <v>45716554.121525362</v>
      </c>
    </row>
    <row r="856" spans="1:8" x14ac:dyDescent="0.3">
      <c r="A856" s="154">
        <v>4420</v>
      </c>
      <c r="B856" s="99">
        <v>10931.83</v>
      </c>
      <c r="C856" s="73">
        <v>519.03</v>
      </c>
      <c r="D856" s="177">
        <v>3.1289999999999998E-2</v>
      </c>
      <c r="E856" s="49">
        <v>2.4340000000000001E-2</v>
      </c>
      <c r="F856" s="49">
        <v>6.9499999999999996E-3</v>
      </c>
      <c r="G856" s="75">
        <f t="shared" si="27"/>
        <v>97.281933437372871</v>
      </c>
      <c r="H856" s="95">
        <f t="shared" si="26"/>
        <v>45434952.244709037</v>
      </c>
    </row>
    <row r="857" spans="1:8" x14ac:dyDescent="0.3">
      <c r="A857" s="154">
        <v>4443</v>
      </c>
      <c r="B857" s="99">
        <v>10985.2</v>
      </c>
      <c r="C857" s="73">
        <v>518.41</v>
      </c>
      <c r="D857" s="177">
        <v>3.1329999999999997E-2</v>
      </c>
      <c r="E857" s="49">
        <v>2.4420000000000001E-2</v>
      </c>
      <c r="F857" s="49">
        <v>6.9100000000000003E-3</v>
      </c>
      <c r="G857" s="75">
        <f t="shared" si="27"/>
        <v>96.722037417589434</v>
      </c>
      <c r="H857" s="95">
        <f t="shared" si="26"/>
        <v>45935756.923912942</v>
      </c>
    </row>
    <row r="858" spans="1:8" x14ac:dyDescent="0.3">
      <c r="A858" s="154">
        <v>4477</v>
      </c>
      <c r="B858" s="99">
        <v>11049.97</v>
      </c>
      <c r="C858" s="73">
        <v>518.21</v>
      </c>
      <c r="D858" s="177">
        <v>3.1359999999999999E-2</v>
      </c>
      <c r="E858" s="49">
        <v>2.4490000000000001E-2</v>
      </c>
      <c r="F858" s="49">
        <v>6.8700000000000002E-3</v>
      </c>
      <c r="G858" s="75">
        <f t="shared" si="27"/>
        <v>96.162141397805996</v>
      </c>
      <c r="H858" s="95">
        <f t="shared" si="26"/>
        <v>46556783.521276139</v>
      </c>
    </row>
    <row r="859" spans="1:8" x14ac:dyDescent="0.3">
      <c r="A859" s="154">
        <v>4488</v>
      </c>
      <c r="B859" s="99">
        <v>10995.27</v>
      </c>
      <c r="C859" s="73">
        <v>518.79</v>
      </c>
      <c r="D859" s="177">
        <v>3.1399999999999997E-2</v>
      </c>
      <c r="E859" s="49">
        <v>2.4490000000000001E-2</v>
      </c>
      <c r="F859" s="49">
        <v>6.9100000000000003E-3</v>
      </c>
      <c r="G859" s="75">
        <f t="shared" si="27"/>
        <v>96.722037417589434</v>
      </c>
      <c r="H859" s="95">
        <f t="shared" si="26"/>
        <v>46401007.669259794</v>
      </c>
    </row>
    <row r="860" spans="1:8" x14ac:dyDescent="0.3">
      <c r="A860" s="154">
        <v>4511</v>
      </c>
      <c r="B860" s="99">
        <v>11007.27</v>
      </c>
      <c r="C860" s="73">
        <v>518.92999999999995</v>
      </c>
      <c r="D860" s="177">
        <v>3.143E-2</v>
      </c>
      <c r="E860" s="49">
        <v>2.453E-2</v>
      </c>
      <c r="F860" s="49">
        <v>6.8999999999999999E-3</v>
      </c>
      <c r="G860" s="75">
        <f t="shared" si="27"/>
        <v>96.582063412643549</v>
      </c>
      <c r="H860" s="95">
        <f t="shared" si="26"/>
        <v>46706394.962042868</v>
      </c>
    </row>
    <row r="861" spans="1:8" x14ac:dyDescent="0.3">
      <c r="A861" s="154">
        <v>4546</v>
      </c>
      <c r="B861" s="99">
        <v>10924.52</v>
      </c>
      <c r="C861" s="73">
        <v>518.05999999999995</v>
      </c>
      <c r="D861" s="177">
        <v>3.1539999999999999E-2</v>
      </c>
      <c r="E861" s="49">
        <v>2.4590000000000001E-2</v>
      </c>
      <c r="F861" s="49">
        <v>6.9499999999999996E-3</v>
      </c>
      <c r="G861" s="75">
        <f t="shared" si="27"/>
        <v>97.281933437372871</v>
      </c>
      <c r="H861" s="95">
        <f t="shared" si="26"/>
        <v>46730156.76571206</v>
      </c>
    </row>
    <row r="862" spans="1:8" x14ac:dyDescent="0.3">
      <c r="A862" s="154">
        <v>4558</v>
      </c>
      <c r="B862" s="99">
        <v>10929.56</v>
      </c>
      <c r="C862" s="73">
        <v>519.12</v>
      </c>
      <c r="D862" s="177">
        <v>3.1579999999999997E-2</v>
      </c>
      <c r="E862" s="49">
        <v>2.4629999999999999E-2</v>
      </c>
      <c r="F862" s="49">
        <v>6.96E-3</v>
      </c>
      <c r="G862" s="75">
        <f t="shared" si="27"/>
        <v>97.421907442318727</v>
      </c>
      <c r="H862" s="95">
        <f t="shared" si="26"/>
        <v>46786191.316349328</v>
      </c>
    </row>
    <row r="863" spans="1:8" x14ac:dyDescent="0.3">
      <c r="A863" s="154">
        <v>4581</v>
      </c>
      <c r="B863" s="99">
        <v>10960.26</v>
      </c>
      <c r="C863" s="73">
        <v>519.20000000000005</v>
      </c>
      <c r="D863" s="177">
        <v>3.1640000000000001E-2</v>
      </c>
      <c r="E863" s="49">
        <v>2.4709999999999999E-2</v>
      </c>
      <c r="F863" s="49">
        <v>6.94E-3</v>
      </c>
      <c r="G863" s="75">
        <f t="shared" si="27"/>
        <v>97.141959432427015</v>
      </c>
      <c r="H863" s="95">
        <f t="shared" si="26"/>
        <v>47157788.732752427</v>
      </c>
    </row>
    <row r="864" spans="1:8" x14ac:dyDescent="0.3">
      <c r="A864" s="154">
        <v>4616</v>
      </c>
      <c r="B864" s="99">
        <v>10927.03</v>
      </c>
      <c r="C864" s="73">
        <v>518.1</v>
      </c>
      <c r="D864" s="177">
        <v>3.1719999999999998E-2</v>
      </c>
      <c r="E864" s="49">
        <v>2.477E-2</v>
      </c>
      <c r="F864" s="49">
        <v>6.94E-3</v>
      </c>
      <c r="G864" s="75">
        <f t="shared" si="27"/>
        <v>97.141959432427015</v>
      </c>
      <c r="H864" s="95">
        <f t="shared" si="26"/>
        <v>47518086.179957479</v>
      </c>
    </row>
    <row r="865" spans="1:8" x14ac:dyDescent="0.3">
      <c r="A865" s="154">
        <v>4628</v>
      </c>
      <c r="B865" s="99">
        <v>10986.08</v>
      </c>
      <c r="C865" s="73">
        <v>518.41</v>
      </c>
      <c r="D865" s="177">
        <v>3.1719999999999998E-2</v>
      </c>
      <c r="E865" s="49">
        <v>2.4809999999999999E-2</v>
      </c>
      <c r="F865" s="49">
        <v>6.9100000000000003E-3</v>
      </c>
      <c r="G865" s="75">
        <f t="shared" si="27"/>
        <v>96.722037417589434</v>
      </c>
      <c r="H865" s="95">
        <f t="shared" si="26"/>
        <v>47848454.432561129</v>
      </c>
    </row>
    <row r="866" spans="1:8" x14ac:dyDescent="0.3">
      <c r="A866" s="154">
        <v>4652</v>
      </c>
      <c r="B866" s="99">
        <v>10954.03</v>
      </c>
      <c r="C866" s="73">
        <v>518.75</v>
      </c>
      <c r="D866" s="177">
        <v>3.1789999999999999E-2</v>
      </c>
      <c r="E866" s="49">
        <v>2.4850000000000001E-2</v>
      </c>
      <c r="F866" s="49">
        <v>6.94E-3</v>
      </c>
      <c r="G866" s="75">
        <f t="shared" si="27"/>
        <v>97.141959432427015</v>
      </c>
      <c r="H866" s="95">
        <f t="shared" si="26"/>
        <v>47888677.839939818</v>
      </c>
    </row>
    <row r="867" spans="1:8" x14ac:dyDescent="0.3">
      <c r="A867" s="154">
        <v>4688</v>
      </c>
      <c r="B867" s="99">
        <v>10950.43</v>
      </c>
      <c r="C867" s="73">
        <v>518.64</v>
      </c>
      <c r="D867" s="177">
        <v>3.1879999999999999E-2</v>
      </c>
      <c r="E867" s="49">
        <v>2.495E-2</v>
      </c>
      <c r="F867" s="49">
        <v>6.94E-3</v>
      </c>
      <c r="G867" s="75">
        <f t="shared" si="27"/>
        <v>97.141959432427015</v>
      </c>
      <c r="H867" s="95">
        <f t="shared" si="26"/>
        <v>48259269.499922156</v>
      </c>
    </row>
    <row r="868" spans="1:8" x14ac:dyDescent="0.3">
      <c r="A868" s="154">
        <v>4700</v>
      </c>
      <c r="B868" s="99">
        <v>10920.52</v>
      </c>
      <c r="C868" s="73">
        <v>518.23</v>
      </c>
      <c r="D868" s="177">
        <v>3.1940000000000003E-2</v>
      </c>
      <c r="E868" s="49">
        <v>2.4989999999999998E-2</v>
      </c>
      <c r="F868" s="49">
        <v>6.9499999999999996E-3</v>
      </c>
      <c r="G868" s="75">
        <f t="shared" si="27"/>
        <v>97.281933437372871</v>
      </c>
      <c r="H868" s="95">
        <f t="shared" si="26"/>
        <v>48313184.513604641</v>
      </c>
    </row>
    <row r="869" spans="1:8" x14ac:dyDescent="0.3">
      <c r="A869" s="154">
        <v>4724</v>
      </c>
      <c r="B869" s="99">
        <v>10902.07</v>
      </c>
      <c r="C869" s="73">
        <v>518.44000000000005</v>
      </c>
      <c r="D869" s="177">
        <v>3.1980000000000001E-2</v>
      </c>
      <c r="E869" s="49">
        <v>2.5020000000000001E-2</v>
      </c>
      <c r="F869" s="49">
        <v>6.96E-3</v>
      </c>
      <c r="G869" s="75">
        <f t="shared" si="27"/>
        <v>97.421907442318727</v>
      </c>
      <c r="H869" s="95">
        <f t="shared" si="26"/>
        <v>48490120.179559939</v>
      </c>
    </row>
    <row r="870" spans="1:8" x14ac:dyDescent="0.3">
      <c r="A870" s="154">
        <v>4760</v>
      </c>
      <c r="B870" s="99">
        <v>10941.91</v>
      </c>
      <c r="C870" s="73">
        <v>519.04999999999995</v>
      </c>
      <c r="D870" s="177">
        <v>3.211E-2</v>
      </c>
      <c r="E870" s="49">
        <v>2.5170000000000001E-2</v>
      </c>
      <c r="F870" s="49">
        <v>6.9499999999999996E-3</v>
      </c>
      <c r="G870" s="75">
        <f t="shared" si="27"/>
        <v>97.281933437372871</v>
      </c>
      <c r="H870" s="95">
        <f t="shared" si="26"/>
        <v>48929948.571225122</v>
      </c>
    </row>
    <row r="871" spans="1:8" x14ac:dyDescent="0.3">
      <c r="A871" s="154">
        <v>4773</v>
      </c>
      <c r="B871" s="99">
        <v>10981.99</v>
      </c>
      <c r="C871" s="73">
        <v>518.63</v>
      </c>
      <c r="D871" s="177">
        <v>3.2140000000000002E-2</v>
      </c>
      <c r="E871" s="49">
        <v>2.5219999999999999E-2</v>
      </c>
      <c r="F871" s="49">
        <v>6.9199999999999999E-3</v>
      </c>
      <c r="G871" s="75">
        <f t="shared" si="27"/>
        <v>96.862011422535289</v>
      </c>
      <c r="H871" s="95">
        <f t="shared" si="26"/>
        <v>49276284.168610036</v>
      </c>
    </row>
    <row r="872" spans="1:8" x14ac:dyDescent="0.3">
      <c r="A872" s="154">
        <v>4797</v>
      </c>
      <c r="B872" s="99">
        <v>10953.51</v>
      </c>
      <c r="C872" s="73">
        <v>518.16</v>
      </c>
      <c r="D872" s="177">
        <v>3.2230000000000002E-2</v>
      </c>
      <c r="E872" s="49">
        <v>2.53E-2</v>
      </c>
      <c r="F872" s="49">
        <v>6.9300000000000004E-3</v>
      </c>
      <c r="G872" s="75">
        <f t="shared" si="27"/>
        <v>97.001985427481159</v>
      </c>
      <c r="H872" s="95">
        <f t="shared" si="26"/>
        <v>49452596.035637274</v>
      </c>
    </row>
    <row r="873" spans="1:8" x14ac:dyDescent="0.3">
      <c r="A873" s="154">
        <v>4834</v>
      </c>
      <c r="B873" s="99">
        <v>10937.15</v>
      </c>
      <c r="C873" s="73">
        <v>518.66</v>
      </c>
      <c r="D873" s="177">
        <v>3.2340000000000001E-2</v>
      </c>
      <c r="E873" s="49">
        <v>2.5399999999999999E-2</v>
      </c>
      <c r="F873" s="49">
        <v>6.9499999999999996E-3</v>
      </c>
      <c r="G873" s="75">
        <f t="shared" si="27"/>
        <v>97.281933437372871</v>
      </c>
      <c r="H873" s="95">
        <f t="shared" si="26"/>
        <v>49690624.242290385</v>
      </c>
    </row>
    <row r="874" spans="1:8" x14ac:dyDescent="0.3">
      <c r="A874" s="154">
        <v>4846</v>
      </c>
      <c r="B874" s="99">
        <v>10899.64</v>
      </c>
      <c r="C874" s="73">
        <v>519.41999999999996</v>
      </c>
      <c r="D874" s="177">
        <v>3.2379999999999999E-2</v>
      </c>
      <c r="E874" s="49">
        <v>2.5399999999999999E-2</v>
      </c>
      <c r="F874" s="49">
        <v>6.9800000000000001E-3</v>
      </c>
      <c r="G874" s="75">
        <f t="shared" si="27"/>
        <v>97.701855452210438</v>
      </c>
      <c r="H874" s="95">
        <f t="shared" si="26"/>
        <v>49599876.865904115</v>
      </c>
    </row>
    <row r="875" spans="1:8" x14ac:dyDescent="0.3">
      <c r="A875" s="154">
        <v>4871</v>
      </c>
      <c r="B875" s="99">
        <v>10930.26</v>
      </c>
      <c r="C875" s="73">
        <v>518.01</v>
      </c>
      <c r="D875" s="177">
        <v>3.243E-2</v>
      </c>
      <c r="E875" s="49">
        <v>2.5489999999999999E-2</v>
      </c>
      <c r="F875" s="49">
        <v>6.94E-3</v>
      </c>
      <c r="G875" s="75">
        <f t="shared" si="27"/>
        <v>97.141959432427015</v>
      </c>
      <c r="H875" s="95">
        <f t="shared" si="26"/>
        <v>50143110.438165702</v>
      </c>
    </row>
    <row r="876" spans="1:8" x14ac:dyDescent="0.3">
      <c r="A876" s="154">
        <v>4909</v>
      </c>
      <c r="B876" s="99">
        <v>10900.44</v>
      </c>
      <c r="C876" s="73">
        <v>519.08000000000004</v>
      </c>
      <c r="D876" s="177">
        <v>3.2579999999999998E-2</v>
      </c>
      <c r="E876" s="49">
        <v>2.5610000000000001E-2</v>
      </c>
      <c r="F876" s="49">
        <v>6.9699999999999996E-3</v>
      </c>
      <c r="G876" s="75">
        <f t="shared" si="27"/>
        <v>97.561881447264597</v>
      </c>
      <c r="H876" s="95">
        <f t="shared" si="26"/>
        <v>50316782.817000881</v>
      </c>
    </row>
    <row r="877" spans="1:8" x14ac:dyDescent="0.3">
      <c r="A877" s="154">
        <v>4921</v>
      </c>
      <c r="B877" s="99">
        <v>10927.55</v>
      </c>
      <c r="C877" s="73">
        <v>518.5</v>
      </c>
      <c r="D877" s="177">
        <v>3.261E-2</v>
      </c>
      <c r="E877" s="49">
        <v>2.5659999999999999E-2</v>
      </c>
      <c r="F877" s="49">
        <v>6.9499999999999996E-3</v>
      </c>
      <c r="G877" s="75">
        <f t="shared" si="27"/>
        <v>97.281933437372871</v>
      </c>
      <c r="H877" s="95">
        <f t="shared" si="26"/>
        <v>50584932.12584009</v>
      </c>
    </row>
    <row r="878" spans="1:8" x14ac:dyDescent="0.3">
      <c r="A878" s="154">
        <v>4947</v>
      </c>
      <c r="B878" s="99">
        <v>10870.9</v>
      </c>
      <c r="C878" s="73">
        <v>519.45000000000005</v>
      </c>
      <c r="D878" s="177">
        <v>3.2779999999999997E-2</v>
      </c>
      <c r="E878" s="49">
        <v>2.5780000000000001E-2</v>
      </c>
      <c r="F878" s="49">
        <v>7.0000000000000001E-3</v>
      </c>
      <c r="G878" s="75">
        <f t="shared" si="27"/>
        <v>97.981803462102178</v>
      </c>
      <c r="H878" s="95">
        <f t="shared" si="26"/>
        <v>50488966.575446039</v>
      </c>
    </row>
    <row r="879" spans="1:8" x14ac:dyDescent="0.3">
      <c r="A879" s="154">
        <v>4985</v>
      </c>
      <c r="B879" s="99">
        <v>10900.01</v>
      </c>
      <c r="C879" s="73">
        <v>518.66999999999996</v>
      </c>
      <c r="D879" s="177">
        <v>3.2919999999999998E-2</v>
      </c>
      <c r="E879" s="49">
        <v>2.5950000000000001E-2</v>
      </c>
      <c r="F879" s="49">
        <v>6.9699999999999996E-3</v>
      </c>
      <c r="G879" s="75">
        <f t="shared" si="27"/>
        <v>97.561881447264597</v>
      </c>
      <c r="H879" s="95">
        <f t="shared" si="26"/>
        <v>51095775.584181987</v>
      </c>
    </row>
    <row r="880" spans="1:8" x14ac:dyDescent="0.3">
      <c r="A880" s="154">
        <v>4998</v>
      </c>
      <c r="B880" s="99">
        <v>10882.99</v>
      </c>
      <c r="C880" s="73">
        <v>519.34</v>
      </c>
      <c r="D880" s="177">
        <v>3.2960000000000003E-2</v>
      </c>
      <c r="E880" s="49">
        <v>2.597E-2</v>
      </c>
      <c r="F880" s="49">
        <v>6.9899999999999997E-3</v>
      </c>
      <c r="G880" s="75">
        <f t="shared" si="27"/>
        <v>97.841829457156308</v>
      </c>
      <c r="H880" s="95">
        <f t="shared" si="26"/>
        <v>51082446.308800481</v>
      </c>
    </row>
    <row r="881" spans="1:8" x14ac:dyDescent="0.3">
      <c r="A881" s="154">
        <v>5023</v>
      </c>
      <c r="B881" s="99">
        <v>10917.61</v>
      </c>
      <c r="C881" s="73">
        <v>518.29</v>
      </c>
      <c r="D881" s="177">
        <v>3.3009999999999998E-2</v>
      </c>
      <c r="E881" s="49">
        <v>2.606E-2</v>
      </c>
      <c r="F881" s="49">
        <v>6.9499999999999996E-3</v>
      </c>
      <c r="G881" s="75">
        <f t="shared" si="27"/>
        <v>97.281933437372871</v>
      </c>
      <c r="H881" s="95">
        <f t="shared" si="26"/>
        <v>51633431.023794912</v>
      </c>
    </row>
    <row r="882" spans="1:8" x14ac:dyDescent="0.3">
      <c r="A882" s="154">
        <v>5062</v>
      </c>
      <c r="B882" s="99">
        <v>10881.11</v>
      </c>
      <c r="C882" s="73">
        <v>518.23</v>
      </c>
      <c r="D882" s="177">
        <v>3.3110000000000001E-2</v>
      </c>
      <c r="E882" s="49">
        <v>2.613E-2</v>
      </c>
      <c r="F882" s="49">
        <v>6.9800000000000001E-3</v>
      </c>
      <c r="G882" s="75">
        <f t="shared" si="27"/>
        <v>97.701855452210438</v>
      </c>
      <c r="H882" s="95">
        <f t="shared" si="26"/>
        <v>51810684.419151179</v>
      </c>
    </row>
    <row r="883" spans="1:8" x14ac:dyDescent="0.3">
      <c r="A883" s="154">
        <v>5075</v>
      </c>
      <c r="B883" s="99">
        <v>10874.92</v>
      </c>
      <c r="C883" s="73">
        <v>518.51</v>
      </c>
      <c r="D883" s="177">
        <v>3.3110000000000001E-2</v>
      </c>
      <c r="E883" s="49">
        <v>2.613E-2</v>
      </c>
      <c r="F883" s="49">
        <v>6.9800000000000001E-3</v>
      </c>
      <c r="G883" s="75">
        <f t="shared" si="27"/>
        <v>97.701855452210438</v>
      </c>
      <c r="H883" s="95">
        <f t="shared" si="26"/>
        <v>51943742.281152159</v>
      </c>
    </row>
    <row r="884" spans="1:8" x14ac:dyDescent="0.3">
      <c r="A884" s="154">
        <v>5101</v>
      </c>
      <c r="B884" s="99">
        <v>10934.81</v>
      </c>
      <c r="C884" s="73">
        <v>518.36</v>
      </c>
      <c r="D884" s="177">
        <v>3.3140000000000003E-2</v>
      </c>
      <c r="E884" s="49">
        <v>2.6200000000000001E-2</v>
      </c>
      <c r="F884" s="49">
        <v>6.94E-3</v>
      </c>
      <c r="G884" s="75">
        <f t="shared" si="27"/>
        <v>97.141959432427015</v>
      </c>
      <c r="H884" s="95">
        <f t="shared" si="26"/>
        <v>52510779.376941741</v>
      </c>
    </row>
    <row r="885" spans="1:8" x14ac:dyDescent="0.3">
      <c r="A885" s="154">
        <v>5140</v>
      </c>
      <c r="B885" s="99">
        <v>10832.64</v>
      </c>
      <c r="C885" s="73">
        <v>518.73</v>
      </c>
      <c r="D885" s="177">
        <v>3.3279999999999997E-2</v>
      </c>
      <c r="E885" s="49">
        <v>2.6270000000000002E-2</v>
      </c>
      <c r="F885" s="49">
        <v>7.0099999999999997E-3</v>
      </c>
      <c r="G885" s="75">
        <f t="shared" si="27"/>
        <v>98.12177746704802</v>
      </c>
      <c r="H885" s="95">
        <f t="shared" si="26"/>
        <v>52383885.949540131</v>
      </c>
    </row>
    <row r="886" spans="1:8" x14ac:dyDescent="0.3">
      <c r="A886" s="154">
        <v>5153</v>
      </c>
      <c r="B886" s="99">
        <v>10828.51</v>
      </c>
      <c r="C886" s="73">
        <v>518.03</v>
      </c>
      <c r="D886" s="177">
        <v>3.3300000000000003E-2</v>
      </c>
      <c r="E886" s="49">
        <v>2.6290000000000001E-2</v>
      </c>
      <c r="F886" s="49">
        <v>7.0099999999999997E-3</v>
      </c>
      <c r="G886" s="75">
        <f t="shared" si="27"/>
        <v>98.12177746704802</v>
      </c>
      <c r="H886" s="95">
        <f t="shared" si="26"/>
        <v>52516374.377038963</v>
      </c>
    </row>
    <row r="887" spans="1:8" x14ac:dyDescent="0.3">
      <c r="A887" s="154">
        <v>5180</v>
      </c>
      <c r="B887" s="99">
        <v>10860.39</v>
      </c>
      <c r="C887" s="73">
        <v>517.75</v>
      </c>
      <c r="D887" s="177">
        <v>3.338E-2</v>
      </c>
      <c r="E887" s="49">
        <v>2.64E-2</v>
      </c>
      <c r="F887" s="49">
        <v>6.9800000000000001E-3</v>
      </c>
      <c r="G887" s="75">
        <f t="shared" si="27"/>
        <v>97.701855452210438</v>
      </c>
      <c r="H887" s="95">
        <f t="shared" si="26"/>
        <v>53018440.39731393</v>
      </c>
    </row>
    <row r="888" spans="1:8" x14ac:dyDescent="0.3">
      <c r="A888" s="154">
        <v>5220</v>
      </c>
      <c r="B888" s="99">
        <v>10948.01</v>
      </c>
      <c r="C888" s="73">
        <v>518.76</v>
      </c>
      <c r="D888" s="177">
        <v>3.3529999999999997E-2</v>
      </c>
      <c r="E888" s="49">
        <v>2.6589999999999999E-2</v>
      </c>
      <c r="F888" s="49">
        <v>6.94E-3</v>
      </c>
      <c r="G888" s="75">
        <f t="shared" si="27"/>
        <v>97.141959432427015</v>
      </c>
      <c r="H888" s="95">
        <f t="shared" si="26"/>
        <v>53735790.697438918</v>
      </c>
    </row>
    <row r="889" spans="1:8" x14ac:dyDescent="0.3">
      <c r="A889" s="154">
        <v>5233</v>
      </c>
      <c r="B889" s="99">
        <v>10833.89</v>
      </c>
      <c r="C889" s="73">
        <v>518.09</v>
      </c>
      <c r="D889" s="177">
        <v>3.3610000000000001E-2</v>
      </c>
      <c r="E889" s="49">
        <v>2.6610000000000002E-2</v>
      </c>
      <c r="F889" s="49">
        <v>7.0000000000000001E-3</v>
      </c>
      <c r="G889" s="75">
        <f t="shared" si="27"/>
        <v>97.981803462102178</v>
      </c>
      <c r="H889" s="95">
        <f t="shared" si="26"/>
        <v>53407875.902427554</v>
      </c>
    </row>
    <row r="890" spans="1:8" x14ac:dyDescent="0.3">
      <c r="A890" s="154">
        <v>5260</v>
      </c>
      <c r="B890" s="99">
        <v>10887.36</v>
      </c>
      <c r="C890" s="73">
        <v>518.39</v>
      </c>
      <c r="D890" s="177">
        <v>3.3709999999999997E-2</v>
      </c>
      <c r="E890" s="49">
        <v>2.673E-2</v>
      </c>
      <c r="F890" s="49">
        <v>6.9699999999999996E-3</v>
      </c>
      <c r="G890" s="75">
        <f t="shared" si="27"/>
        <v>97.561881447264597</v>
      </c>
      <c r="H890" s="95">
        <f t="shared" si="26"/>
        <v>53914499.412797846</v>
      </c>
    </row>
    <row r="891" spans="1:8" x14ac:dyDescent="0.3">
      <c r="A891" s="154">
        <v>5301</v>
      </c>
      <c r="B891" s="99">
        <v>10847.8</v>
      </c>
      <c r="C891" s="73">
        <v>518.35</v>
      </c>
      <c r="D891" s="177">
        <v>3.3799999999999997E-2</v>
      </c>
      <c r="E891" s="49">
        <v>2.6800000000000001E-2</v>
      </c>
      <c r="F891" s="49">
        <v>7.0000000000000001E-3</v>
      </c>
      <c r="G891" s="75">
        <f t="shared" si="27"/>
        <v>97.981803462102178</v>
      </c>
      <c r="H891" s="95">
        <f t="shared" si="26"/>
        <v>54101882.315835752</v>
      </c>
    </row>
    <row r="892" spans="1:8" x14ac:dyDescent="0.3">
      <c r="A892" s="154">
        <v>5314</v>
      </c>
      <c r="B892" s="99">
        <v>10835.48</v>
      </c>
      <c r="C892" s="73">
        <v>519.11</v>
      </c>
      <c r="D892" s="177">
        <v>3.3820000000000003E-2</v>
      </c>
      <c r="E892" s="49">
        <v>2.6800000000000001E-2</v>
      </c>
      <c r="F892" s="49">
        <v>7.0200000000000002E-3</v>
      </c>
      <c r="G892" s="75">
        <f t="shared" si="27"/>
        <v>98.261751471993904</v>
      </c>
      <c r="H892" s="95">
        <f t="shared" si="26"/>
        <v>54080045.596526653</v>
      </c>
    </row>
    <row r="893" spans="1:8" x14ac:dyDescent="0.3">
      <c r="A893" s="154">
        <v>5341</v>
      </c>
      <c r="B893" s="99">
        <v>10788.17</v>
      </c>
      <c r="C893" s="73">
        <v>518.66999999999996</v>
      </c>
      <c r="D893" s="177">
        <v>3.3890000000000003E-2</v>
      </c>
      <c r="E893" s="49">
        <v>2.6849999999999999E-2</v>
      </c>
      <c r="F893" s="49">
        <v>7.0400000000000003E-3</v>
      </c>
      <c r="G893" s="75">
        <f t="shared" si="27"/>
        <v>98.541699481885615</v>
      </c>
      <c r="H893" s="95">
        <f t="shared" si="26"/>
        <v>54200404.783781983</v>
      </c>
    </row>
    <row r="894" spans="1:8" x14ac:dyDescent="0.3">
      <c r="A894" s="154">
        <v>5383</v>
      </c>
      <c r="B894" s="99">
        <v>10855.68</v>
      </c>
      <c r="C894" s="73">
        <v>519.05999999999995</v>
      </c>
      <c r="D894" s="177">
        <v>3.3939999999999998E-2</v>
      </c>
      <c r="E894" s="49">
        <v>2.6939999999999999E-2</v>
      </c>
      <c r="F894" s="49">
        <v>7.0000000000000001E-3</v>
      </c>
      <c r="G894" s="75">
        <f t="shared" si="27"/>
        <v>97.981803462102178</v>
      </c>
      <c r="H894" s="95">
        <f t="shared" si="26"/>
        <v>54938772.402592689</v>
      </c>
    </row>
    <row r="895" spans="1:8" x14ac:dyDescent="0.3">
      <c r="A895" s="154">
        <v>5396</v>
      </c>
      <c r="B895" s="99">
        <v>10817.48</v>
      </c>
      <c r="C895" s="73">
        <v>517.24</v>
      </c>
      <c r="D895" s="177">
        <v>3.4009999999999999E-2</v>
      </c>
      <c r="E895" s="49">
        <v>2.7E-2</v>
      </c>
      <c r="F895" s="49">
        <v>7.0000000000000001E-3</v>
      </c>
      <c r="G895" s="75">
        <f t="shared" si="27"/>
        <v>97.981803462102178</v>
      </c>
      <c r="H895" s="95">
        <f t="shared" si="26"/>
        <v>55071450.099273667</v>
      </c>
    </row>
    <row r="896" spans="1:8" x14ac:dyDescent="0.3">
      <c r="A896" s="154">
        <v>5424</v>
      </c>
      <c r="B896" s="99">
        <v>10909.81</v>
      </c>
      <c r="C896" s="73">
        <v>518.94000000000005</v>
      </c>
      <c r="D896" s="177">
        <v>3.4049999999999997E-2</v>
      </c>
      <c r="E896" s="49">
        <v>2.708E-2</v>
      </c>
      <c r="F896" s="49">
        <v>6.9699999999999996E-3</v>
      </c>
      <c r="G896" s="75">
        <f t="shared" si="27"/>
        <v>97.561881447264597</v>
      </c>
      <c r="H896" s="95">
        <f t="shared" si="26"/>
        <v>55595483.805136025</v>
      </c>
    </row>
    <row r="897" spans="1:8" x14ac:dyDescent="0.3">
      <c r="A897" s="154">
        <v>5466</v>
      </c>
      <c r="B897" s="99">
        <v>10837.9</v>
      </c>
      <c r="C897" s="73">
        <v>518.91999999999996</v>
      </c>
      <c r="D897" s="177">
        <v>3.424E-2</v>
      </c>
      <c r="E897" s="49">
        <v>2.7230000000000001E-2</v>
      </c>
      <c r="F897" s="49">
        <v>7.0099999999999997E-3</v>
      </c>
      <c r="G897" s="75">
        <f t="shared" si="27"/>
        <v>98.12177746704802</v>
      </c>
      <c r="H897" s="95">
        <f t="shared" si="26"/>
        <v>55706288.054510966</v>
      </c>
    </row>
    <row r="898" spans="1:8" x14ac:dyDescent="0.3">
      <c r="A898" s="154">
        <v>5480</v>
      </c>
      <c r="B898" s="99">
        <v>10801.02</v>
      </c>
      <c r="C898" s="73">
        <v>518.36</v>
      </c>
      <c r="D898" s="177">
        <v>3.4329999999999999E-2</v>
      </c>
      <c r="E898" s="49">
        <v>2.7300000000000001E-2</v>
      </c>
      <c r="F898" s="49">
        <v>7.0299999999999998E-3</v>
      </c>
      <c r="G898" s="75">
        <f t="shared" si="27"/>
        <v>98.40172547693976</v>
      </c>
      <c r="H898" s="95">
        <f t="shared" si="26"/>
        <v>55690080.366367422</v>
      </c>
    </row>
    <row r="899" spans="1:8" x14ac:dyDescent="0.3">
      <c r="A899" s="154">
        <v>5508</v>
      </c>
      <c r="B899" s="99">
        <v>10849.93</v>
      </c>
      <c r="C899" s="73">
        <v>518.79999999999995</v>
      </c>
      <c r="D899" s="177">
        <v>3.4439999999999998E-2</v>
      </c>
      <c r="E899" s="49">
        <v>2.743E-2</v>
      </c>
      <c r="F899" s="49">
        <v>7.0000000000000001E-3</v>
      </c>
      <c r="G899" s="75">
        <f t="shared" si="27"/>
        <v>97.981803462102178</v>
      </c>
      <c r="H899" s="95">
        <f t="shared" si="26"/>
        <v>56214519.486063629</v>
      </c>
    </row>
    <row r="900" spans="1:8" x14ac:dyDescent="0.3">
      <c r="A900" s="154">
        <v>5550</v>
      </c>
      <c r="B900" s="99">
        <v>10803.97</v>
      </c>
      <c r="C900" s="73">
        <v>517.65</v>
      </c>
      <c r="D900" s="177">
        <v>3.4540000000000001E-2</v>
      </c>
      <c r="E900" s="49">
        <v>2.7529999999999999E-2</v>
      </c>
      <c r="F900" s="49">
        <v>7.0200000000000002E-3</v>
      </c>
      <c r="G900" s="75">
        <f t="shared" si="27"/>
        <v>98.261751471993904</v>
      </c>
      <c r="H900" s="95">
        <f t="shared" si="26"/>
        <v>56481793.951961406</v>
      </c>
    </row>
    <row r="901" spans="1:8" x14ac:dyDescent="0.3">
      <c r="A901" s="154">
        <v>5565</v>
      </c>
      <c r="B901" s="99">
        <v>10725.26</v>
      </c>
      <c r="C901" s="73">
        <v>518.04999999999995</v>
      </c>
      <c r="D901" s="177">
        <v>3.4610000000000002E-2</v>
      </c>
      <c r="E901" s="49">
        <v>2.7529999999999999E-2</v>
      </c>
      <c r="F901" s="49">
        <v>7.0699999999999999E-3</v>
      </c>
      <c r="G901" s="75">
        <f t="shared" si="27"/>
        <v>98.961621496723183</v>
      </c>
      <c r="H901" s="95">
        <f t="shared" si="26"/>
        <v>56233920.946659796</v>
      </c>
    </row>
    <row r="902" spans="1:8" x14ac:dyDescent="0.3">
      <c r="A902" s="154">
        <v>5593</v>
      </c>
      <c r="B902" s="99">
        <v>10837.97</v>
      </c>
      <c r="C902" s="73">
        <v>518.47</v>
      </c>
      <c r="D902" s="177">
        <v>3.4610000000000002E-2</v>
      </c>
      <c r="E902" s="49">
        <v>2.76E-2</v>
      </c>
      <c r="F902" s="49">
        <v>7.0099999999999997E-3</v>
      </c>
      <c r="G902" s="75">
        <f t="shared" si="27"/>
        <v>98.12177746704802</v>
      </c>
      <c r="H902" s="95">
        <f t="shared" si="26"/>
        <v>57000598.076999605</v>
      </c>
    </row>
    <row r="903" spans="1:8" x14ac:dyDescent="0.3">
      <c r="A903" s="154">
        <v>5636</v>
      </c>
      <c r="B903" s="99">
        <v>10816.21</v>
      </c>
      <c r="C903" s="73">
        <v>518.72</v>
      </c>
      <c r="D903" s="177">
        <v>3.4700000000000002E-2</v>
      </c>
      <c r="E903" s="49">
        <v>2.767E-2</v>
      </c>
      <c r="F903" s="49">
        <v>7.0200000000000002E-3</v>
      </c>
      <c r="G903" s="75">
        <f t="shared" si="27"/>
        <v>98.261751471993904</v>
      </c>
      <c r="H903" s="95">
        <f t="shared" si="26"/>
        <v>57357007.33572153</v>
      </c>
    </row>
    <row r="904" spans="1:8" x14ac:dyDescent="0.3">
      <c r="A904" s="154">
        <v>5651</v>
      </c>
      <c r="B904" s="99">
        <v>10830.43</v>
      </c>
      <c r="C904" s="73">
        <v>519.76</v>
      </c>
      <c r="D904" s="177">
        <v>3.474E-2</v>
      </c>
      <c r="E904" s="49">
        <v>2.7709999999999999E-2</v>
      </c>
      <c r="F904" s="49">
        <v>7.0299999999999998E-3</v>
      </c>
      <c r="G904" s="75">
        <f t="shared" si="27"/>
        <v>98.40172547693976</v>
      </c>
      <c r="H904" s="95">
        <f t="shared" si="26"/>
        <v>57427854.771960273</v>
      </c>
    </row>
    <row r="905" spans="1:8" x14ac:dyDescent="0.3">
      <c r="A905" s="154">
        <v>5680</v>
      </c>
      <c r="B905" s="99">
        <v>10824.81</v>
      </c>
      <c r="C905" s="73">
        <v>518.20000000000005</v>
      </c>
      <c r="D905" s="177">
        <v>3.4810000000000001E-2</v>
      </c>
      <c r="E905" s="49">
        <v>2.7799999999999998E-2</v>
      </c>
      <c r="F905" s="49">
        <v>7.0099999999999997E-3</v>
      </c>
      <c r="G905" s="75">
        <f t="shared" si="27"/>
        <v>98.12177746704802</v>
      </c>
      <c r="H905" s="95">
        <f t="shared" si="26"/>
        <v>57887251.399491817</v>
      </c>
    </row>
    <row r="906" spans="1:8" x14ac:dyDescent="0.3">
      <c r="A906" s="154">
        <v>5724</v>
      </c>
      <c r="B906" s="99">
        <v>10859.81</v>
      </c>
      <c r="C906" s="73">
        <v>518.66</v>
      </c>
      <c r="D906" s="177">
        <v>3.4959999999999998E-2</v>
      </c>
      <c r="E906" s="49">
        <v>2.7959999999999999E-2</v>
      </c>
      <c r="F906" s="49">
        <v>6.9899999999999997E-3</v>
      </c>
      <c r="G906" s="75">
        <f t="shared" si="27"/>
        <v>97.841829457156308</v>
      </c>
      <c r="H906" s="95">
        <f t="shared" si="26"/>
        <v>58502585.568542205</v>
      </c>
    </row>
    <row r="907" spans="1:8" x14ac:dyDescent="0.3">
      <c r="A907" s="154">
        <v>5738</v>
      </c>
      <c r="B907" s="99">
        <v>10702.5</v>
      </c>
      <c r="C907" s="73">
        <v>518.16</v>
      </c>
      <c r="D907" s="177">
        <v>3.5069999999999997E-2</v>
      </c>
      <c r="E907" s="49">
        <v>2.7980000000000001E-2</v>
      </c>
      <c r="F907" s="49">
        <v>7.0899999999999999E-3</v>
      </c>
      <c r="G907" s="75">
        <f t="shared" si="27"/>
        <v>99.241569506614908</v>
      </c>
      <c r="H907" s="95">
        <f t="shared" si="26"/>
        <v>57818513.235197634</v>
      </c>
    </row>
    <row r="908" spans="1:8" x14ac:dyDescent="0.3">
      <c r="A908" s="154">
        <v>5768</v>
      </c>
      <c r="B908" s="99">
        <v>10708.85</v>
      </c>
      <c r="C908" s="73">
        <v>517.80999999999995</v>
      </c>
      <c r="D908" s="177">
        <v>3.5220000000000001E-2</v>
      </c>
      <c r="E908" s="49">
        <v>2.8139999999999998E-2</v>
      </c>
      <c r="F908" s="49">
        <v>7.0800000000000004E-3</v>
      </c>
      <c r="G908" s="75">
        <f t="shared" si="27"/>
        <v>99.101595501669067</v>
      </c>
      <c r="H908" s="95">
        <f t="shared" si="26"/>
        <v>58202897.448839307</v>
      </c>
    </row>
    <row r="909" spans="1:8" x14ac:dyDescent="0.3">
      <c r="A909" s="154">
        <v>5812</v>
      </c>
      <c r="B909" s="99">
        <v>10751.78</v>
      </c>
      <c r="C909" s="73">
        <v>519.16</v>
      </c>
      <c r="D909" s="177">
        <v>3.5349999999999999E-2</v>
      </c>
      <c r="E909" s="49">
        <v>2.828E-2</v>
      </c>
      <c r="F909" s="49">
        <v>7.0699999999999999E-3</v>
      </c>
      <c r="G909" s="75">
        <f t="shared" si="27"/>
        <v>98.961621496723183</v>
      </c>
      <c r="H909" s="95">
        <f t="shared" si="26"/>
        <v>58729838.012935624</v>
      </c>
    </row>
    <row r="910" spans="1:8" x14ac:dyDescent="0.3">
      <c r="A910" s="154">
        <v>5827</v>
      </c>
      <c r="B910" s="99">
        <v>10795.89</v>
      </c>
      <c r="C910" s="73">
        <v>518.82000000000005</v>
      </c>
      <c r="D910" s="177">
        <v>3.5369999999999999E-2</v>
      </c>
      <c r="E910" s="49">
        <v>2.8330000000000001E-2</v>
      </c>
      <c r="F910" s="49">
        <v>7.0400000000000003E-3</v>
      </c>
      <c r="G910" s="75">
        <f t="shared" si="27"/>
        <v>98.541699481885615</v>
      </c>
      <c r="H910" s="95">
        <f t="shared" si="26"/>
        <v>59132327.031473063</v>
      </c>
    </row>
    <row r="911" spans="1:8" x14ac:dyDescent="0.3">
      <c r="A911" s="154">
        <v>5857</v>
      </c>
      <c r="B911" s="99">
        <v>10681.29</v>
      </c>
      <c r="C911" s="73">
        <v>518.4</v>
      </c>
      <c r="D911" s="177">
        <v>3.5459999999999998E-2</v>
      </c>
      <c r="E911" s="49">
        <v>2.835E-2</v>
      </c>
      <c r="F911" s="49">
        <v>7.11E-3</v>
      </c>
      <c r="G911" s="75">
        <f t="shared" si="27"/>
        <v>99.521517516506648</v>
      </c>
      <c r="H911" s="95">
        <f t="shared" si="26"/>
        <v>58851594.571280099</v>
      </c>
    </row>
    <row r="912" spans="1:8" x14ac:dyDescent="0.3">
      <c r="A912" s="154">
        <v>5902</v>
      </c>
      <c r="B912" s="99">
        <v>10709.83</v>
      </c>
      <c r="C912" s="73">
        <v>517.89</v>
      </c>
      <c r="D912" s="177">
        <v>3.5560000000000001E-2</v>
      </c>
      <c r="E912" s="49">
        <v>2.8479999999999998E-2</v>
      </c>
      <c r="F912" s="49">
        <v>7.0800000000000004E-3</v>
      </c>
      <c r="G912" s="75">
        <f t="shared" si="27"/>
        <v>99.101595501669067</v>
      </c>
      <c r="H912" s="95">
        <f t="shared" si="26"/>
        <v>59555045.205105692</v>
      </c>
    </row>
    <row r="913" spans="1:8" x14ac:dyDescent="0.3">
      <c r="A913" s="154">
        <v>5917</v>
      </c>
      <c r="B913" s="99">
        <v>10746.16</v>
      </c>
      <c r="C913" s="73">
        <v>519.01</v>
      </c>
      <c r="D913" s="177">
        <v>3.5589999999999997E-2</v>
      </c>
      <c r="E913" s="49">
        <v>2.852E-2</v>
      </c>
      <c r="F913" s="49">
        <v>7.0699999999999999E-3</v>
      </c>
      <c r="G913" s="75">
        <f t="shared" si="27"/>
        <v>98.961621496723183</v>
      </c>
      <c r="H913" s="95">
        <f t="shared" si="26"/>
        <v>59790855.389287695</v>
      </c>
    </row>
    <row r="914" spans="1:8" x14ac:dyDescent="0.3">
      <c r="A914" s="154">
        <v>5948</v>
      </c>
      <c r="B914" s="99">
        <v>10719.42</v>
      </c>
      <c r="C914" s="73">
        <v>519.02</v>
      </c>
      <c r="D914" s="177">
        <v>3.567E-2</v>
      </c>
      <c r="E914" s="49">
        <v>2.8570000000000002E-2</v>
      </c>
      <c r="F914" s="49">
        <v>7.0899999999999999E-3</v>
      </c>
      <c r="G914" s="75">
        <f t="shared" si="27"/>
        <v>99.241569506614908</v>
      </c>
      <c r="H914" s="95">
        <f t="shared" ref="H914:H977" si="28">A914/G914*10^6</f>
        <v>59934561.994241118</v>
      </c>
    </row>
    <row r="915" spans="1:8" x14ac:dyDescent="0.3">
      <c r="A915" s="154">
        <v>5993</v>
      </c>
      <c r="B915" s="99">
        <v>10693.67</v>
      </c>
      <c r="C915" s="73">
        <v>518.05999999999995</v>
      </c>
      <c r="D915" s="177">
        <v>3.5819999999999998E-2</v>
      </c>
      <c r="E915" s="49">
        <v>2.8719999999999999E-2</v>
      </c>
      <c r="F915" s="49">
        <v>7.1000000000000004E-3</v>
      </c>
      <c r="G915" s="75">
        <f t="shared" ref="G915:G978" si="29">(2*F915/$B$7)*(1+3*$B$11)/(4+PI()*$B$11-PI())*10^6</f>
        <v>99.381543511560793</v>
      </c>
      <c r="H915" s="95">
        <f t="shared" si="28"/>
        <v>60302947.491481155</v>
      </c>
    </row>
    <row r="916" spans="1:8" x14ac:dyDescent="0.3">
      <c r="A916" s="154">
        <v>6009</v>
      </c>
      <c r="B916" s="99">
        <v>10705.14</v>
      </c>
      <c r="C916" s="73">
        <v>518.39</v>
      </c>
      <c r="D916" s="177">
        <v>3.5889999999999998E-2</v>
      </c>
      <c r="E916" s="49">
        <v>2.8799999999999999E-2</v>
      </c>
      <c r="F916" s="49">
        <v>7.0899999999999999E-3</v>
      </c>
      <c r="G916" s="75">
        <f t="shared" si="29"/>
        <v>99.241569506614908</v>
      </c>
      <c r="H916" s="95">
        <f t="shared" si="28"/>
        <v>60549223.77662994</v>
      </c>
    </row>
    <row r="917" spans="1:8" x14ac:dyDescent="0.3">
      <c r="A917" s="154">
        <v>6040</v>
      </c>
      <c r="B917" s="99">
        <v>10738.5</v>
      </c>
      <c r="C917" s="73">
        <v>520.04999999999995</v>
      </c>
      <c r="D917" s="177">
        <v>3.5970000000000002E-2</v>
      </c>
      <c r="E917" s="49">
        <v>2.8879999999999999E-2</v>
      </c>
      <c r="F917" s="49">
        <v>7.0899999999999999E-3</v>
      </c>
      <c r="G917" s="75">
        <f t="shared" si="29"/>
        <v>99.241569506614908</v>
      </c>
      <c r="H917" s="95">
        <f t="shared" si="28"/>
        <v>60861592.879155405</v>
      </c>
    </row>
    <row r="918" spans="1:8" x14ac:dyDescent="0.3">
      <c r="A918" s="154">
        <v>6086</v>
      </c>
      <c r="B918" s="99">
        <v>10712.4</v>
      </c>
      <c r="C918" s="73">
        <v>518.79999999999995</v>
      </c>
      <c r="D918" s="177">
        <v>3.6069999999999998E-2</v>
      </c>
      <c r="E918" s="49">
        <v>2.8969999999999999E-2</v>
      </c>
      <c r="F918" s="49">
        <v>7.0899999999999999E-3</v>
      </c>
      <c r="G918" s="75">
        <f t="shared" si="29"/>
        <v>99.241569506614908</v>
      </c>
      <c r="H918" s="95">
        <f t="shared" si="28"/>
        <v>61325108.321612544</v>
      </c>
    </row>
    <row r="919" spans="1:8" x14ac:dyDescent="0.3">
      <c r="A919" s="154">
        <v>6102</v>
      </c>
      <c r="B919" s="99">
        <v>10650.64</v>
      </c>
      <c r="C919" s="73">
        <v>518.01</v>
      </c>
      <c r="D919" s="177">
        <v>3.6139999999999999E-2</v>
      </c>
      <c r="E919" s="49">
        <v>2.9020000000000001E-2</v>
      </c>
      <c r="F919" s="49">
        <v>7.1199999999999996E-3</v>
      </c>
      <c r="G919" s="75">
        <f t="shared" si="29"/>
        <v>99.661491521452476</v>
      </c>
      <c r="H919" s="95">
        <f t="shared" si="28"/>
        <v>61227259.464469522</v>
      </c>
    </row>
    <row r="920" spans="1:8" x14ac:dyDescent="0.3">
      <c r="A920" s="154">
        <v>6133</v>
      </c>
      <c r="B920" s="99">
        <v>10669.04</v>
      </c>
      <c r="C920" s="73">
        <v>518.24</v>
      </c>
      <c r="D920" s="177">
        <v>3.6200000000000003E-2</v>
      </c>
      <c r="E920" s="49">
        <v>2.9090000000000001E-2</v>
      </c>
      <c r="F920" s="49">
        <v>7.11E-3</v>
      </c>
      <c r="G920" s="75">
        <f t="shared" si="29"/>
        <v>99.521517516506648</v>
      </c>
      <c r="H920" s="95">
        <f t="shared" si="28"/>
        <v>61624864.180580646</v>
      </c>
    </row>
    <row r="921" spans="1:8" x14ac:dyDescent="0.3">
      <c r="A921" s="154">
        <v>6180</v>
      </c>
      <c r="B921" s="99">
        <v>10706.39</v>
      </c>
      <c r="C921" s="73">
        <v>519.87</v>
      </c>
      <c r="D921" s="177">
        <v>3.6330000000000001E-2</v>
      </c>
      <c r="E921" s="49">
        <v>2.9219999999999999E-2</v>
      </c>
      <c r="F921" s="49">
        <v>7.11E-3</v>
      </c>
      <c r="G921" s="75">
        <f t="shared" si="29"/>
        <v>99.521517516506648</v>
      </c>
      <c r="H921" s="95">
        <f t="shared" si="28"/>
        <v>62097123.860425308</v>
      </c>
    </row>
    <row r="922" spans="1:8" x14ac:dyDescent="0.3">
      <c r="A922" s="154">
        <v>6196</v>
      </c>
      <c r="B922" s="99">
        <v>10621.73</v>
      </c>
      <c r="C922" s="73">
        <v>519.69000000000005</v>
      </c>
      <c r="D922" s="177">
        <v>3.6409999999999998E-2</v>
      </c>
      <c r="E922" s="49">
        <v>2.9250000000000002E-2</v>
      </c>
      <c r="F922" s="49">
        <v>7.1700000000000002E-3</v>
      </c>
      <c r="G922" s="75">
        <f t="shared" si="29"/>
        <v>100.3613615461818</v>
      </c>
      <c r="H922" s="95">
        <f t="shared" si="28"/>
        <v>61736906.559890375</v>
      </c>
    </row>
    <row r="923" spans="1:8" x14ac:dyDescent="0.3">
      <c r="A923" s="154">
        <v>6228</v>
      </c>
      <c r="B923" s="99">
        <v>10757.28</v>
      </c>
      <c r="C923" s="73">
        <v>519.82000000000005</v>
      </c>
      <c r="D923" s="177">
        <v>3.6429999999999997E-2</v>
      </c>
      <c r="E923" s="49">
        <v>2.9350000000000001E-2</v>
      </c>
      <c r="F923" s="49">
        <v>7.0800000000000004E-3</v>
      </c>
      <c r="G923" s="75">
        <f t="shared" si="29"/>
        <v>99.101595501669067</v>
      </c>
      <c r="H923" s="95">
        <f t="shared" si="28"/>
        <v>62844598.701694041</v>
      </c>
    </row>
    <row r="924" spans="1:8" x14ac:dyDescent="0.3">
      <c r="A924" s="154">
        <v>6276</v>
      </c>
      <c r="B924" s="99">
        <v>10643.59</v>
      </c>
      <c r="C924" s="73">
        <v>519.23</v>
      </c>
      <c r="D924" s="177">
        <v>3.653E-2</v>
      </c>
      <c r="E924" s="49">
        <v>2.938E-2</v>
      </c>
      <c r="F924" s="49">
        <v>7.1399999999999996E-3</v>
      </c>
      <c r="G924" s="75">
        <f t="shared" si="29"/>
        <v>99.941439531344201</v>
      </c>
      <c r="H924" s="95">
        <f t="shared" si="28"/>
        <v>62796774.085205019</v>
      </c>
    </row>
    <row r="925" spans="1:8" x14ac:dyDescent="0.3">
      <c r="A925" s="154">
        <v>6292</v>
      </c>
      <c r="B925" s="99">
        <v>10643.53</v>
      </c>
      <c r="C925" s="73">
        <v>520.09</v>
      </c>
      <c r="D925" s="177">
        <v>3.6589999999999998E-2</v>
      </c>
      <c r="E925" s="49">
        <v>2.9440000000000001E-2</v>
      </c>
      <c r="F925" s="49">
        <v>7.1599999999999997E-3</v>
      </c>
      <c r="G925" s="75">
        <f t="shared" si="29"/>
        <v>100.22138754123594</v>
      </c>
      <c r="H925" s="95">
        <f t="shared" si="28"/>
        <v>62781010.664127611</v>
      </c>
    </row>
    <row r="926" spans="1:8" x14ac:dyDescent="0.3">
      <c r="A926" s="154">
        <v>6324</v>
      </c>
      <c r="B926" s="99">
        <v>10658.45</v>
      </c>
      <c r="C926" s="73">
        <v>519.20000000000005</v>
      </c>
      <c r="D926" s="177">
        <v>3.662E-2</v>
      </c>
      <c r="E926" s="49">
        <v>2.9489999999999999E-2</v>
      </c>
      <c r="F926" s="49">
        <v>7.1300000000000001E-3</v>
      </c>
      <c r="G926" s="75">
        <f t="shared" si="29"/>
        <v>99.801465526398374</v>
      </c>
      <c r="H926" s="95">
        <f t="shared" si="28"/>
        <v>63365802.963356741</v>
      </c>
    </row>
    <row r="927" spans="1:8" x14ac:dyDescent="0.3">
      <c r="A927" s="154">
        <v>6373</v>
      </c>
      <c r="B927" s="99">
        <v>10658.62</v>
      </c>
      <c r="C927" s="73">
        <v>518.25</v>
      </c>
      <c r="D927" s="177">
        <v>3.6729999999999999E-2</v>
      </c>
      <c r="E927" s="49">
        <v>2.9610000000000001E-2</v>
      </c>
      <c r="F927" s="49">
        <v>7.1199999999999996E-3</v>
      </c>
      <c r="G927" s="75">
        <f t="shared" si="29"/>
        <v>99.661491521452476</v>
      </c>
      <c r="H927" s="95">
        <f t="shared" si="28"/>
        <v>63946464.203058712</v>
      </c>
    </row>
    <row r="928" spans="1:8" x14ac:dyDescent="0.3">
      <c r="A928" s="154">
        <v>6389</v>
      </c>
      <c r="B928" s="99">
        <v>10683.73</v>
      </c>
      <c r="C928" s="73">
        <v>519.07000000000005</v>
      </c>
      <c r="D928" s="177">
        <v>3.6769999999999997E-2</v>
      </c>
      <c r="E928" s="49">
        <v>2.9659999999999999E-2</v>
      </c>
      <c r="F928" s="49">
        <v>7.1199999999999996E-3</v>
      </c>
      <c r="G928" s="75">
        <f t="shared" si="29"/>
        <v>99.661491521452476</v>
      </c>
      <c r="H928" s="95">
        <f t="shared" si="28"/>
        <v>64107007.656259552</v>
      </c>
    </row>
    <row r="929" spans="1:8" x14ac:dyDescent="0.3">
      <c r="A929" s="154">
        <v>6422</v>
      </c>
      <c r="B929" s="99">
        <v>10702.1</v>
      </c>
      <c r="C929" s="73">
        <v>518.58000000000004</v>
      </c>
      <c r="D929" s="177">
        <v>3.6830000000000002E-2</v>
      </c>
      <c r="E929" s="49">
        <v>2.9729999999999999E-2</v>
      </c>
      <c r="F929" s="49">
        <v>7.1000000000000004E-3</v>
      </c>
      <c r="G929" s="75">
        <f t="shared" si="29"/>
        <v>99.381543511560793</v>
      </c>
      <c r="H929" s="95">
        <f t="shared" si="28"/>
        <v>64619644.383496083</v>
      </c>
    </row>
    <row r="930" spans="1:8" x14ac:dyDescent="0.3">
      <c r="A930" s="154">
        <v>6472</v>
      </c>
      <c r="B930" s="99">
        <v>10618.11</v>
      </c>
      <c r="C930" s="73">
        <v>519.27</v>
      </c>
      <c r="D930" s="177">
        <v>3.6940000000000001E-2</v>
      </c>
      <c r="E930" s="49">
        <v>2.9780000000000001E-2</v>
      </c>
      <c r="F930" s="49">
        <v>7.1599999999999997E-3</v>
      </c>
      <c r="G930" s="75">
        <f t="shared" si="29"/>
        <v>100.22138754123594</v>
      </c>
      <c r="H930" s="95">
        <f t="shared" si="28"/>
        <v>64577034.491136983</v>
      </c>
    </row>
    <row r="931" spans="1:8" x14ac:dyDescent="0.3">
      <c r="A931" s="154">
        <v>6488</v>
      </c>
      <c r="B931" s="99">
        <v>10675.73</v>
      </c>
      <c r="C931" s="73">
        <v>517.59</v>
      </c>
      <c r="D931" s="177">
        <v>3.6929999999999998E-2</v>
      </c>
      <c r="E931" s="49">
        <v>2.9829999999999999E-2</v>
      </c>
      <c r="F931" s="49">
        <v>7.1000000000000004E-3</v>
      </c>
      <c r="G931" s="75">
        <f t="shared" si="29"/>
        <v>99.381543511560793</v>
      </c>
      <c r="H931" s="95">
        <f t="shared" si="28"/>
        <v>65283751.597652212</v>
      </c>
    </row>
    <row r="932" spans="1:8" x14ac:dyDescent="0.3">
      <c r="A932" s="154">
        <v>6521</v>
      </c>
      <c r="B932" s="99">
        <v>10639.4</v>
      </c>
      <c r="C932" s="73">
        <v>518.5</v>
      </c>
      <c r="D932" s="177">
        <v>3.7039999999999997E-2</v>
      </c>
      <c r="E932" s="49">
        <v>2.9899999999999999E-2</v>
      </c>
      <c r="F932" s="49">
        <v>7.1399999999999996E-3</v>
      </c>
      <c r="G932" s="75">
        <f t="shared" si="29"/>
        <v>99.941439531344201</v>
      </c>
      <c r="H932" s="95">
        <f t="shared" si="28"/>
        <v>65248209.657364868</v>
      </c>
    </row>
    <row r="933" spans="1:8" x14ac:dyDescent="0.3">
      <c r="A933" s="154">
        <v>6572</v>
      </c>
      <c r="B933" s="99">
        <v>10660.29</v>
      </c>
      <c r="C933" s="73">
        <v>518.89</v>
      </c>
      <c r="D933" s="177">
        <v>3.7220000000000003E-2</v>
      </c>
      <c r="E933" s="49">
        <v>3.0089999999999999E-2</v>
      </c>
      <c r="F933" s="49">
        <v>7.1300000000000001E-3</v>
      </c>
      <c r="G933" s="75">
        <f t="shared" si="29"/>
        <v>99.801465526398374</v>
      </c>
      <c r="H933" s="95">
        <f t="shared" si="28"/>
        <v>65850736.41290015</v>
      </c>
    </row>
    <row r="934" spans="1:8" x14ac:dyDescent="0.3">
      <c r="A934" s="154">
        <v>6589</v>
      </c>
      <c r="B934" s="99">
        <v>10612.85</v>
      </c>
      <c r="C934" s="73">
        <v>518.27</v>
      </c>
      <c r="D934" s="177">
        <v>3.7289999999999997E-2</v>
      </c>
      <c r="E934" s="49">
        <v>3.0130000000000001E-2</v>
      </c>
      <c r="F934" s="49">
        <v>7.1500000000000001E-3</v>
      </c>
      <c r="G934" s="75">
        <f t="shared" si="29"/>
        <v>100.08141353629007</v>
      </c>
      <c r="H934" s="95">
        <f t="shared" si="28"/>
        <v>65836400.258383565</v>
      </c>
    </row>
    <row r="935" spans="1:8" x14ac:dyDescent="0.3">
      <c r="A935" s="154">
        <v>6622</v>
      </c>
      <c r="B935" s="99">
        <v>10627.62</v>
      </c>
      <c r="C935" s="73">
        <v>518.82000000000005</v>
      </c>
      <c r="D935" s="177">
        <v>3.7319999999999999E-2</v>
      </c>
      <c r="E935" s="49">
        <v>3.0169999999999999E-2</v>
      </c>
      <c r="F935" s="49">
        <v>7.1500000000000001E-3</v>
      </c>
      <c r="G935" s="75">
        <f t="shared" si="29"/>
        <v>100.08141353629007</v>
      </c>
      <c r="H935" s="95">
        <f t="shared" si="28"/>
        <v>66166131.812265292</v>
      </c>
    </row>
    <row r="936" spans="1:8" x14ac:dyDescent="0.3">
      <c r="A936" s="154">
        <v>6673</v>
      </c>
      <c r="B936" s="99">
        <v>10639.3</v>
      </c>
      <c r="C936" s="73">
        <v>519.13</v>
      </c>
      <c r="D936" s="177">
        <v>3.7420000000000002E-2</v>
      </c>
      <c r="E936" s="49">
        <v>3.0269999999999998E-2</v>
      </c>
      <c r="F936" s="49">
        <v>7.1500000000000001E-3</v>
      </c>
      <c r="G936" s="75">
        <f t="shared" si="29"/>
        <v>100.08141353629007</v>
      </c>
      <c r="H936" s="95">
        <f t="shared" si="28"/>
        <v>66675716.94099158</v>
      </c>
    </row>
    <row r="937" spans="1:8" x14ac:dyDescent="0.3">
      <c r="A937" s="154">
        <v>6690</v>
      </c>
      <c r="B937" s="99">
        <v>10643.78</v>
      </c>
      <c r="C937" s="73">
        <v>519</v>
      </c>
      <c r="D937" s="177">
        <v>3.746E-2</v>
      </c>
      <c r="E937" s="49">
        <v>3.032E-2</v>
      </c>
      <c r="F937" s="49">
        <v>7.1399999999999996E-3</v>
      </c>
      <c r="G937" s="75">
        <f t="shared" si="29"/>
        <v>99.941439531344201</v>
      </c>
      <c r="H937" s="95">
        <f t="shared" si="28"/>
        <v>66939199.909181252</v>
      </c>
    </row>
    <row r="938" spans="1:8" x14ac:dyDescent="0.3">
      <c r="A938" s="154">
        <v>6725</v>
      </c>
      <c r="B938" s="99">
        <v>10629.74</v>
      </c>
      <c r="C938" s="73">
        <v>519.45000000000005</v>
      </c>
      <c r="D938" s="177">
        <v>3.7569999999999999E-2</v>
      </c>
      <c r="E938" s="49">
        <v>3.041E-2</v>
      </c>
      <c r="F938" s="49">
        <v>7.1599999999999997E-3</v>
      </c>
      <c r="G938" s="75">
        <f t="shared" si="29"/>
        <v>100.22138754123594</v>
      </c>
      <c r="H938" s="95">
        <f t="shared" si="28"/>
        <v>67101445.759100161</v>
      </c>
    </row>
    <row r="939" spans="1:8" x14ac:dyDescent="0.3">
      <c r="A939" s="154">
        <v>6777</v>
      </c>
      <c r="B939" s="99">
        <v>10602.46</v>
      </c>
      <c r="C939" s="73">
        <v>518.88</v>
      </c>
      <c r="D939" s="177">
        <v>3.773E-2</v>
      </c>
      <c r="E939" s="49">
        <v>3.056E-2</v>
      </c>
      <c r="F939" s="49">
        <v>7.1700000000000002E-3</v>
      </c>
      <c r="G939" s="75">
        <f t="shared" si="29"/>
        <v>100.3613615461818</v>
      </c>
      <c r="H939" s="95">
        <f t="shared" si="28"/>
        <v>67525987.049124762</v>
      </c>
    </row>
    <row r="940" spans="1:8" x14ac:dyDescent="0.3">
      <c r="A940" s="154">
        <v>6794</v>
      </c>
      <c r="B940" s="99">
        <v>10550.04</v>
      </c>
      <c r="C940" s="73">
        <v>518.45000000000005</v>
      </c>
      <c r="D940" s="177">
        <v>3.7789999999999997E-2</v>
      </c>
      <c r="E940" s="49">
        <v>3.0599999999999999E-2</v>
      </c>
      <c r="F940" s="49">
        <v>7.1999999999999998E-3</v>
      </c>
      <c r="G940" s="75">
        <f t="shared" si="29"/>
        <v>100.78128356101938</v>
      </c>
      <c r="H940" s="95">
        <f t="shared" si="28"/>
        <v>67413310.884123459</v>
      </c>
    </row>
    <row r="941" spans="1:8" x14ac:dyDescent="0.3">
      <c r="A941" s="154">
        <v>6829</v>
      </c>
      <c r="B941" s="99">
        <v>10503.98</v>
      </c>
      <c r="C941" s="73">
        <v>518.05999999999995</v>
      </c>
      <c r="D941" s="177">
        <v>3.7909999999999999E-2</v>
      </c>
      <c r="E941" s="49">
        <v>3.0689999999999999E-2</v>
      </c>
      <c r="F941" s="49">
        <v>7.2199999999999999E-3</v>
      </c>
      <c r="G941" s="75">
        <f t="shared" si="29"/>
        <v>101.06123157091109</v>
      </c>
      <c r="H941" s="95">
        <f t="shared" si="28"/>
        <v>67572895.103780061</v>
      </c>
    </row>
    <row r="942" spans="1:8" x14ac:dyDescent="0.3">
      <c r="A942" s="154">
        <v>6882</v>
      </c>
      <c r="B942" s="99">
        <v>10585.94</v>
      </c>
      <c r="C942" s="73">
        <v>519.21</v>
      </c>
      <c r="D942" s="177">
        <v>3.8019999999999998E-2</v>
      </c>
      <c r="E942" s="49">
        <v>3.0839999999999999E-2</v>
      </c>
      <c r="F942" s="49">
        <v>7.1799999999999998E-3</v>
      </c>
      <c r="G942" s="75">
        <f t="shared" si="29"/>
        <v>100.50133555112765</v>
      </c>
      <c r="H942" s="95">
        <f t="shared" si="28"/>
        <v>68476701.948890492</v>
      </c>
    </row>
    <row r="943" spans="1:8" x14ac:dyDescent="0.3">
      <c r="A943" s="154">
        <v>6899</v>
      </c>
      <c r="B943" s="99">
        <v>10613.44</v>
      </c>
      <c r="C943" s="73">
        <v>520.20000000000005</v>
      </c>
      <c r="D943" s="177">
        <v>3.807E-2</v>
      </c>
      <c r="E943" s="49">
        <v>3.0890000000000001E-2</v>
      </c>
      <c r="F943" s="49">
        <v>7.1799999999999998E-3</v>
      </c>
      <c r="G943" s="75">
        <f t="shared" si="29"/>
        <v>100.50133555112765</v>
      </c>
      <c r="H943" s="95">
        <f t="shared" si="28"/>
        <v>68645853.929874375</v>
      </c>
    </row>
    <row r="944" spans="1:8" x14ac:dyDescent="0.3">
      <c r="A944" s="154">
        <v>6935</v>
      </c>
      <c r="B944" s="99">
        <v>10628.04</v>
      </c>
      <c r="C944" s="73">
        <v>519.41</v>
      </c>
      <c r="D944" s="177">
        <v>3.8170000000000003E-2</v>
      </c>
      <c r="E944" s="49">
        <v>3.1009999999999999E-2</v>
      </c>
      <c r="F944" s="49">
        <v>7.1599999999999997E-3</v>
      </c>
      <c r="G944" s="75">
        <f t="shared" si="29"/>
        <v>100.22138754123594</v>
      </c>
      <c r="H944" s="95">
        <f t="shared" si="28"/>
        <v>69196806.890611097</v>
      </c>
    </row>
    <row r="945" spans="1:8" x14ac:dyDescent="0.3">
      <c r="A945" s="154">
        <v>6988</v>
      </c>
      <c r="B945" s="99">
        <v>10484.280000000001</v>
      </c>
      <c r="C945" s="73">
        <v>517.47</v>
      </c>
      <c r="D945" s="177">
        <v>3.8330000000000003E-2</v>
      </c>
      <c r="E945" s="49">
        <v>3.1099999999999999E-2</v>
      </c>
      <c r="F945" s="49">
        <v>7.2300000000000003E-3</v>
      </c>
      <c r="G945" s="75">
        <f t="shared" si="29"/>
        <v>101.20120557585696</v>
      </c>
      <c r="H945" s="95">
        <f t="shared" si="28"/>
        <v>69050560.813349545</v>
      </c>
    </row>
    <row r="946" spans="1:8" x14ac:dyDescent="0.3">
      <c r="A946" s="154">
        <v>7006</v>
      </c>
      <c r="B946" s="99">
        <v>10486.14</v>
      </c>
      <c r="C946" s="73">
        <v>517.99</v>
      </c>
      <c r="D946" s="177">
        <v>3.8379999999999997E-2</v>
      </c>
      <c r="E946" s="49">
        <v>3.1150000000000001E-2</v>
      </c>
      <c r="F946" s="49">
        <v>7.2300000000000003E-3</v>
      </c>
      <c r="G946" s="75">
        <f t="shared" si="29"/>
        <v>101.20120557585696</v>
      </c>
      <c r="H946" s="95">
        <f t="shared" si="28"/>
        <v>69228424.307144657</v>
      </c>
    </row>
    <row r="947" spans="1:8" x14ac:dyDescent="0.3">
      <c r="A947" s="154">
        <v>7042</v>
      </c>
      <c r="B947" s="99">
        <v>10519.22</v>
      </c>
      <c r="C947" s="73">
        <v>518.46</v>
      </c>
      <c r="D947" s="177">
        <v>3.848E-2</v>
      </c>
      <c r="E947" s="49">
        <v>3.1260000000000003E-2</v>
      </c>
      <c r="F947" s="49">
        <v>7.2199999999999999E-3</v>
      </c>
      <c r="G947" s="75">
        <f t="shared" si="29"/>
        <v>101.06123157091109</v>
      </c>
      <c r="H947" s="95">
        <f t="shared" si="28"/>
        <v>69680528.23558633</v>
      </c>
    </row>
    <row r="948" spans="1:8" x14ac:dyDescent="0.3">
      <c r="A948" s="154">
        <v>7096</v>
      </c>
      <c r="B948" s="99">
        <v>10535.57</v>
      </c>
      <c r="C948" s="73">
        <v>519.01</v>
      </c>
      <c r="D948" s="177">
        <v>3.8589999999999999E-2</v>
      </c>
      <c r="E948" s="49">
        <v>3.1379999999999998E-2</v>
      </c>
      <c r="F948" s="49">
        <v>7.2100000000000003E-3</v>
      </c>
      <c r="G948" s="75">
        <f t="shared" si="29"/>
        <v>100.92125756596523</v>
      </c>
      <c r="H948" s="95">
        <f t="shared" si="28"/>
        <v>70312243.140270382</v>
      </c>
    </row>
    <row r="949" spans="1:8" x14ac:dyDescent="0.3">
      <c r="A949" s="154">
        <v>7114</v>
      </c>
      <c r="B949" s="99">
        <v>10569.17</v>
      </c>
      <c r="C949" s="73">
        <v>518.78</v>
      </c>
      <c r="D949" s="177">
        <v>3.8620000000000002E-2</v>
      </c>
      <c r="E949" s="49">
        <v>3.143E-2</v>
      </c>
      <c r="F949" s="49">
        <v>7.1900000000000002E-3</v>
      </c>
      <c r="G949" s="75">
        <f t="shared" si="29"/>
        <v>100.64130955607352</v>
      </c>
      <c r="H949" s="95">
        <f t="shared" si="28"/>
        <v>70686679.569052607</v>
      </c>
    </row>
    <row r="950" spans="1:8" x14ac:dyDescent="0.3">
      <c r="A950" s="154">
        <v>7151</v>
      </c>
      <c r="B950" s="99">
        <v>10467.11</v>
      </c>
      <c r="C950" s="73">
        <v>518.12</v>
      </c>
      <c r="D950" s="177">
        <v>3.8719999999999997E-2</v>
      </c>
      <c r="E950" s="49">
        <v>3.1469999999999998E-2</v>
      </c>
      <c r="F950" s="49">
        <v>7.2500000000000004E-3</v>
      </c>
      <c r="G950" s="75">
        <f t="shared" si="29"/>
        <v>101.48115358574867</v>
      </c>
      <c r="H950" s="95">
        <f t="shared" si="28"/>
        <v>70466286.077026218</v>
      </c>
    </row>
    <row r="951" spans="1:8" x14ac:dyDescent="0.3">
      <c r="A951" s="154">
        <v>7206</v>
      </c>
      <c r="B951" s="99">
        <v>10491.77</v>
      </c>
      <c r="C951" s="73">
        <v>518.51</v>
      </c>
      <c r="D951" s="177">
        <v>3.8850000000000003E-2</v>
      </c>
      <c r="E951" s="49">
        <v>3.1620000000000002E-2</v>
      </c>
      <c r="F951" s="49">
        <v>7.2399999999999999E-3</v>
      </c>
      <c r="G951" s="75">
        <f t="shared" si="29"/>
        <v>101.34117958080282</v>
      </c>
      <c r="H951" s="95">
        <f t="shared" si="28"/>
        <v>71106336.336399242</v>
      </c>
    </row>
    <row r="952" spans="1:8" x14ac:dyDescent="0.3">
      <c r="A952" s="154">
        <v>7224</v>
      </c>
      <c r="B952" s="99">
        <v>10555.03</v>
      </c>
      <c r="C952" s="73">
        <v>519.16999999999996</v>
      </c>
      <c r="D952" s="177">
        <v>3.8899999999999997E-2</v>
      </c>
      <c r="E952" s="49">
        <v>3.1699999999999999E-2</v>
      </c>
      <c r="F952" s="49">
        <v>7.1999999999999998E-3</v>
      </c>
      <c r="G952" s="75">
        <f t="shared" si="29"/>
        <v>100.78128356101938</v>
      </c>
      <c r="H952" s="95">
        <f t="shared" si="28"/>
        <v>71679976.129954055</v>
      </c>
    </row>
    <row r="953" spans="1:8" x14ac:dyDescent="0.3">
      <c r="A953" s="154">
        <v>7261</v>
      </c>
      <c r="B953" s="99">
        <v>10522.7</v>
      </c>
      <c r="C953" s="73">
        <v>519.57000000000005</v>
      </c>
      <c r="D953" s="177">
        <v>3.9019999999999999E-2</v>
      </c>
      <c r="E953" s="49">
        <v>3.1789999999999999E-2</v>
      </c>
      <c r="F953" s="49">
        <v>7.2300000000000003E-3</v>
      </c>
      <c r="G953" s="75">
        <f t="shared" si="29"/>
        <v>101.20120557585696</v>
      </c>
      <c r="H953" s="95">
        <f t="shared" si="28"/>
        <v>71748157.135908857</v>
      </c>
    </row>
    <row r="954" spans="1:8" x14ac:dyDescent="0.3">
      <c r="A954" s="154">
        <v>7317</v>
      </c>
      <c r="B954" s="99">
        <v>10509.67</v>
      </c>
      <c r="C954" s="73">
        <v>518.55999999999995</v>
      </c>
      <c r="D954" s="177">
        <v>3.9149999999999997E-2</v>
      </c>
      <c r="E954" s="49">
        <v>3.193E-2</v>
      </c>
      <c r="F954" s="49">
        <v>7.2300000000000003E-3</v>
      </c>
      <c r="G954" s="75">
        <f t="shared" si="29"/>
        <v>101.20120557585696</v>
      </c>
      <c r="H954" s="95">
        <f t="shared" si="28"/>
        <v>72301510.22771588</v>
      </c>
    </row>
    <row r="955" spans="1:8" x14ac:dyDescent="0.3">
      <c r="A955" s="154">
        <v>7336</v>
      </c>
      <c r="B955" s="99">
        <v>10482.94</v>
      </c>
      <c r="C955" s="73">
        <v>519.19000000000005</v>
      </c>
      <c r="D955" s="177">
        <v>3.9210000000000002E-2</v>
      </c>
      <c r="E955" s="49">
        <v>3.1960000000000002E-2</v>
      </c>
      <c r="F955" s="49">
        <v>7.2500000000000004E-3</v>
      </c>
      <c r="G955" s="75">
        <f t="shared" si="29"/>
        <v>101.48115358574867</v>
      </c>
      <c r="H955" s="95">
        <f t="shared" si="28"/>
        <v>72289284.668027446</v>
      </c>
    </row>
    <row r="956" spans="1:8" x14ac:dyDescent="0.3">
      <c r="A956" s="154">
        <v>7374</v>
      </c>
      <c r="B956" s="99">
        <v>10479.32</v>
      </c>
      <c r="C956" s="73">
        <v>518.69000000000005</v>
      </c>
      <c r="D956" s="177">
        <v>3.9309999999999998E-2</v>
      </c>
      <c r="E956" s="49">
        <v>3.2059999999999998E-2</v>
      </c>
      <c r="F956" s="49">
        <v>7.2500000000000004E-3</v>
      </c>
      <c r="G956" s="75">
        <f t="shared" si="29"/>
        <v>101.48115358574867</v>
      </c>
      <c r="H956" s="95">
        <f t="shared" si="28"/>
        <v>72663738.432665542</v>
      </c>
    </row>
    <row r="957" spans="1:8" x14ac:dyDescent="0.3">
      <c r="A957" s="154">
        <v>7431</v>
      </c>
      <c r="B957" s="99">
        <v>10506.3</v>
      </c>
      <c r="C957" s="73">
        <v>518.86</v>
      </c>
      <c r="D957" s="177">
        <v>3.9449999999999999E-2</v>
      </c>
      <c r="E957" s="49">
        <v>3.2219999999999999E-2</v>
      </c>
      <c r="F957" s="49">
        <v>7.2300000000000003E-3</v>
      </c>
      <c r="G957" s="75">
        <f t="shared" si="29"/>
        <v>101.20120557585696</v>
      </c>
      <c r="H957" s="95">
        <f t="shared" si="28"/>
        <v>73427979.021751642</v>
      </c>
    </row>
    <row r="958" spans="1:8" x14ac:dyDescent="0.3">
      <c r="A958" s="154">
        <v>7450</v>
      </c>
      <c r="B958" s="99">
        <v>10474.27</v>
      </c>
      <c r="C958" s="73">
        <v>518.29</v>
      </c>
      <c r="D958" s="177">
        <v>3.9510000000000003E-2</v>
      </c>
      <c r="E958" s="49">
        <v>3.2259999999999997E-2</v>
      </c>
      <c r="F958" s="49">
        <v>7.2500000000000004E-3</v>
      </c>
      <c r="G958" s="75">
        <f t="shared" si="29"/>
        <v>101.48115358574867</v>
      </c>
      <c r="H958" s="95">
        <f t="shared" si="28"/>
        <v>73412645.961941719</v>
      </c>
    </row>
    <row r="959" spans="1:8" x14ac:dyDescent="0.3">
      <c r="A959" s="154">
        <v>7488</v>
      </c>
      <c r="B959" s="99">
        <v>10435.34</v>
      </c>
      <c r="C959" s="73">
        <v>518.85</v>
      </c>
      <c r="D959" s="177">
        <v>3.9629999999999999E-2</v>
      </c>
      <c r="E959" s="49">
        <v>3.2349999999999997E-2</v>
      </c>
      <c r="F959" s="49">
        <v>7.28E-3</v>
      </c>
      <c r="G959" s="75">
        <f t="shared" si="29"/>
        <v>101.90107560058625</v>
      </c>
      <c r="H959" s="95">
        <f t="shared" si="28"/>
        <v>73483032.00792633</v>
      </c>
    </row>
    <row r="960" spans="1:8" x14ac:dyDescent="0.3">
      <c r="A960" s="154">
        <v>7546</v>
      </c>
      <c r="B960" s="99">
        <v>10464.16</v>
      </c>
      <c r="C960" s="73">
        <v>519.02</v>
      </c>
      <c r="D960" s="177">
        <v>3.977E-2</v>
      </c>
      <c r="E960" s="49">
        <v>3.2509999999999997E-2</v>
      </c>
      <c r="F960" s="49">
        <v>7.26E-3</v>
      </c>
      <c r="G960" s="75">
        <f t="shared" si="29"/>
        <v>101.62112759069454</v>
      </c>
      <c r="H960" s="95">
        <f t="shared" si="28"/>
        <v>74256212.058514774</v>
      </c>
    </row>
    <row r="961" spans="1:8" x14ac:dyDescent="0.3">
      <c r="A961" s="154">
        <v>7565</v>
      </c>
      <c r="B961" s="99">
        <v>10531.03</v>
      </c>
      <c r="C961" s="73">
        <v>519.08000000000004</v>
      </c>
      <c r="D961" s="177">
        <v>3.9789999999999999E-2</v>
      </c>
      <c r="E961" s="49">
        <v>3.2570000000000002E-2</v>
      </c>
      <c r="F961" s="49">
        <v>7.2199999999999999E-3</v>
      </c>
      <c r="G961" s="75">
        <f t="shared" si="29"/>
        <v>101.06123157091109</v>
      </c>
      <c r="H961" s="95">
        <f t="shared" si="28"/>
        <v>74855608.648425266</v>
      </c>
    </row>
    <row r="962" spans="1:8" x14ac:dyDescent="0.3">
      <c r="A962" s="154">
        <v>7604</v>
      </c>
      <c r="B962" s="99">
        <v>10464.629999999999</v>
      </c>
      <c r="C962" s="73">
        <v>519.16</v>
      </c>
      <c r="D962" s="177">
        <v>3.9949999999999999E-2</v>
      </c>
      <c r="E962" s="49">
        <v>3.2689999999999997E-2</v>
      </c>
      <c r="F962" s="49">
        <v>7.2700000000000004E-3</v>
      </c>
      <c r="G962" s="75">
        <f t="shared" si="29"/>
        <v>101.7611015956404</v>
      </c>
      <c r="H962" s="95">
        <f t="shared" si="28"/>
        <v>74724033.847583339</v>
      </c>
    </row>
    <row r="963" spans="1:8" x14ac:dyDescent="0.3">
      <c r="A963" s="154">
        <v>7662</v>
      </c>
      <c r="B963" s="99">
        <v>10442.31</v>
      </c>
      <c r="C963" s="73">
        <v>518.75</v>
      </c>
      <c r="D963" s="177">
        <v>4.0120000000000003E-2</v>
      </c>
      <c r="E963" s="49">
        <v>3.2849999999999997E-2</v>
      </c>
      <c r="F963" s="49">
        <v>7.28E-3</v>
      </c>
      <c r="G963" s="75">
        <f t="shared" si="29"/>
        <v>101.90107560058625</v>
      </c>
      <c r="H963" s="95">
        <f t="shared" si="28"/>
        <v>75190570.411956668</v>
      </c>
    </row>
    <row r="964" spans="1:8" x14ac:dyDescent="0.3">
      <c r="A964" s="154">
        <v>7682</v>
      </c>
      <c r="B964" s="99">
        <v>10434.69</v>
      </c>
      <c r="C964" s="73">
        <v>519.47</v>
      </c>
      <c r="D964" s="177">
        <v>4.0149999999999998E-2</v>
      </c>
      <c r="E964" s="49">
        <v>3.286E-2</v>
      </c>
      <c r="F964" s="49">
        <v>7.2899999999999996E-3</v>
      </c>
      <c r="G964" s="75">
        <f t="shared" si="29"/>
        <v>102.04104960553212</v>
      </c>
      <c r="H964" s="95">
        <f t="shared" si="28"/>
        <v>75283427.891979679</v>
      </c>
    </row>
    <row r="965" spans="1:8" x14ac:dyDescent="0.3">
      <c r="A965" s="154">
        <v>7721</v>
      </c>
      <c r="B965" s="99">
        <v>10414.84</v>
      </c>
      <c r="C965" s="73">
        <v>517.95000000000005</v>
      </c>
      <c r="D965" s="177">
        <v>4.0239999999999998E-2</v>
      </c>
      <c r="E965" s="49">
        <v>3.2960000000000003E-2</v>
      </c>
      <c r="F965" s="49">
        <v>7.28E-3</v>
      </c>
      <c r="G965" s="75">
        <f t="shared" si="29"/>
        <v>101.90107560058625</v>
      </c>
      <c r="H965" s="95">
        <f t="shared" si="28"/>
        <v>75769563.319070399</v>
      </c>
    </row>
    <row r="966" spans="1:8" x14ac:dyDescent="0.3">
      <c r="A966" s="154">
        <v>7781</v>
      </c>
      <c r="B966" s="99">
        <v>10487.64</v>
      </c>
      <c r="C966" s="73">
        <v>518.27</v>
      </c>
      <c r="D966" s="177">
        <v>4.0410000000000001E-2</v>
      </c>
      <c r="E966" s="49">
        <v>3.3169999999999998E-2</v>
      </c>
      <c r="F966" s="49">
        <v>7.2399999999999999E-3</v>
      </c>
      <c r="G966" s="75">
        <f t="shared" si="29"/>
        <v>101.34117958080282</v>
      </c>
      <c r="H966" s="95">
        <f t="shared" si="28"/>
        <v>76780239.110952318</v>
      </c>
    </row>
    <row r="967" spans="1:8" x14ac:dyDescent="0.3">
      <c r="A967" s="154">
        <v>7801</v>
      </c>
      <c r="B967" s="99">
        <v>10504.89</v>
      </c>
      <c r="C967" s="73">
        <v>519.1</v>
      </c>
      <c r="D967" s="177">
        <v>4.0460000000000003E-2</v>
      </c>
      <c r="E967" s="49">
        <v>3.322E-2</v>
      </c>
      <c r="F967" s="49">
        <v>7.2399999999999999E-3</v>
      </c>
      <c r="G967" s="75">
        <f t="shared" si="29"/>
        <v>101.34117958080282</v>
      </c>
      <c r="H967" s="95">
        <f t="shared" si="28"/>
        <v>76977592.250936776</v>
      </c>
    </row>
    <row r="968" spans="1:8" x14ac:dyDescent="0.3">
      <c r="A968" s="154">
        <v>7841</v>
      </c>
      <c r="B968" s="99">
        <v>10448.39</v>
      </c>
      <c r="C968" s="73">
        <v>518.55999999999995</v>
      </c>
      <c r="D968" s="177">
        <v>4.054E-2</v>
      </c>
      <c r="E968" s="49">
        <v>3.3270000000000001E-2</v>
      </c>
      <c r="F968" s="49">
        <v>7.2700000000000004E-3</v>
      </c>
      <c r="G968" s="75">
        <f t="shared" si="29"/>
        <v>101.7611015956404</v>
      </c>
      <c r="H968" s="95">
        <f t="shared" si="28"/>
        <v>77053018.069292605</v>
      </c>
    </row>
    <row r="969" spans="1:8" x14ac:dyDescent="0.3">
      <c r="A969" s="154">
        <v>7901</v>
      </c>
      <c r="B969" s="99">
        <v>10458.870000000001</v>
      </c>
      <c r="C969" s="73">
        <v>518.94000000000005</v>
      </c>
      <c r="D969" s="177">
        <v>4.0669999999999998E-2</v>
      </c>
      <c r="E969" s="49">
        <v>3.3399999999999999E-2</v>
      </c>
      <c r="F969" s="49">
        <v>7.2700000000000004E-3</v>
      </c>
      <c r="G969" s="75">
        <f t="shared" si="29"/>
        <v>101.7611015956404</v>
      </c>
      <c r="H969" s="95">
        <f t="shared" si="28"/>
        <v>77642634.327953175</v>
      </c>
    </row>
    <row r="970" spans="1:8" x14ac:dyDescent="0.3">
      <c r="A970" s="154">
        <v>7921</v>
      </c>
      <c r="B970" s="99">
        <v>10440.86</v>
      </c>
      <c r="C970" s="73">
        <v>518.38</v>
      </c>
      <c r="D970" s="177">
        <v>4.0770000000000001E-2</v>
      </c>
      <c r="E970" s="49">
        <v>3.3500000000000002E-2</v>
      </c>
      <c r="F970" s="49">
        <v>7.2700000000000004E-3</v>
      </c>
      <c r="G970" s="75">
        <f t="shared" si="29"/>
        <v>101.7611015956404</v>
      </c>
      <c r="H970" s="95">
        <f t="shared" si="28"/>
        <v>77839173.080840036</v>
      </c>
    </row>
    <row r="971" spans="1:8" x14ac:dyDescent="0.3">
      <c r="A971" s="154">
        <v>7962</v>
      </c>
      <c r="B971" s="99">
        <v>10437.51</v>
      </c>
      <c r="C971" s="73">
        <v>518.53</v>
      </c>
      <c r="D971" s="177">
        <v>4.0930000000000001E-2</v>
      </c>
      <c r="E971" s="49">
        <v>3.3649999999999999E-2</v>
      </c>
      <c r="F971" s="49">
        <v>7.28E-3</v>
      </c>
      <c r="G971" s="75">
        <f t="shared" si="29"/>
        <v>101.90107560058625</v>
      </c>
      <c r="H971" s="95">
        <f t="shared" si="28"/>
        <v>78134602.143043458</v>
      </c>
    </row>
    <row r="972" spans="1:8" x14ac:dyDescent="0.3">
      <c r="A972" s="154">
        <v>8023</v>
      </c>
      <c r="B972" s="99">
        <v>10490.43</v>
      </c>
      <c r="C972" s="73">
        <v>519.07000000000005</v>
      </c>
      <c r="D972" s="177">
        <v>4.104E-2</v>
      </c>
      <c r="E972" s="49">
        <v>3.3790000000000001E-2</v>
      </c>
      <c r="F972" s="49">
        <v>7.2500000000000004E-3</v>
      </c>
      <c r="G972" s="75">
        <f t="shared" si="29"/>
        <v>101.48115358574867</v>
      </c>
      <c r="H972" s="95">
        <f t="shared" si="28"/>
        <v>79059014.570826635</v>
      </c>
    </row>
    <row r="973" spans="1:8" x14ac:dyDescent="0.3">
      <c r="A973" s="154">
        <v>8044</v>
      </c>
      <c r="B973" s="99">
        <v>10382.040000000001</v>
      </c>
      <c r="C973" s="73">
        <v>518.44000000000005</v>
      </c>
      <c r="D973" s="177">
        <v>4.1160000000000002E-2</v>
      </c>
      <c r="E973" s="49">
        <v>3.3849999999999998E-2</v>
      </c>
      <c r="F973" s="49">
        <v>7.3099999999999997E-3</v>
      </c>
      <c r="G973" s="75">
        <f t="shared" si="29"/>
        <v>102.32099761542383</v>
      </c>
      <c r="H973" s="95">
        <f t="shared" si="28"/>
        <v>78615339.8370253</v>
      </c>
    </row>
    <row r="974" spans="1:8" x14ac:dyDescent="0.3">
      <c r="A974" s="154">
        <v>8085</v>
      </c>
      <c r="B974" s="99">
        <v>10462.66</v>
      </c>
      <c r="C974" s="73">
        <v>519.46</v>
      </c>
      <c r="D974" s="177">
        <v>4.1239999999999999E-2</v>
      </c>
      <c r="E974" s="49">
        <v>3.397E-2</v>
      </c>
      <c r="F974" s="49">
        <v>7.2700000000000004E-3</v>
      </c>
      <c r="G974" s="75">
        <f t="shared" si="29"/>
        <v>101.7611015956404</v>
      </c>
      <c r="H974" s="95">
        <f t="shared" si="28"/>
        <v>79450790.854512259</v>
      </c>
    </row>
    <row r="975" spans="1:8" x14ac:dyDescent="0.3">
      <c r="A975" s="154">
        <v>8148</v>
      </c>
      <c r="B975" s="99">
        <v>10372.39</v>
      </c>
      <c r="C975" s="73">
        <v>518.79999999999995</v>
      </c>
      <c r="D975" s="177">
        <v>4.1599999999999998E-2</v>
      </c>
      <c r="E975" s="49">
        <v>3.4270000000000002E-2</v>
      </c>
      <c r="F975" s="49">
        <v>7.3299999999999997E-3</v>
      </c>
      <c r="G975" s="75">
        <f t="shared" si="29"/>
        <v>102.60094562531556</v>
      </c>
      <c r="H975" s="95">
        <f t="shared" si="28"/>
        <v>79414472.74526462</v>
      </c>
    </row>
    <row r="976" spans="1:8" x14ac:dyDescent="0.3">
      <c r="A976" s="154">
        <v>8169</v>
      </c>
      <c r="B976" s="99">
        <v>10417.9</v>
      </c>
      <c r="C976" s="73">
        <v>517.63</v>
      </c>
      <c r="D976" s="177">
        <v>4.1619999999999997E-2</v>
      </c>
      <c r="E976" s="49">
        <v>3.4340000000000002E-2</v>
      </c>
      <c r="F976" s="49">
        <v>7.28E-3</v>
      </c>
      <c r="G976" s="75">
        <f t="shared" si="29"/>
        <v>101.90107560058625</v>
      </c>
      <c r="H976" s="95">
        <f t="shared" si="28"/>
        <v>80165984.037493348</v>
      </c>
    </row>
    <row r="977" spans="1:8" x14ac:dyDescent="0.3">
      <c r="A977" s="154">
        <v>8210</v>
      </c>
      <c r="B977" s="99">
        <v>10415.02</v>
      </c>
      <c r="C977" s="73">
        <v>517.80999999999995</v>
      </c>
      <c r="D977" s="177">
        <v>4.1689999999999998E-2</v>
      </c>
      <c r="E977" s="49">
        <v>3.4410000000000003E-2</v>
      </c>
      <c r="F977" s="49">
        <v>7.28E-3</v>
      </c>
      <c r="G977" s="75">
        <f t="shared" si="29"/>
        <v>101.90107560058625</v>
      </c>
      <c r="H977" s="95">
        <f t="shared" si="28"/>
        <v>80568335.040741876</v>
      </c>
    </row>
    <row r="978" spans="1:8" x14ac:dyDescent="0.3">
      <c r="A978" s="154">
        <v>8274</v>
      </c>
      <c r="B978" s="99">
        <v>10378.57</v>
      </c>
      <c r="C978" s="73">
        <v>519.22</v>
      </c>
      <c r="D978" s="177">
        <v>4.181E-2</v>
      </c>
      <c r="E978" s="49">
        <v>3.449E-2</v>
      </c>
      <c r="F978" s="49">
        <v>7.3299999999999997E-3</v>
      </c>
      <c r="G978" s="75">
        <f t="shared" si="29"/>
        <v>102.60094562531556</v>
      </c>
      <c r="H978" s="95">
        <f t="shared" ref="H978:H1041" si="30">A978/G978*10^6</f>
        <v>80642531.602150157</v>
      </c>
    </row>
    <row r="979" spans="1:8" x14ac:dyDescent="0.3">
      <c r="A979" s="154">
        <v>8295</v>
      </c>
      <c r="B979" s="99">
        <v>10403.620000000001</v>
      </c>
      <c r="C979" s="73">
        <v>518.95000000000005</v>
      </c>
      <c r="D979" s="177">
        <v>4.1829999999999999E-2</v>
      </c>
      <c r="E979" s="49">
        <v>3.4520000000000002E-2</v>
      </c>
      <c r="F979" s="49">
        <v>7.3099999999999997E-3</v>
      </c>
      <c r="G979" s="75">
        <f t="shared" ref="G979:G1042" si="31">(2*F979/$B$7)*(1+3*$B$11)/(4+PI()*$B$11-PI())*10^6</f>
        <v>102.32099761542383</v>
      </c>
      <c r="H979" s="95">
        <f t="shared" si="30"/>
        <v>81068404.270030439</v>
      </c>
    </row>
    <row r="980" spans="1:8" x14ac:dyDescent="0.3">
      <c r="A980" s="154">
        <v>8337</v>
      </c>
      <c r="B980" s="99">
        <v>10396.07</v>
      </c>
      <c r="C980" s="73">
        <v>519.05999999999995</v>
      </c>
      <c r="D980" s="177">
        <v>4.1930000000000002E-2</v>
      </c>
      <c r="E980" s="49">
        <v>3.4610000000000002E-2</v>
      </c>
      <c r="F980" s="49">
        <v>7.3099999999999997E-3</v>
      </c>
      <c r="G980" s="75">
        <f t="shared" si="31"/>
        <v>102.32099761542383</v>
      </c>
      <c r="H980" s="95">
        <f t="shared" si="30"/>
        <v>81478877.203043252</v>
      </c>
    </row>
    <row r="981" spans="1:8" x14ac:dyDescent="0.3">
      <c r="A981" s="154">
        <v>8402</v>
      </c>
      <c r="B981" s="99">
        <v>10429.17</v>
      </c>
      <c r="C981" s="73">
        <v>518.21</v>
      </c>
      <c r="D981" s="177">
        <v>4.2110000000000002E-2</v>
      </c>
      <c r="E981" s="49">
        <v>3.4840000000000003E-2</v>
      </c>
      <c r="F981" s="49">
        <v>7.28E-3</v>
      </c>
      <c r="G981" s="75">
        <f t="shared" si="31"/>
        <v>101.90107560058625</v>
      </c>
      <c r="H981" s="95">
        <f t="shared" si="30"/>
        <v>82452515.348637417</v>
      </c>
    </row>
    <row r="982" spans="1:8" x14ac:dyDescent="0.3">
      <c r="A982" s="154">
        <v>8423</v>
      </c>
      <c r="B982" s="99">
        <v>10413.57</v>
      </c>
      <c r="C982" s="73">
        <v>519.24</v>
      </c>
      <c r="D982" s="177">
        <v>4.2209999999999998E-2</v>
      </c>
      <c r="E982" s="49">
        <v>3.4909999999999997E-2</v>
      </c>
      <c r="F982" s="49">
        <v>7.3000000000000001E-3</v>
      </c>
      <c r="G982" s="75">
        <f t="shared" si="31"/>
        <v>102.18102361047798</v>
      </c>
      <c r="H982" s="95">
        <f t="shared" si="30"/>
        <v>82432135.658663318</v>
      </c>
    </row>
    <row r="983" spans="1:8" x14ac:dyDescent="0.3">
      <c r="A983" s="154">
        <v>8466</v>
      </c>
      <c r="B983" s="99">
        <v>10353.31</v>
      </c>
      <c r="C983" s="73">
        <v>518.33000000000004</v>
      </c>
      <c r="D983" s="177">
        <v>4.233E-2</v>
      </c>
      <c r="E983" s="49">
        <v>3.5000000000000003E-2</v>
      </c>
      <c r="F983" s="49">
        <v>7.3299999999999997E-3</v>
      </c>
      <c r="G983" s="75">
        <f t="shared" si="31"/>
        <v>102.60094562531556</v>
      </c>
      <c r="H983" s="95">
        <f t="shared" si="30"/>
        <v>82513859.384070963</v>
      </c>
    </row>
    <row r="984" spans="1:8" x14ac:dyDescent="0.3">
      <c r="A984" s="154">
        <v>8532</v>
      </c>
      <c r="B984" s="99">
        <v>10382.58</v>
      </c>
      <c r="C984" s="73">
        <v>519.02</v>
      </c>
      <c r="D984" s="177">
        <v>4.2430000000000002E-2</v>
      </c>
      <c r="E984" s="49">
        <v>3.5099999999999999E-2</v>
      </c>
      <c r="F984" s="49">
        <v>7.3200000000000001E-3</v>
      </c>
      <c r="G984" s="75">
        <f t="shared" si="31"/>
        <v>102.4609716203697</v>
      </c>
      <c r="H984" s="95">
        <f t="shared" si="30"/>
        <v>83270730.94340831</v>
      </c>
    </row>
    <row r="985" spans="1:8" x14ac:dyDescent="0.3">
      <c r="A985" s="154">
        <v>8554</v>
      </c>
      <c r="B985" s="99">
        <v>10412.030000000001</v>
      </c>
      <c r="C985" s="73">
        <v>519.22</v>
      </c>
      <c r="D985" s="177">
        <v>4.2459999999999998E-2</v>
      </c>
      <c r="E985" s="49">
        <v>3.5159999999999997E-2</v>
      </c>
      <c r="F985" s="49">
        <v>7.3000000000000001E-3</v>
      </c>
      <c r="G985" s="75">
        <f t="shared" si="31"/>
        <v>102.18102361047798</v>
      </c>
      <c r="H985" s="95">
        <f t="shared" si="30"/>
        <v>83714174.097614393</v>
      </c>
    </row>
    <row r="986" spans="1:8" x14ac:dyDescent="0.3">
      <c r="A986" s="154">
        <v>8597</v>
      </c>
      <c r="B986" s="99">
        <v>10338.36</v>
      </c>
      <c r="C986" s="73">
        <v>518.73</v>
      </c>
      <c r="D986" s="177">
        <v>4.267E-2</v>
      </c>
      <c r="E986" s="49">
        <v>3.5319999999999997E-2</v>
      </c>
      <c r="F986" s="49">
        <v>7.3499999999999998E-3</v>
      </c>
      <c r="G986" s="75">
        <f t="shared" si="31"/>
        <v>102.88089363520727</v>
      </c>
      <c r="H986" s="95">
        <f t="shared" si="30"/>
        <v>83562648.964569137</v>
      </c>
    </row>
    <row r="987" spans="1:8" x14ac:dyDescent="0.3">
      <c r="A987" s="154">
        <v>8664</v>
      </c>
      <c r="B987" s="99">
        <v>10283.69</v>
      </c>
      <c r="C987" s="73">
        <v>518.11</v>
      </c>
      <c r="D987" s="177">
        <v>4.2849999999999999E-2</v>
      </c>
      <c r="E987" s="49">
        <v>3.5479999999999998E-2</v>
      </c>
      <c r="F987" s="49">
        <v>7.3800000000000003E-3</v>
      </c>
      <c r="G987" s="75">
        <f t="shared" si="31"/>
        <v>103.30081565004485</v>
      </c>
      <c r="H987" s="95">
        <f t="shared" si="30"/>
        <v>83871554.599832803</v>
      </c>
    </row>
    <row r="988" spans="1:8" x14ac:dyDescent="0.3">
      <c r="A988" s="154">
        <v>8686</v>
      </c>
      <c r="B988" s="99">
        <v>10384.24</v>
      </c>
      <c r="C988" s="73">
        <v>518.69000000000005</v>
      </c>
      <c r="D988" s="177">
        <v>4.283E-2</v>
      </c>
      <c r="E988" s="49">
        <v>3.5520000000000003E-2</v>
      </c>
      <c r="F988" s="49">
        <v>7.3200000000000001E-3</v>
      </c>
      <c r="G988" s="75">
        <f t="shared" si="31"/>
        <v>102.4609716203697</v>
      </c>
      <c r="H988" s="95">
        <f t="shared" si="30"/>
        <v>84773742.26142107</v>
      </c>
    </row>
    <row r="989" spans="1:8" x14ac:dyDescent="0.3">
      <c r="A989" s="154">
        <v>8730</v>
      </c>
      <c r="B989" s="99">
        <v>10329.98</v>
      </c>
      <c r="C989" s="73">
        <v>518.52</v>
      </c>
      <c r="D989" s="177">
        <v>4.2939999999999999E-2</v>
      </c>
      <c r="E989" s="49">
        <v>3.5589999999999997E-2</v>
      </c>
      <c r="F989" s="49">
        <v>7.3499999999999998E-3</v>
      </c>
      <c r="G989" s="75">
        <f t="shared" si="31"/>
        <v>102.88089363520727</v>
      </c>
      <c r="H989" s="95">
        <f t="shared" si="30"/>
        <v>84855406.009153008</v>
      </c>
    </row>
    <row r="990" spans="1:8" x14ac:dyDescent="0.3">
      <c r="A990" s="154">
        <v>8798</v>
      </c>
      <c r="B990" s="99">
        <v>10362.290000000001</v>
      </c>
      <c r="C990" s="73">
        <v>518.71</v>
      </c>
      <c r="D990" s="177">
        <v>4.3159999999999997E-2</v>
      </c>
      <c r="E990" s="49">
        <v>3.5830000000000001E-2</v>
      </c>
      <c r="F990" s="49">
        <v>7.3299999999999997E-3</v>
      </c>
      <c r="G990" s="75">
        <f t="shared" si="31"/>
        <v>102.60094562531556</v>
      </c>
      <c r="H990" s="95">
        <f t="shared" si="30"/>
        <v>85749697.006975725</v>
      </c>
    </row>
    <row r="991" spans="1:8" x14ac:dyDescent="0.3">
      <c r="A991" s="154">
        <v>8820</v>
      </c>
      <c r="B991" s="99">
        <v>10305.879999999999</v>
      </c>
      <c r="C991" s="73">
        <v>518.23</v>
      </c>
      <c r="D991" s="177">
        <v>4.3249999999999997E-2</v>
      </c>
      <c r="E991" s="49">
        <v>3.5889999999999998E-2</v>
      </c>
      <c r="F991" s="49">
        <v>7.3600000000000002E-3</v>
      </c>
      <c r="G991" s="75">
        <f t="shared" si="31"/>
        <v>103.02086764015316</v>
      </c>
      <c r="H991" s="95">
        <f t="shared" si="30"/>
        <v>85613722.75380002</v>
      </c>
    </row>
    <row r="992" spans="1:8" x14ac:dyDescent="0.3">
      <c r="A992" s="154">
        <v>8866</v>
      </c>
      <c r="B992" s="99">
        <v>10333.450000000001</v>
      </c>
      <c r="C992" s="73">
        <v>518</v>
      </c>
      <c r="D992" s="177">
        <v>4.3310000000000001E-2</v>
      </c>
      <c r="E992" s="49">
        <v>3.5959999999999999E-2</v>
      </c>
      <c r="F992" s="49">
        <v>7.3400000000000002E-3</v>
      </c>
      <c r="G992" s="75">
        <f t="shared" si="31"/>
        <v>102.74091963026143</v>
      </c>
      <c r="H992" s="95">
        <f t="shared" si="30"/>
        <v>86294730.784058481</v>
      </c>
    </row>
    <row r="993" spans="1:8" x14ac:dyDescent="0.3">
      <c r="A993" s="154">
        <v>8934</v>
      </c>
      <c r="B993" s="99">
        <v>10312.200000000001</v>
      </c>
      <c r="C993" s="73">
        <v>519.07000000000005</v>
      </c>
      <c r="D993" s="177">
        <v>4.3459999999999999E-2</v>
      </c>
      <c r="E993" s="49">
        <v>3.6080000000000001E-2</v>
      </c>
      <c r="F993" s="49">
        <v>7.3699999999999998E-3</v>
      </c>
      <c r="G993" s="75">
        <f t="shared" si="31"/>
        <v>103.160841645099</v>
      </c>
      <c r="H993" s="95">
        <f t="shared" si="30"/>
        <v>86602628.066329271</v>
      </c>
    </row>
    <row r="994" spans="1:8" x14ac:dyDescent="0.3">
      <c r="A994" s="154">
        <v>8957</v>
      </c>
      <c r="B994" s="99">
        <v>10271.75</v>
      </c>
      <c r="C994" s="73">
        <v>519.09</v>
      </c>
      <c r="D994" s="177">
        <v>4.3540000000000002E-2</v>
      </c>
      <c r="E994" s="49">
        <v>3.6139999999999999E-2</v>
      </c>
      <c r="F994" s="49">
        <v>7.4000000000000003E-3</v>
      </c>
      <c r="G994" s="75">
        <f t="shared" si="31"/>
        <v>103.58076365993659</v>
      </c>
      <c r="H994" s="95">
        <f t="shared" si="30"/>
        <v>86473585.282750979</v>
      </c>
    </row>
    <row r="995" spans="1:8" x14ac:dyDescent="0.3">
      <c r="A995" s="154">
        <v>9003</v>
      </c>
      <c r="B995" s="99">
        <v>10318.94</v>
      </c>
      <c r="C995" s="73">
        <v>518.42999999999995</v>
      </c>
      <c r="D995" s="177">
        <v>4.3679999999999997E-2</v>
      </c>
      <c r="E995" s="49">
        <v>3.6319999999999998E-2</v>
      </c>
      <c r="F995" s="49">
        <v>7.3600000000000002E-3</v>
      </c>
      <c r="G995" s="75">
        <f t="shared" si="31"/>
        <v>103.02086764015316</v>
      </c>
      <c r="H995" s="95">
        <f t="shared" si="30"/>
        <v>87390061.899372056</v>
      </c>
    </row>
    <row r="996" spans="1:8" x14ac:dyDescent="0.3">
      <c r="A996" s="154">
        <v>9072</v>
      </c>
      <c r="B996" s="99">
        <v>10324.56</v>
      </c>
      <c r="C996" s="73">
        <v>518.76</v>
      </c>
      <c r="D996" s="177">
        <v>4.3830000000000001E-2</v>
      </c>
      <c r="E996" s="49">
        <v>3.6470000000000002E-2</v>
      </c>
      <c r="F996" s="49">
        <v>7.3600000000000002E-3</v>
      </c>
      <c r="G996" s="75">
        <f t="shared" si="31"/>
        <v>103.02086764015316</v>
      </c>
      <c r="H996" s="95">
        <f t="shared" si="30"/>
        <v>88059829.118194297</v>
      </c>
    </row>
    <row r="997" spans="1:8" x14ac:dyDescent="0.3">
      <c r="A997" s="154">
        <v>9095</v>
      </c>
      <c r="B997" s="99">
        <v>10259.41</v>
      </c>
      <c r="C997" s="73">
        <v>518.76</v>
      </c>
      <c r="D997" s="177">
        <v>4.3909999999999998E-2</v>
      </c>
      <c r="E997" s="49">
        <v>3.6510000000000001E-2</v>
      </c>
      <c r="F997" s="49">
        <v>7.4099999999999999E-3</v>
      </c>
      <c r="G997" s="75">
        <f t="shared" si="31"/>
        <v>103.72073766488242</v>
      </c>
      <c r="H997" s="95">
        <f t="shared" si="30"/>
        <v>87687382.530826032</v>
      </c>
    </row>
    <row r="998" spans="1:8" x14ac:dyDescent="0.3">
      <c r="A998" s="154">
        <v>9142</v>
      </c>
      <c r="B998" s="99">
        <v>10344.67</v>
      </c>
      <c r="C998" s="73">
        <v>518.77</v>
      </c>
      <c r="D998" s="177">
        <v>4.3979999999999998E-2</v>
      </c>
      <c r="E998" s="49">
        <v>3.6630000000000003E-2</v>
      </c>
      <c r="F998" s="49">
        <v>7.3400000000000002E-3</v>
      </c>
      <c r="G998" s="75">
        <f t="shared" si="31"/>
        <v>102.74091963026143</v>
      </c>
      <c r="H998" s="95">
        <f t="shared" si="30"/>
        <v>88981099.574538991</v>
      </c>
    </row>
    <row r="999" spans="1:8" x14ac:dyDescent="0.3">
      <c r="A999" s="154">
        <v>9212</v>
      </c>
      <c r="B999" s="99">
        <v>10323.11</v>
      </c>
      <c r="C999" s="73">
        <v>518.42999999999995</v>
      </c>
      <c r="D999" s="177">
        <v>4.4179999999999997E-2</v>
      </c>
      <c r="E999" s="49">
        <v>3.6830000000000002E-2</v>
      </c>
      <c r="F999" s="49">
        <v>7.3600000000000002E-3</v>
      </c>
      <c r="G999" s="75">
        <f t="shared" si="31"/>
        <v>103.02086764015316</v>
      </c>
      <c r="H999" s="95">
        <f t="shared" si="30"/>
        <v>89418777.098413348</v>
      </c>
    </row>
    <row r="1000" spans="1:8" x14ac:dyDescent="0.3">
      <c r="A1000" s="154">
        <v>9236</v>
      </c>
      <c r="B1000" s="99">
        <v>10228.629999999999</v>
      </c>
      <c r="C1000" s="73">
        <v>518.59</v>
      </c>
      <c r="D1000" s="177">
        <v>4.4260000000000001E-2</v>
      </c>
      <c r="E1000" s="49">
        <v>3.6839999999999998E-2</v>
      </c>
      <c r="F1000" s="49">
        <v>7.43E-3</v>
      </c>
      <c r="G1000" s="75">
        <f t="shared" si="31"/>
        <v>104.00068567477416</v>
      </c>
      <c r="H1000" s="95">
        <f t="shared" si="30"/>
        <v>88807106.800068289</v>
      </c>
    </row>
    <row r="1001" spans="1:8" x14ac:dyDescent="0.3">
      <c r="A1001" s="154">
        <v>9283</v>
      </c>
      <c r="B1001" s="99">
        <v>10243.459999999999</v>
      </c>
      <c r="C1001" s="73">
        <v>517.84</v>
      </c>
      <c r="D1001" s="177">
        <v>4.4260000000000001E-2</v>
      </c>
      <c r="E1001" s="49">
        <v>3.6859999999999997E-2</v>
      </c>
      <c r="F1001" s="49">
        <v>7.4000000000000003E-3</v>
      </c>
      <c r="G1001" s="75">
        <f t="shared" si="31"/>
        <v>103.58076365993659</v>
      </c>
      <c r="H1001" s="95">
        <f t="shared" si="30"/>
        <v>89620887.817324698</v>
      </c>
    </row>
    <row r="1002" spans="1:8" x14ac:dyDescent="0.3">
      <c r="A1002" s="154">
        <v>9355</v>
      </c>
      <c r="B1002" s="99">
        <v>10266.81</v>
      </c>
      <c r="C1002" s="73">
        <v>518.66</v>
      </c>
      <c r="D1002" s="177">
        <v>4.4350000000000001E-2</v>
      </c>
      <c r="E1002" s="49">
        <v>3.6949999999999997E-2</v>
      </c>
      <c r="F1002" s="49">
        <v>7.4000000000000003E-3</v>
      </c>
      <c r="G1002" s="75">
        <f t="shared" si="31"/>
        <v>103.58076365993659</v>
      </c>
      <c r="H1002" s="95">
        <f t="shared" si="30"/>
        <v>90315997.579561844</v>
      </c>
    </row>
    <row r="1003" spans="1:8" x14ac:dyDescent="0.3">
      <c r="A1003" s="154">
        <v>9379</v>
      </c>
      <c r="B1003" s="99">
        <v>10299.620000000001</v>
      </c>
      <c r="C1003" s="73">
        <v>519.28</v>
      </c>
      <c r="D1003" s="177">
        <v>4.4350000000000001E-2</v>
      </c>
      <c r="E1003" s="49">
        <v>3.696E-2</v>
      </c>
      <c r="F1003" s="49">
        <v>7.3800000000000003E-3</v>
      </c>
      <c r="G1003" s="75">
        <f t="shared" si="31"/>
        <v>103.30081565004485</v>
      </c>
      <c r="H1003" s="95">
        <f t="shared" si="30"/>
        <v>90793087.5567673</v>
      </c>
    </row>
    <row r="1004" spans="1:8" x14ac:dyDescent="0.3">
      <c r="A1004" s="154">
        <v>9427</v>
      </c>
      <c r="B1004" s="99">
        <v>10307</v>
      </c>
      <c r="C1004" s="73">
        <v>519.07000000000005</v>
      </c>
      <c r="D1004" s="177">
        <v>4.4450000000000003E-2</v>
      </c>
      <c r="E1004" s="49">
        <v>3.7080000000000002E-2</v>
      </c>
      <c r="F1004" s="49">
        <v>7.3800000000000003E-3</v>
      </c>
      <c r="G1004" s="75">
        <f t="shared" si="31"/>
        <v>103.30081565004485</v>
      </c>
      <c r="H1004" s="95">
        <f t="shared" si="30"/>
        <v>91257749.909120947</v>
      </c>
    </row>
    <row r="1005" spans="1:8" x14ac:dyDescent="0.3">
      <c r="A1005" s="154">
        <v>9500</v>
      </c>
      <c r="B1005" s="99">
        <v>10259.09</v>
      </c>
      <c r="C1005" s="73">
        <v>518.88</v>
      </c>
      <c r="D1005" s="177">
        <v>4.4560000000000002E-2</v>
      </c>
      <c r="E1005" s="49">
        <v>3.7150000000000002E-2</v>
      </c>
      <c r="F1005" s="49">
        <v>7.4099999999999999E-3</v>
      </c>
      <c r="G1005" s="75">
        <f t="shared" si="31"/>
        <v>103.72073766488242</v>
      </c>
      <c r="H1005" s="95">
        <f t="shared" si="30"/>
        <v>91592098.300477982</v>
      </c>
    </row>
    <row r="1006" spans="1:8" x14ac:dyDescent="0.3">
      <c r="A1006" s="154">
        <v>9524</v>
      </c>
      <c r="B1006" s="99">
        <v>10244.709999999999</v>
      </c>
      <c r="C1006" s="73">
        <v>519.38</v>
      </c>
      <c r="D1006" s="177">
        <v>4.4580000000000002E-2</v>
      </c>
      <c r="E1006" s="49">
        <v>3.7159999999999999E-2</v>
      </c>
      <c r="F1006" s="49">
        <v>7.4200000000000004E-3</v>
      </c>
      <c r="G1006" s="75">
        <f t="shared" si="31"/>
        <v>103.86071166982832</v>
      </c>
      <c r="H1006" s="95">
        <f t="shared" si="30"/>
        <v>91699737.531903848</v>
      </c>
    </row>
    <row r="1007" spans="1:8" x14ac:dyDescent="0.3">
      <c r="A1007" s="154">
        <v>9573</v>
      </c>
      <c r="B1007" s="99">
        <v>10241.14</v>
      </c>
      <c r="C1007" s="73">
        <v>518.80999999999995</v>
      </c>
      <c r="D1007" s="177">
        <v>4.4639999999999999E-2</v>
      </c>
      <c r="E1007" s="49">
        <v>3.7220000000000003E-2</v>
      </c>
      <c r="F1007" s="49">
        <v>7.4200000000000004E-3</v>
      </c>
      <c r="G1007" s="75">
        <f t="shared" si="31"/>
        <v>103.86071166982832</v>
      </c>
      <c r="H1007" s="95">
        <f t="shared" si="30"/>
        <v>92171523.245791227</v>
      </c>
    </row>
    <row r="1008" spans="1:8" x14ac:dyDescent="0.3">
      <c r="A1008" s="154">
        <v>9647</v>
      </c>
      <c r="B1008" s="99">
        <v>10233.780000000001</v>
      </c>
      <c r="C1008" s="73">
        <v>518.65</v>
      </c>
      <c r="D1008" s="177">
        <v>4.48E-2</v>
      </c>
      <c r="E1008" s="49">
        <v>3.737E-2</v>
      </c>
      <c r="F1008" s="49">
        <v>7.4200000000000004E-3</v>
      </c>
      <c r="G1008" s="75">
        <f t="shared" si="31"/>
        <v>103.86071166982832</v>
      </c>
      <c r="H1008" s="95">
        <f t="shared" si="30"/>
        <v>92884015.956559896</v>
      </c>
    </row>
    <row r="1009" spans="1:8" x14ac:dyDescent="0.3">
      <c r="A1009" s="154">
        <v>9671</v>
      </c>
      <c r="B1009" s="99">
        <v>10211.23</v>
      </c>
      <c r="C1009" s="73">
        <v>518.91999999999996</v>
      </c>
      <c r="D1009" s="177">
        <v>4.4819999999999999E-2</v>
      </c>
      <c r="E1009" s="49">
        <v>3.7379999999999997E-2</v>
      </c>
      <c r="F1009" s="49">
        <v>7.4400000000000004E-3</v>
      </c>
      <c r="G1009" s="75">
        <f t="shared" si="31"/>
        <v>104.14065967972002</v>
      </c>
      <c r="H1009" s="95">
        <f t="shared" si="30"/>
        <v>92864785.279282182</v>
      </c>
    </row>
    <row r="1010" spans="1:8" x14ac:dyDescent="0.3">
      <c r="A1010" s="154">
        <v>9721</v>
      </c>
      <c r="B1010" s="99">
        <v>10285.39</v>
      </c>
      <c r="C1010" s="73">
        <v>519.39</v>
      </c>
      <c r="D1010" s="177">
        <v>4.487E-2</v>
      </c>
      <c r="E1010" s="49">
        <v>3.7470000000000003E-2</v>
      </c>
      <c r="F1010" s="49">
        <v>7.4000000000000003E-3</v>
      </c>
      <c r="G1010" s="75">
        <f t="shared" si="31"/>
        <v>103.58076365993659</v>
      </c>
      <c r="H1010" s="95">
        <f t="shared" si="30"/>
        <v>93849472.204267293</v>
      </c>
    </row>
    <row r="1011" spans="1:8" x14ac:dyDescent="0.3">
      <c r="A1011" s="154">
        <v>9796</v>
      </c>
      <c r="B1011" s="99">
        <v>10217.39</v>
      </c>
      <c r="C1011" s="73">
        <v>519.05999999999995</v>
      </c>
      <c r="D1011" s="177">
        <v>4.505E-2</v>
      </c>
      <c r="E1011" s="49">
        <v>3.7609999999999998E-2</v>
      </c>
      <c r="F1011" s="49">
        <v>7.4400000000000004E-3</v>
      </c>
      <c r="G1011" s="75">
        <f t="shared" si="31"/>
        <v>104.14065967972002</v>
      </c>
      <c r="H1011" s="95">
        <f t="shared" si="30"/>
        <v>94065084.954590872</v>
      </c>
    </row>
    <row r="1012" spans="1:8" x14ac:dyDescent="0.3">
      <c r="A1012" s="154">
        <v>9821</v>
      </c>
      <c r="B1012" s="99">
        <v>10218.33</v>
      </c>
      <c r="C1012" s="73">
        <v>518.84</v>
      </c>
      <c r="D1012" s="177">
        <v>4.512E-2</v>
      </c>
      <c r="E1012" s="49">
        <v>3.7679999999999998E-2</v>
      </c>
      <c r="F1012" s="49">
        <v>7.4400000000000004E-3</v>
      </c>
      <c r="G1012" s="75">
        <f t="shared" si="31"/>
        <v>104.14065967972002</v>
      </c>
      <c r="H1012" s="95">
        <f t="shared" si="30"/>
        <v>94305144.88965261</v>
      </c>
    </row>
    <row r="1013" spans="1:8" x14ac:dyDescent="0.3">
      <c r="A1013" s="154">
        <v>9871</v>
      </c>
      <c r="B1013" s="99">
        <v>10200.49</v>
      </c>
      <c r="C1013" s="73">
        <v>518.87</v>
      </c>
      <c r="D1013" s="177">
        <v>4.5229999999999999E-2</v>
      </c>
      <c r="E1013" s="49">
        <v>3.7780000000000001E-2</v>
      </c>
      <c r="F1013" s="49">
        <v>7.45E-3</v>
      </c>
      <c r="G1013" s="75">
        <f t="shared" si="31"/>
        <v>104.2806336846659</v>
      </c>
      <c r="H1013" s="95">
        <f t="shared" si="30"/>
        <v>94658036.216474354</v>
      </c>
    </row>
    <row r="1014" spans="1:8" x14ac:dyDescent="0.3">
      <c r="A1014" s="154">
        <v>9947</v>
      </c>
      <c r="B1014" s="99">
        <v>10248.540000000001</v>
      </c>
      <c r="C1014" s="73">
        <v>518.65</v>
      </c>
      <c r="D1014" s="177">
        <v>4.539E-2</v>
      </c>
      <c r="E1014" s="49">
        <v>3.798E-2</v>
      </c>
      <c r="F1014" s="49">
        <v>7.4099999999999999E-3</v>
      </c>
      <c r="G1014" s="75">
        <f t="shared" si="31"/>
        <v>103.72073766488242</v>
      </c>
      <c r="H1014" s="95">
        <f t="shared" si="30"/>
        <v>95901747.557353109</v>
      </c>
    </row>
    <row r="1015" spans="1:8" x14ac:dyDescent="0.3">
      <c r="A1015" s="154">
        <v>9973</v>
      </c>
      <c r="B1015" s="99">
        <v>10203.93</v>
      </c>
      <c r="C1015" s="73">
        <v>518.52</v>
      </c>
      <c r="D1015" s="177">
        <v>4.5449999999999997E-2</v>
      </c>
      <c r="E1015" s="49">
        <v>3.8010000000000002E-2</v>
      </c>
      <c r="F1015" s="49">
        <v>7.4400000000000004E-3</v>
      </c>
      <c r="G1015" s="75">
        <f t="shared" si="31"/>
        <v>104.14065967972002</v>
      </c>
      <c r="H1015" s="95">
        <f t="shared" si="30"/>
        <v>95764709.294827968</v>
      </c>
    </row>
    <row r="1016" spans="1:8" x14ac:dyDescent="0.3">
      <c r="A1016" s="154">
        <v>10000</v>
      </c>
      <c r="B1016" s="99">
        <v>10226.73</v>
      </c>
      <c r="C1016" s="73">
        <v>519.12</v>
      </c>
      <c r="D1016" s="177">
        <v>4.555E-2</v>
      </c>
      <c r="E1016" s="49">
        <v>3.8120000000000001E-2</v>
      </c>
      <c r="F1016" s="49">
        <v>7.43E-3</v>
      </c>
      <c r="G1016" s="75">
        <f t="shared" si="31"/>
        <v>104.00068567477416</v>
      </c>
      <c r="H1016" s="95">
        <f t="shared" si="30"/>
        <v>96153212.213153183</v>
      </c>
    </row>
    <row r="1017" spans="1:8" x14ac:dyDescent="0.3">
      <c r="A1017" s="154">
        <v>10076</v>
      </c>
      <c r="B1017" s="99">
        <v>10202.16</v>
      </c>
      <c r="C1017" s="73">
        <v>518.25</v>
      </c>
      <c r="D1017" s="177">
        <v>4.5740000000000003E-2</v>
      </c>
      <c r="E1017" s="49">
        <v>3.8300000000000001E-2</v>
      </c>
      <c r="F1017" s="49">
        <v>7.4400000000000004E-3</v>
      </c>
      <c r="G1017" s="75">
        <f t="shared" si="31"/>
        <v>104.14065967972002</v>
      </c>
      <c r="H1017" s="95">
        <f t="shared" si="30"/>
        <v>96753756.22728233</v>
      </c>
    </row>
    <row r="1018" spans="1:8" x14ac:dyDescent="0.3">
      <c r="A1018" s="154">
        <v>10114</v>
      </c>
      <c r="B1018" s="99">
        <v>10189.799999999999</v>
      </c>
      <c r="C1018" s="73">
        <v>518.36</v>
      </c>
      <c r="D1018" s="177">
        <v>4.5859999999999998E-2</v>
      </c>
      <c r="E1018" s="49">
        <v>3.841E-2</v>
      </c>
      <c r="F1018" s="49">
        <v>7.45E-3</v>
      </c>
      <c r="G1018" s="75">
        <f t="shared" si="31"/>
        <v>104.2806336846659</v>
      </c>
      <c r="H1018" s="95">
        <f t="shared" si="30"/>
        <v>96988286.728135109</v>
      </c>
    </row>
    <row r="1019" spans="1:8" x14ac:dyDescent="0.3">
      <c r="A1019" s="154">
        <v>10192</v>
      </c>
      <c r="B1019" s="99">
        <v>10167.780000000001</v>
      </c>
      <c r="C1019" s="73">
        <v>518.30999999999995</v>
      </c>
      <c r="D1019" s="177">
        <v>4.6019999999999998E-2</v>
      </c>
      <c r="E1019" s="49">
        <v>3.8559999999999997E-2</v>
      </c>
      <c r="F1019" s="49">
        <v>7.4700000000000001E-3</v>
      </c>
      <c r="G1019" s="75">
        <f t="shared" si="31"/>
        <v>104.56058169455761</v>
      </c>
      <c r="H1019" s="95">
        <f t="shared" si="30"/>
        <v>97474591.617832348</v>
      </c>
    </row>
    <row r="1020" spans="1:8" x14ac:dyDescent="0.3">
      <c r="A1020" s="154">
        <v>10231</v>
      </c>
      <c r="B1020" s="99">
        <v>10248.6</v>
      </c>
      <c r="C1020" s="73">
        <v>518.57000000000005</v>
      </c>
      <c r="D1020" s="177">
        <v>4.6059999999999997E-2</v>
      </c>
      <c r="E1020" s="49">
        <v>3.8649999999999997E-2</v>
      </c>
      <c r="F1020" s="49">
        <v>7.4099999999999999E-3</v>
      </c>
      <c r="G1020" s="75">
        <f t="shared" si="31"/>
        <v>103.72073766488242</v>
      </c>
      <c r="H1020" s="95">
        <f t="shared" si="30"/>
        <v>98639869.23286213</v>
      </c>
    </row>
    <row r="1021" spans="1:8" x14ac:dyDescent="0.3">
      <c r="A1021" s="154">
        <v>10271</v>
      </c>
      <c r="B1021" s="99">
        <v>10205.48</v>
      </c>
      <c r="C1021" s="73">
        <v>519.41</v>
      </c>
      <c r="D1021" s="177">
        <v>4.6190000000000002E-2</v>
      </c>
      <c r="E1021" s="49">
        <v>3.8730000000000001E-2</v>
      </c>
      <c r="F1021" s="49">
        <v>7.45E-3</v>
      </c>
      <c r="G1021" s="75">
        <f t="shared" si="31"/>
        <v>104.2806336846659</v>
      </c>
      <c r="H1021" s="95">
        <f t="shared" si="30"/>
        <v>98493839.527850077</v>
      </c>
    </row>
    <row r="1022" spans="1:8" x14ac:dyDescent="0.3">
      <c r="A1022" s="154">
        <v>10350</v>
      </c>
      <c r="B1022" s="99">
        <v>10220.77</v>
      </c>
      <c r="C1022" s="73">
        <v>517.80999999999995</v>
      </c>
      <c r="D1022" s="177">
        <v>4.6309999999999997E-2</v>
      </c>
      <c r="E1022" s="49">
        <v>3.8890000000000001E-2</v>
      </c>
      <c r="F1022" s="49">
        <v>7.4200000000000004E-3</v>
      </c>
      <c r="G1022" s="75">
        <f t="shared" si="31"/>
        <v>103.86071166982832</v>
      </c>
      <c r="H1022" s="95">
        <f t="shared" si="30"/>
        <v>99652696.708862334</v>
      </c>
    </row>
    <row r="1023" spans="1:8" x14ac:dyDescent="0.3">
      <c r="A1023" s="154">
        <v>10390</v>
      </c>
      <c r="B1023" s="99">
        <v>10234.11</v>
      </c>
      <c r="C1023" s="73">
        <v>518.79999999999995</v>
      </c>
      <c r="D1023" s="177">
        <v>4.6399999999999997E-2</v>
      </c>
      <c r="E1023" s="49">
        <v>3.8980000000000001E-2</v>
      </c>
      <c r="F1023" s="49">
        <v>7.4200000000000004E-3</v>
      </c>
      <c r="G1023" s="75">
        <f t="shared" si="31"/>
        <v>103.86071166982832</v>
      </c>
      <c r="H1023" s="95">
        <f t="shared" si="30"/>
        <v>100037827.90387243</v>
      </c>
    </row>
    <row r="1024" spans="1:8" x14ac:dyDescent="0.3">
      <c r="A1024" s="154">
        <v>10430</v>
      </c>
      <c r="B1024" s="99">
        <v>10239.43</v>
      </c>
      <c r="C1024" s="73">
        <v>518.22</v>
      </c>
      <c r="D1024" s="177">
        <v>4.6519999999999999E-2</v>
      </c>
      <c r="E1024" s="49">
        <v>3.9109999999999999E-2</v>
      </c>
      <c r="F1024" s="49">
        <v>7.4099999999999999E-3</v>
      </c>
      <c r="G1024" s="75">
        <f t="shared" si="31"/>
        <v>103.72073766488242</v>
      </c>
      <c r="H1024" s="95">
        <f t="shared" si="30"/>
        <v>100558482.66041951</v>
      </c>
    </row>
    <row r="1025" spans="1:8" x14ac:dyDescent="0.3">
      <c r="A1025" s="154">
        <v>10510</v>
      </c>
      <c r="B1025" s="99">
        <v>10194.209999999999</v>
      </c>
      <c r="C1025" s="73">
        <v>518.5</v>
      </c>
      <c r="D1025" s="177">
        <v>4.6739999999999997E-2</v>
      </c>
      <c r="E1025" s="49">
        <v>3.9289999999999999E-2</v>
      </c>
      <c r="F1025" s="49">
        <v>7.45E-3</v>
      </c>
      <c r="G1025" s="75">
        <f t="shared" si="31"/>
        <v>104.2806336846659</v>
      </c>
      <c r="H1025" s="95">
        <f t="shared" si="30"/>
        <v>100785732.00639707</v>
      </c>
    </row>
    <row r="1026" spans="1:8" x14ac:dyDescent="0.3">
      <c r="A1026" s="154">
        <v>10550</v>
      </c>
      <c r="B1026" s="99">
        <v>10260.370000000001</v>
      </c>
      <c r="C1026" s="73">
        <v>518.96</v>
      </c>
      <c r="D1026" s="177">
        <v>4.6760000000000003E-2</v>
      </c>
      <c r="E1026" s="49">
        <v>3.9350000000000003E-2</v>
      </c>
      <c r="F1026" s="49">
        <v>7.4099999999999999E-3</v>
      </c>
      <c r="G1026" s="75">
        <f t="shared" si="31"/>
        <v>103.72073766488242</v>
      </c>
      <c r="H1026" s="95">
        <f t="shared" si="30"/>
        <v>101715435.48105712</v>
      </c>
    </row>
    <row r="1027" spans="1:8" x14ac:dyDescent="0.3">
      <c r="A1027" s="154">
        <v>10591</v>
      </c>
      <c r="B1027" s="99">
        <v>10214.629999999999</v>
      </c>
      <c r="C1027" s="73">
        <v>518.9</v>
      </c>
      <c r="D1027" s="177">
        <v>4.6870000000000002E-2</v>
      </c>
      <c r="E1027" s="49">
        <v>3.943E-2</v>
      </c>
      <c r="F1027" s="49">
        <v>7.4400000000000004E-3</v>
      </c>
      <c r="G1027" s="75">
        <f t="shared" si="31"/>
        <v>104.14065967972002</v>
      </c>
      <c r="H1027" s="95">
        <f t="shared" si="30"/>
        <v>101698990.8895541</v>
      </c>
    </row>
    <row r="1028" spans="1:8" x14ac:dyDescent="0.3">
      <c r="A1028" s="154">
        <v>10673</v>
      </c>
      <c r="B1028" s="99">
        <v>10139.219999999999</v>
      </c>
      <c r="C1028" s="73">
        <v>518.91999999999996</v>
      </c>
      <c r="D1028" s="177">
        <v>4.7129999999999998E-2</v>
      </c>
      <c r="E1028" s="49">
        <v>3.9629999999999999E-2</v>
      </c>
      <c r="F1028" s="49">
        <v>7.4999999999999997E-3</v>
      </c>
      <c r="G1028" s="75">
        <f t="shared" si="31"/>
        <v>104.98050370939518</v>
      </c>
      <c r="H1028" s="95">
        <f t="shared" si="30"/>
        <v>101666496.37674415</v>
      </c>
    </row>
    <row r="1029" spans="1:8" x14ac:dyDescent="0.3">
      <c r="A1029" s="154">
        <v>10714</v>
      </c>
      <c r="B1029" s="99">
        <v>10099.84</v>
      </c>
      <c r="C1029" s="73">
        <v>518.07000000000005</v>
      </c>
      <c r="D1029" s="177">
        <v>4.7230000000000001E-2</v>
      </c>
      <c r="E1029" s="49">
        <v>3.9710000000000002E-2</v>
      </c>
      <c r="F1029" s="49">
        <v>7.5100000000000002E-3</v>
      </c>
      <c r="G1029" s="75">
        <f t="shared" si="31"/>
        <v>105.12047771434105</v>
      </c>
      <c r="H1029" s="95">
        <f t="shared" si="30"/>
        <v>101921150.21694146</v>
      </c>
    </row>
    <row r="1030" spans="1:8" x14ac:dyDescent="0.3">
      <c r="A1030" s="154">
        <v>10755</v>
      </c>
      <c r="B1030" s="99">
        <v>10182.01</v>
      </c>
      <c r="C1030" s="73">
        <v>518.96</v>
      </c>
      <c r="D1030" s="177">
        <v>4.727E-2</v>
      </c>
      <c r="E1030" s="49">
        <v>3.9800000000000002E-2</v>
      </c>
      <c r="F1030" s="49">
        <v>7.4599999999999996E-3</v>
      </c>
      <c r="G1030" s="75">
        <f t="shared" si="31"/>
        <v>104.42060768961173</v>
      </c>
      <c r="H1030" s="95">
        <f t="shared" si="30"/>
        <v>102996910.6478391</v>
      </c>
    </row>
    <row r="1031" spans="1:8" x14ac:dyDescent="0.3">
      <c r="A1031" s="154">
        <v>10838</v>
      </c>
      <c r="B1031" s="99">
        <v>10156.5</v>
      </c>
      <c r="C1031" s="73">
        <v>518.16</v>
      </c>
      <c r="D1031" s="177">
        <v>4.7489999999999997E-2</v>
      </c>
      <c r="E1031" s="49">
        <v>4.002E-2</v>
      </c>
      <c r="F1031" s="49">
        <v>7.4700000000000001E-3</v>
      </c>
      <c r="G1031" s="75">
        <f t="shared" si="31"/>
        <v>104.56058169455761</v>
      </c>
      <c r="H1031" s="95">
        <f t="shared" si="30"/>
        <v>103652828.09596418</v>
      </c>
    </row>
    <row r="1032" spans="1:8" x14ac:dyDescent="0.3">
      <c r="A1032" s="154">
        <v>10879</v>
      </c>
      <c r="B1032" s="99">
        <v>10112.98</v>
      </c>
      <c r="C1032" s="73">
        <v>518.83000000000004</v>
      </c>
      <c r="D1032" s="177">
        <v>4.7640000000000002E-2</v>
      </c>
      <c r="E1032" s="49">
        <v>4.0129999999999999E-2</v>
      </c>
      <c r="F1032" s="49">
        <v>7.5100000000000002E-3</v>
      </c>
      <c r="G1032" s="75">
        <f t="shared" si="31"/>
        <v>105.12047771434105</v>
      </c>
      <c r="H1032" s="95">
        <f t="shared" si="30"/>
        <v>103490777.78701755</v>
      </c>
    </row>
    <row r="1033" spans="1:8" x14ac:dyDescent="0.3">
      <c r="A1033" s="154">
        <v>10921</v>
      </c>
      <c r="B1033" s="99">
        <v>10120.65</v>
      </c>
      <c r="C1033" s="73">
        <v>518.74</v>
      </c>
      <c r="D1033" s="177">
        <v>4.7750000000000001E-2</v>
      </c>
      <c r="E1033" s="49">
        <v>4.0239999999999998E-2</v>
      </c>
      <c r="F1033" s="49">
        <v>7.5100000000000002E-3</v>
      </c>
      <c r="G1033" s="75">
        <f t="shared" si="31"/>
        <v>105.12047771434105</v>
      </c>
      <c r="H1033" s="95">
        <f t="shared" si="30"/>
        <v>103890319.35030966</v>
      </c>
    </row>
    <row r="1034" spans="1:8" x14ac:dyDescent="0.3">
      <c r="A1034" s="154">
        <v>11005</v>
      </c>
      <c r="B1034" s="99">
        <v>10154.4</v>
      </c>
      <c r="C1034" s="73">
        <v>518.82000000000005</v>
      </c>
      <c r="D1034" s="177">
        <v>4.7879999999999999E-2</v>
      </c>
      <c r="E1034" s="49">
        <v>4.0390000000000002E-2</v>
      </c>
      <c r="F1034" s="49">
        <v>7.4799999999999997E-3</v>
      </c>
      <c r="G1034" s="75">
        <f t="shared" si="31"/>
        <v>104.70055569950347</v>
      </c>
      <c r="H1034" s="95">
        <f t="shared" si="30"/>
        <v>105109279.75955518</v>
      </c>
    </row>
    <row r="1035" spans="1:8" x14ac:dyDescent="0.3">
      <c r="A1035" s="154">
        <v>11048</v>
      </c>
      <c r="B1035" s="99">
        <v>10159.66</v>
      </c>
      <c r="C1035" s="73">
        <v>518.74</v>
      </c>
      <c r="D1035" s="177">
        <v>4.7960000000000003E-2</v>
      </c>
      <c r="E1035" s="49">
        <v>4.0489999999999998E-2</v>
      </c>
      <c r="F1035" s="49">
        <v>7.4799999999999997E-3</v>
      </c>
      <c r="G1035" s="75">
        <f t="shared" si="31"/>
        <v>104.70055569950347</v>
      </c>
      <c r="H1035" s="95">
        <f t="shared" si="30"/>
        <v>105519974.809956</v>
      </c>
    </row>
    <row r="1036" spans="1:8" x14ac:dyDescent="0.3">
      <c r="A1036" s="154">
        <v>11090</v>
      </c>
      <c r="B1036" s="99">
        <v>10118.99</v>
      </c>
      <c r="C1036" s="73">
        <v>518.76</v>
      </c>
      <c r="D1036" s="177">
        <v>4.8120000000000003E-2</v>
      </c>
      <c r="E1036" s="49">
        <v>4.061E-2</v>
      </c>
      <c r="F1036" s="49">
        <v>7.5100000000000002E-3</v>
      </c>
      <c r="G1036" s="75">
        <f t="shared" si="31"/>
        <v>105.12047771434105</v>
      </c>
      <c r="H1036" s="95">
        <f t="shared" si="30"/>
        <v>105497998.49784213</v>
      </c>
    </row>
    <row r="1037" spans="1:8" x14ac:dyDescent="0.3">
      <c r="A1037" s="154">
        <v>11176</v>
      </c>
      <c r="B1037" s="99">
        <v>10096.43</v>
      </c>
      <c r="C1037" s="73">
        <v>518.69000000000005</v>
      </c>
      <c r="D1037" s="177">
        <v>4.8320000000000002E-2</v>
      </c>
      <c r="E1037" s="49">
        <v>4.0800000000000003E-2</v>
      </c>
      <c r="F1037" s="49">
        <v>7.5199999999999998E-3</v>
      </c>
      <c r="G1037" s="75">
        <f t="shared" si="31"/>
        <v>105.26045171928691</v>
      </c>
      <c r="H1037" s="95">
        <f t="shared" si="30"/>
        <v>106174729.61074343</v>
      </c>
    </row>
    <row r="1038" spans="1:8" x14ac:dyDescent="0.3">
      <c r="A1038" s="154">
        <v>11219</v>
      </c>
      <c r="B1038" s="99">
        <v>10157.52</v>
      </c>
      <c r="C1038" s="73">
        <v>518.09</v>
      </c>
      <c r="D1038" s="177">
        <v>4.8329999999999998E-2</v>
      </c>
      <c r="E1038" s="49">
        <v>4.086E-2</v>
      </c>
      <c r="F1038" s="49">
        <v>7.4700000000000001E-3</v>
      </c>
      <c r="G1038" s="75">
        <f t="shared" si="31"/>
        <v>104.56058169455761</v>
      </c>
      <c r="H1038" s="95">
        <f t="shared" si="30"/>
        <v>107296648.68136393</v>
      </c>
    </row>
    <row r="1039" spans="1:8" x14ac:dyDescent="0.3">
      <c r="A1039" s="154">
        <v>11262</v>
      </c>
      <c r="B1039" s="99">
        <v>10105.82</v>
      </c>
      <c r="C1039" s="73">
        <v>518.32000000000005</v>
      </c>
      <c r="D1039" s="177">
        <v>4.8460000000000003E-2</v>
      </c>
      <c r="E1039" s="49">
        <v>4.095E-2</v>
      </c>
      <c r="F1039" s="49">
        <v>7.5100000000000002E-3</v>
      </c>
      <c r="G1039" s="75">
        <f t="shared" si="31"/>
        <v>105.12047771434105</v>
      </c>
      <c r="H1039" s="95">
        <f t="shared" si="30"/>
        <v>107134216.32846692</v>
      </c>
    </row>
    <row r="1040" spans="1:8" x14ac:dyDescent="0.3">
      <c r="A1040" s="154">
        <v>11349</v>
      </c>
      <c r="B1040" s="99">
        <v>10104.540000000001</v>
      </c>
      <c r="C1040" s="73">
        <v>519.34</v>
      </c>
      <c r="D1040" s="177">
        <v>4.8660000000000002E-2</v>
      </c>
      <c r="E1040" s="49">
        <v>4.1140000000000003E-2</v>
      </c>
      <c r="F1040" s="49">
        <v>7.5300000000000002E-3</v>
      </c>
      <c r="G1040" s="75">
        <f t="shared" si="31"/>
        <v>105.40042572423278</v>
      </c>
      <c r="H1040" s="95">
        <f t="shared" si="30"/>
        <v>107675086.90802881</v>
      </c>
    </row>
    <row r="1041" spans="1:8" x14ac:dyDescent="0.3">
      <c r="A1041" s="154">
        <v>11392</v>
      </c>
      <c r="B1041" s="99">
        <v>10150.64</v>
      </c>
      <c r="C1041" s="73">
        <v>518.77</v>
      </c>
      <c r="D1041" s="177">
        <v>4.879E-2</v>
      </c>
      <c r="E1041" s="49">
        <v>4.1309999999999999E-2</v>
      </c>
      <c r="F1041" s="49">
        <v>7.4799999999999997E-3</v>
      </c>
      <c r="G1041" s="75">
        <f t="shared" si="31"/>
        <v>104.70055569950347</v>
      </c>
      <c r="H1041" s="95">
        <f t="shared" si="30"/>
        <v>108805535.21316244</v>
      </c>
    </row>
    <row r="1042" spans="1:8" x14ac:dyDescent="0.3">
      <c r="A1042" s="154">
        <v>11436</v>
      </c>
      <c r="B1042" s="99">
        <v>10116.86</v>
      </c>
      <c r="C1042" s="73">
        <v>519.1</v>
      </c>
      <c r="D1042" s="177">
        <v>4.8910000000000002E-2</v>
      </c>
      <c r="E1042" s="49">
        <v>4.1399999999999999E-2</v>
      </c>
      <c r="F1042" s="49">
        <v>7.5100000000000002E-3</v>
      </c>
      <c r="G1042" s="75">
        <f t="shared" si="31"/>
        <v>105.12047771434105</v>
      </c>
      <c r="H1042" s="95">
        <f t="shared" ref="H1042:H1105" si="32">A1042/G1042*10^6</f>
        <v>108789459.9478199</v>
      </c>
    </row>
    <row r="1043" spans="1:8" x14ac:dyDescent="0.3">
      <c r="A1043" s="154">
        <v>11524</v>
      </c>
      <c r="B1043" s="99">
        <v>10115.98</v>
      </c>
      <c r="C1043" s="73">
        <v>519.21</v>
      </c>
      <c r="D1043" s="177">
        <v>4.9099999999999998E-2</v>
      </c>
      <c r="E1043" s="49">
        <v>4.1579999999999999E-2</v>
      </c>
      <c r="F1043" s="49">
        <v>7.5199999999999998E-3</v>
      </c>
      <c r="G1043" s="75">
        <f t="shared" ref="G1043:G1106" si="33">(2*F1043/$B$7)*(1+3*$B$11)/(4+PI()*$B$11-PI())*10^6</f>
        <v>105.26045171928691</v>
      </c>
      <c r="H1043" s="95">
        <f t="shared" si="32"/>
        <v>109480814.6057809</v>
      </c>
    </row>
    <row r="1044" spans="1:8" x14ac:dyDescent="0.3">
      <c r="A1044" s="154">
        <v>11568</v>
      </c>
      <c r="B1044" s="99">
        <v>10134.65</v>
      </c>
      <c r="C1044" s="73">
        <v>517.91</v>
      </c>
      <c r="D1044" s="177">
        <v>4.9189999999999998E-2</v>
      </c>
      <c r="E1044" s="49">
        <v>4.1709999999999997E-2</v>
      </c>
      <c r="F1044" s="49">
        <v>7.4799999999999997E-3</v>
      </c>
      <c r="G1044" s="75">
        <f t="shared" si="33"/>
        <v>104.70055569950347</v>
      </c>
      <c r="H1044" s="95">
        <f t="shared" si="32"/>
        <v>110486519.60550062</v>
      </c>
    </row>
    <row r="1045" spans="1:8" x14ac:dyDescent="0.3">
      <c r="A1045" s="154">
        <v>11613</v>
      </c>
      <c r="B1045" s="99">
        <v>10177.370000000001</v>
      </c>
      <c r="C1045" s="73">
        <v>518.66999999999996</v>
      </c>
      <c r="D1045" s="177">
        <v>4.9250000000000002E-2</v>
      </c>
      <c r="E1045" s="49">
        <v>4.1790000000000001E-2</v>
      </c>
      <c r="F1045" s="49">
        <v>7.4599999999999996E-3</v>
      </c>
      <c r="G1045" s="75">
        <f t="shared" si="33"/>
        <v>104.42060768961173</v>
      </c>
      <c r="H1045" s="95">
        <f t="shared" si="32"/>
        <v>111213679.53076294</v>
      </c>
    </row>
    <row r="1046" spans="1:8" x14ac:dyDescent="0.3">
      <c r="A1046" s="154">
        <v>11702</v>
      </c>
      <c r="B1046" s="99">
        <v>10151.91</v>
      </c>
      <c r="C1046" s="73">
        <v>518.52</v>
      </c>
      <c r="D1046" s="177">
        <v>4.9480000000000003E-2</v>
      </c>
      <c r="E1046" s="49">
        <v>4.2000000000000003E-2</v>
      </c>
      <c r="F1046" s="49">
        <v>7.4799999999999997E-3</v>
      </c>
      <c r="G1046" s="75">
        <f t="shared" si="33"/>
        <v>104.70055569950347</v>
      </c>
      <c r="H1046" s="95">
        <f t="shared" si="32"/>
        <v>111766359.99512175</v>
      </c>
    </row>
    <row r="1047" spans="1:8" x14ac:dyDescent="0.3">
      <c r="A1047" s="154">
        <v>11747</v>
      </c>
      <c r="B1047" s="99">
        <v>10143.52</v>
      </c>
      <c r="C1047" s="73">
        <v>518.57000000000005</v>
      </c>
      <c r="D1047" s="177">
        <v>4.9630000000000001E-2</v>
      </c>
      <c r="E1047" s="49">
        <v>4.2139999999999997E-2</v>
      </c>
      <c r="F1047" s="49">
        <v>7.4900000000000001E-3</v>
      </c>
      <c r="G1047" s="75">
        <f t="shared" si="33"/>
        <v>104.84052970444932</v>
      </c>
      <c r="H1047" s="95">
        <f t="shared" si="32"/>
        <v>112046362.53856574</v>
      </c>
    </row>
    <row r="1048" spans="1:8" x14ac:dyDescent="0.3">
      <c r="A1048" s="154">
        <v>11793</v>
      </c>
      <c r="B1048" s="99">
        <v>10098.35</v>
      </c>
      <c r="C1048" s="73">
        <v>517.11</v>
      </c>
      <c r="D1048" s="177">
        <v>4.9750000000000003E-2</v>
      </c>
      <c r="E1048" s="49">
        <v>4.2250000000000003E-2</v>
      </c>
      <c r="F1048" s="49">
        <v>7.4999999999999997E-3</v>
      </c>
      <c r="G1048" s="75">
        <f t="shared" si="33"/>
        <v>104.98050370939518</v>
      </c>
      <c r="H1048" s="95">
        <f t="shared" si="32"/>
        <v>112335143.98678382</v>
      </c>
    </row>
    <row r="1049" spans="1:8" x14ac:dyDescent="0.3">
      <c r="A1049" s="154">
        <v>11884</v>
      </c>
      <c r="B1049" s="99">
        <v>10086.39</v>
      </c>
      <c r="C1049" s="73">
        <v>518.14</v>
      </c>
      <c r="D1049" s="177">
        <v>4.9910000000000003E-2</v>
      </c>
      <c r="E1049" s="49">
        <v>4.2389999999999997E-2</v>
      </c>
      <c r="F1049" s="49">
        <v>7.5199999999999998E-3</v>
      </c>
      <c r="G1049" s="75">
        <f t="shared" si="33"/>
        <v>105.26045171928691</v>
      </c>
      <c r="H1049" s="95">
        <f t="shared" si="32"/>
        <v>112900902.53168172</v>
      </c>
    </row>
    <row r="1050" spans="1:8" x14ac:dyDescent="0.3">
      <c r="A1050" s="154">
        <v>11929</v>
      </c>
      <c r="B1050" s="99">
        <v>10077.1</v>
      </c>
      <c r="C1050" s="73">
        <v>518.45000000000005</v>
      </c>
      <c r="D1050" s="177">
        <v>5.0020000000000002E-2</v>
      </c>
      <c r="E1050" s="49">
        <v>4.249E-2</v>
      </c>
      <c r="F1050" s="49">
        <v>7.5300000000000002E-3</v>
      </c>
      <c r="G1050" s="75">
        <f t="shared" si="33"/>
        <v>105.40042572423278</v>
      </c>
      <c r="H1050" s="95">
        <f t="shared" si="32"/>
        <v>113177910.98122087</v>
      </c>
    </row>
    <row r="1051" spans="1:8" x14ac:dyDescent="0.3">
      <c r="A1051" s="154">
        <v>11975</v>
      </c>
      <c r="B1051" s="99">
        <v>10169.07</v>
      </c>
      <c r="C1051" s="73">
        <v>518.46</v>
      </c>
      <c r="D1051" s="177">
        <v>5.0189999999999999E-2</v>
      </c>
      <c r="E1051" s="49">
        <v>4.2720000000000001E-2</v>
      </c>
      <c r="F1051" s="49">
        <v>7.4700000000000001E-3</v>
      </c>
      <c r="G1051" s="75">
        <f t="shared" si="33"/>
        <v>104.56058169455761</v>
      </c>
      <c r="H1051" s="95">
        <f t="shared" si="32"/>
        <v>114526906.85081851</v>
      </c>
    </row>
    <row r="1052" spans="1:8" x14ac:dyDescent="0.3">
      <c r="A1052" s="154">
        <v>12067</v>
      </c>
      <c r="B1052" s="99">
        <v>10103.61</v>
      </c>
      <c r="C1052" s="73">
        <v>518.99</v>
      </c>
      <c r="D1052" s="177">
        <v>5.0369999999999998E-2</v>
      </c>
      <c r="E1052" s="49">
        <v>4.2849999999999999E-2</v>
      </c>
      <c r="F1052" s="49">
        <v>7.5199999999999998E-3</v>
      </c>
      <c r="G1052" s="75">
        <f t="shared" si="33"/>
        <v>105.26045171928691</v>
      </c>
      <c r="H1052" s="95">
        <f t="shared" si="32"/>
        <v>114639447.22734797</v>
      </c>
    </row>
    <row r="1053" spans="1:8" x14ac:dyDescent="0.3">
      <c r="A1053" s="154">
        <v>12114</v>
      </c>
      <c r="B1053" s="99">
        <v>10118.06</v>
      </c>
      <c r="C1053" s="73">
        <v>518.04999999999995</v>
      </c>
      <c r="D1053" s="177">
        <v>5.0430000000000003E-2</v>
      </c>
      <c r="E1053" s="49">
        <v>4.2939999999999999E-2</v>
      </c>
      <c r="F1053" s="49">
        <v>7.4999999999999997E-3</v>
      </c>
      <c r="G1053" s="75">
        <f t="shared" si="33"/>
        <v>104.98050370939518</v>
      </c>
      <c r="H1053" s="95">
        <f t="shared" si="32"/>
        <v>115392854.59644696</v>
      </c>
    </row>
    <row r="1054" spans="1:8" x14ac:dyDescent="0.3">
      <c r="A1054" s="154">
        <v>12160</v>
      </c>
      <c r="B1054" s="99">
        <v>10083.700000000001</v>
      </c>
      <c r="C1054" s="73">
        <v>517.89</v>
      </c>
      <c r="D1054" s="177">
        <v>5.0590000000000003E-2</v>
      </c>
      <c r="E1054" s="49">
        <v>4.3069999999999997E-2</v>
      </c>
      <c r="F1054" s="49">
        <v>7.5199999999999998E-3</v>
      </c>
      <c r="G1054" s="75">
        <f t="shared" si="33"/>
        <v>105.26045171928691</v>
      </c>
      <c r="H1054" s="95">
        <f t="shared" si="32"/>
        <v>115522969.94153902</v>
      </c>
    </row>
    <row r="1055" spans="1:8" x14ac:dyDescent="0.3">
      <c r="A1055" s="154">
        <v>12254</v>
      </c>
      <c r="B1055" s="99">
        <v>10084.77</v>
      </c>
      <c r="C1055" s="73">
        <v>518.80999999999995</v>
      </c>
      <c r="D1055" s="177">
        <v>5.0970000000000001E-2</v>
      </c>
      <c r="E1055" s="49">
        <v>4.3439999999999999E-2</v>
      </c>
      <c r="F1055" s="49">
        <v>7.5300000000000002E-3</v>
      </c>
      <c r="G1055" s="75">
        <f t="shared" si="33"/>
        <v>105.40042572423278</v>
      </c>
      <c r="H1055" s="95">
        <f t="shared" si="32"/>
        <v>116261389.98775092</v>
      </c>
    </row>
    <row r="1056" spans="1:8" x14ac:dyDescent="0.3">
      <c r="A1056" s="154">
        <v>12301</v>
      </c>
      <c r="B1056" s="99">
        <v>10031.67</v>
      </c>
      <c r="C1056" s="73">
        <v>518.63</v>
      </c>
      <c r="D1056" s="177">
        <v>5.11E-2</v>
      </c>
      <c r="E1056" s="49">
        <v>4.3529999999999999E-2</v>
      </c>
      <c r="F1056" s="49">
        <v>7.5700000000000003E-3</v>
      </c>
      <c r="G1056" s="75">
        <f t="shared" si="33"/>
        <v>105.9603217440162</v>
      </c>
      <c r="H1056" s="95">
        <f t="shared" si="32"/>
        <v>116090625.22212154</v>
      </c>
    </row>
    <row r="1057" spans="1:8" x14ac:dyDescent="0.3">
      <c r="A1057" s="154">
        <v>12348</v>
      </c>
      <c r="B1057" s="99">
        <v>10100.209999999999</v>
      </c>
      <c r="C1057" s="73">
        <v>519.25</v>
      </c>
      <c r="D1057" s="177">
        <v>5.1139999999999998E-2</v>
      </c>
      <c r="E1057" s="49">
        <v>4.3610000000000003E-2</v>
      </c>
      <c r="F1057" s="49">
        <v>7.5300000000000002E-3</v>
      </c>
      <c r="G1057" s="75">
        <f t="shared" si="33"/>
        <v>105.40042572423278</v>
      </c>
      <c r="H1057" s="95">
        <f t="shared" si="32"/>
        <v>117153226.99271652</v>
      </c>
    </row>
    <row r="1058" spans="1:8" x14ac:dyDescent="0.3">
      <c r="A1058" s="154">
        <v>12444</v>
      </c>
      <c r="B1058" s="99">
        <v>10051.23</v>
      </c>
      <c r="C1058" s="73">
        <v>517.66</v>
      </c>
      <c r="D1058" s="177">
        <v>5.1499999999999997E-2</v>
      </c>
      <c r="E1058" s="49">
        <v>4.3959999999999999E-2</v>
      </c>
      <c r="F1058" s="49">
        <v>7.5399999999999998E-3</v>
      </c>
      <c r="G1058" s="75">
        <f t="shared" si="33"/>
        <v>105.54039972917862</v>
      </c>
      <c r="H1058" s="95">
        <f t="shared" si="32"/>
        <v>117907455.64667048</v>
      </c>
    </row>
    <row r="1059" spans="1:8" x14ac:dyDescent="0.3">
      <c r="A1059" s="154">
        <v>12491</v>
      </c>
      <c r="B1059" s="99">
        <v>10113.75</v>
      </c>
      <c r="C1059" s="73">
        <v>519</v>
      </c>
      <c r="D1059" s="177">
        <v>5.1580000000000001E-2</v>
      </c>
      <c r="E1059" s="49">
        <v>4.4060000000000002E-2</v>
      </c>
      <c r="F1059" s="49">
        <v>7.5199999999999998E-3</v>
      </c>
      <c r="G1059" s="75">
        <f t="shared" si="33"/>
        <v>105.26045171928691</v>
      </c>
      <c r="H1059" s="95">
        <f t="shared" si="32"/>
        <v>118667550.78452006</v>
      </c>
    </row>
    <row r="1060" spans="1:8" x14ac:dyDescent="0.3">
      <c r="A1060" s="154">
        <v>12540</v>
      </c>
      <c r="B1060" s="99">
        <v>10107.39</v>
      </c>
      <c r="C1060" s="73">
        <v>518.83000000000004</v>
      </c>
      <c r="D1060" s="177">
        <v>5.169E-2</v>
      </c>
      <c r="E1060" s="49">
        <v>4.4170000000000001E-2</v>
      </c>
      <c r="F1060" s="49">
        <v>7.5199999999999998E-3</v>
      </c>
      <c r="G1060" s="75">
        <f t="shared" si="33"/>
        <v>105.26045171928691</v>
      </c>
      <c r="H1060" s="95">
        <f t="shared" si="32"/>
        <v>119133062.75221211</v>
      </c>
    </row>
    <row r="1061" spans="1:8" x14ac:dyDescent="0.3">
      <c r="A1061" s="154">
        <v>12636</v>
      </c>
      <c r="B1061" s="99">
        <v>10054.75</v>
      </c>
      <c r="C1061" s="73">
        <v>518.38</v>
      </c>
      <c r="D1061" s="177">
        <v>5.1959999999999999E-2</v>
      </c>
      <c r="E1061" s="49">
        <v>4.4409999999999998E-2</v>
      </c>
      <c r="F1061" s="49">
        <v>7.5500000000000003E-3</v>
      </c>
      <c r="G1061" s="75">
        <f t="shared" si="33"/>
        <v>105.68037373412449</v>
      </c>
      <c r="H1061" s="95">
        <f t="shared" si="32"/>
        <v>119568085.85660595</v>
      </c>
    </row>
    <row r="1062" spans="1:8" x14ac:dyDescent="0.3">
      <c r="A1062" s="154">
        <v>12685</v>
      </c>
      <c r="B1062" s="99">
        <v>10120.58</v>
      </c>
      <c r="C1062" s="73">
        <v>519.54999999999995</v>
      </c>
      <c r="D1062" s="177">
        <v>5.2060000000000002E-2</v>
      </c>
      <c r="E1062" s="49">
        <v>4.4549999999999999E-2</v>
      </c>
      <c r="F1062" s="49">
        <v>7.5199999999999998E-3</v>
      </c>
      <c r="G1062" s="75">
        <f t="shared" si="33"/>
        <v>105.26045171928691</v>
      </c>
      <c r="H1062" s="95">
        <f t="shared" si="32"/>
        <v>120510598.16681105</v>
      </c>
    </row>
    <row r="1063" spans="1:8" x14ac:dyDescent="0.3">
      <c r="A1063" s="154">
        <v>12734</v>
      </c>
      <c r="B1063" s="99">
        <v>10179.219999999999</v>
      </c>
      <c r="C1063" s="73">
        <v>519.54999999999995</v>
      </c>
      <c r="D1063" s="177">
        <v>5.2159999999999998E-2</v>
      </c>
      <c r="E1063" s="49">
        <v>4.4679999999999997E-2</v>
      </c>
      <c r="F1063" s="49">
        <v>7.4799999999999997E-3</v>
      </c>
      <c r="G1063" s="75">
        <f t="shared" si="33"/>
        <v>104.70055569950347</v>
      </c>
      <c r="H1063" s="95">
        <f t="shared" si="32"/>
        <v>121623041.20474109</v>
      </c>
    </row>
    <row r="1064" spans="1:8" x14ac:dyDescent="0.3">
      <c r="A1064" s="154">
        <v>12832</v>
      </c>
      <c r="B1064" s="99">
        <v>10031.83</v>
      </c>
      <c r="C1064" s="73">
        <v>518.87</v>
      </c>
      <c r="D1064" s="177">
        <v>5.2409999999999998E-2</v>
      </c>
      <c r="E1064" s="49">
        <v>4.4830000000000002E-2</v>
      </c>
      <c r="F1064" s="49">
        <v>7.5799999999999999E-3</v>
      </c>
      <c r="G1064" s="75">
        <f t="shared" si="33"/>
        <v>106.10029574896207</v>
      </c>
      <c r="H1064" s="95">
        <f t="shared" si="32"/>
        <v>120942169.947962</v>
      </c>
    </row>
    <row r="1065" spans="1:8" x14ac:dyDescent="0.3">
      <c r="A1065" s="154">
        <v>12881</v>
      </c>
      <c r="B1065" s="99">
        <v>10021.299999999999</v>
      </c>
      <c r="C1065" s="73">
        <v>518.16999999999996</v>
      </c>
      <c r="D1065" s="177">
        <v>5.2510000000000001E-2</v>
      </c>
      <c r="E1065" s="49">
        <v>4.4940000000000001E-2</v>
      </c>
      <c r="F1065" s="49">
        <v>7.5700000000000003E-3</v>
      </c>
      <c r="G1065" s="75">
        <f t="shared" si="33"/>
        <v>105.9603217440162</v>
      </c>
      <c r="H1065" s="95">
        <f t="shared" si="32"/>
        <v>121564372.28567982</v>
      </c>
    </row>
    <row r="1066" spans="1:8" x14ac:dyDescent="0.3">
      <c r="A1066" s="154">
        <v>12931</v>
      </c>
      <c r="B1066" s="99">
        <v>10115.469999999999</v>
      </c>
      <c r="C1066" s="73">
        <v>518.63</v>
      </c>
      <c r="D1066" s="177">
        <v>5.2549999999999999E-2</v>
      </c>
      <c r="E1066" s="49">
        <v>4.5039999999999997E-2</v>
      </c>
      <c r="F1066" s="49">
        <v>7.5100000000000002E-3</v>
      </c>
      <c r="G1066" s="75">
        <f t="shared" si="33"/>
        <v>105.12047771434105</v>
      </c>
      <c r="H1066" s="95">
        <f t="shared" si="32"/>
        <v>123011237.02214578</v>
      </c>
    </row>
    <row r="1067" spans="1:8" x14ac:dyDescent="0.3">
      <c r="A1067" s="154">
        <v>13030</v>
      </c>
      <c r="B1067" s="99">
        <v>10019.69</v>
      </c>
      <c r="C1067" s="73">
        <v>518.54999999999995</v>
      </c>
      <c r="D1067" s="177">
        <v>5.2690000000000001E-2</v>
      </c>
      <c r="E1067" s="49">
        <v>4.5109999999999997E-2</v>
      </c>
      <c r="F1067" s="49">
        <v>7.5799999999999999E-3</v>
      </c>
      <c r="G1067" s="75">
        <f t="shared" si="33"/>
        <v>106.10029574896207</v>
      </c>
      <c r="H1067" s="95">
        <f t="shared" si="32"/>
        <v>122808328.74235854</v>
      </c>
    </row>
    <row r="1068" spans="1:8" x14ac:dyDescent="0.3">
      <c r="A1068" s="154">
        <v>13080</v>
      </c>
      <c r="B1068" s="99">
        <v>10018.549999999999</v>
      </c>
      <c r="C1068" s="73">
        <v>518.63</v>
      </c>
      <c r="D1068" s="177">
        <v>5.2760000000000001E-2</v>
      </c>
      <c r="E1068" s="49">
        <v>4.5179999999999998E-2</v>
      </c>
      <c r="F1068" s="49">
        <v>7.5799999999999999E-3</v>
      </c>
      <c r="G1068" s="75">
        <f t="shared" si="33"/>
        <v>106.10029574896207</v>
      </c>
      <c r="H1068" s="95">
        <f t="shared" si="32"/>
        <v>123279580.96316575</v>
      </c>
    </row>
    <row r="1069" spans="1:8" x14ac:dyDescent="0.3">
      <c r="A1069" s="154">
        <v>13131</v>
      </c>
      <c r="B1069" s="99">
        <v>10060.92</v>
      </c>
      <c r="C1069" s="73">
        <v>518.6</v>
      </c>
      <c r="D1069" s="177">
        <v>5.2900000000000003E-2</v>
      </c>
      <c r="E1069" s="49">
        <v>4.5350000000000001E-2</v>
      </c>
      <c r="F1069" s="49">
        <v>7.5500000000000003E-3</v>
      </c>
      <c r="G1069" s="75">
        <f t="shared" si="33"/>
        <v>105.68037373412449</v>
      </c>
      <c r="H1069" s="95">
        <f t="shared" si="32"/>
        <v>124252020.84386615</v>
      </c>
    </row>
    <row r="1070" spans="1:8" x14ac:dyDescent="0.3">
      <c r="A1070" s="154">
        <v>13232</v>
      </c>
      <c r="B1070" s="99">
        <v>9999.83</v>
      </c>
      <c r="C1070" s="73">
        <v>518.05999999999995</v>
      </c>
      <c r="D1070" s="177">
        <v>5.2999999999999999E-2</v>
      </c>
      <c r="E1070" s="49">
        <v>4.5420000000000002E-2</v>
      </c>
      <c r="F1070" s="49">
        <v>7.5900000000000004E-3</v>
      </c>
      <c r="G1070" s="75">
        <f t="shared" si="33"/>
        <v>106.24026975390792</v>
      </c>
      <c r="H1070" s="95">
        <f t="shared" si="32"/>
        <v>124547876.53166023</v>
      </c>
    </row>
    <row r="1071" spans="1:8" x14ac:dyDescent="0.3">
      <c r="A1071" s="154">
        <v>13283</v>
      </c>
      <c r="B1071" s="99">
        <v>10058.120000000001</v>
      </c>
      <c r="C1071" s="73">
        <v>517.79999999999995</v>
      </c>
      <c r="D1071" s="177">
        <v>5.3080000000000002E-2</v>
      </c>
      <c r="E1071" s="49">
        <v>4.5539999999999997E-2</v>
      </c>
      <c r="F1071" s="49">
        <v>7.5399999999999998E-3</v>
      </c>
      <c r="G1071" s="75">
        <f t="shared" si="33"/>
        <v>105.54039972917862</v>
      </c>
      <c r="H1071" s="95">
        <f t="shared" si="32"/>
        <v>125857018.1095085</v>
      </c>
    </row>
    <row r="1072" spans="1:8" x14ac:dyDescent="0.3">
      <c r="A1072" s="154">
        <v>13334</v>
      </c>
      <c r="B1072" s="99">
        <v>9998.9500000000007</v>
      </c>
      <c r="C1072" s="73">
        <v>518.4</v>
      </c>
      <c r="D1072" s="177">
        <v>5.3170000000000002E-2</v>
      </c>
      <c r="E1072" s="49">
        <v>4.5580000000000002E-2</v>
      </c>
      <c r="F1072" s="49">
        <v>7.5900000000000004E-3</v>
      </c>
      <c r="G1072" s="75">
        <f t="shared" si="33"/>
        <v>106.24026975390792</v>
      </c>
      <c r="H1072" s="95">
        <f t="shared" si="32"/>
        <v>125507964.45534745</v>
      </c>
    </row>
    <row r="1073" spans="1:8" x14ac:dyDescent="0.3">
      <c r="A1073" s="154">
        <v>13436</v>
      </c>
      <c r="B1073" s="99">
        <v>10011.66</v>
      </c>
      <c r="C1073" s="73">
        <v>518.87</v>
      </c>
      <c r="D1073" s="177">
        <v>5.3280000000000001E-2</v>
      </c>
      <c r="E1073" s="49">
        <v>4.5690000000000001E-2</v>
      </c>
      <c r="F1073" s="49">
        <v>7.5900000000000004E-3</v>
      </c>
      <c r="G1073" s="75">
        <f t="shared" si="33"/>
        <v>106.24026975390792</v>
      </c>
      <c r="H1073" s="95">
        <f t="shared" si="32"/>
        <v>126468052.37903467</v>
      </c>
    </row>
    <row r="1074" spans="1:8" x14ac:dyDescent="0.3">
      <c r="A1074" s="154">
        <v>13488</v>
      </c>
      <c r="B1074" s="99">
        <v>9987.94</v>
      </c>
      <c r="C1074" s="73">
        <v>519.11</v>
      </c>
      <c r="D1074" s="177">
        <v>5.3379999999999997E-2</v>
      </c>
      <c r="E1074" s="49">
        <v>4.5769999999999998E-2</v>
      </c>
      <c r="F1074" s="49">
        <v>7.6099999999999996E-3</v>
      </c>
      <c r="G1074" s="75">
        <f t="shared" si="33"/>
        <v>106.52021776379965</v>
      </c>
      <c r="H1074" s="95">
        <f t="shared" si="32"/>
        <v>126623849.28566892</v>
      </c>
    </row>
    <row r="1075" spans="1:8" x14ac:dyDescent="0.3">
      <c r="A1075" s="154">
        <v>13540</v>
      </c>
      <c r="B1075" s="99">
        <v>9964.66</v>
      </c>
      <c r="C1075" s="73">
        <v>517.85</v>
      </c>
      <c r="D1075" s="177">
        <v>5.3429999999999998E-2</v>
      </c>
      <c r="E1075" s="49">
        <v>4.582E-2</v>
      </c>
      <c r="F1075" s="49">
        <v>7.6099999999999996E-3</v>
      </c>
      <c r="G1075" s="75">
        <f t="shared" si="33"/>
        <v>106.52021776379965</v>
      </c>
      <c r="H1075" s="95">
        <f t="shared" si="32"/>
        <v>127112019.52312849</v>
      </c>
    </row>
    <row r="1076" spans="1:8" x14ac:dyDescent="0.3">
      <c r="A1076" s="154">
        <v>13644</v>
      </c>
      <c r="B1076" s="99">
        <v>10020.07</v>
      </c>
      <c r="C1076" s="73">
        <v>518.1</v>
      </c>
      <c r="D1076" s="177">
        <v>5.3539999999999997E-2</v>
      </c>
      <c r="E1076" s="49">
        <v>4.5969999999999997E-2</v>
      </c>
      <c r="F1076" s="49">
        <v>7.5700000000000003E-3</v>
      </c>
      <c r="G1076" s="75">
        <f t="shared" si="33"/>
        <v>105.9603217440162</v>
      </c>
      <c r="H1076" s="95">
        <f t="shared" si="32"/>
        <v>128765180.92274012</v>
      </c>
    </row>
    <row r="1077" spans="1:8" x14ac:dyDescent="0.3">
      <c r="A1077" s="154">
        <v>13697</v>
      </c>
      <c r="B1077" s="99">
        <v>9941.98</v>
      </c>
      <c r="C1077" s="73">
        <v>518.23</v>
      </c>
      <c r="D1077" s="177">
        <v>5.3699999999999998E-2</v>
      </c>
      <c r="E1077" s="49">
        <v>4.607E-2</v>
      </c>
      <c r="F1077" s="49">
        <v>7.6299999999999996E-3</v>
      </c>
      <c r="G1077" s="75">
        <f t="shared" si="33"/>
        <v>106.80016577369136</v>
      </c>
      <c r="H1077" s="95">
        <f t="shared" si="32"/>
        <v>128248864.60404778</v>
      </c>
    </row>
    <row r="1078" spans="1:8" x14ac:dyDescent="0.3">
      <c r="A1078" s="154">
        <v>13749</v>
      </c>
      <c r="B1078" s="99">
        <v>9940.73</v>
      </c>
      <c r="C1078" s="73">
        <v>518.94000000000005</v>
      </c>
      <c r="D1078" s="177">
        <v>5.3789999999999998E-2</v>
      </c>
      <c r="E1078" s="49">
        <v>4.6149999999999997E-2</v>
      </c>
      <c r="F1078" s="49">
        <v>7.6499999999999997E-3</v>
      </c>
      <c r="G1078" s="75">
        <f t="shared" si="33"/>
        <v>107.08011378358309</v>
      </c>
      <c r="H1078" s="95">
        <f t="shared" si="32"/>
        <v>128399191.16809827</v>
      </c>
    </row>
    <row r="1079" spans="1:8" x14ac:dyDescent="0.3">
      <c r="A1079" s="154">
        <v>13855</v>
      </c>
      <c r="B1079" s="99">
        <v>10090.290000000001</v>
      </c>
      <c r="C1079" s="73">
        <v>518.44000000000005</v>
      </c>
      <c r="D1079" s="177">
        <v>5.3999999999999999E-2</v>
      </c>
      <c r="E1079" s="49">
        <v>4.6469999999999997E-2</v>
      </c>
      <c r="F1079" s="49">
        <v>7.5199999999999998E-3</v>
      </c>
      <c r="G1079" s="75">
        <f t="shared" si="33"/>
        <v>105.26045171928691</v>
      </c>
      <c r="H1079" s="95">
        <f t="shared" si="32"/>
        <v>131625883.92598875</v>
      </c>
    </row>
    <row r="1080" spans="1:8" x14ac:dyDescent="0.3">
      <c r="A1080" s="154">
        <v>13909</v>
      </c>
      <c r="B1080" s="99">
        <v>10042.99</v>
      </c>
      <c r="C1080" s="99">
        <v>518.99</v>
      </c>
      <c r="D1080" s="49">
        <v>5.4239999999999997E-2</v>
      </c>
      <c r="E1080" s="49">
        <v>4.6679999999999999E-2</v>
      </c>
      <c r="F1080" s="49">
        <v>7.5700000000000003E-3</v>
      </c>
      <c r="G1080" s="75">
        <f t="shared" si="33"/>
        <v>105.9603217440162</v>
      </c>
      <c r="H1080" s="95">
        <f t="shared" si="32"/>
        <v>131266117.08109002</v>
      </c>
    </row>
    <row r="1081" spans="1:8" x14ac:dyDescent="0.3">
      <c r="A1081" s="154">
        <v>13962</v>
      </c>
      <c r="B1081" s="99">
        <v>9990.49</v>
      </c>
      <c r="C1081" s="73">
        <v>517.66999999999996</v>
      </c>
      <c r="D1081" s="177">
        <v>5.4370000000000002E-2</v>
      </c>
      <c r="E1081" s="49">
        <v>4.6780000000000002E-2</v>
      </c>
      <c r="F1081" s="49">
        <v>7.5900000000000004E-3</v>
      </c>
      <c r="G1081" s="75">
        <f t="shared" si="33"/>
        <v>106.24026975390792</v>
      </c>
      <c r="H1081" s="95">
        <f t="shared" si="32"/>
        <v>131419094.02471583</v>
      </c>
    </row>
    <row r="1082" spans="1:8" x14ac:dyDescent="0.3">
      <c r="A1082" s="154">
        <v>14070</v>
      </c>
      <c r="B1082" s="99">
        <v>10003.969999999999</v>
      </c>
      <c r="C1082" s="73">
        <v>518.62</v>
      </c>
      <c r="D1082" s="177">
        <v>5.4519999999999999E-2</v>
      </c>
      <c r="E1082" s="49">
        <v>4.6929999999999999E-2</v>
      </c>
      <c r="F1082" s="49">
        <v>7.5900000000000004E-3</v>
      </c>
      <c r="G1082" s="75">
        <f t="shared" si="33"/>
        <v>106.24026975390792</v>
      </c>
      <c r="H1082" s="95">
        <f t="shared" si="32"/>
        <v>132435657.70861997</v>
      </c>
    </row>
    <row r="1083" spans="1:8" x14ac:dyDescent="0.3">
      <c r="A1083" s="154">
        <v>14124</v>
      </c>
      <c r="B1083" s="99">
        <v>9999.5400000000009</v>
      </c>
      <c r="C1083" s="73">
        <v>518.21</v>
      </c>
      <c r="D1083" s="177">
        <v>5.4670000000000003E-2</v>
      </c>
      <c r="E1083" s="49">
        <v>4.7079999999999997E-2</v>
      </c>
      <c r="F1083" s="49">
        <v>7.5900000000000004E-3</v>
      </c>
      <c r="G1083" s="75">
        <f t="shared" si="33"/>
        <v>106.24026975390792</v>
      </c>
      <c r="H1083" s="95">
        <f t="shared" si="32"/>
        <v>132943939.55057202</v>
      </c>
    </row>
    <row r="1084" spans="1:8" x14ac:dyDescent="0.3">
      <c r="A1084" s="154">
        <v>14178</v>
      </c>
      <c r="B1084" s="99">
        <v>10017.450000000001</v>
      </c>
      <c r="C1084" s="73">
        <v>518.22</v>
      </c>
      <c r="D1084" s="177">
        <v>5.4829999999999997E-2</v>
      </c>
      <c r="E1084" s="49">
        <v>4.7260000000000003E-2</v>
      </c>
      <c r="F1084" s="49">
        <v>7.5799999999999999E-3</v>
      </c>
      <c r="G1084" s="75">
        <f t="shared" si="33"/>
        <v>106.10029574896207</v>
      </c>
      <c r="H1084" s="95">
        <f t="shared" si="32"/>
        <v>133628279.73209204</v>
      </c>
    </row>
    <row r="1085" spans="1:8" x14ac:dyDescent="0.3">
      <c r="A1085" s="154">
        <v>14287</v>
      </c>
      <c r="B1085" s="99">
        <v>10007.219999999999</v>
      </c>
      <c r="C1085" s="73">
        <v>518.77</v>
      </c>
      <c r="D1085" s="177">
        <v>5.4980000000000001E-2</v>
      </c>
      <c r="E1085" s="49">
        <v>4.7390000000000002E-2</v>
      </c>
      <c r="F1085" s="49">
        <v>7.5900000000000004E-3</v>
      </c>
      <c r="G1085" s="75">
        <f t="shared" si="33"/>
        <v>106.24026975390792</v>
      </c>
      <c r="H1085" s="95">
        <f t="shared" si="32"/>
        <v>134478197.70313099</v>
      </c>
    </row>
    <row r="1086" spans="1:8" x14ac:dyDescent="0.3">
      <c r="A1086" s="154">
        <v>14342</v>
      </c>
      <c r="B1086" s="99">
        <v>9964.69</v>
      </c>
      <c r="C1086" s="73">
        <v>518.85</v>
      </c>
      <c r="D1086" s="177">
        <v>5.5079999999999997E-2</v>
      </c>
      <c r="E1086" s="49">
        <v>4.7449999999999999E-2</v>
      </c>
      <c r="F1086" s="49">
        <v>7.6299999999999996E-3</v>
      </c>
      <c r="G1086" s="75">
        <f t="shared" si="33"/>
        <v>106.80016577369136</v>
      </c>
      <c r="H1086" s="95">
        <f t="shared" si="32"/>
        <v>134288181.0725891</v>
      </c>
    </row>
    <row r="1087" spans="1:8" x14ac:dyDescent="0.3">
      <c r="A1087" s="154">
        <v>14398</v>
      </c>
      <c r="B1087" s="99">
        <v>9975.44</v>
      </c>
      <c r="C1087" s="73">
        <v>519.16</v>
      </c>
      <c r="D1087" s="177">
        <v>5.5210000000000002E-2</v>
      </c>
      <c r="E1087" s="49">
        <v>4.759E-2</v>
      </c>
      <c r="F1087" s="49">
        <v>7.62E-3</v>
      </c>
      <c r="G1087" s="75">
        <f t="shared" si="33"/>
        <v>106.66019176874551</v>
      </c>
      <c r="H1087" s="95">
        <f t="shared" si="32"/>
        <v>134989444.15191859</v>
      </c>
    </row>
    <row r="1088" spans="1:8" x14ac:dyDescent="0.3">
      <c r="A1088" s="154">
        <v>14508</v>
      </c>
      <c r="B1088" s="99">
        <v>9927.41</v>
      </c>
      <c r="C1088" s="73">
        <v>519.04999999999995</v>
      </c>
      <c r="D1088" s="177">
        <v>5.5379999999999999E-2</v>
      </c>
      <c r="E1088" s="49">
        <v>4.7719999999999999E-2</v>
      </c>
      <c r="F1088" s="49">
        <v>7.6600000000000001E-3</v>
      </c>
      <c r="G1088" s="75">
        <f t="shared" si="33"/>
        <v>107.22008778852894</v>
      </c>
      <c r="H1088" s="95">
        <f t="shared" si="32"/>
        <v>135310465.59684083</v>
      </c>
    </row>
    <row r="1089" spans="1:8" x14ac:dyDescent="0.3">
      <c r="A1089" s="154">
        <v>14564</v>
      </c>
      <c r="B1089" s="99">
        <v>10001.93</v>
      </c>
      <c r="C1089" s="73">
        <v>519.36</v>
      </c>
      <c r="D1089" s="177">
        <v>5.5489999999999998E-2</v>
      </c>
      <c r="E1089" s="49">
        <v>4.7890000000000002E-2</v>
      </c>
      <c r="F1089" s="49">
        <v>7.6E-3</v>
      </c>
      <c r="G1089" s="75">
        <f t="shared" si="33"/>
        <v>106.38024375885378</v>
      </c>
      <c r="H1089" s="95">
        <f t="shared" si="32"/>
        <v>136905119.64810076</v>
      </c>
    </row>
    <row r="1090" spans="1:8" x14ac:dyDescent="0.3">
      <c r="A1090" s="154">
        <v>14620</v>
      </c>
      <c r="B1090" s="99">
        <v>9965.7000000000007</v>
      </c>
      <c r="C1090" s="73">
        <v>519.17999999999995</v>
      </c>
      <c r="D1090" s="177">
        <v>5.5590000000000001E-2</v>
      </c>
      <c r="E1090" s="49">
        <v>4.7960000000000003E-2</v>
      </c>
      <c r="F1090" s="49">
        <v>7.6299999999999996E-3</v>
      </c>
      <c r="G1090" s="75">
        <f t="shared" si="33"/>
        <v>106.80016577369136</v>
      </c>
      <c r="H1090" s="95">
        <f t="shared" si="32"/>
        <v>136891173.28693718</v>
      </c>
    </row>
    <row r="1091" spans="1:8" x14ac:dyDescent="0.3">
      <c r="A1091" s="154">
        <v>14733</v>
      </c>
      <c r="B1091" s="99">
        <v>9944.76</v>
      </c>
      <c r="C1091" s="73">
        <v>518.91</v>
      </c>
      <c r="D1091" s="177">
        <v>5.5870000000000003E-2</v>
      </c>
      <c r="E1091" s="49">
        <v>4.8230000000000002E-2</v>
      </c>
      <c r="F1091" s="49">
        <v>7.6400000000000001E-3</v>
      </c>
      <c r="G1091" s="75">
        <f t="shared" si="33"/>
        <v>106.94013977863722</v>
      </c>
      <c r="H1091" s="95">
        <f t="shared" si="32"/>
        <v>137768662.26747838</v>
      </c>
    </row>
    <row r="1092" spans="1:8" x14ac:dyDescent="0.3">
      <c r="A1092" s="154">
        <v>14790</v>
      </c>
      <c r="B1092" s="99">
        <v>9953.0400000000009</v>
      </c>
      <c r="C1092" s="73">
        <v>518.83000000000004</v>
      </c>
      <c r="D1092" s="177">
        <v>5.595E-2</v>
      </c>
      <c r="E1092" s="49">
        <v>4.8320000000000002E-2</v>
      </c>
      <c r="F1092" s="49">
        <v>7.6299999999999996E-3</v>
      </c>
      <c r="G1092" s="75">
        <f t="shared" si="33"/>
        <v>106.80016577369136</v>
      </c>
      <c r="H1092" s="95">
        <f t="shared" si="32"/>
        <v>138482931.11585504</v>
      </c>
    </row>
    <row r="1093" spans="1:8" x14ac:dyDescent="0.3">
      <c r="A1093" s="154">
        <v>14846</v>
      </c>
      <c r="B1093" s="99">
        <v>9935.0300000000007</v>
      </c>
      <c r="C1093" s="73">
        <v>518.30999999999995</v>
      </c>
      <c r="D1093" s="177">
        <v>5.6070000000000002E-2</v>
      </c>
      <c r="E1093" s="49">
        <v>4.8430000000000001E-2</v>
      </c>
      <c r="F1093" s="49">
        <v>7.6400000000000001E-3</v>
      </c>
      <c r="G1093" s="75">
        <f t="shared" si="33"/>
        <v>106.94013977863722</v>
      </c>
      <c r="H1093" s="95">
        <f t="shared" si="32"/>
        <v>138825328.17640561</v>
      </c>
    </row>
    <row r="1094" spans="1:8" x14ac:dyDescent="0.3">
      <c r="A1094" s="154">
        <v>14961</v>
      </c>
      <c r="B1094" s="99">
        <v>9924.89</v>
      </c>
      <c r="C1094" s="73">
        <v>518.27</v>
      </c>
      <c r="D1094" s="177">
        <v>5.6460000000000003E-2</v>
      </c>
      <c r="E1094" s="49">
        <v>4.8820000000000002E-2</v>
      </c>
      <c r="F1094" s="49">
        <v>7.6499999999999997E-3</v>
      </c>
      <c r="G1094" s="75">
        <f t="shared" si="33"/>
        <v>107.08011378358309</v>
      </c>
      <c r="H1094" s="95">
        <f t="shared" si="32"/>
        <v>139717819.40984204</v>
      </c>
    </row>
    <row r="1095" spans="1:8" x14ac:dyDescent="0.3">
      <c r="A1095" s="154">
        <v>15018</v>
      </c>
      <c r="B1095" s="99">
        <v>9857.24</v>
      </c>
      <c r="C1095" s="73">
        <v>518.35</v>
      </c>
      <c r="D1095" s="177">
        <v>5.6550000000000003E-2</v>
      </c>
      <c r="E1095" s="49">
        <v>4.8849999999999998E-2</v>
      </c>
      <c r="F1095" s="49">
        <v>7.7000000000000002E-3</v>
      </c>
      <c r="G1095" s="75">
        <f t="shared" si="33"/>
        <v>107.77998380831239</v>
      </c>
      <c r="H1095" s="95">
        <f t="shared" si="32"/>
        <v>139339415.99684817</v>
      </c>
    </row>
    <row r="1096" spans="1:8" x14ac:dyDescent="0.3">
      <c r="A1096" s="154">
        <v>15076</v>
      </c>
      <c r="B1096" s="99">
        <v>9928.0400000000009</v>
      </c>
      <c r="C1096" s="73">
        <v>519.08000000000004</v>
      </c>
      <c r="D1096" s="177">
        <v>5.6590000000000001E-2</v>
      </c>
      <c r="E1096" s="49">
        <v>4.8930000000000001E-2</v>
      </c>
      <c r="F1096" s="49">
        <v>7.6600000000000001E-3</v>
      </c>
      <c r="G1096" s="75">
        <f t="shared" si="33"/>
        <v>107.22008778852894</v>
      </c>
      <c r="H1096" s="95">
        <f t="shared" si="32"/>
        <v>140607980.37896141</v>
      </c>
    </row>
    <row r="1097" spans="1:8" x14ac:dyDescent="0.3">
      <c r="A1097" s="154">
        <v>15192</v>
      </c>
      <c r="B1097" s="99">
        <v>9902.6299999999992</v>
      </c>
      <c r="C1097" s="73">
        <v>518.76</v>
      </c>
      <c r="D1097" s="177">
        <v>5.6910000000000002E-2</v>
      </c>
      <c r="E1097" s="49">
        <v>4.9239999999999999E-2</v>
      </c>
      <c r="F1097" s="49">
        <v>7.6699999999999997E-3</v>
      </c>
      <c r="G1097" s="75">
        <f t="shared" si="33"/>
        <v>107.36006179347481</v>
      </c>
      <c r="H1097" s="95">
        <f t="shared" si="32"/>
        <v>141505134.64890113</v>
      </c>
    </row>
    <row r="1098" spans="1:8" x14ac:dyDescent="0.3">
      <c r="A1098" s="154">
        <v>15251</v>
      </c>
      <c r="B1098" s="99">
        <v>9928.19</v>
      </c>
      <c r="C1098" s="73">
        <v>518.29999999999995</v>
      </c>
      <c r="D1098" s="177">
        <v>5.7079999999999999E-2</v>
      </c>
      <c r="E1098" s="49">
        <v>4.9430000000000002E-2</v>
      </c>
      <c r="F1098" s="49">
        <v>7.6499999999999997E-3</v>
      </c>
      <c r="G1098" s="75">
        <f t="shared" si="33"/>
        <v>107.08011378358309</v>
      </c>
      <c r="H1098" s="95">
        <f t="shared" si="32"/>
        <v>142426072.04194245</v>
      </c>
    </row>
    <row r="1099" spans="1:8" x14ac:dyDescent="0.3">
      <c r="A1099" s="154">
        <v>15309</v>
      </c>
      <c r="B1099" s="99">
        <v>9971.66</v>
      </c>
      <c r="C1099" s="73">
        <v>519.20000000000005</v>
      </c>
      <c r="D1099" s="177">
        <v>5.7140000000000003E-2</v>
      </c>
      <c r="E1099" s="49">
        <v>4.9520000000000002E-2</v>
      </c>
      <c r="F1099" s="49">
        <v>7.6299999999999996E-3</v>
      </c>
      <c r="G1099" s="75">
        <f t="shared" si="33"/>
        <v>106.80016577369136</v>
      </c>
      <c r="H1099" s="95">
        <f t="shared" si="32"/>
        <v>143342474.13472784</v>
      </c>
    </row>
    <row r="1100" spans="1:8" x14ac:dyDescent="0.3">
      <c r="A1100" s="154">
        <v>15427</v>
      </c>
      <c r="B1100" s="99">
        <v>9859.01</v>
      </c>
      <c r="C1100" s="73">
        <v>518.17999999999995</v>
      </c>
      <c r="D1100" s="177">
        <v>5.747E-2</v>
      </c>
      <c r="E1100" s="49">
        <v>4.9770000000000002E-2</v>
      </c>
      <c r="F1100" s="49">
        <v>7.7000000000000002E-3</v>
      </c>
      <c r="G1100" s="75">
        <f t="shared" si="33"/>
        <v>107.77998380831239</v>
      </c>
      <c r="H1100" s="95">
        <f t="shared" si="32"/>
        <v>143134183.68513626</v>
      </c>
    </row>
    <row r="1101" spans="1:8" x14ac:dyDescent="0.3">
      <c r="A1101" s="154">
        <v>15487</v>
      </c>
      <c r="B1101" s="99">
        <v>9893.58</v>
      </c>
      <c r="C1101" s="73">
        <v>518.33000000000004</v>
      </c>
      <c r="D1101" s="177">
        <v>5.7500000000000002E-2</v>
      </c>
      <c r="E1101" s="49">
        <v>4.9829999999999999E-2</v>
      </c>
      <c r="F1101" s="49">
        <v>7.6699999999999997E-3</v>
      </c>
      <c r="G1101" s="75">
        <f t="shared" si="33"/>
        <v>107.36006179347481</v>
      </c>
      <c r="H1101" s="95">
        <f t="shared" si="32"/>
        <v>144252897.59791547</v>
      </c>
    </row>
    <row r="1102" spans="1:8" x14ac:dyDescent="0.3">
      <c r="A1102" s="154">
        <v>15546</v>
      </c>
      <c r="B1102" s="99">
        <v>9765.57</v>
      </c>
      <c r="C1102" s="73">
        <v>518.54999999999995</v>
      </c>
      <c r="D1102" s="177">
        <v>5.765E-2</v>
      </c>
      <c r="E1102" s="49">
        <v>4.9869999999999998E-2</v>
      </c>
      <c r="F1102" s="49">
        <v>7.7799999999999996E-3</v>
      </c>
      <c r="G1102" s="75">
        <f t="shared" si="33"/>
        <v>108.89977584787925</v>
      </c>
      <c r="H1102" s="95">
        <f t="shared" si="32"/>
        <v>142755114.7737532</v>
      </c>
    </row>
    <row r="1103" spans="1:8" x14ac:dyDescent="0.3">
      <c r="A1103" s="154">
        <v>15666</v>
      </c>
      <c r="B1103" s="99">
        <v>9902.66</v>
      </c>
      <c r="C1103" s="73">
        <v>518.48</v>
      </c>
      <c r="D1103" s="177">
        <v>5.7779999999999998E-2</v>
      </c>
      <c r="E1103" s="49">
        <v>5.0110000000000002E-2</v>
      </c>
      <c r="F1103" s="49">
        <v>7.6699999999999997E-3</v>
      </c>
      <c r="G1103" s="75">
        <f t="shared" si="33"/>
        <v>107.36006179347481</v>
      </c>
      <c r="H1103" s="95">
        <f t="shared" si="32"/>
        <v>145920184.26867333</v>
      </c>
    </row>
    <row r="1104" spans="1:8" x14ac:dyDescent="0.3">
      <c r="A1104" s="154">
        <v>15726</v>
      </c>
      <c r="B1104" s="99">
        <v>9863.31</v>
      </c>
      <c r="C1104" s="73">
        <v>518.65</v>
      </c>
      <c r="D1104" s="177">
        <v>5.7959999999999998E-2</v>
      </c>
      <c r="E1104" s="49">
        <v>5.0259999999999999E-2</v>
      </c>
      <c r="F1104" s="49">
        <v>7.7000000000000002E-3</v>
      </c>
      <c r="G1104" s="75">
        <f t="shared" si="33"/>
        <v>107.77998380831239</v>
      </c>
      <c r="H1104" s="95">
        <f t="shared" si="32"/>
        <v>145908353.70664763</v>
      </c>
    </row>
    <row r="1105" spans="1:8" x14ac:dyDescent="0.3">
      <c r="A1105" s="154">
        <v>15787</v>
      </c>
      <c r="B1105" s="99">
        <v>9885.89</v>
      </c>
      <c r="C1105" s="73">
        <v>518.78</v>
      </c>
      <c r="D1105" s="177">
        <v>5.8069999999999997E-2</v>
      </c>
      <c r="E1105" s="49">
        <v>5.0389999999999997E-2</v>
      </c>
      <c r="F1105" s="49">
        <v>7.6899999999999998E-3</v>
      </c>
      <c r="G1105" s="75">
        <f t="shared" si="33"/>
        <v>107.64000980336652</v>
      </c>
      <c r="H1105" s="95">
        <f t="shared" si="32"/>
        <v>146664795.26376119</v>
      </c>
    </row>
    <row r="1106" spans="1:8" x14ac:dyDescent="0.3">
      <c r="A1106" s="154">
        <v>15908</v>
      </c>
      <c r="B1106" s="99">
        <v>9835.49</v>
      </c>
      <c r="C1106" s="73">
        <v>517.04999999999995</v>
      </c>
      <c r="D1106" s="177">
        <v>5.833E-2</v>
      </c>
      <c r="E1106" s="49">
        <v>5.0630000000000001E-2</v>
      </c>
      <c r="F1106" s="49">
        <v>7.7000000000000002E-3</v>
      </c>
      <c r="G1106" s="75">
        <f t="shared" si="33"/>
        <v>107.77998380831239</v>
      </c>
      <c r="H1106" s="95">
        <f t="shared" ref="H1106:H1169" si="34">A1106/G1106*10^6</f>
        <v>147596978.93713281</v>
      </c>
    </row>
    <row r="1107" spans="1:8" x14ac:dyDescent="0.3">
      <c r="A1107" s="154">
        <v>15970</v>
      </c>
      <c r="B1107" s="99">
        <v>9905.57</v>
      </c>
      <c r="C1107" s="73">
        <v>518.71</v>
      </c>
      <c r="D1107" s="177">
        <v>5.842E-2</v>
      </c>
      <c r="E1107" s="49">
        <v>5.0750000000000003E-2</v>
      </c>
      <c r="F1107" s="49">
        <v>7.6699999999999997E-3</v>
      </c>
      <c r="G1107" s="75">
        <f t="shared" ref="G1107:G1170" si="35">(2*F1107/$B$7)*(1+3*$B$11)/(4+PI()*$B$11-PI())*10^6</f>
        <v>107.36006179347481</v>
      </c>
      <c r="H1107" s="95">
        <f t="shared" si="34"/>
        <v>148751777.27375931</v>
      </c>
    </row>
    <row r="1108" spans="1:8" x14ac:dyDescent="0.3">
      <c r="A1108" s="154">
        <v>16031</v>
      </c>
      <c r="B1108" s="99">
        <v>9848.2099999999991</v>
      </c>
      <c r="C1108" s="73">
        <v>518.82000000000005</v>
      </c>
      <c r="D1108" s="177">
        <v>5.8549999999999998E-2</v>
      </c>
      <c r="E1108" s="49">
        <v>5.0840000000000003E-2</v>
      </c>
      <c r="F1108" s="49">
        <v>7.7200000000000003E-3</v>
      </c>
      <c r="G1108" s="75">
        <f t="shared" si="35"/>
        <v>108.05993181820411</v>
      </c>
      <c r="H1108" s="95">
        <f t="shared" si="34"/>
        <v>148352860.58638221</v>
      </c>
    </row>
    <row r="1109" spans="1:8" x14ac:dyDescent="0.3">
      <c r="A1109" s="154">
        <v>16154</v>
      </c>
      <c r="B1109" s="99">
        <v>9817.91</v>
      </c>
      <c r="C1109" s="73">
        <v>518.80999999999995</v>
      </c>
      <c r="D1109" s="177">
        <v>5.8900000000000001E-2</v>
      </c>
      <c r="E1109" s="49">
        <v>5.1159999999999997E-2</v>
      </c>
      <c r="F1109" s="49">
        <v>7.7400000000000004E-3</v>
      </c>
      <c r="G1109" s="75">
        <f t="shared" si="35"/>
        <v>108.33987982809585</v>
      </c>
      <c r="H1109" s="95">
        <f t="shared" si="34"/>
        <v>149104835.87051916</v>
      </c>
    </row>
    <row r="1110" spans="1:8" x14ac:dyDescent="0.3">
      <c r="A1110" s="154">
        <v>16217</v>
      </c>
      <c r="B1110" s="99">
        <v>9823.69</v>
      </c>
      <c r="C1110" s="73">
        <v>518.51</v>
      </c>
      <c r="D1110" s="177">
        <v>5.8979999999999998E-2</v>
      </c>
      <c r="E1110" s="49">
        <v>5.1249999999999997E-2</v>
      </c>
      <c r="F1110" s="49">
        <v>7.7299999999999999E-3</v>
      </c>
      <c r="G1110" s="75">
        <f t="shared" si="35"/>
        <v>108.19990582314996</v>
      </c>
      <c r="H1110" s="95">
        <f t="shared" si="34"/>
        <v>149879982.58063442</v>
      </c>
    </row>
    <row r="1111" spans="1:8" x14ac:dyDescent="0.3">
      <c r="A1111" s="154">
        <v>16279</v>
      </c>
      <c r="B1111" s="99">
        <v>9806.0400000000009</v>
      </c>
      <c r="C1111" s="73">
        <v>517.80999999999995</v>
      </c>
      <c r="D1111" s="177">
        <v>5.9130000000000002E-2</v>
      </c>
      <c r="E1111" s="49">
        <v>5.1400000000000001E-2</v>
      </c>
      <c r="F1111" s="49">
        <v>7.7299999999999999E-3</v>
      </c>
      <c r="G1111" s="75">
        <f t="shared" si="35"/>
        <v>108.19990582314996</v>
      </c>
      <c r="H1111" s="95">
        <f t="shared" si="34"/>
        <v>150452996.01838487</v>
      </c>
    </row>
    <row r="1112" spans="1:8" x14ac:dyDescent="0.3">
      <c r="A1112" s="154">
        <v>16404</v>
      </c>
      <c r="B1112" s="99">
        <v>9780.68</v>
      </c>
      <c r="C1112" s="73">
        <v>518.21</v>
      </c>
      <c r="D1112" s="177">
        <v>5.9479999999999998E-2</v>
      </c>
      <c r="E1112" s="49">
        <v>5.1720000000000002E-2</v>
      </c>
      <c r="F1112" s="49">
        <v>7.7600000000000004E-3</v>
      </c>
      <c r="G1112" s="75">
        <f t="shared" si="35"/>
        <v>108.61982783798756</v>
      </c>
      <c r="H1112" s="95">
        <f t="shared" si="34"/>
        <v>151022150.61938292</v>
      </c>
    </row>
    <row r="1113" spans="1:8" x14ac:dyDescent="0.3">
      <c r="A1113" s="154">
        <v>16467</v>
      </c>
      <c r="B1113" s="99">
        <v>9803.69</v>
      </c>
      <c r="C1113" s="73">
        <v>518.52</v>
      </c>
      <c r="D1113" s="177">
        <v>5.951E-2</v>
      </c>
      <c r="E1113" s="49">
        <v>5.176E-2</v>
      </c>
      <c r="F1113" s="49">
        <v>7.7499999999999999E-3</v>
      </c>
      <c r="G1113" s="75">
        <f t="shared" si="35"/>
        <v>108.47985383304167</v>
      </c>
      <c r="H1113" s="95">
        <f t="shared" si="34"/>
        <v>151797770.90540612</v>
      </c>
    </row>
    <row r="1114" spans="1:8" x14ac:dyDescent="0.3">
      <c r="A1114" s="154">
        <v>16531</v>
      </c>
      <c r="B1114" s="99">
        <v>9786.35</v>
      </c>
      <c r="C1114" s="73">
        <v>518.20000000000005</v>
      </c>
      <c r="D1114" s="177">
        <v>5.9679999999999997E-2</v>
      </c>
      <c r="E1114" s="49">
        <v>5.1920000000000001E-2</v>
      </c>
      <c r="F1114" s="49">
        <v>7.7600000000000004E-3</v>
      </c>
      <c r="G1114" s="75">
        <f t="shared" si="35"/>
        <v>108.61982783798756</v>
      </c>
      <c r="H1114" s="95">
        <f t="shared" si="34"/>
        <v>152191366.24536815</v>
      </c>
    </row>
    <row r="1115" spans="1:8" x14ac:dyDescent="0.3">
      <c r="A1115" s="154">
        <v>16658</v>
      </c>
      <c r="B1115" s="99">
        <v>9791.2900000000009</v>
      </c>
      <c r="C1115" s="73">
        <v>519</v>
      </c>
      <c r="D1115" s="177">
        <v>5.9990000000000002E-2</v>
      </c>
      <c r="E1115" s="49">
        <v>5.2229999999999999E-2</v>
      </c>
      <c r="F1115" s="49">
        <v>7.7600000000000004E-3</v>
      </c>
      <c r="G1115" s="75">
        <f t="shared" si="35"/>
        <v>108.61982783798756</v>
      </c>
      <c r="H1115" s="95">
        <f t="shared" si="34"/>
        <v>153360581.87135339</v>
      </c>
    </row>
    <row r="1116" spans="1:8" x14ac:dyDescent="0.3">
      <c r="A1116" s="154">
        <v>16722</v>
      </c>
      <c r="B1116" s="99">
        <v>9740.76</v>
      </c>
      <c r="C1116" s="73">
        <v>518.92999999999995</v>
      </c>
      <c r="D1116" s="177">
        <v>6.0060000000000002E-2</v>
      </c>
      <c r="E1116" s="49">
        <v>5.2260000000000001E-2</v>
      </c>
      <c r="F1116" s="49">
        <v>7.7999999999999996E-3</v>
      </c>
      <c r="G1116" s="75">
        <f t="shared" si="35"/>
        <v>109.17972385777099</v>
      </c>
      <c r="H1116" s="95">
        <f t="shared" si="34"/>
        <v>153160306.77805924</v>
      </c>
    </row>
    <row r="1117" spans="1:8" x14ac:dyDescent="0.3">
      <c r="A1117" s="154">
        <v>16787</v>
      </c>
      <c r="B1117" s="99">
        <v>9773.1200000000008</v>
      </c>
      <c r="C1117" s="73">
        <v>518.13</v>
      </c>
      <c r="D1117" s="177">
        <v>6.0170000000000001E-2</v>
      </c>
      <c r="E1117" s="49">
        <v>5.2400000000000002E-2</v>
      </c>
      <c r="F1117" s="49">
        <v>7.7600000000000004E-3</v>
      </c>
      <c r="G1117" s="75">
        <f t="shared" si="35"/>
        <v>108.61982783798756</v>
      </c>
      <c r="H1117" s="95">
        <f t="shared" si="34"/>
        <v>154548210.34184232</v>
      </c>
    </row>
    <row r="1118" spans="1:8" x14ac:dyDescent="0.3">
      <c r="A1118" s="154">
        <v>16916</v>
      </c>
      <c r="B1118" s="99">
        <v>9797.9</v>
      </c>
      <c r="C1118" s="73">
        <v>518.87</v>
      </c>
      <c r="D1118" s="177">
        <v>6.0470000000000003E-2</v>
      </c>
      <c r="E1118" s="49">
        <v>5.271E-2</v>
      </c>
      <c r="F1118" s="49">
        <v>7.7600000000000004E-3</v>
      </c>
      <c r="G1118" s="75">
        <f t="shared" si="35"/>
        <v>108.61982783798756</v>
      </c>
      <c r="H1118" s="95">
        <f t="shared" si="34"/>
        <v>155735838.81233126</v>
      </c>
    </row>
    <row r="1119" spans="1:8" x14ac:dyDescent="0.3">
      <c r="A1119" s="154">
        <v>16981</v>
      </c>
      <c r="B1119" s="99">
        <v>9788.83</v>
      </c>
      <c r="C1119" s="73">
        <v>518.1</v>
      </c>
      <c r="D1119" s="177">
        <v>6.0580000000000002E-2</v>
      </c>
      <c r="E1119" s="49">
        <v>5.2830000000000002E-2</v>
      </c>
      <c r="F1119" s="49">
        <v>7.7499999999999999E-3</v>
      </c>
      <c r="G1119" s="75">
        <f t="shared" si="35"/>
        <v>108.47985383304167</v>
      </c>
      <c r="H1119" s="95">
        <f t="shared" si="34"/>
        <v>156535977.87968063</v>
      </c>
    </row>
    <row r="1120" spans="1:8" x14ac:dyDescent="0.3">
      <c r="A1120" s="154">
        <v>17046</v>
      </c>
      <c r="B1120" s="99">
        <v>9785.41</v>
      </c>
      <c r="C1120" s="73">
        <v>518.30999999999995</v>
      </c>
      <c r="D1120" s="177">
        <v>6.0780000000000001E-2</v>
      </c>
      <c r="E1120" s="49">
        <v>5.3019999999999998E-2</v>
      </c>
      <c r="F1120" s="49">
        <v>7.7600000000000004E-3</v>
      </c>
      <c r="G1120" s="75">
        <f t="shared" si="35"/>
        <v>108.61982783798756</v>
      </c>
      <c r="H1120" s="95">
        <f t="shared" si="34"/>
        <v>156932673.70507205</v>
      </c>
    </row>
    <row r="1121" spans="1:8" x14ac:dyDescent="0.3">
      <c r="A1121" s="154">
        <v>17178</v>
      </c>
      <c r="B1121" s="99">
        <v>9708.56</v>
      </c>
      <c r="C1121" s="73">
        <v>518.08000000000004</v>
      </c>
      <c r="D1121" s="177">
        <v>6.1030000000000001E-2</v>
      </c>
      <c r="E1121" s="49">
        <v>5.321E-2</v>
      </c>
      <c r="F1121" s="49">
        <v>7.8200000000000006E-3</v>
      </c>
      <c r="G1121" s="75">
        <f t="shared" si="35"/>
        <v>109.45967186766272</v>
      </c>
      <c r="H1121" s="95">
        <f t="shared" si="34"/>
        <v>156934510.28035501</v>
      </c>
    </row>
    <row r="1122" spans="1:8" x14ac:dyDescent="0.3">
      <c r="A1122" s="154">
        <v>17244</v>
      </c>
      <c r="B1122" s="99">
        <v>9756.68</v>
      </c>
      <c r="C1122" s="73">
        <v>519.01</v>
      </c>
      <c r="D1122" s="177">
        <v>6.1150000000000003E-2</v>
      </c>
      <c r="E1122" s="49">
        <v>5.3359999999999998E-2</v>
      </c>
      <c r="F1122" s="49">
        <v>7.79E-3</v>
      </c>
      <c r="G1122" s="75">
        <f t="shared" si="35"/>
        <v>109.03974985282514</v>
      </c>
      <c r="H1122" s="95">
        <f t="shared" si="34"/>
        <v>158144163.23657057</v>
      </c>
    </row>
    <row r="1123" spans="1:8" x14ac:dyDescent="0.3">
      <c r="A1123" s="154">
        <v>17310</v>
      </c>
      <c r="B1123" s="99">
        <v>9725.02</v>
      </c>
      <c r="C1123" s="73">
        <v>518.61</v>
      </c>
      <c r="D1123" s="177">
        <v>6.1260000000000002E-2</v>
      </c>
      <c r="E1123" s="49">
        <v>5.3449999999999998E-2</v>
      </c>
      <c r="F1123" s="49">
        <v>7.8100000000000001E-3</v>
      </c>
      <c r="G1123" s="75">
        <f t="shared" si="35"/>
        <v>109.31969786271685</v>
      </c>
      <c r="H1123" s="95">
        <f t="shared" si="34"/>
        <v>158342918.41656768</v>
      </c>
    </row>
    <row r="1124" spans="1:8" x14ac:dyDescent="0.3">
      <c r="A1124" s="154">
        <v>17443</v>
      </c>
      <c r="B1124" s="99">
        <v>9715.31</v>
      </c>
      <c r="C1124" s="73">
        <v>518.03</v>
      </c>
      <c r="D1124" s="177">
        <v>6.1530000000000001E-2</v>
      </c>
      <c r="E1124" s="49">
        <v>5.3719999999999997E-2</v>
      </c>
      <c r="F1124" s="49">
        <v>7.8100000000000001E-3</v>
      </c>
      <c r="G1124" s="75">
        <f t="shared" si="35"/>
        <v>109.31969786271685</v>
      </c>
      <c r="H1124" s="95">
        <f t="shared" si="34"/>
        <v>159559533.56095839</v>
      </c>
    </row>
    <row r="1125" spans="1:8" x14ac:dyDescent="0.3">
      <c r="A1125" s="154">
        <v>17510</v>
      </c>
      <c r="B1125" s="99">
        <v>9696.49</v>
      </c>
      <c r="C1125" s="73">
        <v>518.24</v>
      </c>
      <c r="D1125" s="177">
        <v>6.1769999999999999E-2</v>
      </c>
      <c r="E1125" s="49">
        <v>5.3940000000000002E-2</v>
      </c>
      <c r="F1125" s="49">
        <v>7.8300000000000002E-3</v>
      </c>
      <c r="G1125" s="75">
        <f t="shared" si="35"/>
        <v>109.59964587260858</v>
      </c>
      <c r="H1125" s="95">
        <f t="shared" si="34"/>
        <v>159763289.9320904</v>
      </c>
    </row>
    <row r="1126" spans="1:8" x14ac:dyDescent="0.3">
      <c r="A1126" s="154">
        <v>17578</v>
      </c>
      <c r="B1126" s="99">
        <v>9675.7999999999993</v>
      </c>
      <c r="C1126" s="73">
        <v>518.05999999999995</v>
      </c>
      <c r="D1126" s="177">
        <v>6.1879999999999998E-2</v>
      </c>
      <c r="E1126" s="49">
        <v>5.4039999999999998E-2</v>
      </c>
      <c r="F1126" s="49">
        <v>7.8399999999999997E-3</v>
      </c>
      <c r="G1126" s="75">
        <f t="shared" si="35"/>
        <v>109.73961987755443</v>
      </c>
      <c r="H1126" s="95">
        <f t="shared" si="34"/>
        <v>160179158.80894455</v>
      </c>
    </row>
    <row r="1127" spans="1:8" x14ac:dyDescent="0.3">
      <c r="A1127" s="154">
        <v>17713</v>
      </c>
      <c r="B1127" s="99">
        <v>9684.48</v>
      </c>
      <c r="C1127" s="73">
        <v>519.11</v>
      </c>
      <c r="D1127" s="177">
        <v>6.2170000000000003E-2</v>
      </c>
      <c r="E1127" s="49">
        <v>5.432E-2</v>
      </c>
      <c r="F1127" s="49">
        <v>7.8499999999999993E-3</v>
      </c>
      <c r="G1127" s="75">
        <f t="shared" si="35"/>
        <v>109.87959388250029</v>
      </c>
      <c r="H1127" s="95">
        <f t="shared" si="34"/>
        <v>161203726.49849245</v>
      </c>
    </row>
    <row r="1128" spans="1:8" x14ac:dyDescent="0.3">
      <c r="A1128" s="154">
        <v>17781</v>
      </c>
      <c r="B1128" s="99">
        <v>9710.5400000000009</v>
      </c>
      <c r="C1128" s="73">
        <v>518.39</v>
      </c>
      <c r="D1128" s="177">
        <v>6.2289999999999998E-2</v>
      </c>
      <c r="E1128" s="49">
        <v>5.4480000000000001E-2</v>
      </c>
      <c r="F1128" s="49">
        <v>7.8200000000000006E-3</v>
      </c>
      <c r="G1128" s="75">
        <f t="shared" si="35"/>
        <v>109.45967186766272</v>
      </c>
      <c r="H1128" s="95">
        <f t="shared" si="34"/>
        <v>162443388.47915894</v>
      </c>
    </row>
    <row r="1129" spans="1:8" x14ac:dyDescent="0.3">
      <c r="A1129" s="154">
        <v>17850</v>
      </c>
      <c r="B1129" s="99">
        <v>9682.09</v>
      </c>
      <c r="C1129" s="73">
        <v>518.1</v>
      </c>
      <c r="D1129" s="177">
        <v>6.2480000000000001E-2</v>
      </c>
      <c r="E1129" s="49">
        <v>5.4640000000000001E-2</v>
      </c>
      <c r="F1129" s="49">
        <v>7.8399999999999997E-3</v>
      </c>
      <c r="G1129" s="75">
        <f t="shared" si="35"/>
        <v>109.73961987755443</v>
      </c>
      <c r="H1129" s="95">
        <f t="shared" si="34"/>
        <v>162657753.14254522</v>
      </c>
    </row>
    <row r="1130" spans="1:8" x14ac:dyDescent="0.3">
      <c r="A1130" s="154">
        <v>17987</v>
      </c>
      <c r="B1130" s="99">
        <v>9745.4</v>
      </c>
      <c r="C1130" s="73">
        <v>518.84</v>
      </c>
      <c r="D1130" s="177">
        <v>6.2770000000000006E-2</v>
      </c>
      <c r="E1130" s="49">
        <v>5.4980000000000001E-2</v>
      </c>
      <c r="F1130" s="49">
        <v>7.7999999999999996E-3</v>
      </c>
      <c r="G1130" s="75">
        <f t="shared" si="35"/>
        <v>109.17972385777099</v>
      </c>
      <c r="H1130" s="95">
        <f t="shared" si="34"/>
        <v>164746707.21306971</v>
      </c>
    </row>
    <row r="1131" spans="1:8" x14ac:dyDescent="0.3">
      <c r="A1131" s="154">
        <v>18056</v>
      </c>
      <c r="B1131" s="99">
        <v>9675.2900000000009</v>
      </c>
      <c r="C1131" s="73">
        <v>518.82000000000005</v>
      </c>
      <c r="D1131" s="177">
        <v>6.3009999999999997E-2</v>
      </c>
      <c r="E1131" s="49">
        <v>5.5149999999999998E-2</v>
      </c>
      <c r="F1131" s="49">
        <v>7.8499999999999993E-3</v>
      </c>
      <c r="G1131" s="75">
        <f t="shared" si="35"/>
        <v>109.87959388250029</v>
      </c>
      <c r="H1131" s="95">
        <f t="shared" si="34"/>
        <v>164325325.22197142</v>
      </c>
    </row>
    <row r="1132" spans="1:8" x14ac:dyDescent="0.3">
      <c r="A1132" s="154">
        <v>18126</v>
      </c>
      <c r="B1132" s="99">
        <v>9642.9599999999991</v>
      </c>
      <c r="C1132" s="73">
        <v>518.66</v>
      </c>
      <c r="D1132" s="177">
        <v>6.318E-2</v>
      </c>
      <c r="E1132" s="49">
        <v>5.5300000000000002E-2</v>
      </c>
      <c r="F1132" s="49">
        <v>7.8799999999999999E-3</v>
      </c>
      <c r="G1132" s="75">
        <f t="shared" si="35"/>
        <v>110.29951589733787</v>
      </c>
      <c r="H1132" s="95">
        <f t="shared" si="34"/>
        <v>164334356.79691392</v>
      </c>
    </row>
    <row r="1133" spans="1:8" x14ac:dyDescent="0.3">
      <c r="A1133" s="154">
        <v>18265</v>
      </c>
      <c r="B1133" s="99">
        <v>9690.34</v>
      </c>
      <c r="C1133" s="73">
        <v>519.14</v>
      </c>
      <c r="D1133" s="177">
        <v>6.3509999999999997E-2</v>
      </c>
      <c r="E1133" s="49">
        <v>5.5660000000000001E-2</v>
      </c>
      <c r="F1133" s="49">
        <v>7.8499999999999993E-3</v>
      </c>
      <c r="G1133" s="75">
        <f t="shared" si="35"/>
        <v>109.87959388250029</v>
      </c>
      <c r="H1133" s="95">
        <f t="shared" si="34"/>
        <v>166227407.24298337</v>
      </c>
    </row>
    <row r="1134" spans="1:8" x14ac:dyDescent="0.3">
      <c r="A1134" s="154">
        <v>18336</v>
      </c>
      <c r="B1134" s="99">
        <v>9654.5499999999993</v>
      </c>
      <c r="C1134" s="73">
        <v>517.66</v>
      </c>
      <c r="D1134" s="177">
        <v>6.361E-2</v>
      </c>
      <c r="E1134" s="49">
        <v>5.5759999999999997E-2</v>
      </c>
      <c r="F1134" s="49">
        <v>7.8499999999999993E-3</v>
      </c>
      <c r="G1134" s="75">
        <f t="shared" si="35"/>
        <v>109.87959388250029</v>
      </c>
      <c r="H1134" s="95">
        <f t="shared" si="34"/>
        <v>166873569.0778726</v>
      </c>
    </row>
    <row r="1135" spans="1:8" x14ac:dyDescent="0.3">
      <c r="A1135" s="154">
        <v>18406</v>
      </c>
      <c r="B1135" s="99">
        <v>9701.1299999999992</v>
      </c>
      <c r="C1135" s="73">
        <v>519.02</v>
      </c>
      <c r="D1135" s="177">
        <v>6.3689999999999997E-2</v>
      </c>
      <c r="E1135" s="49">
        <v>5.5849999999999997E-2</v>
      </c>
      <c r="F1135" s="49">
        <v>7.8399999999999997E-3</v>
      </c>
      <c r="G1135" s="75">
        <f t="shared" si="35"/>
        <v>109.73961987755443</v>
      </c>
      <c r="H1135" s="95">
        <f t="shared" si="34"/>
        <v>167724291.55975842</v>
      </c>
    </row>
    <row r="1136" spans="1:8" x14ac:dyDescent="0.3">
      <c r="A1136" s="154">
        <v>18548</v>
      </c>
      <c r="B1136" s="99">
        <v>9715.73</v>
      </c>
      <c r="C1136" s="73">
        <v>519.55999999999995</v>
      </c>
      <c r="D1136" s="177">
        <v>6.3829999999999998E-2</v>
      </c>
      <c r="E1136" s="49">
        <v>5.6000000000000001E-2</v>
      </c>
      <c r="F1136" s="49">
        <v>7.8300000000000002E-3</v>
      </c>
      <c r="G1136" s="75">
        <f t="shared" si="35"/>
        <v>109.59964587260858</v>
      </c>
      <c r="H1136" s="95">
        <f t="shared" si="34"/>
        <v>169234123.45290765</v>
      </c>
    </row>
    <row r="1137" spans="1:8" x14ac:dyDescent="0.3">
      <c r="A1137" s="154">
        <v>18619</v>
      </c>
      <c r="B1137" s="99">
        <v>9695.67</v>
      </c>
      <c r="C1137" s="73">
        <v>517.99</v>
      </c>
      <c r="D1137" s="177">
        <v>6.3969999999999999E-2</v>
      </c>
      <c r="E1137" s="49">
        <v>5.6149999999999999E-2</v>
      </c>
      <c r="F1137" s="49">
        <v>7.8200000000000006E-3</v>
      </c>
      <c r="G1137" s="75">
        <f t="shared" si="35"/>
        <v>109.45967186766272</v>
      </c>
      <c r="H1137" s="95">
        <f t="shared" si="34"/>
        <v>170099176.09209046</v>
      </c>
    </row>
    <row r="1138" spans="1:8" x14ac:dyDescent="0.3">
      <c r="A1138" s="154">
        <v>18691</v>
      </c>
      <c r="B1138" s="99">
        <v>9642.0499999999993</v>
      </c>
      <c r="C1138" s="73">
        <v>518.65</v>
      </c>
      <c r="D1138" s="177">
        <v>6.4089999999999994E-2</v>
      </c>
      <c r="E1138" s="49">
        <v>5.6210000000000003E-2</v>
      </c>
      <c r="F1138" s="49">
        <v>7.8799999999999999E-3</v>
      </c>
      <c r="G1138" s="75">
        <f t="shared" si="35"/>
        <v>110.29951589733787</v>
      </c>
      <c r="H1138" s="95">
        <f t="shared" si="34"/>
        <v>169456772.75135815</v>
      </c>
    </row>
    <row r="1139" spans="1:8" x14ac:dyDescent="0.3">
      <c r="A1139" s="154">
        <v>18835</v>
      </c>
      <c r="B1139" s="99">
        <v>9605.23</v>
      </c>
      <c r="C1139" s="73">
        <v>518.88</v>
      </c>
      <c r="D1139" s="177">
        <v>6.4420000000000005E-2</v>
      </c>
      <c r="E1139" s="49">
        <v>5.6509999999999998E-2</v>
      </c>
      <c r="F1139" s="49">
        <v>7.9100000000000004E-3</v>
      </c>
      <c r="G1139" s="75">
        <f t="shared" si="35"/>
        <v>110.71943791217545</v>
      </c>
      <c r="H1139" s="95">
        <f t="shared" si="34"/>
        <v>170114664.19239092</v>
      </c>
    </row>
    <row r="1140" spans="1:8" x14ac:dyDescent="0.3">
      <c r="A1140" s="154">
        <v>18907</v>
      </c>
      <c r="B1140" s="99">
        <v>9625.4699999999993</v>
      </c>
      <c r="C1140" s="73">
        <v>519.29</v>
      </c>
      <c r="D1140" s="177">
        <v>6.4530000000000004E-2</v>
      </c>
      <c r="E1140" s="49">
        <v>5.6619999999999997E-2</v>
      </c>
      <c r="F1140" s="49">
        <v>7.9000000000000008E-3</v>
      </c>
      <c r="G1140" s="75">
        <f t="shared" si="35"/>
        <v>110.57946390722962</v>
      </c>
      <c r="H1140" s="95">
        <f t="shared" si="34"/>
        <v>170981114.68384385</v>
      </c>
    </row>
    <row r="1141" spans="1:8" x14ac:dyDescent="0.3">
      <c r="A1141" s="154">
        <v>18980</v>
      </c>
      <c r="B1141" s="99">
        <v>9654.44</v>
      </c>
      <c r="C1141" s="73">
        <v>518.98</v>
      </c>
      <c r="D1141" s="177">
        <v>6.4640000000000003E-2</v>
      </c>
      <c r="E1141" s="49">
        <v>5.6759999999999998E-2</v>
      </c>
      <c r="F1141" s="49">
        <v>7.8700000000000003E-3</v>
      </c>
      <c r="G1141" s="75">
        <f t="shared" si="35"/>
        <v>110.15954189239203</v>
      </c>
      <c r="H1141" s="95">
        <f t="shared" si="34"/>
        <v>172295560.36589527</v>
      </c>
    </row>
    <row r="1142" spans="1:8" x14ac:dyDescent="0.3">
      <c r="A1142" s="154">
        <v>19126</v>
      </c>
      <c r="B1142" s="99">
        <v>9640.93</v>
      </c>
      <c r="C1142" s="73">
        <v>519.07000000000005</v>
      </c>
      <c r="D1142" s="177">
        <v>6.5009999999999998E-2</v>
      </c>
      <c r="E1142" s="49">
        <v>5.713E-2</v>
      </c>
      <c r="F1142" s="49">
        <v>7.8899999999999994E-3</v>
      </c>
      <c r="G1142" s="75">
        <f t="shared" si="35"/>
        <v>110.43948990228371</v>
      </c>
      <c r="H1142" s="95">
        <f t="shared" si="34"/>
        <v>173180807.12725663</v>
      </c>
    </row>
    <row r="1143" spans="1:8" x14ac:dyDescent="0.3">
      <c r="A1143" s="154">
        <v>19200</v>
      </c>
      <c r="B1143" s="99">
        <v>9556.48</v>
      </c>
      <c r="C1143" s="73">
        <v>518.74</v>
      </c>
      <c r="D1143" s="177">
        <v>6.5180000000000002E-2</v>
      </c>
      <c r="E1143" s="49">
        <v>5.7230000000000003E-2</v>
      </c>
      <c r="F1143" s="49">
        <v>7.9500000000000005E-3</v>
      </c>
      <c r="G1143" s="75">
        <f t="shared" si="35"/>
        <v>111.2793339319589</v>
      </c>
      <c r="H1143" s="95">
        <f t="shared" si="34"/>
        <v>172538775.36452302</v>
      </c>
    </row>
    <row r="1144" spans="1:8" x14ac:dyDescent="0.3">
      <c r="A1144" s="154">
        <v>19274</v>
      </c>
      <c r="B1144" s="99">
        <v>9610.2900000000009</v>
      </c>
      <c r="C1144" s="73">
        <v>518.70000000000005</v>
      </c>
      <c r="D1144" s="177">
        <v>6.5390000000000004E-2</v>
      </c>
      <c r="E1144" s="49">
        <v>5.7489999999999999E-2</v>
      </c>
      <c r="F1144" s="49">
        <v>7.9000000000000008E-3</v>
      </c>
      <c r="G1144" s="75">
        <f t="shared" si="35"/>
        <v>110.57946390722962</v>
      </c>
      <c r="H1144" s="95">
        <f t="shared" si="34"/>
        <v>174299994.9445394</v>
      </c>
    </row>
    <row r="1145" spans="1:8" x14ac:dyDescent="0.3">
      <c r="A1145" s="154">
        <v>19422</v>
      </c>
      <c r="B1145" s="99">
        <v>9615.51</v>
      </c>
      <c r="C1145" s="73">
        <v>518.97</v>
      </c>
      <c r="D1145" s="177">
        <v>6.5720000000000001E-2</v>
      </c>
      <c r="E1145" s="49">
        <v>5.7820000000000003E-2</v>
      </c>
      <c r="F1145" s="49">
        <v>7.9000000000000008E-3</v>
      </c>
      <c r="G1145" s="75">
        <f t="shared" si="35"/>
        <v>110.57946390722962</v>
      </c>
      <c r="H1145" s="95">
        <f t="shared" si="34"/>
        <v>175638398.97337577</v>
      </c>
    </row>
    <row r="1146" spans="1:8" x14ac:dyDescent="0.3">
      <c r="A1146" s="154">
        <v>19497</v>
      </c>
      <c r="B1146" s="99">
        <v>9581.43</v>
      </c>
      <c r="C1146" s="73">
        <v>518.36</v>
      </c>
      <c r="D1146" s="177">
        <v>6.5949999999999995E-2</v>
      </c>
      <c r="E1146" s="49">
        <v>5.8020000000000002E-2</v>
      </c>
      <c r="F1146" s="49">
        <v>7.92E-3</v>
      </c>
      <c r="G1146" s="75">
        <f t="shared" si="35"/>
        <v>110.85941191712131</v>
      </c>
      <c r="H1146" s="95">
        <f t="shared" si="34"/>
        <v>175871400.20710188</v>
      </c>
    </row>
    <row r="1147" spans="1:8" x14ac:dyDescent="0.3">
      <c r="A1147" s="154">
        <v>19572</v>
      </c>
      <c r="B1147" s="99">
        <v>9594.2099999999991</v>
      </c>
      <c r="C1147" s="73">
        <v>518.24</v>
      </c>
      <c r="D1147" s="177">
        <v>6.6009999999999999E-2</v>
      </c>
      <c r="E1147" s="49">
        <v>5.8099999999999999E-2</v>
      </c>
      <c r="F1147" s="49">
        <v>7.9100000000000004E-3</v>
      </c>
      <c r="G1147" s="75">
        <f t="shared" si="35"/>
        <v>110.71943791217545</v>
      </c>
      <c r="H1147" s="95">
        <f t="shared" si="34"/>
        <v>176771128.62083751</v>
      </c>
    </row>
    <row r="1148" spans="1:8" x14ac:dyDescent="0.3">
      <c r="A1148" s="154">
        <v>19723</v>
      </c>
      <c r="B1148" s="99">
        <v>9594.48</v>
      </c>
      <c r="C1148" s="73">
        <v>518.47</v>
      </c>
      <c r="D1148" s="177">
        <v>6.6439999999999999E-2</v>
      </c>
      <c r="E1148" s="49">
        <v>5.8529999999999999E-2</v>
      </c>
      <c r="F1148" s="49">
        <v>7.9100000000000004E-3</v>
      </c>
      <c r="G1148" s="75">
        <f t="shared" si="35"/>
        <v>110.71943791217545</v>
      </c>
      <c r="H1148" s="95">
        <f t="shared" si="34"/>
        <v>178134936.12245956</v>
      </c>
    </row>
    <row r="1149" spans="1:8" x14ac:dyDescent="0.3">
      <c r="A1149" s="154">
        <v>19799</v>
      </c>
      <c r="B1149" s="99">
        <v>9544.33</v>
      </c>
      <c r="C1149" s="73">
        <v>518.64</v>
      </c>
      <c r="D1149" s="177">
        <v>6.6570000000000004E-2</v>
      </c>
      <c r="E1149" s="49">
        <v>5.8619999999999998E-2</v>
      </c>
      <c r="F1149" s="49">
        <v>7.9600000000000001E-3</v>
      </c>
      <c r="G1149" s="75">
        <f t="shared" si="35"/>
        <v>111.41930793690476</v>
      </c>
      <c r="H1149" s="95">
        <f t="shared" si="34"/>
        <v>177698106.0698376</v>
      </c>
    </row>
    <row r="1150" spans="1:8" x14ac:dyDescent="0.3">
      <c r="A1150" s="154">
        <v>19875</v>
      </c>
      <c r="B1150" s="99">
        <v>9571.6200000000008</v>
      </c>
      <c r="C1150" s="73">
        <v>518.89</v>
      </c>
      <c r="D1150" s="177">
        <v>6.676E-2</v>
      </c>
      <c r="E1150" s="49">
        <v>5.8819999999999997E-2</v>
      </c>
      <c r="F1150" s="49">
        <v>7.9399999999999991E-3</v>
      </c>
      <c r="G1150" s="75">
        <f t="shared" si="35"/>
        <v>111.13935992701302</v>
      </c>
      <c r="H1150" s="95">
        <f t="shared" si="34"/>
        <v>178829534.49661964</v>
      </c>
    </row>
    <row r="1151" spans="1:8" x14ac:dyDescent="0.3">
      <c r="A1151" s="154">
        <v>20028</v>
      </c>
      <c r="B1151" s="99">
        <v>9515.26</v>
      </c>
      <c r="C1151" s="73">
        <v>518.09</v>
      </c>
      <c r="D1151" s="177">
        <v>6.7119999999999999E-2</v>
      </c>
      <c r="E1151" s="49">
        <v>5.9139999999999998E-2</v>
      </c>
      <c r="F1151" s="49">
        <v>7.9699999999999997E-3</v>
      </c>
      <c r="G1151" s="75">
        <f t="shared" si="35"/>
        <v>111.55928194185061</v>
      </c>
      <c r="H1151" s="95">
        <f t="shared" si="34"/>
        <v>179527867.6178593</v>
      </c>
    </row>
    <row r="1152" spans="1:8" x14ac:dyDescent="0.3">
      <c r="A1152" s="154">
        <v>20105</v>
      </c>
      <c r="B1152" s="99">
        <v>9626.56</v>
      </c>
      <c r="C1152" s="73">
        <v>518.78</v>
      </c>
      <c r="D1152" s="177">
        <v>6.7150000000000001E-2</v>
      </c>
      <c r="E1152" s="49">
        <v>5.926E-2</v>
      </c>
      <c r="F1152" s="49">
        <v>7.8899999999999994E-3</v>
      </c>
      <c r="G1152" s="75">
        <f t="shared" si="35"/>
        <v>110.43948990228371</v>
      </c>
      <c r="H1152" s="95">
        <f t="shared" si="34"/>
        <v>182045389.90345573</v>
      </c>
    </row>
    <row r="1153" spans="1:8" x14ac:dyDescent="0.3">
      <c r="A1153" s="154">
        <v>20182</v>
      </c>
      <c r="B1153" s="99">
        <v>9531.1</v>
      </c>
      <c r="C1153" s="73">
        <v>519.08000000000004</v>
      </c>
      <c r="D1153" s="177">
        <v>6.7330000000000001E-2</v>
      </c>
      <c r="E1153" s="49">
        <v>5.935E-2</v>
      </c>
      <c r="F1153" s="49">
        <v>7.9799999999999992E-3</v>
      </c>
      <c r="G1153" s="75">
        <f t="shared" si="35"/>
        <v>111.69925594679646</v>
      </c>
      <c r="H1153" s="95">
        <f t="shared" si="34"/>
        <v>180681597.46393389</v>
      </c>
    </row>
    <row r="1154" spans="1:8" x14ac:dyDescent="0.3">
      <c r="A1154" s="154">
        <v>20338</v>
      </c>
      <c r="B1154" s="99">
        <v>9501.77</v>
      </c>
      <c r="C1154" s="73">
        <v>518.22</v>
      </c>
      <c r="D1154" s="177">
        <v>6.7530000000000007E-2</v>
      </c>
      <c r="E1154" s="49">
        <v>5.9540000000000003E-2</v>
      </c>
      <c r="F1154" s="49">
        <v>7.9900000000000006E-3</v>
      </c>
      <c r="G1154" s="75">
        <f t="shared" si="35"/>
        <v>111.83922995174235</v>
      </c>
      <c r="H1154" s="95">
        <f t="shared" si="34"/>
        <v>181850322.18815947</v>
      </c>
    </row>
    <row r="1155" spans="1:8" x14ac:dyDescent="0.3">
      <c r="A1155" s="154">
        <v>20416</v>
      </c>
      <c r="B1155" s="99">
        <v>9540.77</v>
      </c>
      <c r="C1155" s="73">
        <v>518.64</v>
      </c>
      <c r="D1155" s="177">
        <v>6.7659999999999998E-2</v>
      </c>
      <c r="E1155" s="49">
        <v>5.969E-2</v>
      </c>
      <c r="F1155" s="49">
        <v>7.9600000000000001E-3</v>
      </c>
      <c r="G1155" s="75">
        <f t="shared" si="35"/>
        <v>111.41930793690476</v>
      </c>
      <c r="H1155" s="95">
        <f t="shared" si="34"/>
        <v>183235745.92261246</v>
      </c>
    </row>
    <row r="1156" spans="1:8" x14ac:dyDescent="0.3">
      <c r="A1156" s="154">
        <v>20494</v>
      </c>
      <c r="B1156" s="99">
        <v>9560.27</v>
      </c>
      <c r="C1156" s="73">
        <v>518.09</v>
      </c>
      <c r="D1156" s="177">
        <v>6.7729999999999999E-2</v>
      </c>
      <c r="E1156" s="49">
        <v>5.9790000000000003E-2</v>
      </c>
      <c r="F1156" s="49">
        <v>7.9399999999999991E-3</v>
      </c>
      <c r="G1156" s="75">
        <f t="shared" si="35"/>
        <v>111.13935992701302</v>
      </c>
      <c r="H1156" s="95">
        <f t="shared" si="34"/>
        <v>184399118.48924389</v>
      </c>
    </row>
    <row r="1157" spans="1:8" x14ac:dyDescent="0.3">
      <c r="A1157" s="154">
        <v>20652</v>
      </c>
      <c r="B1157" s="99">
        <v>9517.06</v>
      </c>
      <c r="C1157" s="73">
        <v>518.15</v>
      </c>
      <c r="D1157" s="177">
        <v>6.7989999999999995E-2</v>
      </c>
      <c r="E1157" s="49">
        <v>6.0019999999999997E-2</v>
      </c>
      <c r="F1157" s="49">
        <v>7.9699999999999997E-3</v>
      </c>
      <c r="G1157" s="75">
        <f t="shared" si="35"/>
        <v>111.55928194185061</v>
      </c>
      <c r="H1157" s="95">
        <f t="shared" si="34"/>
        <v>185121306.27341875</v>
      </c>
    </row>
    <row r="1158" spans="1:8" x14ac:dyDescent="0.3">
      <c r="A1158" s="154">
        <v>20732</v>
      </c>
      <c r="B1158" s="99">
        <v>9521.89</v>
      </c>
      <c r="C1158" s="73">
        <v>517.75</v>
      </c>
      <c r="D1158" s="177">
        <v>6.8129999999999996E-2</v>
      </c>
      <c r="E1158" s="49">
        <v>6.0159999999999998E-2</v>
      </c>
      <c r="F1158" s="49">
        <v>7.9600000000000001E-3</v>
      </c>
      <c r="G1158" s="75">
        <f t="shared" si="35"/>
        <v>111.41930793690476</v>
      </c>
      <c r="H1158" s="95">
        <f t="shared" si="34"/>
        <v>186071879.13732374</v>
      </c>
    </row>
    <row r="1159" spans="1:8" x14ac:dyDescent="0.3">
      <c r="A1159" s="154">
        <v>20811</v>
      </c>
      <c r="B1159" s="99">
        <v>9522.8700000000008</v>
      </c>
      <c r="C1159" s="73">
        <v>518.42999999999995</v>
      </c>
      <c r="D1159" s="177">
        <v>6.8290000000000003E-2</v>
      </c>
      <c r="E1159" s="49">
        <v>6.0310000000000002E-2</v>
      </c>
      <c r="F1159" s="49">
        <v>7.9699999999999997E-3</v>
      </c>
      <c r="G1159" s="75">
        <f t="shared" si="35"/>
        <v>111.55928194185061</v>
      </c>
      <c r="H1159" s="95">
        <f t="shared" si="34"/>
        <v>186546557.4693065</v>
      </c>
    </row>
    <row r="1160" spans="1:8" x14ac:dyDescent="0.3">
      <c r="A1160" s="154">
        <v>20972</v>
      </c>
      <c r="B1160" s="99">
        <v>9526.8799999999992</v>
      </c>
      <c r="C1160" s="73">
        <v>518.99</v>
      </c>
      <c r="D1160" s="177">
        <v>6.8500000000000005E-2</v>
      </c>
      <c r="E1160" s="49">
        <v>6.0519999999999997E-2</v>
      </c>
      <c r="F1160" s="49">
        <v>7.9799999999999992E-3</v>
      </c>
      <c r="G1160" s="75">
        <f t="shared" si="35"/>
        <v>111.69925594679646</v>
      </c>
      <c r="H1160" s="95">
        <f t="shared" si="34"/>
        <v>187754160.24247453</v>
      </c>
    </row>
    <row r="1161" spans="1:8" x14ac:dyDescent="0.3">
      <c r="A1161" s="154">
        <v>21052</v>
      </c>
      <c r="B1161" s="99">
        <v>9485.5300000000007</v>
      </c>
      <c r="C1161" s="73">
        <v>518.30999999999995</v>
      </c>
      <c r="D1161" s="177">
        <v>6.8529999999999994E-2</v>
      </c>
      <c r="E1161" s="49">
        <v>6.053E-2</v>
      </c>
      <c r="F1161" s="49">
        <v>8.0000000000000002E-3</v>
      </c>
      <c r="G1161" s="75">
        <f t="shared" si="35"/>
        <v>111.9792039566882</v>
      </c>
      <c r="H1161" s="95">
        <f t="shared" si="34"/>
        <v>187999193.20861208</v>
      </c>
    </row>
    <row r="1162" spans="1:8" x14ac:dyDescent="0.3">
      <c r="A1162" s="154">
        <v>21133</v>
      </c>
      <c r="B1162" s="99">
        <v>9486.5</v>
      </c>
      <c r="C1162" s="73">
        <v>518.75</v>
      </c>
      <c r="D1162" s="177">
        <v>6.8650000000000003E-2</v>
      </c>
      <c r="E1162" s="49">
        <v>6.0639999999999999E-2</v>
      </c>
      <c r="F1162" s="49">
        <v>8.0099999999999998E-3</v>
      </c>
      <c r="G1162" s="75">
        <f t="shared" si="35"/>
        <v>112.11917796163405</v>
      </c>
      <c r="H1162" s="95">
        <f t="shared" si="34"/>
        <v>188486933.13851693</v>
      </c>
    </row>
    <row r="1163" spans="1:8" x14ac:dyDescent="0.3">
      <c r="A1163" s="154">
        <v>21296</v>
      </c>
      <c r="B1163" s="99">
        <v>9454</v>
      </c>
      <c r="C1163" s="73">
        <v>519.59</v>
      </c>
      <c r="D1163" s="177">
        <v>6.8860000000000005E-2</v>
      </c>
      <c r="E1163" s="49">
        <v>6.0810000000000003E-2</v>
      </c>
      <c r="F1163" s="49">
        <v>8.0499999999999999E-3</v>
      </c>
      <c r="G1163" s="75">
        <f t="shared" si="35"/>
        <v>112.67907398141749</v>
      </c>
      <c r="H1163" s="95">
        <f t="shared" si="34"/>
        <v>188996938.36241534</v>
      </c>
    </row>
    <row r="1164" spans="1:8" x14ac:dyDescent="0.3">
      <c r="A1164" s="154">
        <v>21378</v>
      </c>
      <c r="B1164" s="99">
        <v>9466.73</v>
      </c>
      <c r="C1164" s="73">
        <v>518.91999999999996</v>
      </c>
      <c r="D1164" s="177">
        <v>6.8940000000000001E-2</v>
      </c>
      <c r="E1164" s="49">
        <v>6.0909999999999999E-2</v>
      </c>
      <c r="F1164" s="49">
        <v>8.0300000000000007E-3</v>
      </c>
      <c r="G1164" s="75">
        <f t="shared" si="35"/>
        <v>112.39912597152579</v>
      </c>
      <c r="H1164" s="95">
        <f t="shared" si="34"/>
        <v>190197208.52113846</v>
      </c>
    </row>
    <row r="1165" spans="1:8" x14ac:dyDescent="0.3">
      <c r="A1165" s="154">
        <v>21460</v>
      </c>
      <c r="B1165" s="99">
        <v>9446.49</v>
      </c>
      <c r="C1165" s="73">
        <v>518.41999999999996</v>
      </c>
      <c r="D1165" s="177">
        <v>6.9110000000000005E-2</v>
      </c>
      <c r="E1165" s="49">
        <v>6.1069999999999999E-2</v>
      </c>
      <c r="F1165" s="49">
        <v>8.0400000000000003E-3</v>
      </c>
      <c r="G1165" s="75">
        <f t="shared" si="35"/>
        <v>112.53909997647165</v>
      </c>
      <c r="H1165" s="95">
        <f t="shared" si="34"/>
        <v>190689280.47662196</v>
      </c>
    </row>
    <row r="1166" spans="1:8" x14ac:dyDescent="0.3">
      <c r="A1166" s="154">
        <v>21626</v>
      </c>
      <c r="B1166" s="99">
        <v>9460.59</v>
      </c>
      <c r="C1166" s="73">
        <v>518.28</v>
      </c>
      <c r="D1166" s="177">
        <v>6.9389999999999993E-2</v>
      </c>
      <c r="E1166" s="49">
        <v>6.1370000000000001E-2</v>
      </c>
      <c r="F1166" s="49">
        <v>8.0199999999999994E-3</v>
      </c>
      <c r="G1166" s="75">
        <f t="shared" si="35"/>
        <v>112.25915196657991</v>
      </c>
      <c r="H1166" s="95">
        <f t="shared" si="34"/>
        <v>192643536.14962426</v>
      </c>
    </row>
    <row r="1167" spans="1:8" x14ac:dyDescent="0.3">
      <c r="A1167" s="154">
        <v>21709</v>
      </c>
      <c r="B1167" s="99">
        <v>9438.76</v>
      </c>
      <c r="C1167" s="73">
        <v>519.16999999999996</v>
      </c>
      <c r="D1167" s="177">
        <v>6.9599999999999995E-2</v>
      </c>
      <c r="E1167" s="49">
        <v>6.1539999999999997E-2</v>
      </c>
      <c r="F1167" s="49">
        <v>8.0599999999999995E-3</v>
      </c>
      <c r="G1167" s="75">
        <f t="shared" si="35"/>
        <v>112.81904798636336</v>
      </c>
      <c r="H1167" s="95">
        <f t="shared" si="34"/>
        <v>192423180.19403961</v>
      </c>
    </row>
    <row r="1168" spans="1:8" x14ac:dyDescent="0.3">
      <c r="A1168" s="154">
        <v>21792</v>
      </c>
      <c r="B1168" s="99">
        <v>9497.2000000000007</v>
      </c>
      <c r="C1168" s="73">
        <v>519.12</v>
      </c>
      <c r="D1168" s="177">
        <v>6.9680000000000006E-2</v>
      </c>
      <c r="E1168" s="49">
        <v>6.1679999999999999E-2</v>
      </c>
      <c r="F1168" s="49">
        <v>8.0099999999999998E-3</v>
      </c>
      <c r="G1168" s="75">
        <f t="shared" si="35"/>
        <v>112.11917796163405</v>
      </c>
      <c r="H1168" s="95">
        <f t="shared" si="34"/>
        <v>194364607.34181428</v>
      </c>
    </row>
    <row r="1169" spans="1:8" x14ac:dyDescent="0.3">
      <c r="A1169" s="154">
        <v>21960</v>
      </c>
      <c r="B1169" s="99">
        <v>9419.26</v>
      </c>
      <c r="C1169" s="73">
        <v>518.55999999999995</v>
      </c>
      <c r="D1169" s="177">
        <v>7.0000000000000007E-2</v>
      </c>
      <c r="E1169" s="49">
        <v>6.1940000000000002E-2</v>
      </c>
      <c r="F1169" s="49">
        <v>8.0599999999999995E-3</v>
      </c>
      <c r="G1169" s="75">
        <f t="shared" si="35"/>
        <v>112.81904798636336</v>
      </c>
      <c r="H1169" s="95">
        <f t="shared" si="34"/>
        <v>194647981.80759642</v>
      </c>
    </row>
    <row r="1170" spans="1:8" x14ac:dyDescent="0.3">
      <c r="A1170" s="154">
        <v>22045</v>
      </c>
      <c r="B1170" s="99">
        <v>9463.2000000000007</v>
      </c>
      <c r="C1170" s="73">
        <v>518.55999999999995</v>
      </c>
      <c r="D1170" s="177">
        <v>7.016E-2</v>
      </c>
      <c r="E1170" s="49">
        <v>6.2129999999999998E-2</v>
      </c>
      <c r="F1170" s="49">
        <v>8.0300000000000007E-3</v>
      </c>
      <c r="G1170" s="75">
        <f t="shared" si="35"/>
        <v>112.39912597152579</v>
      </c>
      <c r="H1170" s="95">
        <f t="shared" ref="H1170:H1233" si="36">A1170/G1170*10^6</f>
        <v>196131418.36694252</v>
      </c>
    </row>
    <row r="1171" spans="1:8" x14ac:dyDescent="0.3">
      <c r="A1171" s="154">
        <v>22129</v>
      </c>
      <c r="B1171" s="99">
        <v>9431.14</v>
      </c>
      <c r="C1171" s="73">
        <v>518.52</v>
      </c>
      <c r="D1171" s="177">
        <v>7.0330000000000004E-2</v>
      </c>
      <c r="E1171" s="49">
        <v>6.2280000000000002E-2</v>
      </c>
      <c r="F1171" s="49">
        <v>8.0499999999999999E-3</v>
      </c>
      <c r="G1171" s="75">
        <f t="shared" ref="G1171:G1234" si="37">(2*F1171/$B$7)*(1+3*$B$11)/(4+PI()*$B$11-PI())*10^6</f>
        <v>112.67907398141749</v>
      </c>
      <c r="H1171" s="95">
        <f t="shared" si="36"/>
        <v>196389615.37480697</v>
      </c>
    </row>
    <row r="1172" spans="1:8" x14ac:dyDescent="0.3">
      <c r="A1172" s="154">
        <v>22300</v>
      </c>
      <c r="B1172" s="99">
        <v>9426.4699999999993</v>
      </c>
      <c r="C1172" s="73">
        <v>518.82000000000005</v>
      </c>
      <c r="D1172" s="177">
        <v>7.0669999999999997E-2</v>
      </c>
      <c r="E1172" s="49">
        <v>6.2609999999999999E-2</v>
      </c>
      <c r="F1172" s="49">
        <v>8.0599999999999995E-3</v>
      </c>
      <c r="G1172" s="75">
        <f t="shared" si="37"/>
        <v>112.81904798636336</v>
      </c>
      <c r="H1172" s="95">
        <f t="shared" si="36"/>
        <v>197661657.30006373</v>
      </c>
    </row>
    <row r="1173" spans="1:8" x14ac:dyDescent="0.3">
      <c r="A1173" s="154">
        <v>22386</v>
      </c>
      <c r="B1173" s="99">
        <v>9391.73</v>
      </c>
      <c r="C1173" s="73">
        <v>518.01</v>
      </c>
      <c r="D1173" s="177">
        <v>7.0819999999999994E-2</v>
      </c>
      <c r="E1173" s="49">
        <v>6.2740000000000004E-2</v>
      </c>
      <c r="F1173" s="49">
        <v>8.0800000000000004E-3</v>
      </c>
      <c r="G1173" s="75">
        <f t="shared" si="37"/>
        <v>113.09899599625508</v>
      </c>
      <c r="H1173" s="95">
        <f t="shared" si="36"/>
        <v>197932791.55847892</v>
      </c>
    </row>
    <row r="1174" spans="1:8" x14ac:dyDescent="0.3">
      <c r="A1174" s="154">
        <v>22472</v>
      </c>
      <c r="B1174" s="99">
        <v>9432.2099999999991</v>
      </c>
      <c r="C1174" s="73">
        <v>519.23</v>
      </c>
      <c r="D1174" s="177">
        <v>7.1029999999999996E-2</v>
      </c>
      <c r="E1174" s="49">
        <v>6.2960000000000002E-2</v>
      </c>
      <c r="F1174" s="49">
        <v>8.0599999999999995E-3</v>
      </c>
      <c r="G1174" s="75">
        <f t="shared" si="37"/>
        <v>112.81904798636336</v>
      </c>
      <c r="H1174" s="95">
        <f t="shared" si="36"/>
        <v>199186222.54919428</v>
      </c>
    </row>
    <row r="1175" spans="1:8" x14ac:dyDescent="0.3">
      <c r="A1175" s="154">
        <v>22645</v>
      </c>
      <c r="B1175" s="99">
        <v>9341.82</v>
      </c>
      <c r="C1175" s="73">
        <v>518.84</v>
      </c>
      <c r="D1175" s="177">
        <v>7.1379999999999999E-2</v>
      </c>
      <c r="E1175" s="49">
        <v>6.3250000000000001E-2</v>
      </c>
      <c r="F1175" s="49">
        <v>8.1300000000000001E-3</v>
      </c>
      <c r="G1175" s="75">
        <f t="shared" si="37"/>
        <v>113.79886602098439</v>
      </c>
      <c r="H1175" s="95">
        <f t="shared" si="36"/>
        <v>198991438.06779486</v>
      </c>
    </row>
    <row r="1176" spans="1:8" x14ac:dyDescent="0.3">
      <c r="A1176" s="154">
        <v>22732</v>
      </c>
      <c r="B1176" s="99">
        <v>9426.9</v>
      </c>
      <c r="C1176" s="73">
        <v>518.32000000000005</v>
      </c>
      <c r="D1176" s="177">
        <v>7.1489999999999998E-2</v>
      </c>
      <c r="E1176" s="49">
        <v>6.3439999999999996E-2</v>
      </c>
      <c r="F1176" s="49">
        <v>8.0499999999999999E-3</v>
      </c>
      <c r="G1176" s="75">
        <f t="shared" si="37"/>
        <v>112.67907398141749</v>
      </c>
      <c r="H1176" s="95">
        <f t="shared" si="36"/>
        <v>201741097.0536451</v>
      </c>
    </row>
    <row r="1177" spans="1:8" x14ac:dyDescent="0.3">
      <c r="A1177" s="154">
        <v>22819</v>
      </c>
      <c r="B1177" s="99">
        <v>9381.1299999999992</v>
      </c>
      <c r="C1177" s="73">
        <v>518.75</v>
      </c>
      <c r="D1177" s="177">
        <v>7.1749999999999994E-2</v>
      </c>
      <c r="E1177" s="49">
        <v>6.3649999999999998E-2</v>
      </c>
      <c r="F1177" s="49">
        <v>8.0999999999999996E-3</v>
      </c>
      <c r="G1177" s="75">
        <f t="shared" si="37"/>
        <v>113.3789440061468</v>
      </c>
      <c r="H1177" s="95">
        <f t="shared" si="36"/>
        <v>201263119.88549545</v>
      </c>
    </row>
    <row r="1178" spans="1:8" x14ac:dyDescent="0.3">
      <c r="A1178" s="154">
        <v>22995</v>
      </c>
      <c r="B1178" s="99">
        <v>9388.6200000000008</v>
      </c>
      <c r="C1178" s="73">
        <v>518.03</v>
      </c>
      <c r="D1178" s="177">
        <v>7.2120000000000004E-2</v>
      </c>
      <c r="E1178" s="49">
        <v>6.404E-2</v>
      </c>
      <c r="F1178" s="49">
        <v>8.0800000000000004E-3</v>
      </c>
      <c r="G1178" s="75">
        <f t="shared" si="37"/>
        <v>113.09899599625508</v>
      </c>
      <c r="H1178" s="95">
        <f t="shared" si="36"/>
        <v>203317454.74346566</v>
      </c>
    </row>
    <row r="1179" spans="1:8" x14ac:dyDescent="0.3">
      <c r="A1179" s="154">
        <v>23084</v>
      </c>
      <c r="B1179" s="99">
        <v>9382.6</v>
      </c>
      <c r="C1179" s="73">
        <v>518.73</v>
      </c>
      <c r="D1179" s="177">
        <v>7.2220000000000006E-2</v>
      </c>
      <c r="E1179" s="49">
        <v>6.4119999999999996E-2</v>
      </c>
      <c r="F1179" s="49">
        <v>8.0999999999999996E-3</v>
      </c>
      <c r="G1179" s="75">
        <f t="shared" si="37"/>
        <v>113.3789440061468</v>
      </c>
      <c r="H1179" s="95">
        <f t="shared" si="36"/>
        <v>203600414.54212618</v>
      </c>
    </row>
    <row r="1180" spans="1:8" x14ac:dyDescent="0.3">
      <c r="A1180" s="154">
        <v>23172</v>
      </c>
      <c r="B1180" s="99">
        <v>9333.5</v>
      </c>
      <c r="C1180" s="73">
        <v>518.98</v>
      </c>
      <c r="D1180" s="177">
        <v>7.2480000000000003E-2</v>
      </c>
      <c r="E1180" s="49">
        <v>6.4339999999999994E-2</v>
      </c>
      <c r="F1180" s="49">
        <v>8.1399999999999997E-3</v>
      </c>
      <c r="G1180" s="75">
        <f t="shared" si="37"/>
        <v>113.93884002593023</v>
      </c>
      <c r="H1180" s="95">
        <f t="shared" si="36"/>
        <v>203372265.28483623</v>
      </c>
    </row>
    <row r="1181" spans="1:8" x14ac:dyDescent="0.3">
      <c r="A1181" s="154">
        <v>23351</v>
      </c>
      <c r="B1181" s="99">
        <v>9408.3799999999992</v>
      </c>
      <c r="C1181" s="73">
        <v>519.13</v>
      </c>
      <c r="D1181" s="177">
        <v>7.2779999999999997E-2</v>
      </c>
      <c r="E1181" s="49">
        <v>6.4699999999999994E-2</v>
      </c>
      <c r="F1181" s="49">
        <v>8.0800000000000004E-3</v>
      </c>
      <c r="G1181" s="75">
        <f t="shared" si="37"/>
        <v>113.09899599625508</v>
      </c>
      <c r="H1181" s="95">
        <f t="shared" si="36"/>
        <v>206465139.62664348</v>
      </c>
    </row>
    <row r="1182" spans="1:8" x14ac:dyDescent="0.3">
      <c r="A1182" s="154">
        <v>23441</v>
      </c>
      <c r="B1182" s="99">
        <v>9390.91</v>
      </c>
      <c r="C1182" s="73">
        <v>519.32000000000005</v>
      </c>
      <c r="D1182" s="177">
        <v>7.2900000000000006E-2</v>
      </c>
      <c r="E1182" s="49">
        <v>6.4799999999999996E-2</v>
      </c>
      <c r="F1182" s="49">
        <v>8.0999999999999996E-3</v>
      </c>
      <c r="G1182" s="75">
        <f t="shared" si="37"/>
        <v>113.3789440061468</v>
      </c>
      <c r="H1182" s="95">
        <f t="shared" si="36"/>
        <v>206749147.34370041</v>
      </c>
    </row>
    <row r="1183" spans="1:8" x14ac:dyDescent="0.3">
      <c r="A1183" s="154">
        <v>23531</v>
      </c>
      <c r="B1183" s="99">
        <v>9337.61</v>
      </c>
      <c r="C1183" s="73">
        <v>518.25</v>
      </c>
      <c r="D1183" s="177">
        <v>7.3190000000000005E-2</v>
      </c>
      <c r="E1183" s="49">
        <v>6.5060000000000007E-2</v>
      </c>
      <c r="F1183" s="49">
        <v>8.1300000000000001E-3</v>
      </c>
      <c r="G1183" s="75">
        <f t="shared" si="37"/>
        <v>113.79886602098439</v>
      </c>
      <c r="H1183" s="95">
        <f t="shared" si="36"/>
        <v>206777104.40155801</v>
      </c>
    </row>
    <row r="1184" spans="1:8" x14ac:dyDescent="0.3">
      <c r="A1184" s="154">
        <v>23712</v>
      </c>
      <c r="B1184" s="99">
        <v>9336.67</v>
      </c>
      <c r="C1184" s="73">
        <v>518.95000000000005</v>
      </c>
      <c r="D1184" s="177">
        <v>7.3419999999999999E-2</v>
      </c>
      <c r="E1184" s="49">
        <v>6.5280000000000005E-2</v>
      </c>
      <c r="F1184" s="49">
        <v>8.1399999999999997E-3</v>
      </c>
      <c r="G1184" s="75">
        <f t="shared" si="37"/>
        <v>113.93884002593023</v>
      </c>
      <c r="H1184" s="95">
        <f t="shared" si="36"/>
        <v>208111650.0273622</v>
      </c>
    </row>
    <row r="1185" spans="1:8" x14ac:dyDescent="0.3">
      <c r="A1185" s="154">
        <v>23803</v>
      </c>
      <c r="B1185" s="99">
        <v>9315</v>
      </c>
      <c r="C1185" s="73">
        <v>518.76</v>
      </c>
      <c r="D1185" s="177">
        <v>7.3749999999999996E-2</v>
      </c>
      <c r="E1185" s="49">
        <v>6.5589999999999996E-2</v>
      </c>
      <c r="F1185" s="49">
        <v>8.1600000000000006E-3</v>
      </c>
      <c r="G1185" s="75">
        <f t="shared" si="37"/>
        <v>114.21878803582197</v>
      </c>
      <c r="H1185" s="95">
        <f t="shared" si="36"/>
        <v>208398289.01471761</v>
      </c>
    </row>
    <row r="1186" spans="1:8" x14ac:dyDescent="0.3">
      <c r="A1186" s="154">
        <v>23895</v>
      </c>
      <c r="B1186" s="99">
        <v>9357.11</v>
      </c>
      <c r="C1186" s="73">
        <v>518.95000000000005</v>
      </c>
      <c r="D1186" s="177">
        <v>7.3840000000000003E-2</v>
      </c>
      <c r="E1186" s="49">
        <v>6.5710000000000005E-2</v>
      </c>
      <c r="F1186" s="49">
        <v>8.1200000000000005E-3</v>
      </c>
      <c r="G1186" s="75">
        <f t="shared" si="37"/>
        <v>113.65889201603852</v>
      </c>
      <c r="H1186" s="95">
        <f t="shared" si="36"/>
        <v>210234321.10026336</v>
      </c>
    </row>
    <row r="1187" spans="1:8" x14ac:dyDescent="0.3">
      <c r="A1187" s="154">
        <v>24079</v>
      </c>
      <c r="B1187" s="99">
        <v>9332.5400000000009</v>
      </c>
      <c r="C1187" s="73">
        <v>518.99</v>
      </c>
      <c r="D1187" s="177">
        <v>7.4219999999999994E-2</v>
      </c>
      <c r="E1187" s="49">
        <v>6.608E-2</v>
      </c>
      <c r="F1187" s="49">
        <v>8.1399999999999997E-3</v>
      </c>
      <c r="G1187" s="75">
        <f t="shared" si="37"/>
        <v>113.93884002593023</v>
      </c>
      <c r="H1187" s="95">
        <f t="shared" si="36"/>
        <v>211332676.32459742</v>
      </c>
    </row>
    <row r="1188" spans="1:8" x14ac:dyDescent="0.3">
      <c r="A1188" s="154">
        <v>24172</v>
      </c>
      <c r="B1188" s="99">
        <v>9289.7000000000007</v>
      </c>
      <c r="C1188" s="73">
        <v>518.07000000000005</v>
      </c>
      <c r="D1188" s="177">
        <v>7.4389999999999998E-2</v>
      </c>
      <c r="E1188" s="49">
        <v>6.6220000000000001E-2</v>
      </c>
      <c r="F1188" s="49">
        <v>8.1700000000000002E-3</v>
      </c>
      <c r="G1188" s="75">
        <f t="shared" si="37"/>
        <v>114.35876204076781</v>
      </c>
      <c r="H1188" s="95">
        <f t="shared" si="36"/>
        <v>211369899.15458259</v>
      </c>
    </row>
    <row r="1189" spans="1:8" x14ac:dyDescent="0.3">
      <c r="A1189" s="154">
        <v>24265</v>
      </c>
      <c r="B1189" s="99">
        <v>9310.9699999999993</v>
      </c>
      <c r="C1189" s="73">
        <v>519.30999999999995</v>
      </c>
      <c r="D1189" s="177">
        <v>7.4609999999999996E-2</v>
      </c>
      <c r="E1189" s="49">
        <v>6.6439999999999999E-2</v>
      </c>
      <c r="F1189" s="49">
        <v>8.1700000000000002E-3</v>
      </c>
      <c r="G1189" s="75">
        <f t="shared" si="37"/>
        <v>114.35876204076781</v>
      </c>
      <c r="H1189" s="95">
        <f t="shared" si="36"/>
        <v>212183129.36397263</v>
      </c>
    </row>
    <row r="1190" spans="1:8" x14ac:dyDescent="0.3">
      <c r="A1190" s="154">
        <v>24452</v>
      </c>
      <c r="B1190" s="99">
        <v>9248.08</v>
      </c>
      <c r="C1190" s="73">
        <v>518.63</v>
      </c>
      <c r="D1190" s="177">
        <v>7.4940000000000007E-2</v>
      </c>
      <c r="E1190" s="49">
        <v>6.6729999999999998E-2</v>
      </c>
      <c r="F1190" s="49">
        <v>8.2100000000000003E-3</v>
      </c>
      <c r="G1190" s="75">
        <f t="shared" si="37"/>
        <v>114.91865806055127</v>
      </c>
      <c r="H1190" s="95">
        <f t="shared" si="36"/>
        <v>212776588.35100657</v>
      </c>
    </row>
    <row r="1191" spans="1:8" x14ac:dyDescent="0.3">
      <c r="A1191" s="154">
        <v>24546</v>
      </c>
      <c r="B1191" s="99">
        <v>9227.18</v>
      </c>
      <c r="C1191" s="73">
        <v>518.46</v>
      </c>
      <c r="D1191" s="177">
        <v>7.5130000000000002E-2</v>
      </c>
      <c r="E1191" s="49">
        <v>6.6900000000000001E-2</v>
      </c>
      <c r="F1191" s="49">
        <v>8.2299999999999995E-3</v>
      </c>
      <c r="G1191" s="75">
        <f t="shared" si="37"/>
        <v>115.19860607044296</v>
      </c>
      <c r="H1191" s="95">
        <f t="shared" si="36"/>
        <v>213075494.89783177</v>
      </c>
    </row>
    <row r="1192" spans="1:8" x14ac:dyDescent="0.3">
      <c r="A1192" s="154">
        <v>24640</v>
      </c>
      <c r="B1192" s="99">
        <v>9323.52</v>
      </c>
      <c r="C1192" s="73">
        <v>519.17999999999995</v>
      </c>
      <c r="D1192" s="177">
        <v>7.528E-2</v>
      </c>
      <c r="E1192" s="49">
        <v>6.7119999999999999E-2</v>
      </c>
      <c r="F1192" s="49">
        <v>8.1600000000000006E-3</v>
      </c>
      <c r="G1192" s="75">
        <f t="shared" si="37"/>
        <v>114.21878803582197</v>
      </c>
      <c r="H1192" s="95">
        <f t="shared" si="36"/>
        <v>215726330.3500669</v>
      </c>
    </row>
    <row r="1193" spans="1:8" x14ac:dyDescent="0.3">
      <c r="A1193" s="154">
        <v>24830</v>
      </c>
      <c r="B1193" s="99">
        <v>9252.34</v>
      </c>
      <c r="C1193" s="73">
        <v>518.59</v>
      </c>
      <c r="D1193" s="177">
        <v>7.5719999999999996E-2</v>
      </c>
      <c r="E1193" s="49">
        <v>6.7510000000000001E-2</v>
      </c>
      <c r="F1193" s="49">
        <v>8.2100000000000003E-3</v>
      </c>
      <c r="G1193" s="75">
        <f t="shared" si="37"/>
        <v>114.91865806055127</v>
      </c>
      <c r="H1193" s="95">
        <f t="shared" si="36"/>
        <v>216065871.45245761</v>
      </c>
    </row>
    <row r="1194" spans="1:8" x14ac:dyDescent="0.3">
      <c r="A1194" s="154">
        <v>24925</v>
      </c>
      <c r="B1194" s="99">
        <v>9256.43</v>
      </c>
      <c r="C1194" s="73">
        <v>519.03</v>
      </c>
      <c r="D1194" s="177">
        <v>7.5950000000000004E-2</v>
      </c>
      <c r="E1194" s="49">
        <v>6.7729999999999999E-2</v>
      </c>
      <c r="F1194" s="49">
        <v>8.2100000000000003E-3</v>
      </c>
      <c r="G1194" s="75">
        <f t="shared" si="37"/>
        <v>114.91865806055127</v>
      </c>
      <c r="H1194" s="95">
        <f t="shared" si="36"/>
        <v>216892543.1313937</v>
      </c>
    </row>
    <row r="1195" spans="1:8" x14ac:dyDescent="0.3">
      <c r="A1195" s="154">
        <v>25021</v>
      </c>
      <c r="B1195" s="99">
        <v>9210.16</v>
      </c>
      <c r="C1195" s="73">
        <v>519.19000000000005</v>
      </c>
      <c r="D1195" s="177">
        <v>7.6060000000000003E-2</v>
      </c>
      <c r="E1195" s="49">
        <v>6.7809999999999995E-2</v>
      </c>
      <c r="F1195" s="49">
        <v>8.26E-3</v>
      </c>
      <c r="G1195" s="75">
        <f t="shared" si="37"/>
        <v>115.61852808528056</v>
      </c>
      <c r="H1195" s="95">
        <f t="shared" si="36"/>
        <v>216409951.02051842</v>
      </c>
    </row>
    <row r="1196" spans="1:8" x14ac:dyDescent="0.3">
      <c r="A1196" s="154">
        <v>25214</v>
      </c>
      <c r="B1196" s="99">
        <v>9224.5</v>
      </c>
      <c r="C1196" s="73">
        <v>518.36</v>
      </c>
      <c r="D1196" s="177">
        <v>7.6480000000000006E-2</v>
      </c>
      <c r="E1196" s="49">
        <v>6.8250000000000005E-2</v>
      </c>
      <c r="F1196" s="49">
        <v>8.2299999999999995E-3</v>
      </c>
      <c r="G1196" s="75">
        <f t="shared" si="37"/>
        <v>115.19860607044296</v>
      </c>
      <c r="H1196" s="95">
        <f t="shared" si="36"/>
        <v>218874176.17346737</v>
      </c>
    </row>
    <row r="1197" spans="1:8" x14ac:dyDescent="0.3">
      <c r="A1197" s="154">
        <v>25311</v>
      </c>
      <c r="B1197" s="99">
        <v>9237.33</v>
      </c>
      <c r="C1197" s="73">
        <v>518.44000000000005</v>
      </c>
      <c r="D1197" s="177">
        <v>7.6560000000000003E-2</v>
      </c>
      <c r="E1197" s="49">
        <v>6.8339999999999998E-2</v>
      </c>
      <c r="F1197" s="49">
        <v>8.2199999999999999E-3</v>
      </c>
      <c r="G1197" s="75">
        <f t="shared" si="37"/>
        <v>115.05863206549714</v>
      </c>
      <c r="H1197" s="95">
        <f t="shared" si="36"/>
        <v>219983494.89842457</v>
      </c>
    </row>
    <row r="1198" spans="1:8" x14ac:dyDescent="0.3">
      <c r="A1198" s="154">
        <v>25408</v>
      </c>
      <c r="B1198" s="99">
        <v>9201.44</v>
      </c>
      <c r="C1198" s="73">
        <v>518.33000000000004</v>
      </c>
      <c r="D1198" s="177">
        <v>7.6880000000000004E-2</v>
      </c>
      <c r="E1198" s="49">
        <v>6.8629999999999997E-2</v>
      </c>
      <c r="F1198" s="49">
        <v>8.2500000000000004E-3</v>
      </c>
      <c r="G1198" s="75">
        <f t="shared" si="37"/>
        <v>115.4785540803347</v>
      </c>
      <c r="H1198" s="95">
        <f t="shared" si="36"/>
        <v>220023537.72393507</v>
      </c>
    </row>
    <row r="1199" spans="1:8" x14ac:dyDescent="0.3">
      <c r="A1199" s="154">
        <v>25604</v>
      </c>
      <c r="B1199" s="99">
        <v>9183.23</v>
      </c>
      <c r="C1199" s="73">
        <v>517.73</v>
      </c>
      <c r="D1199" s="177">
        <v>7.7289999999999998E-2</v>
      </c>
      <c r="E1199" s="49">
        <v>6.9040000000000004E-2</v>
      </c>
      <c r="F1199" s="49">
        <v>8.26E-3</v>
      </c>
      <c r="G1199" s="75">
        <f t="shared" si="37"/>
        <v>115.61852808528056</v>
      </c>
      <c r="H1199" s="95">
        <f t="shared" si="36"/>
        <v>221452395.42501712</v>
      </c>
    </row>
    <row r="1200" spans="1:8" x14ac:dyDescent="0.3">
      <c r="A1200" s="154">
        <v>25702</v>
      </c>
      <c r="B1200" s="99">
        <v>9208.7000000000007</v>
      </c>
      <c r="C1200" s="73">
        <v>518.79</v>
      </c>
      <c r="D1200" s="177">
        <v>7.7359999999999998E-2</v>
      </c>
      <c r="E1200" s="49">
        <v>6.9110000000000005E-2</v>
      </c>
      <c r="F1200" s="49">
        <v>8.2500000000000004E-3</v>
      </c>
      <c r="G1200" s="75">
        <f t="shared" si="37"/>
        <v>115.4785540803347</v>
      </c>
      <c r="H1200" s="95">
        <f t="shared" si="36"/>
        <v>222569464.99451274</v>
      </c>
    </row>
    <row r="1201" spans="1:8" x14ac:dyDescent="0.3">
      <c r="A1201" s="154">
        <v>25801</v>
      </c>
      <c r="B1201" s="99">
        <v>9167.92</v>
      </c>
      <c r="C1201" s="73">
        <v>518.45000000000005</v>
      </c>
      <c r="D1201" s="177">
        <v>7.7619999999999995E-2</v>
      </c>
      <c r="E1201" s="49">
        <v>6.9339999999999999E-2</v>
      </c>
      <c r="F1201" s="49">
        <v>8.2799999999999992E-3</v>
      </c>
      <c r="G1201" s="75">
        <f t="shared" si="37"/>
        <v>115.89847609517227</v>
      </c>
      <c r="H1201" s="95">
        <f t="shared" si="36"/>
        <v>222617249.76274073</v>
      </c>
    </row>
    <row r="1202" spans="1:8" x14ac:dyDescent="0.3">
      <c r="A1202" s="154">
        <v>26000</v>
      </c>
      <c r="B1202" s="99">
        <v>9155.4699999999993</v>
      </c>
      <c r="C1202" s="73">
        <v>518.66</v>
      </c>
      <c r="D1202" s="177">
        <v>7.7950000000000005E-2</v>
      </c>
      <c r="E1202" s="49">
        <v>6.9650000000000004E-2</v>
      </c>
      <c r="F1202" s="49">
        <v>8.3000000000000001E-3</v>
      </c>
      <c r="G1202" s="75">
        <f t="shared" si="37"/>
        <v>116.17842410506401</v>
      </c>
      <c r="H1202" s="95">
        <f t="shared" si="36"/>
        <v>223793705.24502325</v>
      </c>
    </row>
    <row r="1203" spans="1:8" x14ac:dyDescent="0.3">
      <c r="A1203" s="154">
        <v>26100</v>
      </c>
      <c r="B1203" s="99">
        <v>9153.01</v>
      </c>
      <c r="C1203" s="73">
        <v>518.34</v>
      </c>
      <c r="D1203" s="177">
        <v>7.8109999999999999E-2</v>
      </c>
      <c r="E1203" s="49">
        <v>6.9819999999999993E-2</v>
      </c>
      <c r="F1203" s="49">
        <v>8.2900000000000005E-3</v>
      </c>
      <c r="G1203" s="75">
        <f t="shared" si="37"/>
        <v>116.03845010011815</v>
      </c>
      <c r="H1203" s="95">
        <f t="shared" si="36"/>
        <v>224925444.7769759</v>
      </c>
    </row>
    <row r="1204" spans="1:8" x14ac:dyDescent="0.3">
      <c r="A1204" s="154">
        <v>26200</v>
      </c>
      <c r="B1204" s="99">
        <v>9146.51</v>
      </c>
      <c r="C1204" s="73">
        <v>518.64</v>
      </c>
      <c r="D1204" s="177">
        <v>7.8340000000000007E-2</v>
      </c>
      <c r="E1204" s="49">
        <v>7.0029999999999995E-2</v>
      </c>
      <c r="F1204" s="49">
        <v>8.3000000000000001E-3</v>
      </c>
      <c r="G1204" s="75">
        <f t="shared" si="37"/>
        <v>116.17842410506401</v>
      </c>
      <c r="H1204" s="95">
        <f t="shared" si="36"/>
        <v>225515195.2853696</v>
      </c>
    </row>
    <row r="1205" spans="1:8" x14ac:dyDescent="0.3">
      <c r="A1205" s="154">
        <v>26402</v>
      </c>
      <c r="B1205" s="99">
        <v>9196.1</v>
      </c>
      <c r="C1205" s="73">
        <v>519.54</v>
      </c>
      <c r="D1205" s="177">
        <v>7.8700000000000006E-2</v>
      </c>
      <c r="E1205" s="49">
        <v>7.0430000000000006E-2</v>
      </c>
      <c r="F1205" s="49">
        <v>8.2699999999999996E-3</v>
      </c>
      <c r="G1205" s="75">
        <f t="shared" si="37"/>
        <v>115.75850209022643</v>
      </c>
      <c r="H1205" s="95">
        <f t="shared" si="36"/>
        <v>228078279.54979333</v>
      </c>
    </row>
    <row r="1206" spans="1:8" x14ac:dyDescent="0.3">
      <c r="A1206" s="154">
        <v>26504</v>
      </c>
      <c r="B1206" s="99">
        <v>9146.2099999999991</v>
      </c>
      <c r="C1206" s="73">
        <v>518.51</v>
      </c>
      <c r="D1206" s="177">
        <v>7.8909999999999994E-2</v>
      </c>
      <c r="E1206" s="49">
        <v>7.0610000000000006E-2</v>
      </c>
      <c r="F1206" s="49">
        <v>8.3000000000000001E-3</v>
      </c>
      <c r="G1206" s="75">
        <f t="shared" si="37"/>
        <v>116.17842410506401</v>
      </c>
      <c r="H1206" s="95">
        <f t="shared" si="36"/>
        <v>228131860.14669603</v>
      </c>
    </row>
    <row r="1207" spans="1:8" x14ac:dyDescent="0.3">
      <c r="A1207" s="154">
        <v>26606</v>
      </c>
      <c r="B1207" s="99">
        <v>9108.6</v>
      </c>
      <c r="C1207" s="73">
        <v>519.19000000000005</v>
      </c>
      <c r="D1207" s="177">
        <v>7.9200000000000007E-2</v>
      </c>
      <c r="E1207" s="49">
        <v>7.0860000000000006E-2</v>
      </c>
      <c r="F1207" s="49">
        <v>8.3499999999999998E-3</v>
      </c>
      <c r="G1207" s="75">
        <f t="shared" si="37"/>
        <v>116.8782941297933</v>
      </c>
      <c r="H1207" s="95">
        <f t="shared" si="36"/>
        <v>227638503.77944466</v>
      </c>
    </row>
    <row r="1208" spans="1:8" x14ac:dyDescent="0.3">
      <c r="A1208" s="154">
        <v>26811</v>
      </c>
      <c r="B1208" s="99">
        <v>9145.99</v>
      </c>
      <c r="C1208" s="73">
        <v>518.41999999999996</v>
      </c>
      <c r="D1208" s="177">
        <v>7.9579999999999998E-2</v>
      </c>
      <c r="E1208" s="49">
        <v>7.1279999999999996E-2</v>
      </c>
      <c r="F1208" s="49">
        <v>8.3000000000000001E-3</v>
      </c>
      <c r="G1208" s="75">
        <f t="shared" si="37"/>
        <v>116.17842410506401</v>
      </c>
      <c r="H1208" s="95">
        <f t="shared" si="36"/>
        <v>230774347.35862765</v>
      </c>
    </row>
    <row r="1209" spans="1:8" x14ac:dyDescent="0.3">
      <c r="A1209" s="154">
        <v>26914</v>
      </c>
      <c r="B1209" s="99">
        <v>9135.6200000000008</v>
      </c>
      <c r="C1209" s="73">
        <v>517.98</v>
      </c>
      <c r="D1209" s="177">
        <v>7.9680000000000001E-2</v>
      </c>
      <c r="E1209" s="49">
        <v>7.1379999999999999E-2</v>
      </c>
      <c r="F1209" s="49">
        <v>8.3000000000000001E-3</v>
      </c>
      <c r="G1209" s="75">
        <f t="shared" si="37"/>
        <v>116.17842410506401</v>
      </c>
      <c r="H1209" s="95">
        <f t="shared" si="36"/>
        <v>231660914.729406</v>
      </c>
    </row>
    <row r="1210" spans="1:8" x14ac:dyDescent="0.3">
      <c r="A1210" s="154">
        <v>27017</v>
      </c>
      <c r="B1210" s="99">
        <v>9180.4</v>
      </c>
      <c r="C1210" s="73">
        <v>519.23</v>
      </c>
      <c r="D1210" s="177">
        <v>7.986E-2</v>
      </c>
      <c r="E1210" s="49">
        <v>7.1580000000000005E-2</v>
      </c>
      <c r="F1210" s="49">
        <v>8.2799999999999992E-3</v>
      </c>
      <c r="G1210" s="75">
        <f t="shared" si="37"/>
        <v>115.89847609517227</v>
      </c>
      <c r="H1210" s="95">
        <f t="shared" si="36"/>
        <v>233109190.9941462</v>
      </c>
    </row>
    <row r="1211" spans="1:8" x14ac:dyDescent="0.3">
      <c r="A1211" s="154">
        <v>27226</v>
      </c>
      <c r="B1211" s="99">
        <v>9168.48</v>
      </c>
      <c r="C1211" s="73">
        <v>518.53</v>
      </c>
      <c r="D1211" s="177">
        <v>8.029E-2</v>
      </c>
      <c r="E1211" s="49">
        <v>7.1999999999999995E-2</v>
      </c>
      <c r="F1211" s="49">
        <v>8.2799999999999992E-3</v>
      </c>
      <c r="G1211" s="75">
        <f t="shared" si="37"/>
        <v>115.89847609517227</v>
      </c>
      <c r="H1211" s="95">
        <f t="shared" si="36"/>
        <v>234912493.39329401</v>
      </c>
    </row>
    <row r="1212" spans="1:8" x14ac:dyDescent="0.3">
      <c r="A1212" s="154">
        <v>27330</v>
      </c>
      <c r="B1212" s="99">
        <v>9089.3799999999992</v>
      </c>
      <c r="C1212" s="73">
        <v>519.37</v>
      </c>
      <c r="D1212" s="177">
        <v>8.0519999999999994E-2</v>
      </c>
      <c r="E1212" s="49">
        <v>7.2150000000000006E-2</v>
      </c>
      <c r="F1212" s="49">
        <v>8.3700000000000007E-3</v>
      </c>
      <c r="G1212" s="75">
        <f t="shared" si="37"/>
        <v>117.15824213968503</v>
      </c>
      <c r="H1212" s="95">
        <f t="shared" si="36"/>
        <v>233274240.89732483</v>
      </c>
    </row>
    <row r="1213" spans="1:8" x14ac:dyDescent="0.3">
      <c r="A1213" s="154">
        <v>27435</v>
      </c>
      <c r="B1213" s="99">
        <v>9087.73</v>
      </c>
      <c r="C1213" s="73">
        <v>519.17999999999995</v>
      </c>
      <c r="D1213" s="177">
        <v>8.0729999999999996E-2</v>
      </c>
      <c r="E1213" s="49">
        <v>7.2370000000000004E-2</v>
      </c>
      <c r="F1213" s="49">
        <v>8.3700000000000007E-3</v>
      </c>
      <c r="G1213" s="75">
        <f t="shared" si="37"/>
        <v>117.15824213968503</v>
      </c>
      <c r="H1213" s="95">
        <f t="shared" si="36"/>
        <v>234170464.65488866</v>
      </c>
    </row>
    <row r="1214" spans="1:8" x14ac:dyDescent="0.3">
      <c r="A1214" s="154">
        <v>27647</v>
      </c>
      <c r="B1214" s="99">
        <v>9088.8700000000008</v>
      </c>
      <c r="C1214" s="73">
        <v>519.19000000000005</v>
      </c>
      <c r="D1214" s="177">
        <v>8.1159999999999996E-2</v>
      </c>
      <c r="E1214" s="49">
        <v>7.2800000000000004E-2</v>
      </c>
      <c r="F1214" s="49">
        <v>8.3700000000000007E-3</v>
      </c>
      <c r="G1214" s="75">
        <f t="shared" si="37"/>
        <v>117.15824213968503</v>
      </c>
      <c r="H1214" s="95">
        <f t="shared" si="36"/>
        <v>235979983.09873179</v>
      </c>
    </row>
    <row r="1215" spans="1:8" x14ac:dyDescent="0.3">
      <c r="A1215" s="154">
        <v>27753</v>
      </c>
      <c r="B1215" s="99">
        <v>9112.83</v>
      </c>
      <c r="C1215" s="73">
        <v>519.52</v>
      </c>
      <c r="D1215" s="177">
        <v>8.1269999999999995E-2</v>
      </c>
      <c r="E1215" s="49">
        <v>7.2919999999999999E-2</v>
      </c>
      <c r="F1215" s="49">
        <v>8.3499999999999998E-3</v>
      </c>
      <c r="G1215" s="75">
        <f t="shared" si="37"/>
        <v>116.8782941297933</v>
      </c>
      <c r="H1215" s="95">
        <f t="shared" si="36"/>
        <v>237452130.92501423</v>
      </c>
    </row>
    <row r="1216" spans="1:8" x14ac:dyDescent="0.3">
      <c r="A1216" s="154">
        <v>27860</v>
      </c>
      <c r="B1216" s="99">
        <v>9116.68</v>
      </c>
      <c r="C1216" s="73">
        <v>518.9</v>
      </c>
      <c r="D1216" s="177">
        <v>8.1519999999999995E-2</v>
      </c>
      <c r="E1216" s="49">
        <v>7.3179999999999995E-2</v>
      </c>
      <c r="F1216" s="49">
        <v>8.3400000000000002E-3</v>
      </c>
      <c r="G1216" s="75">
        <f t="shared" si="37"/>
        <v>116.73832012484743</v>
      </c>
      <c r="H1216" s="95">
        <f t="shared" si="36"/>
        <v>238653425.62925979</v>
      </c>
    </row>
    <row r="1217" spans="1:8" x14ac:dyDescent="0.3">
      <c r="A1217" s="154">
        <v>28074</v>
      </c>
      <c r="B1217" s="99">
        <v>9069.73</v>
      </c>
      <c r="C1217" s="73">
        <v>518.11</v>
      </c>
      <c r="D1217" s="177">
        <v>8.1979999999999997E-2</v>
      </c>
      <c r="E1217" s="49">
        <v>7.3609999999999995E-2</v>
      </c>
      <c r="F1217" s="49">
        <v>8.3700000000000007E-3</v>
      </c>
      <c r="G1217" s="75">
        <f t="shared" si="37"/>
        <v>117.15824213968503</v>
      </c>
      <c r="H1217" s="95">
        <f t="shared" si="36"/>
        <v>239624626.3794913</v>
      </c>
    </row>
    <row r="1218" spans="1:8" x14ac:dyDescent="0.3">
      <c r="A1218" s="154">
        <v>28182</v>
      </c>
      <c r="B1218" s="99">
        <v>9068.7099999999991</v>
      </c>
      <c r="C1218" s="73">
        <v>519.20000000000005</v>
      </c>
      <c r="D1218" s="177">
        <v>8.2159999999999997E-2</v>
      </c>
      <c r="E1218" s="49">
        <v>7.3779999999999998E-2</v>
      </c>
      <c r="F1218" s="49">
        <v>8.3800000000000003E-3</v>
      </c>
      <c r="G1218" s="75">
        <f t="shared" si="37"/>
        <v>117.29821614463091</v>
      </c>
      <c r="H1218" s="95">
        <f t="shared" si="36"/>
        <v>240259408.25264606</v>
      </c>
    </row>
    <row r="1219" spans="1:8" x14ac:dyDescent="0.3">
      <c r="A1219" s="154">
        <v>28291</v>
      </c>
      <c r="B1219" s="99">
        <v>9068.85</v>
      </c>
      <c r="C1219" s="73">
        <v>518.72</v>
      </c>
      <c r="D1219" s="177">
        <v>8.2350000000000007E-2</v>
      </c>
      <c r="E1219" s="49">
        <v>7.3980000000000004E-2</v>
      </c>
      <c r="F1219" s="49">
        <v>8.3800000000000003E-3</v>
      </c>
      <c r="G1219" s="75">
        <f t="shared" si="37"/>
        <v>117.29821614463091</v>
      </c>
      <c r="H1219" s="95">
        <f t="shared" si="36"/>
        <v>241188663.64614329</v>
      </c>
    </row>
    <row r="1220" spans="1:8" x14ac:dyDescent="0.3">
      <c r="A1220" s="154">
        <v>28509</v>
      </c>
      <c r="B1220" s="99">
        <v>9033.2999999999993</v>
      </c>
      <c r="C1220" s="73">
        <v>518.88</v>
      </c>
      <c r="D1220" s="177">
        <v>8.2849999999999993E-2</v>
      </c>
      <c r="E1220" s="49">
        <v>7.4440000000000006E-2</v>
      </c>
      <c r="F1220" s="49">
        <v>8.4100000000000008E-3</v>
      </c>
      <c r="G1220" s="75">
        <f t="shared" si="37"/>
        <v>117.71813815946848</v>
      </c>
      <c r="H1220" s="95">
        <f t="shared" si="36"/>
        <v>242180180.94526687</v>
      </c>
    </row>
    <row r="1221" spans="1:8" x14ac:dyDescent="0.3">
      <c r="A1221" s="154">
        <v>28618</v>
      </c>
      <c r="B1221" s="99">
        <v>9012.41</v>
      </c>
      <c r="C1221" s="73">
        <v>518.17999999999995</v>
      </c>
      <c r="D1221" s="177">
        <v>8.3070000000000005E-2</v>
      </c>
      <c r="E1221" s="49">
        <v>7.4649999999999994E-2</v>
      </c>
      <c r="F1221" s="49">
        <v>8.4200000000000004E-3</v>
      </c>
      <c r="G1221" s="75">
        <f t="shared" si="37"/>
        <v>117.85811216441434</v>
      </c>
      <c r="H1221" s="95">
        <f t="shared" si="36"/>
        <v>242817396.90584335</v>
      </c>
    </row>
    <row r="1222" spans="1:8" x14ac:dyDescent="0.3">
      <c r="A1222" s="154">
        <v>28728</v>
      </c>
      <c r="B1222" s="99">
        <v>9005.7900000000009</v>
      </c>
      <c r="C1222" s="73">
        <v>519.1</v>
      </c>
      <c r="D1222" s="177">
        <v>8.3299999999999999E-2</v>
      </c>
      <c r="E1222" s="49">
        <v>7.4859999999999996E-2</v>
      </c>
      <c r="F1222" s="49">
        <v>8.4399999999999996E-3</v>
      </c>
      <c r="G1222" s="75">
        <f t="shared" si="37"/>
        <v>118.13806017430605</v>
      </c>
      <c r="H1222" s="95">
        <f t="shared" si="36"/>
        <v>243173114.21580356</v>
      </c>
    </row>
    <row r="1223" spans="1:8" x14ac:dyDescent="0.3">
      <c r="A1223" s="154">
        <v>28950</v>
      </c>
      <c r="B1223" s="99">
        <v>9004.14</v>
      </c>
      <c r="C1223" s="73">
        <v>518.86</v>
      </c>
      <c r="D1223" s="177">
        <v>8.3739999999999995E-2</v>
      </c>
      <c r="E1223" s="49">
        <v>7.5300000000000006E-2</v>
      </c>
      <c r="F1223" s="49">
        <v>8.4399999999999996E-3</v>
      </c>
      <c r="G1223" s="75">
        <f t="shared" si="37"/>
        <v>118.13806017430605</v>
      </c>
      <c r="H1223" s="95">
        <f t="shared" si="36"/>
        <v>245052271.53117216</v>
      </c>
    </row>
    <row r="1224" spans="1:8" x14ac:dyDescent="0.3">
      <c r="A1224" s="154">
        <v>29061</v>
      </c>
      <c r="B1224" s="99">
        <v>8970.68</v>
      </c>
      <c r="C1224" s="73">
        <v>518.92999999999995</v>
      </c>
      <c r="D1224" s="177">
        <v>8.3940000000000001E-2</v>
      </c>
      <c r="E1224" s="49">
        <v>7.5469999999999995E-2</v>
      </c>
      <c r="F1224" s="49">
        <v>8.4700000000000001E-3</v>
      </c>
      <c r="G1224" s="75">
        <f t="shared" si="37"/>
        <v>118.55798218914364</v>
      </c>
      <c r="H1224" s="95">
        <f t="shared" si="36"/>
        <v>245120568.54710129</v>
      </c>
    </row>
    <row r="1225" spans="1:8" x14ac:dyDescent="0.3">
      <c r="A1225" s="154">
        <v>29173</v>
      </c>
      <c r="B1225" s="99">
        <v>9015.7800000000007</v>
      </c>
      <c r="C1225" s="73">
        <v>519.72</v>
      </c>
      <c r="D1225" s="177">
        <v>8.412E-2</v>
      </c>
      <c r="E1225" s="49">
        <v>7.5679999999999997E-2</v>
      </c>
      <c r="F1225" s="49">
        <v>8.4399999999999996E-3</v>
      </c>
      <c r="G1225" s="75">
        <f t="shared" si="37"/>
        <v>118.13806017430605</v>
      </c>
      <c r="H1225" s="95">
        <f t="shared" si="36"/>
        <v>246939893.51913249</v>
      </c>
    </row>
    <row r="1226" spans="1:8" x14ac:dyDescent="0.3">
      <c r="A1226" s="154">
        <v>29398</v>
      </c>
      <c r="B1226" s="99">
        <v>8984.68</v>
      </c>
      <c r="C1226" s="73">
        <v>518.66</v>
      </c>
      <c r="D1226" s="177">
        <v>8.4589999999999999E-2</v>
      </c>
      <c r="E1226" s="49">
        <v>7.6139999999999999E-2</v>
      </c>
      <c r="F1226" s="49">
        <v>8.4499999999999992E-3</v>
      </c>
      <c r="G1226" s="75">
        <f t="shared" si="37"/>
        <v>118.2780341792519</v>
      </c>
      <c r="H1226" s="95">
        <f t="shared" si="36"/>
        <v>248549954.38499552</v>
      </c>
    </row>
    <row r="1227" spans="1:8" x14ac:dyDescent="0.3">
      <c r="A1227" s="154">
        <v>29511</v>
      </c>
      <c r="B1227" s="99">
        <v>8977.31</v>
      </c>
      <c r="C1227" s="73">
        <v>518.16999999999996</v>
      </c>
      <c r="D1227" s="177">
        <v>8.4750000000000006E-2</v>
      </c>
      <c r="E1227" s="49">
        <v>7.6300000000000007E-2</v>
      </c>
      <c r="F1227" s="49">
        <v>8.4499999999999992E-3</v>
      </c>
      <c r="G1227" s="75">
        <f t="shared" si="37"/>
        <v>118.2780341792519</v>
      </c>
      <c r="H1227" s="95">
        <f t="shared" si="36"/>
        <v>249505330.42572972</v>
      </c>
    </row>
    <row r="1228" spans="1:8" x14ac:dyDescent="0.3">
      <c r="A1228" s="154">
        <v>29624</v>
      </c>
      <c r="B1228" s="99">
        <v>8969.19</v>
      </c>
      <c r="C1228" s="73">
        <v>519.05999999999995</v>
      </c>
      <c r="D1228" s="177">
        <v>8.498E-2</v>
      </c>
      <c r="E1228" s="49">
        <v>7.6499999999999999E-2</v>
      </c>
      <c r="F1228" s="49">
        <v>8.4799999999999997E-3</v>
      </c>
      <c r="G1228" s="75">
        <f t="shared" si="37"/>
        <v>118.69795619408949</v>
      </c>
      <c r="H1228" s="95">
        <f t="shared" si="36"/>
        <v>249574642.6464175</v>
      </c>
    </row>
    <row r="1229" spans="1:8" x14ac:dyDescent="0.3">
      <c r="A1229" s="154">
        <v>29852</v>
      </c>
      <c r="B1229" s="99">
        <v>8966.7099999999991</v>
      </c>
      <c r="C1229" s="73">
        <v>519.39</v>
      </c>
      <c r="D1229" s="177">
        <v>8.5400000000000004E-2</v>
      </c>
      <c r="E1229" s="49">
        <v>7.6910000000000006E-2</v>
      </c>
      <c r="F1229" s="49">
        <v>8.4799999999999997E-3</v>
      </c>
      <c r="G1229" s="75">
        <f t="shared" si="37"/>
        <v>118.69795619408949</v>
      </c>
      <c r="H1229" s="95">
        <f t="shared" si="36"/>
        <v>251495484.48153034</v>
      </c>
    </row>
    <row r="1230" spans="1:8" x14ac:dyDescent="0.3">
      <c r="A1230" s="154">
        <v>29967</v>
      </c>
      <c r="B1230" s="99">
        <v>8894.5499999999993</v>
      </c>
      <c r="C1230" s="73">
        <v>518.52</v>
      </c>
      <c r="D1230" s="177">
        <v>8.5639999999999994E-2</v>
      </c>
      <c r="E1230" s="49">
        <v>7.7100000000000002E-2</v>
      </c>
      <c r="F1230" s="49">
        <v>8.5400000000000007E-3</v>
      </c>
      <c r="G1230" s="75">
        <f t="shared" si="37"/>
        <v>119.53780022376466</v>
      </c>
      <c r="H1230" s="95">
        <f t="shared" si="36"/>
        <v>250690576.06802458</v>
      </c>
    </row>
    <row r="1231" spans="1:8" x14ac:dyDescent="0.3">
      <c r="A1231" s="154">
        <v>30082</v>
      </c>
      <c r="B1231" s="99">
        <v>8868.6</v>
      </c>
      <c r="C1231" s="73">
        <v>519.24</v>
      </c>
      <c r="D1231" s="177">
        <v>8.5849999999999996E-2</v>
      </c>
      <c r="E1231" s="49">
        <v>7.7270000000000005E-2</v>
      </c>
      <c r="F1231" s="49">
        <v>8.5699999999999995E-3</v>
      </c>
      <c r="G1231" s="75">
        <f t="shared" si="37"/>
        <v>119.95772223860222</v>
      </c>
      <c r="H1231" s="95">
        <f t="shared" si="36"/>
        <v>250771683.87846944</v>
      </c>
    </row>
    <row r="1232" spans="1:8" x14ac:dyDescent="0.3">
      <c r="A1232" s="154">
        <v>30314</v>
      </c>
      <c r="B1232" s="99">
        <v>8872.49</v>
      </c>
      <c r="C1232" s="73">
        <v>519.30999999999995</v>
      </c>
      <c r="D1232" s="177">
        <v>8.6309999999999998E-2</v>
      </c>
      <c r="E1232" s="49">
        <v>7.7740000000000004E-2</v>
      </c>
      <c r="F1232" s="49">
        <v>8.5699999999999995E-3</v>
      </c>
      <c r="G1232" s="75">
        <f t="shared" si="37"/>
        <v>119.95772223860222</v>
      </c>
      <c r="H1232" s="95">
        <f t="shared" si="36"/>
        <v>252705698.593575</v>
      </c>
    </row>
    <row r="1233" spans="1:8" x14ac:dyDescent="0.3">
      <c r="A1233" s="154">
        <v>30431</v>
      </c>
      <c r="B1233" s="99">
        <v>8887.5</v>
      </c>
      <c r="C1233" s="73">
        <v>519.04</v>
      </c>
      <c r="D1233" s="177">
        <v>8.6550000000000002E-2</v>
      </c>
      <c r="E1233" s="49">
        <v>7.8E-2</v>
      </c>
      <c r="F1233" s="49">
        <v>8.5500000000000003E-3</v>
      </c>
      <c r="G1233" s="75">
        <f t="shared" si="37"/>
        <v>119.6777742287105</v>
      </c>
      <c r="H1233" s="95">
        <f t="shared" si="36"/>
        <v>254274448.16816834</v>
      </c>
    </row>
    <row r="1234" spans="1:8" x14ac:dyDescent="0.3">
      <c r="A1234" s="154">
        <v>30548</v>
      </c>
      <c r="B1234" s="99">
        <v>8917.26</v>
      </c>
      <c r="C1234" s="73">
        <v>518.92999999999995</v>
      </c>
      <c r="D1234" s="177">
        <v>8.677E-2</v>
      </c>
      <c r="E1234" s="49">
        <v>7.825E-2</v>
      </c>
      <c r="F1234" s="49">
        <v>8.5199999999999998E-3</v>
      </c>
      <c r="G1234" s="75">
        <f t="shared" si="37"/>
        <v>119.25785221387292</v>
      </c>
      <c r="H1234" s="95">
        <f t="shared" ref="H1234:H1297" si="38">A1234/G1234*10^6</f>
        <v>256150848.20759869</v>
      </c>
    </row>
    <row r="1235" spans="1:8" x14ac:dyDescent="0.3">
      <c r="A1235" s="154">
        <v>30783</v>
      </c>
      <c r="B1235" s="99">
        <v>8914.8700000000008</v>
      </c>
      <c r="C1235" s="73">
        <v>519.12</v>
      </c>
      <c r="D1235" s="177">
        <v>8.72E-2</v>
      </c>
      <c r="E1235" s="49">
        <v>7.8670000000000004E-2</v>
      </c>
      <c r="F1235" s="49">
        <v>8.5299999999999994E-3</v>
      </c>
      <c r="G1235" s="75">
        <f t="shared" ref="G1235:G1298" si="39">(2*F1235/$B$7)*(1+3*$B$11)/(4+PI()*$B$11-PI())*10^6</f>
        <v>119.39782621881878</v>
      </c>
      <c r="H1235" s="95">
        <f t="shared" si="38"/>
        <v>257818764.16731751</v>
      </c>
    </row>
    <row r="1236" spans="1:8" x14ac:dyDescent="0.3">
      <c r="A1236" s="154">
        <v>30901</v>
      </c>
      <c r="B1236" s="99">
        <v>8856.23</v>
      </c>
      <c r="C1236" s="73">
        <v>518.66999999999996</v>
      </c>
      <c r="D1236" s="177">
        <v>8.7480000000000002E-2</v>
      </c>
      <c r="E1236" s="49">
        <v>7.8909999999999994E-2</v>
      </c>
      <c r="F1236" s="49">
        <v>8.5800000000000008E-3</v>
      </c>
      <c r="G1236" s="75">
        <f t="shared" si="39"/>
        <v>120.09769624354811</v>
      </c>
      <c r="H1236" s="95">
        <f t="shared" si="38"/>
        <v>257298857.23482448</v>
      </c>
    </row>
    <row r="1237" spans="1:8" x14ac:dyDescent="0.3">
      <c r="A1237" s="154">
        <v>31020</v>
      </c>
      <c r="B1237" s="99">
        <v>8882.83</v>
      </c>
      <c r="C1237" s="73">
        <v>519.34</v>
      </c>
      <c r="D1237" s="177">
        <v>8.7749999999999995E-2</v>
      </c>
      <c r="E1237" s="49">
        <v>7.9189999999999997E-2</v>
      </c>
      <c r="F1237" s="49">
        <v>8.5599999999999999E-3</v>
      </c>
      <c r="G1237" s="75">
        <f t="shared" si="39"/>
        <v>119.81774823365637</v>
      </c>
      <c r="H1237" s="95">
        <f t="shared" si="38"/>
        <v>258893197.85502857</v>
      </c>
    </row>
    <row r="1238" spans="1:8" x14ac:dyDescent="0.3">
      <c r="A1238" s="154">
        <v>31259</v>
      </c>
      <c r="B1238" s="99">
        <v>8833.73</v>
      </c>
      <c r="C1238" s="73">
        <v>519.91999999999996</v>
      </c>
      <c r="D1238" s="177">
        <v>8.8239999999999999E-2</v>
      </c>
      <c r="E1238" s="49">
        <v>7.9619999999999996E-2</v>
      </c>
      <c r="F1238" s="49">
        <v>8.6199999999999992E-3</v>
      </c>
      <c r="G1238" s="75">
        <f t="shared" si="39"/>
        <v>120.65759226333152</v>
      </c>
      <c r="H1238" s="95">
        <f t="shared" si="38"/>
        <v>259071968.97960791</v>
      </c>
    </row>
    <row r="1239" spans="1:8" x14ac:dyDescent="0.3">
      <c r="A1239" s="154">
        <v>31379</v>
      </c>
      <c r="B1239" s="99">
        <v>8827.58</v>
      </c>
      <c r="C1239" s="73">
        <v>519.17999999999995</v>
      </c>
      <c r="D1239" s="177">
        <v>8.8489999999999999E-2</v>
      </c>
      <c r="E1239" s="49">
        <v>7.9880000000000007E-2</v>
      </c>
      <c r="F1239" s="49">
        <v>8.6099999999999996E-3</v>
      </c>
      <c r="G1239" s="75">
        <f t="shared" si="39"/>
        <v>120.51761825838568</v>
      </c>
      <c r="H1239" s="95">
        <f t="shared" si="38"/>
        <v>260368570.61616075</v>
      </c>
    </row>
    <row r="1240" spans="1:8" x14ac:dyDescent="0.3">
      <c r="A1240" s="154">
        <v>31500</v>
      </c>
      <c r="B1240" s="99">
        <v>8863.9599999999991</v>
      </c>
      <c r="C1240" s="73">
        <v>519.28</v>
      </c>
      <c r="D1240" s="177">
        <v>8.8800000000000004E-2</v>
      </c>
      <c r="E1240" s="49">
        <v>8.022E-2</v>
      </c>
      <c r="F1240" s="49">
        <v>8.5800000000000008E-3</v>
      </c>
      <c r="G1240" s="75">
        <f t="shared" si="39"/>
        <v>120.09769624354811</v>
      </c>
      <c r="H1240" s="95">
        <f t="shared" si="38"/>
        <v>262286463.31500506</v>
      </c>
    </row>
    <row r="1241" spans="1:8" x14ac:dyDescent="0.3">
      <c r="A1241" s="154">
        <v>31743</v>
      </c>
      <c r="B1241" s="99">
        <v>8803.19</v>
      </c>
      <c r="C1241" s="73">
        <v>518.45000000000005</v>
      </c>
      <c r="D1241" s="177">
        <v>8.9459999999999998E-2</v>
      </c>
      <c r="E1241" s="49">
        <v>8.0839999999999995E-2</v>
      </c>
      <c r="F1241" s="49">
        <v>8.6300000000000005E-3</v>
      </c>
      <c r="G1241" s="75">
        <f t="shared" si="39"/>
        <v>120.79756626827741</v>
      </c>
      <c r="H1241" s="95">
        <f t="shared" si="38"/>
        <v>262778472.94954994</v>
      </c>
    </row>
    <row r="1242" spans="1:8" x14ac:dyDescent="0.3">
      <c r="A1242" s="154">
        <v>31865</v>
      </c>
      <c r="B1242" s="99">
        <v>8858.7099999999991</v>
      </c>
      <c r="C1242" s="73">
        <v>518.54999999999995</v>
      </c>
      <c r="D1242" s="177">
        <v>8.9499999999999996E-2</v>
      </c>
      <c r="E1242" s="49">
        <v>8.0920000000000006E-2</v>
      </c>
      <c r="F1242" s="49">
        <v>8.5699999999999995E-3</v>
      </c>
      <c r="G1242" s="75">
        <f t="shared" si="39"/>
        <v>119.95772223860222</v>
      </c>
      <c r="H1242" s="95">
        <f t="shared" si="38"/>
        <v>265635253.86568141</v>
      </c>
    </row>
    <row r="1243" spans="1:8" x14ac:dyDescent="0.3">
      <c r="A1243" s="154">
        <v>31987</v>
      </c>
      <c r="B1243" s="99">
        <v>8913.98</v>
      </c>
      <c r="C1243" s="73">
        <v>519.32000000000005</v>
      </c>
      <c r="D1243" s="177">
        <v>8.9700000000000002E-2</v>
      </c>
      <c r="E1243" s="49">
        <v>8.1170000000000006E-2</v>
      </c>
      <c r="F1243" s="49">
        <v>8.5299999999999994E-3</v>
      </c>
      <c r="G1243" s="75">
        <f t="shared" si="39"/>
        <v>119.39782621881878</v>
      </c>
      <c r="H1243" s="95">
        <f t="shared" si="38"/>
        <v>267902699.84796759</v>
      </c>
    </row>
    <row r="1244" spans="1:8" x14ac:dyDescent="0.3">
      <c r="A1244" s="154">
        <v>32234</v>
      </c>
      <c r="B1244" s="99">
        <v>8840.92</v>
      </c>
      <c r="C1244" s="73">
        <v>517.94000000000005</v>
      </c>
      <c r="D1244" s="177">
        <v>9.0039999999999995E-2</v>
      </c>
      <c r="E1244" s="49">
        <v>8.1460000000000005E-2</v>
      </c>
      <c r="F1244" s="49">
        <v>8.5800000000000008E-3</v>
      </c>
      <c r="G1244" s="75">
        <f t="shared" si="39"/>
        <v>120.09769624354811</v>
      </c>
      <c r="H1244" s="95">
        <f t="shared" si="38"/>
        <v>268398154.23796421</v>
      </c>
    </row>
    <row r="1245" spans="1:8" x14ac:dyDescent="0.3">
      <c r="A1245" s="154">
        <v>32358</v>
      </c>
      <c r="B1245" s="99">
        <v>8799.1299999999992</v>
      </c>
      <c r="C1245" s="73">
        <v>517.77</v>
      </c>
      <c r="D1245" s="177">
        <v>9.0249999999999997E-2</v>
      </c>
      <c r="E1245" s="49">
        <v>8.1629999999999994E-2</v>
      </c>
      <c r="F1245" s="49">
        <v>8.6199999999999992E-3</v>
      </c>
      <c r="G1245" s="75">
        <f t="shared" si="39"/>
        <v>120.65759226333152</v>
      </c>
      <c r="H1245" s="95">
        <f t="shared" si="38"/>
        <v>268180388.75978601</v>
      </c>
    </row>
    <row r="1246" spans="1:8" x14ac:dyDescent="0.3">
      <c r="A1246" s="154">
        <v>32482</v>
      </c>
      <c r="B1246" s="99">
        <v>8809.5499999999993</v>
      </c>
      <c r="C1246" s="73">
        <v>519.29999999999995</v>
      </c>
      <c r="D1246" s="177">
        <v>9.0429999999999996E-2</v>
      </c>
      <c r="E1246" s="49">
        <v>8.1790000000000002E-2</v>
      </c>
      <c r="F1246" s="49">
        <v>8.6300000000000005E-3</v>
      </c>
      <c r="G1246" s="75">
        <f t="shared" si="39"/>
        <v>120.79756626827741</v>
      </c>
      <c r="H1246" s="95">
        <f t="shared" si="38"/>
        <v>268896145.86986995</v>
      </c>
    </row>
    <row r="1247" spans="1:8" x14ac:dyDescent="0.3">
      <c r="A1247" s="154">
        <v>32733</v>
      </c>
      <c r="B1247" s="99">
        <v>8803.1200000000008</v>
      </c>
      <c r="C1247" s="73">
        <v>519.14</v>
      </c>
      <c r="D1247" s="177">
        <v>9.0959999999999999E-2</v>
      </c>
      <c r="E1247" s="49">
        <v>8.2320000000000004E-2</v>
      </c>
      <c r="F1247" s="49">
        <v>8.6400000000000001E-3</v>
      </c>
      <c r="G1247" s="75">
        <f t="shared" si="39"/>
        <v>120.93754027322326</v>
      </c>
      <c r="H1247" s="95">
        <f t="shared" si="38"/>
        <v>270660374.98405617</v>
      </c>
    </row>
    <row r="1248" spans="1:8" x14ac:dyDescent="0.3">
      <c r="A1248" s="154">
        <v>32858</v>
      </c>
      <c r="B1248" s="99">
        <v>8812.81</v>
      </c>
      <c r="C1248" s="73">
        <v>519.13</v>
      </c>
      <c r="D1248" s="177">
        <v>9.1240000000000002E-2</v>
      </c>
      <c r="E1248" s="49">
        <v>8.2610000000000003E-2</v>
      </c>
      <c r="F1248" s="49">
        <v>8.6300000000000005E-3</v>
      </c>
      <c r="G1248" s="75">
        <f t="shared" si="39"/>
        <v>120.79756626827741</v>
      </c>
      <c r="H1248" s="95">
        <f t="shared" si="38"/>
        <v>272008791.36112881</v>
      </c>
    </row>
    <row r="1249" spans="1:8" x14ac:dyDescent="0.3">
      <c r="A1249" s="154">
        <v>32985</v>
      </c>
      <c r="B1249" s="99">
        <v>8759.39</v>
      </c>
      <c r="C1249" s="73">
        <v>518.71</v>
      </c>
      <c r="D1249" s="177">
        <v>9.1509999999999994E-2</v>
      </c>
      <c r="E1249" s="49">
        <v>8.2839999999999997E-2</v>
      </c>
      <c r="F1249" s="49">
        <v>8.6700000000000006E-3</v>
      </c>
      <c r="G1249" s="75">
        <f t="shared" si="39"/>
        <v>121.35746228806086</v>
      </c>
      <c r="H1249" s="95">
        <f t="shared" si="38"/>
        <v>271800344.02585781</v>
      </c>
    </row>
    <row r="1250" spans="1:8" x14ac:dyDescent="0.3">
      <c r="A1250" s="154">
        <v>33239</v>
      </c>
      <c r="B1250" s="99">
        <v>8803.0300000000007</v>
      </c>
      <c r="C1250" s="73">
        <v>518.80999999999995</v>
      </c>
      <c r="D1250" s="177">
        <v>9.1999999999999998E-2</v>
      </c>
      <c r="E1250" s="49">
        <v>8.337E-2</v>
      </c>
      <c r="F1250" s="49">
        <v>8.6300000000000005E-3</v>
      </c>
      <c r="G1250" s="75">
        <f t="shared" si="39"/>
        <v>120.79756626827741</v>
      </c>
      <c r="H1250" s="95">
        <f t="shared" si="38"/>
        <v>275162828.4147715</v>
      </c>
    </row>
    <row r="1251" spans="1:8" x14ac:dyDescent="0.3">
      <c r="A1251" s="154">
        <v>33367</v>
      </c>
      <c r="B1251" s="99">
        <v>8796.7999999999993</v>
      </c>
      <c r="C1251" s="73">
        <v>519.67999999999995</v>
      </c>
      <c r="D1251" s="177">
        <v>9.2359999999999998E-2</v>
      </c>
      <c r="E1251" s="49">
        <v>8.3710000000000007E-2</v>
      </c>
      <c r="F1251" s="49">
        <v>8.6499999999999997E-3</v>
      </c>
      <c r="G1251" s="75">
        <f t="shared" si="39"/>
        <v>121.0775142781691</v>
      </c>
      <c r="H1251" s="95">
        <f t="shared" si="38"/>
        <v>275583787.78194195</v>
      </c>
    </row>
    <row r="1252" spans="1:8" x14ac:dyDescent="0.3">
      <c r="A1252" s="154">
        <v>33495</v>
      </c>
      <c r="B1252" s="99">
        <v>8758.57</v>
      </c>
      <c r="C1252" s="73">
        <v>518.21</v>
      </c>
      <c r="D1252" s="177">
        <v>9.2619999999999994E-2</v>
      </c>
      <c r="E1252" s="49">
        <v>8.3949999999999997E-2</v>
      </c>
      <c r="F1252" s="49">
        <v>8.6700000000000006E-3</v>
      </c>
      <c r="G1252" s="75">
        <f t="shared" si="39"/>
        <v>121.35746228806086</v>
      </c>
      <c r="H1252" s="95">
        <f t="shared" si="38"/>
        <v>276002805.0067032</v>
      </c>
    </row>
    <row r="1253" spans="1:8" x14ac:dyDescent="0.3">
      <c r="A1253" s="154">
        <v>33753</v>
      </c>
      <c r="B1253" s="99">
        <v>8765.4</v>
      </c>
      <c r="C1253" s="73">
        <v>519.13</v>
      </c>
      <c r="D1253" s="177">
        <v>9.2979999999999993E-2</v>
      </c>
      <c r="E1253" s="49">
        <v>8.4309999999999996E-2</v>
      </c>
      <c r="F1253" s="49">
        <v>8.6700000000000006E-3</v>
      </c>
      <c r="G1253" s="75">
        <f t="shared" si="39"/>
        <v>121.35746228806086</v>
      </c>
      <c r="H1253" s="95">
        <f t="shared" si="38"/>
        <v>278128755.85583681</v>
      </c>
    </row>
    <row r="1254" spans="1:8" x14ac:dyDescent="0.3">
      <c r="A1254" s="154">
        <v>33883</v>
      </c>
      <c r="B1254" s="99">
        <v>8705.8799999999992</v>
      </c>
      <c r="C1254" s="73">
        <v>519.34</v>
      </c>
      <c r="D1254" s="177">
        <v>9.3149999999999997E-2</v>
      </c>
      <c r="E1254" s="49">
        <v>8.4409999999999999E-2</v>
      </c>
      <c r="F1254" s="49">
        <v>8.7399999999999995E-3</v>
      </c>
      <c r="G1254" s="75">
        <f t="shared" si="39"/>
        <v>122.33728032268185</v>
      </c>
      <c r="H1254" s="95">
        <f t="shared" si="38"/>
        <v>276963816.02262861</v>
      </c>
    </row>
    <row r="1255" spans="1:8" x14ac:dyDescent="0.3">
      <c r="A1255" s="154">
        <v>34013</v>
      </c>
      <c r="B1255" s="99">
        <v>8709.68</v>
      </c>
      <c r="C1255" s="73">
        <v>518.9</v>
      </c>
      <c r="D1255" s="177">
        <v>9.3340000000000006E-2</v>
      </c>
      <c r="E1255" s="49">
        <v>8.4610000000000005E-2</v>
      </c>
      <c r="F1255" s="49">
        <v>8.7299999999999999E-3</v>
      </c>
      <c r="G1255" s="75">
        <f t="shared" si="39"/>
        <v>122.19730631773598</v>
      </c>
      <c r="H1255" s="95">
        <f t="shared" si="38"/>
        <v>278344924.49088693</v>
      </c>
    </row>
    <row r="1256" spans="1:8" x14ac:dyDescent="0.3">
      <c r="A1256" s="154">
        <v>34275</v>
      </c>
      <c r="B1256" s="99">
        <v>8751.08</v>
      </c>
      <c r="C1256" s="73">
        <v>518.79</v>
      </c>
      <c r="D1256" s="177">
        <v>9.3670000000000003E-2</v>
      </c>
      <c r="E1256" s="49">
        <v>8.4989999999999996E-2</v>
      </c>
      <c r="F1256" s="49">
        <v>8.6800000000000002E-3</v>
      </c>
      <c r="G1256" s="75">
        <f t="shared" si="39"/>
        <v>121.49743629300669</v>
      </c>
      <c r="H1256" s="95">
        <f t="shared" si="38"/>
        <v>282104717.97397792</v>
      </c>
    </row>
    <row r="1257" spans="1:8" x14ac:dyDescent="0.3">
      <c r="A1257" s="154">
        <v>34407</v>
      </c>
      <c r="B1257" s="99">
        <v>8684.82</v>
      </c>
      <c r="C1257" s="73">
        <v>519.53</v>
      </c>
      <c r="D1257" s="177">
        <v>9.4020000000000006E-2</v>
      </c>
      <c r="E1257" s="49">
        <v>8.5260000000000002E-2</v>
      </c>
      <c r="F1257" s="49">
        <v>8.7600000000000004E-3</v>
      </c>
      <c r="G1257" s="75">
        <f t="shared" si="39"/>
        <v>122.61722833257357</v>
      </c>
      <c r="H1257" s="95">
        <f t="shared" si="38"/>
        <v>280604940.00629514</v>
      </c>
    </row>
    <row r="1258" spans="1:8" x14ac:dyDescent="0.3">
      <c r="A1258" s="154">
        <v>34539</v>
      </c>
      <c r="B1258" s="99">
        <v>8720.06</v>
      </c>
      <c r="C1258" s="73">
        <v>518.79999999999995</v>
      </c>
      <c r="D1258" s="177">
        <v>9.4289999999999999E-2</v>
      </c>
      <c r="E1258" s="49">
        <v>8.5580000000000003E-2</v>
      </c>
      <c r="F1258" s="49">
        <v>8.7100000000000007E-3</v>
      </c>
      <c r="G1258" s="75">
        <f t="shared" si="39"/>
        <v>121.91735830784428</v>
      </c>
      <c r="H1258" s="95">
        <f t="shared" si="38"/>
        <v>283298461.18210822</v>
      </c>
    </row>
    <row r="1259" spans="1:8" x14ac:dyDescent="0.3">
      <c r="A1259" s="154">
        <v>34806</v>
      </c>
      <c r="B1259" s="99">
        <v>8700.07</v>
      </c>
      <c r="C1259" s="73">
        <v>518.73</v>
      </c>
      <c r="D1259" s="177">
        <v>9.4700000000000006E-2</v>
      </c>
      <c r="E1259" s="49">
        <v>8.5970000000000005E-2</v>
      </c>
      <c r="F1259" s="49">
        <v>8.7299999999999999E-3</v>
      </c>
      <c r="G1259" s="75">
        <f t="shared" si="39"/>
        <v>122.19730631773598</v>
      </c>
      <c r="H1259" s="95">
        <f t="shared" si="38"/>
        <v>284834429.24263692</v>
      </c>
    </row>
    <row r="1260" spans="1:8" x14ac:dyDescent="0.3">
      <c r="A1260" s="154">
        <v>34939</v>
      </c>
      <c r="B1260" s="99">
        <v>8709.75</v>
      </c>
      <c r="C1260" s="73">
        <v>518.49</v>
      </c>
      <c r="D1260" s="177">
        <v>9.4939999999999997E-2</v>
      </c>
      <c r="E1260" s="49">
        <v>8.6230000000000001E-2</v>
      </c>
      <c r="F1260" s="49">
        <v>8.7200000000000003E-3</v>
      </c>
      <c r="G1260" s="75">
        <f t="shared" si="39"/>
        <v>122.05733231279014</v>
      </c>
      <c r="H1260" s="95">
        <f t="shared" si="38"/>
        <v>286250726.09700823</v>
      </c>
    </row>
    <row r="1261" spans="1:8" x14ac:dyDescent="0.3">
      <c r="A1261" s="154">
        <v>35074</v>
      </c>
      <c r="B1261" s="99">
        <v>8675.9699999999993</v>
      </c>
      <c r="C1261" s="73">
        <v>519.5</v>
      </c>
      <c r="D1261" s="177">
        <v>9.5219999999999999E-2</v>
      </c>
      <c r="E1261" s="49">
        <v>8.6449999999999999E-2</v>
      </c>
      <c r="F1261" s="49">
        <v>8.77E-3</v>
      </c>
      <c r="G1261" s="75">
        <f t="shared" si="39"/>
        <v>122.75720233751943</v>
      </c>
      <c r="H1261" s="95">
        <f t="shared" si="38"/>
        <v>285718469.72827274</v>
      </c>
    </row>
    <row r="1262" spans="1:8" x14ac:dyDescent="0.3">
      <c r="A1262" s="154">
        <v>35344</v>
      </c>
      <c r="B1262" s="99">
        <v>8648.25</v>
      </c>
      <c r="C1262" s="73">
        <v>519.59</v>
      </c>
      <c r="D1262" s="177">
        <v>9.5799999999999996E-2</v>
      </c>
      <c r="E1262" s="49">
        <v>8.6999999999999994E-2</v>
      </c>
      <c r="F1262" s="49">
        <v>8.8000000000000005E-3</v>
      </c>
      <c r="G1262" s="75">
        <f t="shared" si="39"/>
        <v>123.17712435235703</v>
      </c>
      <c r="H1262" s="95">
        <f t="shared" si="38"/>
        <v>286936394.933981</v>
      </c>
    </row>
    <row r="1263" spans="1:8" x14ac:dyDescent="0.3">
      <c r="A1263" s="154">
        <v>35480</v>
      </c>
      <c r="B1263" s="99">
        <v>8663.5499999999993</v>
      </c>
      <c r="C1263" s="73">
        <v>518.61</v>
      </c>
      <c r="D1263" s="177">
        <v>9.6030000000000004E-2</v>
      </c>
      <c r="E1263" s="49">
        <v>8.7260000000000004E-2</v>
      </c>
      <c r="F1263" s="49">
        <v>8.77E-3</v>
      </c>
      <c r="G1263" s="75">
        <f t="shared" si="39"/>
        <v>122.75720233751943</v>
      </c>
      <c r="H1263" s="95">
        <f t="shared" si="38"/>
        <v>289025811.31205785</v>
      </c>
    </row>
    <row r="1264" spans="1:8" x14ac:dyDescent="0.3">
      <c r="A1264" s="154">
        <v>35616</v>
      </c>
      <c r="B1264" s="99">
        <v>8629.7000000000007</v>
      </c>
      <c r="C1264" s="73">
        <v>519.29999999999995</v>
      </c>
      <c r="D1264" s="177">
        <v>9.6299999999999997E-2</v>
      </c>
      <c r="E1264" s="49">
        <v>8.7480000000000002E-2</v>
      </c>
      <c r="F1264" s="49">
        <v>8.8100000000000001E-3</v>
      </c>
      <c r="G1264" s="75">
        <f t="shared" si="39"/>
        <v>123.3170983573029</v>
      </c>
      <c r="H1264" s="95">
        <f t="shared" si="38"/>
        <v>288816396.7076574</v>
      </c>
    </row>
    <row r="1265" spans="1:8" x14ac:dyDescent="0.3">
      <c r="A1265" s="154">
        <v>35891</v>
      </c>
      <c r="B1265" s="99">
        <v>8604.5400000000009</v>
      </c>
      <c r="C1265" s="73">
        <v>518.24</v>
      </c>
      <c r="D1265" s="177">
        <v>9.6820000000000003E-2</v>
      </c>
      <c r="E1265" s="49">
        <v>8.7999999999999995E-2</v>
      </c>
      <c r="F1265" s="49">
        <v>8.8199999999999997E-3</v>
      </c>
      <c r="G1265" s="75">
        <f t="shared" si="39"/>
        <v>123.45707236224872</v>
      </c>
      <c r="H1265" s="95">
        <f t="shared" si="38"/>
        <v>290716435.3832103</v>
      </c>
    </row>
    <row r="1266" spans="1:8" x14ac:dyDescent="0.3">
      <c r="A1266" s="154">
        <v>36029</v>
      </c>
      <c r="B1266" s="99">
        <v>8595.65</v>
      </c>
      <c r="C1266" s="73">
        <v>518.33000000000004</v>
      </c>
      <c r="D1266" s="177">
        <v>9.7089999999999996E-2</v>
      </c>
      <c r="E1266" s="49">
        <v>8.8260000000000005E-2</v>
      </c>
      <c r="F1266" s="49">
        <v>8.8299999999999993E-3</v>
      </c>
      <c r="G1266" s="75">
        <f t="shared" si="39"/>
        <v>123.59704636719459</v>
      </c>
      <c r="H1266" s="95">
        <f t="shared" si="38"/>
        <v>291503729.73284012</v>
      </c>
    </row>
    <row r="1267" spans="1:8" x14ac:dyDescent="0.3">
      <c r="A1267" s="154">
        <v>36167</v>
      </c>
      <c r="B1267" s="99">
        <v>8645.01</v>
      </c>
      <c r="C1267" s="73">
        <v>519.41999999999996</v>
      </c>
      <c r="D1267" s="177">
        <v>9.7339999999999996E-2</v>
      </c>
      <c r="E1267" s="49">
        <v>8.8539999999999994E-2</v>
      </c>
      <c r="F1267" s="49">
        <v>8.8000000000000005E-3</v>
      </c>
      <c r="G1267" s="75">
        <f t="shared" si="39"/>
        <v>123.17712435235703</v>
      </c>
      <c r="H1267" s="95">
        <f t="shared" si="38"/>
        <v>293617830.3411411</v>
      </c>
    </row>
    <row r="1268" spans="1:8" x14ac:dyDescent="0.3">
      <c r="A1268" s="154">
        <v>36446</v>
      </c>
      <c r="B1268" s="99">
        <v>8611.6200000000008</v>
      </c>
      <c r="C1268" s="73">
        <v>519.51</v>
      </c>
      <c r="D1268" s="177">
        <v>9.8140000000000005E-2</v>
      </c>
      <c r="E1268" s="49">
        <v>8.9300000000000004E-2</v>
      </c>
      <c r="F1268" s="49">
        <v>8.8400000000000006E-3</v>
      </c>
      <c r="G1268" s="75">
        <f t="shared" si="39"/>
        <v>123.73702037214048</v>
      </c>
      <c r="H1268" s="95">
        <f t="shared" si="38"/>
        <v>294544024.82287228</v>
      </c>
    </row>
    <row r="1269" spans="1:8" x14ac:dyDescent="0.3">
      <c r="A1269" s="154">
        <v>36586</v>
      </c>
      <c r="B1269" s="99">
        <v>8601.18</v>
      </c>
      <c r="C1269" s="73">
        <v>518.17999999999995</v>
      </c>
      <c r="D1269" s="177">
        <v>9.8470000000000002E-2</v>
      </c>
      <c r="E1269" s="49">
        <v>8.9649999999999994E-2</v>
      </c>
      <c r="F1269" s="49">
        <v>8.8199999999999997E-3</v>
      </c>
      <c r="G1269" s="75">
        <f t="shared" si="39"/>
        <v>123.45707236224872</v>
      </c>
      <c r="H1269" s="95">
        <f t="shared" si="38"/>
        <v>296345922.51344717</v>
      </c>
    </row>
    <row r="1270" spans="1:8" x14ac:dyDescent="0.3">
      <c r="A1270" s="154">
        <v>36727</v>
      </c>
      <c r="B1270" s="99">
        <v>8599.7000000000007</v>
      </c>
      <c r="C1270" s="73">
        <v>518.84</v>
      </c>
      <c r="D1270" s="177">
        <v>9.8849999999999993E-2</v>
      </c>
      <c r="E1270" s="49">
        <v>9.0010000000000007E-2</v>
      </c>
      <c r="F1270" s="49">
        <v>8.8400000000000006E-3</v>
      </c>
      <c r="G1270" s="75">
        <f t="shared" si="39"/>
        <v>123.73702037214048</v>
      </c>
      <c r="H1270" s="95">
        <f t="shared" si="38"/>
        <v>296814970.08367532</v>
      </c>
    </row>
    <row r="1271" spans="1:8" x14ac:dyDescent="0.3">
      <c r="A1271" s="154">
        <v>37010</v>
      </c>
      <c r="B1271" s="99">
        <v>8618.44</v>
      </c>
      <c r="C1271" s="73">
        <v>518.79</v>
      </c>
      <c r="D1271" s="177">
        <v>9.9229999999999999E-2</v>
      </c>
      <c r="E1271" s="49">
        <v>9.0410000000000004E-2</v>
      </c>
      <c r="F1271" s="49">
        <v>8.8199999999999997E-3</v>
      </c>
      <c r="G1271" s="75">
        <f t="shared" si="39"/>
        <v>123.45707236224872</v>
      </c>
      <c r="H1271" s="95">
        <f t="shared" si="38"/>
        <v>299780314.66196573</v>
      </c>
    </row>
    <row r="1272" spans="1:8" x14ac:dyDescent="0.3">
      <c r="A1272" s="154">
        <v>37152</v>
      </c>
      <c r="B1272" s="99">
        <v>8595.44</v>
      </c>
      <c r="C1272" s="73">
        <v>519.02</v>
      </c>
      <c r="D1272" s="177">
        <v>9.9320000000000006E-2</v>
      </c>
      <c r="E1272" s="49">
        <v>9.0469999999999995E-2</v>
      </c>
      <c r="F1272" s="49">
        <v>8.8400000000000006E-3</v>
      </c>
      <c r="G1272" s="75">
        <f t="shared" si="39"/>
        <v>123.73702037214048</v>
      </c>
      <c r="H1272" s="95">
        <f t="shared" si="38"/>
        <v>300249673.76994324</v>
      </c>
    </row>
    <row r="1273" spans="1:8" x14ac:dyDescent="0.3">
      <c r="A1273" s="154">
        <v>37295</v>
      </c>
      <c r="B1273" s="99">
        <v>8563.84</v>
      </c>
      <c r="C1273" s="73">
        <v>518.4</v>
      </c>
      <c r="D1273" s="177">
        <v>9.9440000000000001E-2</v>
      </c>
      <c r="E1273" s="49">
        <v>9.0569999999999998E-2</v>
      </c>
      <c r="F1273" s="49">
        <v>8.8699999999999994E-3</v>
      </c>
      <c r="G1273" s="75">
        <f t="shared" si="39"/>
        <v>124.15694238697802</v>
      </c>
      <c r="H1273" s="95">
        <f t="shared" si="38"/>
        <v>300385941.2368359</v>
      </c>
    </row>
    <row r="1274" spans="1:8" x14ac:dyDescent="0.3">
      <c r="A1274" s="154">
        <v>37582</v>
      </c>
      <c r="B1274" s="99">
        <v>8582.51</v>
      </c>
      <c r="C1274" s="73">
        <v>519.11</v>
      </c>
      <c r="D1274" s="177">
        <v>9.9909999999999999E-2</v>
      </c>
      <c r="E1274" s="49">
        <v>9.1050000000000006E-2</v>
      </c>
      <c r="F1274" s="49">
        <v>8.8599999999999998E-3</v>
      </c>
      <c r="G1274" s="75">
        <f t="shared" si="39"/>
        <v>124.01696838203216</v>
      </c>
      <c r="H1274" s="95">
        <f t="shared" si="38"/>
        <v>303039176.73772907</v>
      </c>
    </row>
    <row r="1275" spans="1:8" x14ac:dyDescent="0.3">
      <c r="A1275" s="154">
        <v>37727</v>
      </c>
      <c r="B1275" s="99">
        <v>8569.5400000000009</v>
      </c>
      <c r="C1275" s="73">
        <v>519.34</v>
      </c>
      <c r="D1275" s="177">
        <v>0.10038</v>
      </c>
      <c r="E1275" s="49">
        <v>9.1509999999999994E-2</v>
      </c>
      <c r="F1275" s="49">
        <v>8.8800000000000007E-3</v>
      </c>
      <c r="G1275" s="75">
        <f t="shared" si="39"/>
        <v>124.29691639192392</v>
      </c>
      <c r="H1275" s="95">
        <f t="shared" si="38"/>
        <v>303523217.59167373</v>
      </c>
    </row>
    <row r="1276" spans="1:8" x14ac:dyDescent="0.3">
      <c r="A1276" s="154">
        <v>37872</v>
      </c>
      <c r="B1276" s="99">
        <v>8574.8799999999992</v>
      </c>
      <c r="C1276" s="73">
        <v>518.57000000000005</v>
      </c>
      <c r="D1276" s="177">
        <v>0.10065</v>
      </c>
      <c r="E1276" s="49">
        <v>9.1800000000000007E-2</v>
      </c>
      <c r="F1276" s="49">
        <v>8.8599999999999998E-3</v>
      </c>
      <c r="G1276" s="75">
        <f t="shared" si="39"/>
        <v>124.01696838203216</v>
      </c>
      <c r="H1276" s="95">
        <f t="shared" si="38"/>
        <v>305377566.42571646</v>
      </c>
    </row>
    <row r="1277" spans="1:8" x14ac:dyDescent="0.3">
      <c r="A1277" s="154">
        <v>38164</v>
      </c>
      <c r="B1277" s="99">
        <v>8546.64</v>
      </c>
      <c r="C1277" s="73">
        <v>518.72</v>
      </c>
      <c r="D1277" s="177">
        <v>0.10116</v>
      </c>
      <c r="E1277" s="49">
        <v>9.2270000000000005E-2</v>
      </c>
      <c r="F1277" s="49">
        <v>8.8900000000000003E-3</v>
      </c>
      <c r="G1277" s="75">
        <f t="shared" si="39"/>
        <v>124.43689039686974</v>
      </c>
      <c r="H1277" s="95">
        <f t="shared" si="38"/>
        <v>306693616.96746504</v>
      </c>
    </row>
    <row r="1278" spans="1:8" x14ac:dyDescent="0.3">
      <c r="A1278" s="154">
        <v>38310</v>
      </c>
      <c r="B1278" s="99">
        <v>8545.19</v>
      </c>
      <c r="C1278" s="73">
        <v>518.54999999999995</v>
      </c>
      <c r="D1278" s="177">
        <v>0.10125000000000001</v>
      </c>
      <c r="E1278" s="49">
        <v>9.2359999999999998E-2</v>
      </c>
      <c r="F1278" s="49">
        <v>8.8900000000000003E-3</v>
      </c>
      <c r="G1278" s="75">
        <f t="shared" si="39"/>
        <v>124.43689039686974</v>
      </c>
      <c r="H1278" s="95">
        <f t="shared" si="38"/>
        <v>307866902.47415328</v>
      </c>
    </row>
    <row r="1279" spans="1:8" x14ac:dyDescent="0.3">
      <c r="A1279" s="154">
        <v>38458</v>
      </c>
      <c r="B1279" s="99">
        <v>8589.49</v>
      </c>
      <c r="C1279" s="73">
        <v>519.30999999999995</v>
      </c>
      <c r="D1279" s="177">
        <v>0.10138999999999999</v>
      </c>
      <c r="E1279" s="49">
        <v>9.2539999999999997E-2</v>
      </c>
      <c r="F1279" s="49">
        <v>8.8500000000000002E-3</v>
      </c>
      <c r="G1279" s="75">
        <f t="shared" si="39"/>
        <v>123.87699437708632</v>
      </c>
      <c r="H1279" s="95">
        <f t="shared" si="38"/>
        <v>310453124.83876038</v>
      </c>
    </row>
    <row r="1280" spans="1:8" x14ac:dyDescent="0.3">
      <c r="A1280" s="154">
        <v>38754</v>
      </c>
      <c r="B1280" s="99">
        <v>8560.31</v>
      </c>
      <c r="C1280" s="73">
        <v>518.92999999999995</v>
      </c>
      <c r="D1280" s="177">
        <v>0.10188999999999999</v>
      </c>
      <c r="E1280" s="49">
        <v>9.3009999999999995E-2</v>
      </c>
      <c r="F1280" s="49">
        <v>8.8800000000000007E-3</v>
      </c>
      <c r="G1280" s="75">
        <f t="shared" si="39"/>
        <v>124.29691639192392</v>
      </c>
      <c r="H1280" s="95">
        <f t="shared" si="38"/>
        <v>311785691.27011752</v>
      </c>
    </row>
    <row r="1281" spans="1:8" x14ac:dyDescent="0.3">
      <c r="A1281" s="154">
        <v>38903</v>
      </c>
      <c r="B1281" s="99">
        <v>8487.0499999999993</v>
      </c>
      <c r="C1281" s="73">
        <v>518.28</v>
      </c>
      <c r="D1281" s="177">
        <v>0.10224999999999999</v>
      </c>
      <c r="E1281" s="49">
        <v>9.3310000000000004E-2</v>
      </c>
      <c r="F1281" s="49">
        <v>8.94E-3</v>
      </c>
      <c r="G1281" s="75">
        <f t="shared" si="39"/>
        <v>125.13676042159906</v>
      </c>
      <c r="H1281" s="95">
        <f t="shared" si="38"/>
        <v>310883867.13010353</v>
      </c>
    </row>
    <row r="1282" spans="1:8" x14ac:dyDescent="0.3">
      <c r="A1282" s="154">
        <v>39053</v>
      </c>
      <c r="B1282" s="99">
        <v>8535.33</v>
      </c>
      <c r="C1282" s="73">
        <v>518.72</v>
      </c>
      <c r="D1282" s="177">
        <v>0.10256999999999999</v>
      </c>
      <c r="E1282" s="49">
        <v>9.3659999999999993E-2</v>
      </c>
      <c r="F1282" s="49">
        <v>8.8999999999999999E-3</v>
      </c>
      <c r="G1282" s="75">
        <f t="shared" si="39"/>
        <v>124.57686440181561</v>
      </c>
      <c r="H1282" s="95">
        <f t="shared" si="38"/>
        <v>313485173.89261591</v>
      </c>
    </row>
    <row r="1283" spans="1:8" x14ac:dyDescent="0.3">
      <c r="A1283" s="154">
        <v>39354</v>
      </c>
      <c r="B1283" s="99">
        <v>8507.59</v>
      </c>
      <c r="C1283" s="73">
        <v>519.44000000000005</v>
      </c>
      <c r="D1283" s="177">
        <v>0.10308</v>
      </c>
      <c r="E1283" s="49">
        <v>9.4130000000000005E-2</v>
      </c>
      <c r="F1283" s="49">
        <v>8.94E-3</v>
      </c>
      <c r="G1283" s="75">
        <f t="shared" si="39"/>
        <v>125.13676042159906</v>
      </c>
      <c r="H1283" s="95">
        <f t="shared" si="38"/>
        <v>314487923.99141693</v>
      </c>
    </row>
    <row r="1284" spans="1:8" x14ac:dyDescent="0.3">
      <c r="A1284" s="154">
        <v>39505</v>
      </c>
      <c r="B1284" s="99">
        <v>8507.01</v>
      </c>
      <c r="C1284" s="73">
        <v>519.1</v>
      </c>
      <c r="D1284" s="177">
        <v>0.10334</v>
      </c>
      <c r="E1284" s="49">
        <v>9.4399999999999998E-2</v>
      </c>
      <c r="F1284" s="49">
        <v>8.94E-3</v>
      </c>
      <c r="G1284" s="75">
        <f t="shared" si="39"/>
        <v>125.13676042159906</v>
      </c>
      <c r="H1284" s="95">
        <f t="shared" si="38"/>
        <v>315694603.78312057</v>
      </c>
    </row>
    <row r="1285" spans="1:8" x14ac:dyDescent="0.3">
      <c r="A1285" s="154">
        <v>39657</v>
      </c>
      <c r="B1285" s="99">
        <v>8447.2099999999991</v>
      </c>
      <c r="C1285" s="73">
        <v>518.78</v>
      </c>
      <c r="D1285" s="177">
        <v>0.10371</v>
      </c>
      <c r="E1285" s="49">
        <v>9.4719999999999999E-2</v>
      </c>
      <c r="F1285" s="49">
        <v>8.9899999999999997E-3</v>
      </c>
      <c r="G1285" s="75">
        <f t="shared" si="39"/>
        <v>125.83663044632836</v>
      </c>
      <c r="H1285" s="95">
        <f t="shared" si="38"/>
        <v>315146709.34322613</v>
      </c>
    </row>
    <row r="1286" spans="1:8" x14ac:dyDescent="0.3">
      <c r="A1286" s="154">
        <v>39962</v>
      </c>
      <c r="B1286" s="99">
        <v>8475.68</v>
      </c>
      <c r="C1286" s="73">
        <v>519.01</v>
      </c>
      <c r="D1286" s="177">
        <v>0.10432</v>
      </c>
      <c r="E1286" s="49">
        <v>9.536E-2</v>
      </c>
      <c r="F1286" s="49">
        <v>8.9700000000000005E-3</v>
      </c>
      <c r="G1286" s="75">
        <f t="shared" si="39"/>
        <v>125.55668243643666</v>
      </c>
      <c r="H1286" s="95">
        <f t="shared" si="38"/>
        <v>318278559.32901734</v>
      </c>
    </row>
    <row r="1287" spans="1:8" x14ac:dyDescent="0.3">
      <c r="A1287" s="154">
        <v>40116</v>
      </c>
      <c r="B1287" s="99">
        <v>8442.48</v>
      </c>
      <c r="C1287" s="73">
        <v>520.09</v>
      </c>
      <c r="D1287" s="177">
        <v>0.10463</v>
      </c>
      <c r="E1287" s="49">
        <v>9.5610000000000001E-2</v>
      </c>
      <c r="F1287" s="49">
        <v>9.0200000000000002E-3</v>
      </c>
      <c r="G1287" s="75">
        <f t="shared" si="39"/>
        <v>126.25655246116594</v>
      </c>
      <c r="H1287" s="95">
        <f t="shared" si="38"/>
        <v>317734004.43782037</v>
      </c>
    </row>
    <row r="1288" spans="1:8" x14ac:dyDescent="0.3">
      <c r="A1288" s="154">
        <v>40270</v>
      </c>
      <c r="B1288" s="99">
        <v>8424.16</v>
      </c>
      <c r="C1288" s="73">
        <v>518.59</v>
      </c>
      <c r="D1288" s="177">
        <v>0.10493</v>
      </c>
      <c r="E1288" s="49">
        <v>9.5909999999999995E-2</v>
      </c>
      <c r="F1288" s="49">
        <v>9.0200000000000002E-3</v>
      </c>
      <c r="G1288" s="75">
        <f t="shared" si="39"/>
        <v>126.25655246116594</v>
      </c>
      <c r="H1288" s="95">
        <f t="shared" si="38"/>
        <v>318953743.11274874</v>
      </c>
    </row>
    <row r="1289" spans="1:8" x14ac:dyDescent="0.3">
      <c r="A1289" s="154">
        <v>40580</v>
      </c>
      <c r="B1289" s="99">
        <v>8406.68</v>
      </c>
      <c r="C1289" s="73">
        <v>519.47</v>
      </c>
      <c r="D1289" s="177">
        <v>0.10559</v>
      </c>
      <c r="E1289" s="49">
        <v>9.6540000000000001E-2</v>
      </c>
      <c r="F1289" s="49">
        <v>9.0500000000000008E-3</v>
      </c>
      <c r="G1289" s="75">
        <f t="shared" si="39"/>
        <v>126.67647447600353</v>
      </c>
      <c r="H1289" s="95">
        <f t="shared" si="38"/>
        <v>320343616.82276779</v>
      </c>
    </row>
    <row r="1290" spans="1:8" x14ac:dyDescent="0.3">
      <c r="A1290" s="154">
        <v>40737</v>
      </c>
      <c r="B1290" s="99">
        <v>8394.69</v>
      </c>
      <c r="C1290" s="73">
        <v>518.67999999999995</v>
      </c>
      <c r="D1290" s="177">
        <v>0.10588</v>
      </c>
      <c r="E1290" s="49">
        <v>9.6829999999999999E-2</v>
      </c>
      <c r="F1290" s="49">
        <v>9.0500000000000008E-3</v>
      </c>
      <c r="G1290" s="75">
        <f t="shared" si="39"/>
        <v>126.67647447600353</v>
      </c>
      <c r="H1290" s="95">
        <f t="shared" si="38"/>
        <v>321582994.54187018</v>
      </c>
    </row>
    <row r="1291" spans="1:8" x14ac:dyDescent="0.3">
      <c r="A1291" s="154">
        <v>40893</v>
      </c>
      <c r="B1291" s="99">
        <v>8416.86</v>
      </c>
      <c r="C1291" s="73">
        <v>519.27</v>
      </c>
      <c r="D1291" s="177">
        <v>0.10607</v>
      </c>
      <c r="E1291" s="49">
        <v>9.7030000000000005E-2</v>
      </c>
      <c r="F1291" s="49">
        <v>9.0399999999999994E-3</v>
      </c>
      <c r="G1291" s="75">
        <f t="shared" si="39"/>
        <v>126.53650047105765</v>
      </c>
      <c r="H1291" s="95">
        <f t="shared" si="38"/>
        <v>323171573.79702741</v>
      </c>
    </row>
    <row r="1292" spans="1:8" x14ac:dyDescent="0.3">
      <c r="A1292" s="154">
        <v>41208</v>
      </c>
      <c r="B1292" s="99">
        <v>8401.5</v>
      </c>
      <c r="C1292" s="73">
        <v>519.36</v>
      </c>
      <c r="D1292" s="177">
        <v>0.10674</v>
      </c>
      <c r="E1292" s="49">
        <v>9.7689999999999999E-2</v>
      </c>
      <c r="F1292" s="49">
        <v>9.0500000000000008E-3</v>
      </c>
      <c r="G1292" s="75">
        <f t="shared" si="39"/>
        <v>126.67647447600353</v>
      </c>
      <c r="H1292" s="95">
        <f t="shared" si="38"/>
        <v>325301127.69917732</v>
      </c>
    </row>
    <row r="1293" spans="1:8" x14ac:dyDescent="0.3">
      <c r="A1293" s="154">
        <v>41367</v>
      </c>
      <c r="B1293" s="99">
        <v>8377.7199999999993</v>
      </c>
      <c r="C1293" s="73">
        <v>518.85</v>
      </c>
      <c r="D1293" s="177">
        <v>0.10709</v>
      </c>
      <c r="E1293" s="49">
        <v>9.8019999999999996E-2</v>
      </c>
      <c r="F1293" s="49">
        <v>9.0699999999999999E-3</v>
      </c>
      <c r="G1293" s="75">
        <f t="shared" si="39"/>
        <v>126.95642248589523</v>
      </c>
      <c r="H1293" s="95">
        <f t="shared" si="38"/>
        <v>325836213.63933635</v>
      </c>
    </row>
    <row r="1294" spans="1:8" x14ac:dyDescent="0.3">
      <c r="A1294" s="154">
        <v>41526</v>
      </c>
      <c r="B1294" s="99">
        <v>8385.9699999999993</v>
      </c>
      <c r="C1294" s="73">
        <v>519.23</v>
      </c>
      <c r="D1294" s="177">
        <v>0.10742</v>
      </c>
      <c r="E1294" s="49">
        <v>9.8360000000000003E-2</v>
      </c>
      <c r="F1294" s="49">
        <v>9.0699999999999999E-3</v>
      </c>
      <c r="G1294" s="75">
        <f t="shared" si="39"/>
        <v>126.95642248589523</v>
      </c>
      <c r="H1294" s="95">
        <f t="shared" si="38"/>
        <v>327088611.87872165</v>
      </c>
    </row>
    <row r="1295" spans="1:8" x14ac:dyDescent="0.3">
      <c r="A1295" s="154">
        <v>41846</v>
      </c>
      <c r="B1295" s="99">
        <v>8345.2999999999993</v>
      </c>
      <c r="C1295" s="73">
        <v>518.61</v>
      </c>
      <c r="D1295" s="177">
        <v>0.10797</v>
      </c>
      <c r="E1295" s="49">
        <v>9.887E-2</v>
      </c>
      <c r="F1295" s="49">
        <v>9.1000000000000004E-3</v>
      </c>
      <c r="G1295" s="75">
        <f t="shared" si="39"/>
        <v>127.37634450073283</v>
      </c>
      <c r="H1295" s="95">
        <f t="shared" si="38"/>
        <v>328522538.18415439</v>
      </c>
    </row>
    <row r="1296" spans="1:8" x14ac:dyDescent="0.3">
      <c r="A1296" s="154">
        <v>42007</v>
      </c>
      <c r="B1296" s="99">
        <v>8332.11</v>
      </c>
      <c r="C1296" s="73">
        <v>518.91</v>
      </c>
      <c r="D1296" s="177">
        <v>0.10833</v>
      </c>
      <c r="E1296" s="49">
        <v>9.9210000000000007E-2</v>
      </c>
      <c r="F1296" s="49">
        <v>9.1199999999999996E-3</v>
      </c>
      <c r="G1296" s="75">
        <f t="shared" si="39"/>
        <v>127.65629251062452</v>
      </c>
      <c r="H1296" s="95">
        <f t="shared" si="38"/>
        <v>329063293.1118837</v>
      </c>
    </row>
    <row r="1297" spans="1:8" x14ac:dyDescent="0.3">
      <c r="A1297" s="154">
        <v>42168</v>
      </c>
      <c r="B1297" s="99">
        <v>8360.64</v>
      </c>
      <c r="C1297" s="73">
        <v>518.79999999999995</v>
      </c>
      <c r="D1297" s="177">
        <v>0.10866000000000001</v>
      </c>
      <c r="E1297" s="49">
        <v>9.9570000000000006E-2</v>
      </c>
      <c r="F1297" s="49">
        <v>9.0900000000000009E-3</v>
      </c>
      <c r="G1297" s="75">
        <f t="shared" si="39"/>
        <v>127.23637049578696</v>
      </c>
      <c r="H1297" s="95">
        <f t="shared" si="38"/>
        <v>331414672.04454929</v>
      </c>
    </row>
    <row r="1298" spans="1:8" x14ac:dyDescent="0.3">
      <c r="A1298" s="154">
        <v>42493</v>
      </c>
      <c r="B1298" s="99">
        <v>8305.75</v>
      </c>
      <c r="C1298" s="73">
        <v>518.73</v>
      </c>
      <c r="D1298" s="177">
        <v>0.10929999999999999</v>
      </c>
      <c r="E1298" s="49">
        <v>0.10015</v>
      </c>
      <c r="F1298" s="49">
        <v>9.1500000000000001E-3</v>
      </c>
      <c r="G1298" s="75">
        <f t="shared" si="39"/>
        <v>128.07621452546212</v>
      </c>
      <c r="H1298" s="95">
        <f t="shared" ref="H1298:H1361" si="40">A1298/G1298*10^6</f>
        <v>331779012.65618843</v>
      </c>
    </row>
    <row r="1299" spans="1:8" x14ac:dyDescent="0.3">
      <c r="A1299" s="154">
        <v>42656</v>
      </c>
      <c r="B1299" s="99">
        <v>8310.5</v>
      </c>
      <c r="C1299" s="73">
        <v>518.02</v>
      </c>
      <c r="D1299" s="177">
        <v>0.10961</v>
      </c>
      <c r="E1299" s="49">
        <v>0.10048</v>
      </c>
      <c r="F1299" s="49">
        <v>9.1299999999999992E-3</v>
      </c>
      <c r="G1299" s="75">
        <f t="shared" ref="G1299:G1362" si="41">(2*F1299/$B$7)*(1+3*$B$11)/(4+PI()*$B$11-PI())*10^6</f>
        <v>127.79626651557039</v>
      </c>
      <c r="H1299" s="95">
        <f t="shared" si="40"/>
        <v>333781268.91369629</v>
      </c>
    </row>
    <row r="1300" spans="1:8" x14ac:dyDescent="0.3">
      <c r="A1300" s="154">
        <v>42820</v>
      </c>
      <c r="B1300" s="99">
        <v>8308.41</v>
      </c>
      <c r="C1300" s="73">
        <v>519.28</v>
      </c>
      <c r="D1300" s="177">
        <v>0.10989</v>
      </c>
      <c r="E1300" s="49">
        <v>0.10074</v>
      </c>
      <c r="F1300" s="49">
        <v>9.1500000000000001E-3</v>
      </c>
      <c r="G1300" s="75">
        <f t="shared" si="41"/>
        <v>128.07621452546212</v>
      </c>
      <c r="H1300" s="95">
        <f t="shared" si="40"/>
        <v>334332179.93405944</v>
      </c>
    </row>
    <row r="1301" spans="1:8" x14ac:dyDescent="0.3">
      <c r="A1301" s="154">
        <v>43150</v>
      </c>
      <c r="B1301" s="99">
        <v>8282.92</v>
      </c>
      <c r="C1301" s="73">
        <v>518.83000000000004</v>
      </c>
      <c r="D1301" s="177">
        <v>0.11053</v>
      </c>
      <c r="E1301" s="49">
        <v>0.10135</v>
      </c>
      <c r="F1301" s="49">
        <v>9.1699999999999993E-3</v>
      </c>
      <c r="G1301" s="75">
        <f t="shared" si="41"/>
        <v>128.35616253535383</v>
      </c>
      <c r="H1301" s="95">
        <f t="shared" si="40"/>
        <v>336173964.28562564</v>
      </c>
    </row>
    <row r="1302" spans="1:8" x14ac:dyDescent="0.3">
      <c r="A1302" s="154">
        <v>43316</v>
      </c>
      <c r="B1302" s="99">
        <v>8278.42</v>
      </c>
      <c r="C1302" s="73">
        <v>519.54</v>
      </c>
      <c r="D1302" s="177">
        <v>0.11083999999999999</v>
      </c>
      <c r="E1302" s="49">
        <v>0.10165</v>
      </c>
      <c r="F1302" s="49">
        <v>9.1900000000000003E-3</v>
      </c>
      <c r="G1302" s="75">
        <f t="shared" si="41"/>
        <v>128.63611054524554</v>
      </c>
      <c r="H1302" s="95">
        <f t="shared" si="40"/>
        <v>336732817.99642366</v>
      </c>
    </row>
    <row r="1303" spans="1:8" x14ac:dyDescent="0.3">
      <c r="A1303" s="154">
        <v>43483</v>
      </c>
      <c r="B1303" s="99">
        <v>8297.26</v>
      </c>
      <c r="C1303" s="73">
        <v>518.54999999999995</v>
      </c>
      <c r="D1303" s="177">
        <v>0.11121</v>
      </c>
      <c r="E1303" s="49">
        <v>0.10205</v>
      </c>
      <c r="F1303" s="49">
        <v>9.1500000000000001E-3</v>
      </c>
      <c r="G1303" s="75">
        <f t="shared" si="41"/>
        <v>128.07621452546212</v>
      </c>
      <c r="H1303" s="95">
        <f t="shared" si="40"/>
        <v>339508785.14882547</v>
      </c>
    </row>
    <row r="1304" spans="1:8" x14ac:dyDescent="0.3">
      <c r="A1304" s="154">
        <v>43818</v>
      </c>
      <c r="B1304" s="99">
        <v>8227.59</v>
      </c>
      <c r="C1304" s="73">
        <v>519.26</v>
      </c>
      <c r="D1304" s="177">
        <v>0.11191</v>
      </c>
      <c r="E1304" s="49">
        <v>0.10267</v>
      </c>
      <c r="F1304" s="49">
        <v>9.2399999999999999E-3</v>
      </c>
      <c r="G1304" s="75">
        <f t="shared" si="41"/>
        <v>129.33598056997485</v>
      </c>
      <c r="H1304" s="95">
        <f t="shared" si="40"/>
        <v>338792034.56684726</v>
      </c>
    </row>
    <row r="1305" spans="1:8" x14ac:dyDescent="0.3">
      <c r="A1305" s="154">
        <v>43986</v>
      </c>
      <c r="B1305" s="99">
        <v>8260.07</v>
      </c>
      <c r="C1305" s="73">
        <v>519.19000000000005</v>
      </c>
      <c r="D1305" s="177">
        <v>0.11221</v>
      </c>
      <c r="E1305" s="49">
        <v>0.10299999999999999</v>
      </c>
      <c r="F1305" s="49">
        <v>9.2099999999999994E-3</v>
      </c>
      <c r="G1305" s="75">
        <f t="shared" si="41"/>
        <v>128.91605855513728</v>
      </c>
      <c r="H1305" s="95">
        <f t="shared" si="40"/>
        <v>341198765.25070167</v>
      </c>
    </row>
    <row r="1306" spans="1:8" x14ac:dyDescent="0.3">
      <c r="A1306" s="154">
        <v>44156</v>
      </c>
      <c r="B1306" s="99">
        <v>8250.0499999999993</v>
      </c>
      <c r="C1306" s="73">
        <v>519.24</v>
      </c>
      <c r="D1306" s="177">
        <v>0.11262999999999999</v>
      </c>
      <c r="E1306" s="49">
        <v>0.10341</v>
      </c>
      <c r="F1306" s="49">
        <v>9.2200000000000008E-3</v>
      </c>
      <c r="G1306" s="75">
        <f t="shared" si="41"/>
        <v>129.05603256008317</v>
      </c>
      <c r="H1306" s="95">
        <f t="shared" si="40"/>
        <v>342145958.80624783</v>
      </c>
    </row>
    <row r="1307" spans="1:8" x14ac:dyDescent="0.3">
      <c r="A1307" s="154">
        <v>44496</v>
      </c>
      <c r="B1307" s="99">
        <v>8217.99</v>
      </c>
      <c r="C1307" s="73">
        <v>519.13</v>
      </c>
      <c r="D1307" s="177">
        <v>0.11337999999999999</v>
      </c>
      <c r="E1307" s="49">
        <v>0.10413</v>
      </c>
      <c r="F1307" s="49">
        <v>9.2499999999999995E-3</v>
      </c>
      <c r="G1307" s="75">
        <f t="shared" si="41"/>
        <v>129.47595457492073</v>
      </c>
      <c r="H1307" s="95">
        <f t="shared" si="40"/>
        <v>343662266.45004243</v>
      </c>
    </row>
    <row r="1308" spans="1:8" x14ac:dyDescent="0.3">
      <c r="A1308" s="154">
        <v>44667</v>
      </c>
      <c r="B1308" s="99">
        <v>8171.85</v>
      </c>
      <c r="C1308" s="73">
        <v>518.54999999999995</v>
      </c>
      <c r="D1308" s="177">
        <v>0.11369</v>
      </c>
      <c r="E1308" s="49">
        <v>0.10440000000000001</v>
      </c>
      <c r="F1308" s="49">
        <v>9.2899999999999996E-3</v>
      </c>
      <c r="G1308" s="75">
        <f t="shared" si="41"/>
        <v>130.03585059470419</v>
      </c>
      <c r="H1308" s="95">
        <f t="shared" si="40"/>
        <v>343497580.05750376</v>
      </c>
    </row>
    <row r="1309" spans="1:8" x14ac:dyDescent="0.3">
      <c r="A1309" s="154">
        <v>44839</v>
      </c>
      <c r="B1309" s="99">
        <v>8196.81</v>
      </c>
      <c r="C1309" s="73">
        <v>519.04999999999995</v>
      </c>
      <c r="D1309" s="177">
        <v>0.11393</v>
      </c>
      <c r="E1309" s="49">
        <v>0.10465000000000001</v>
      </c>
      <c r="F1309" s="49">
        <v>9.2700000000000005E-3</v>
      </c>
      <c r="G1309" s="75">
        <f t="shared" si="41"/>
        <v>129.75590258481245</v>
      </c>
      <c r="H1309" s="95">
        <f t="shared" si="40"/>
        <v>345564241.06172627</v>
      </c>
    </row>
    <row r="1310" spans="1:8" x14ac:dyDescent="0.3">
      <c r="A1310" s="154">
        <v>45184</v>
      </c>
      <c r="B1310" s="99">
        <v>8192.85</v>
      </c>
      <c r="C1310" s="73">
        <v>519.71</v>
      </c>
      <c r="D1310" s="177">
        <v>0.11484</v>
      </c>
      <c r="E1310" s="49">
        <v>0.10555</v>
      </c>
      <c r="F1310" s="49">
        <v>9.2899999999999996E-3</v>
      </c>
      <c r="G1310" s="75">
        <f t="shared" si="41"/>
        <v>130.03585059470419</v>
      </c>
      <c r="H1310" s="95">
        <f t="shared" si="40"/>
        <v>347473406.70558244</v>
      </c>
    </row>
    <row r="1311" spans="1:8" x14ac:dyDescent="0.3">
      <c r="A1311" s="154">
        <v>45358</v>
      </c>
      <c r="B1311" s="99">
        <v>8208.65</v>
      </c>
      <c r="C1311" s="73">
        <v>517.86</v>
      </c>
      <c r="D1311" s="177">
        <v>0.11513</v>
      </c>
      <c r="E1311" s="49">
        <v>0.10589</v>
      </c>
      <c r="F1311" s="49">
        <v>9.2399999999999999E-3</v>
      </c>
      <c r="G1311" s="75">
        <f t="shared" si="41"/>
        <v>129.33598056997485</v>
      </c>
      <c r="H1311" s="95">
        <f t="shared" si="40"/>
        <v>350699007.34590936</v>
      </c>
    </row>
    <row r="1312" spans="1:8" x14ac:dyDescent="0.3">
      <c r="A1312" s="154">
        <v>45532</v>
      </c>
      <c r="B1312" s="99">
        <v>8181.67</v>
      </c>
      <c r="C1312" s="73">
        <v>519.20000000000005</v>
      </c>
      <c r="D1312" s="177">
        <v>0.1154</v>
      </c>
      <c r="E1312" s="49">
        <v>0.10611</v>
      </c>
      <c r="F1312" s="49">
        <v>9.2899999999999996E-3</v>
      </c>
      <c r="G1312" s="75">
        <f t="shared" si="41"/>
        <v>130.03585059470419</v>
      </c>
      <c r="H1312" s="95">
        <f t="shared" si="40"/>
        <v>350149591.76076883</v>
      </c>
    </row>
    <row r="1313" spans="1:8" x14ac:dyDescent="0.3">
      <c r="A1313" s="154">
        <v>45883</v>
      </c>
      <c r="B1313" s="99">
        <v>8151.19</v>
      </c>
      <c r="C1313" s="73">
        <v>518.64</v>
      </c>
      <c r="D1313" s="177">
        <v>0.11567</v>
      </c>
      <c r="E1313" s="49">
        <v>0.10636</v>
      </c>
      <c r="F1313" s="49">
        <v>9.3200000000000002E-3</v>
      </c>
      <c r="G1313" s="75">
        <f t="shared" si="41"/>
        <v>130.45577260954178</v>
      </c>
      <c r="H1313" s="95">
        <f t="shared" si="40"/>
        <v>351713067.8251338</v>
      </c>
    </row>
    <row r="1314" spans="1:8" x14ac:dyDescent="0.3">
      <c r="A1314" s="154">
        <v>46059</v>
      </c>
      <c r="B1314" s="99">
        <v>8143.7</v>
      </c>
      <c r="C1314" s="73">
        <v>518.76</v>
      </c>
      <c r="D1314" s="177">
        <v>0.11599</v>
      </c>
      <c r="E1314" s="49">
        <v>0.10666</v>
      </c>
      <c r="F1314" s="49">
        <v>9.3299999999999998E-3</v>
      </c>
      <c r="G1314" s="75">
        <f t="shared" si="41"/>
        <v>130.59574661448761</v>
      </c>
      <c r="H1314" s="95">
        <f t="shared" si="40"/>
        <v>352683767.99409831</v>
      </c>
    </row>
    <row r="1315" spans="1:8" x14ac:dyDescent="0.3">
      <c r="A1315" s="154">
        <v>46237</v>
      </c>
      <c r="B1315" s="99">
        <v>8130.39</v>
      </c>
      <c r="C1315" s="73">
        <v>518.45000000000005</v>
      </c>
      <c r="D1315" s="177">
        <v>0.11637</v>
      </c>
      <c r="E1315" s="49">
        <v>0.10703</v>
      </c>
      <c r="F1315" s="49">
        <v>9.3399999999999993E-3</v>
      </c>
      <c r="G1315" s="75">
        <f t="shared" si="41"/>
        <v>130.73572061943347</v>
      </c>
      <c r="H1315" s="95">
        <f t="shared" si="40"/>
        <v>353667687.61380899</v>
      </c>
    </row>
    <row r="1316" spans="1:8" x14ac:dyDescent="0.3">
      <c r="A1316" s="154">
        <v>46593</v>
      </c>
      <c r="B1316" s="99">
        <v>8107.64</v>
      </c>
      <c r="C1316" s="73">
        <v>519.26</v>
      </c>
      <c r="D1316" s="177">
        <v>0.11706</v>
      </c>
      <c r="E1316" s="49">
        <v>0.10768</v>
      </c>
      <c r="F1316" s="49">
        <v>9.3799999999999994E-3</v>
      </c>
      <c r="G1316" s="75">
        <f t="shared" si="41"/>
        <v>131.29561663921689</v>
      </c>
      <c r="H1316" s="95">
        <f t="shared" si="40"/>
        <v>354870948.41887558</v>
      </c>
    </row>
    <row r="1317" spans="1:8" x14ac:dyDescent="0.3">
      <c r="A1317" s="154">
        <v>46772</v>
      </c>
      <c r="B1317" s="99">
        <v>8114.29</v>
      </c>
      <c r="C1317" s="73">
        <v>519.44000000000005</v>
      </c>
      <c r="D1317" s="177">
        <v>0.11745999999999999</v>
      </c>
      <c r="E1317" s="49">
        <v>0.10809000000000001</v>
      </c>
      <c r="F1317" s="49">
        <v>9.3799999999999994E-3</v>
      </c>
      <c r="G1317" s="75">
        <f t="shared" si="41"/>
        <v>131.29561663921689</v>
      </c>
      <c r="H1317" s="95">
        <f t="shared" si="40"/>
        <v>356234284.10807735</v>
      </c>
    </row>
    <row r="1318" spans="1:8" x14ac:dyDescent="0.3">
      <c r="A1318" s="154">
        <v>46952</v>
      </c>
      <c r="B1318" s="99">
        <v>8112.26</v>
      </c>
      <c r="C1318" s="73">
        <v>519.05999999999995</v>
      </c>
      <c r="D1318" s="177">
        <v>0.11801</v>
      </c>
      <c r="E1318" s="49">
        <v>0.10864</v>
      </c>
      <c r="F1318" s="49">
        <v>9.3699999999999999E-3</v>
      </c>
      <c r="G1318" s="75">
        <f t="shared" si="41"/>
        <v>131.15564263427106</v>
      </c>
      <c r="H1318" s="95">
        <f t="shared" si="40"/>
        <v>357986885.3292585</v>
      </c>
    </row>
    <row r="1319" spans="1:8" x14ac:dyDescent="0.3">
      <c r="A1319" s="154">
        <v>47314</v>
      </c>
      <c r="B1319" s="99">
        <v>8100.22</v>
      </c>
      <c r="C1319" s="73">
        <v>518.84</v>
      </c>
      <c r="D1319" s="177">
        <v>0.11867</v>
      </c>
      <c r="E1319" s="49">
        <v>0.10929</v>
      </c>
      <c r="F1319" s="49">
        <v>9.3799999999999994E-3</v>
      </c>
      <c r="G1319" s="75">
        <f t="shared" si="41"/>
        <v>131.29561663921689</v>
      </c>
      <c r="H1319" s="95">
        <f t="shared" si="40"/>
        <v>360362373.17817438</v>
      </c>
    </row>
    <row r="1320" spans="1:8" x14ac:dyDescent="0.3">
      <c r="A1320" s="154">
        <v>47496</v>
      </c>
      <c r="B1320" s="99">
        <v>8081.4</v>
      </c>
      <c r="C1320" s="73">
        <v>519.17999999999995</v>
      </c>
      <c r="D1320" s="177">
        <v>0.11897000000000001</v>
      </c>
      <c r="E1320" s="49">
        <v>0.10956</v>
      </c>
      <c r="F1320" s="49">
        <v>9.41E-3</v>
      </c>
      <c r="G1320" s="75">
        <f t="shared" si="41"/>
        <v>131.71553865405446</v>
      </c>
      <c r="H1320" s="95">
        <f t="shared" si="40"/>
        <v>360595268.29819471</v>
      </c>
    </row>
    <row r="1321" spans="1:8" x14ac:dyDescent="0.3">
      <c r="A1321" s="154">
        <v>47678</v>
      </c>
      <c r="B1321" s="99">
        <v>8046.84</v>
      </c>
      <c r="C1321" s="73">
        <v>518.71</v>
      </c>
      <c r="D1321" s="177">
        <v>0.11927</v>
      </c>
      <c r="E1321" s="49">
        <v>0.10983</v>
      </c>
      <c r="F1321" s="49">
        <v>9.4400000000000005E-3</v>
      </c>
      <c r="G1321" s="75">
        <f t="shared" si="41"/>
        <v>132.13546066889208</v>
      </c>
      <c r="H1321" s="95">
        <f t="shared" si="40"/>
        <v>360826683.15262145</v>
      </c>
    </row>
    <row r="1322" spans="1:8" x14ac:dyDescent="0.3">
      <c r="A1322" s="154">
        <v>48046</v>
      </c>
      <c r="B1322" s="99">
        <v>8048.03</v>
      </c>
      <c r="C1322" s="73">
        <v>518.49</v>
      </c>
      <c r="D1322" s="177">
        <v>0.11998</v>
      </c>
      <c r="E1322" s="49">
        <v>0.11055</v>
      </c>
      <c r="F1322" s="49">
        <v>9.4400000000000005E-3</v>
      </c>
      <c r="G1322" s="75">
        <f t="shared" si="41"/>
        <v>132.13546066889208</v>
      </c>
      <c r="H1322" s="95">
        <f t="shared" si="40"/>
        <v>363611703.90433431</v>
      </c>
    </row>
    <row r="1323" spans="1:8" x14ac:dyDescent="0.3">
      <c r="A1323" s="154">
        <v>48230</v>
      </c>
      <c r="B1323" s="99">
        <v>8013.03</v>
      </c>
      <c r="C1323" s="73">
        <v>519.47</v>
      </c>
      <c r="D1323" s="177">
        <v>0.12035</v>
      </c>
      <c r="E1323" s="49">
        <v>0.11085</v>
      </c>
      <c r="F1323" s="49">
        <v>9.4900000000000002E-3</v>
      </c>
      <c r="G1323" s="75">
        <f t="shared" si="41"/>
        <v>132.83533069362139</v>
      </c>
      <c r="H1323" s="95">
        <f t="shared" si="40"/>
        <v>363081115.15331936</v>
      </c>
    </row>
    <row r="1324" spans="1:8" x14ac:dyDescent="0.3">
      <c r="A1324" s="154">
        <v>48416</v>
      </c>
      <c r="B1324" s="99">
        <v>8003.34</v>
      </c>
      <c r="C1324" s="73">
        <v>518.54</v>
      </c>
      <c r="D1324" s="177">
        <v>0.12074</v>
      </c>
      <c r="E1324" s="49">
        <v>0.11125</v>
      </c>
      <c r="F1324" s="49">
        <v>9.4900000000000002E-3</v>
      </c>
      <c r="G1324" s="75">
        <f t="shared" si="41"/>
        <v>132.83533069362139</v>
      </c>
      <c r="H1324" s="95">
        <f t="shared" si="40"/>
        <v>364481345.03966635</v>
      </c>
    </row>
    <row r="1325" spans="1:8" x14ac:dyDescent="0.3">
      <c r="A1325" s="154">
        <v>48789</v>
      </c>
      <c r="B1325" s="99">
        <v>7978.15</v>
      </c>
      <c r="C1325" s="73">
        <v>519.41999999999996</v>
      </c>
      <c r="D1325" s="177">
        <v>0.12154</v>
      </c>
      <c r="E1325" s="49">
        <v>0.112</v>
      </c>
      <c r="F1325" s="49">
        <v>9.5300000000000003E-3</v>
      </c>
      <c r="G1325" s="75">
        <f t="shared" si="41"/>
        <v>133.39522671340481</v>
      </c>
      <c r="H1325" s="95">
        <f t="shared" si="40"/>
        <v>365747719.78027022</v>
      </c>
    </row>
    <row r="1326" spans="1:8" x14ac:dyDescent="0.3">
      <c r="A1326" s="154">
        <v>48976</v>
      </c>
      <c r="B1326" s="99">
        <v>7977.98</v>
      </c>
      <c r="C1326" s="73">
        <v>518.76</v>
      </c>
      <c r="D1326" s="177">
        <v>0.12195</v>
      </c>
      <c r="E1326" s="49">
        <v>0.11243</v>
      </c>
      <c r="F1326" s="49">
        <v>9.5200000000000007E-3</v>
      </c>
      <c r="G1326" s="75">
        <f t="shared" si="41"/>
        <v>133.25525270845895</v>
      </c>
      <c r="H1326" s="95">
        <f t="shared" si="40"/>
        <v>367535230.35337001</v>
      </c>
    </row>
    <row r="1327" spans="1:8" x14ac:dyDescent="0.3">
      <c r="A1327" s="154">
        <v>49165</v>
      </c>
      <c r="B1327" s="99">
        <v>7973.59</v>
      </c>
      <c r="C1327" s="73">
        <v>518.91999999999996</v>
      </c>
      <c r="D1327" s="177">
        <v>0.12232</v>
      </c>
      <c r="E1327" s="49">
        <v>0.11279</v>
      </c>
      <c r="F1327" s="49">
        <v>9.5300000000000003E-3</v>
      </c>
      <c r="G1327" s="75">
        <f t="shared" si="41"/>
        <v>133.39522671340481</v>
      </c>
      <c r="H1327" s="95">
        <f t="shared" si="40"/>
        <v>368566411.34265894</v>
      </c>
    </row>
    <row r="1328" spans="1:8" x14ac:dyDescent="0.3">
      <c r="A1328" s="154">
        <v>49544</v>
      </c>
      <c r="B1328" s="99">
        <v>7925.5</v>
      </c>
      <c r="C1328" s="73">
        <v>519.13</v>
      </c>
      <c r="D1328" s="177">
        <v>0.12307</v>
      </c>
      <c r="E1328" s="49">
        <v>0.11348</v>
      </c>
      <c r="F1328" s="49">
        <v>9.5899999999999996E-3</v>
      </c>
      <c r="G1328" s="75">
        <f t="shared" si="41"/>
        <v>134.23507074307997</v>
      </c>
      <c r="H1328" s="95">
        <f t="shared" si="40"/>
        <v>369083874.47290164</v>
      </c>
    </row>
    <row r="1329" spans="1:8" x14ac:dyDescent="0.3">
      <c r="A1329" s="154">
        <v>49734</v>
      </c>
      <c r="B1329" s="99">
        <v>7964.67</v>
      </c>
      <c r="C1329" s="73">
        <v>518.04</v>
      </c>
      <c r="D1329" s="177">
        <v>0.12343999999999999</v>
      </c>
      <c r="E1329" s="49">
        <v>0.11391</v>
      </c>
      <c r="F1329" s="49">
        <v>9.5300000000000003E-3</v>
      </c>
      <c r="G1329" s="75">
        <f t="shared" si="41"/>
        <v>133.39522671340481</v>
      </c>
      <c r="H1329" s="95">
        <f t="shared" si="40"/>
        <v>372831931.28680563</v>
      </c>
    </row>
    <row r="1330" spans="1:8" x14ac:dyDescent="0.3">
      <c r="A1330" s="154">
        <v>49925</v>
      </c>
      <c r="B1330" s="99">
        <v>7951.15</v>
      </c>
      <c r="C1330" s="73">
        <v>519.74</v>
      </c>
      <c r="D1330" s="177">
        <v>0.12377000000000001</v>
      </c>
      <c r="E1330" s="49">
        <v>0.1142</v>
      </c>
      <c r="F1330" s="49">
        <v>9.5700000000000004E-3</v>
      </c>
      <c r="G1330" s="75">
        <f t="shared" si="41"/>
        <v>133.95512273318826</v>
      </c>
      <c r="H1330" s="95">
        <f t="shared" si="40"/>
        <v>372699445.76468784</v>
      </c>
    </row>
    <row r="1331" spans="1:8" x14ac:dyDescent="0.3">
      <c r="A1331" s="154">
        <v>50310</v>
      </c>
      <c r="B1331" s="99">
        <v>7937.55</v>
      </c>
      <c r="C1331" s="73">
        <v>519.98</v>
      </c>
      <c r="D1331" s="177">
        <v>0.12454999999999999</v>
      </c>
      <c r="E1331" s="49">
        <v>0.11496000000000001</v>
      </c>
      <c r="F1331" s="49">
        <v>9.5899999999999996E-3</v>
      </c>
      <c r="G1331" s="75">
        <f t="shared" si="41"/>
        <v>134.23507074307997</v>
      </c>
      <c r="H1331" s="95">
        <f t="shared" si="40"/>
        <v>374790281.86524463</v>
      </c>
    </row>
    <row r="1332" spans="1:8" x14ac:dyDescent="0.3">
      <c r="A1332" s="154">
        <v>50503</v>
      </c>
      <c r="B1332" s="99">
        <v>7928.2</v>
      </c>
      <c r="C1332" s="73">
        <v>518.74</v>
      </c>
      <c r="D1332" s="177">
        <v>0.12495000000000001</v>
      </c>
      <c r="E1332" s="49">
        <v>0.11537</v>
      </c>
      <c r="F1332" s="49">
        <v>9.58E-3</v>
      </c>
      <c r="G1332" s="75">
        <f t="shared" si="41"/>
        <v>134.09509673813412</v>
      </c>
      <c r="H1332" s="95">
        <f t="shared" si="40"/>
        <v>376620780.53923279</v>
      </c>
    </row>
    <row r="1333" spans="1:8" x14ac:dyDescent="0.3">
      <c r="A1333" s="154">
        <v>50698</v>
      </c>
      <c r="B1333" s="99">
        <v>7914.85</v>
      </c>
      <c r="C1333" s="73">
        <v>519.74</v>
      </c>
      <c r="D1333" s="177">
        <v>0.12537000000000001</v>
      </c>
      <c r="E1333" s="49">
        <v>0.11575000000000001</v>
      </c>
      <c r="F1333" s="49">
        <v>9.6200000000000001E-3</v>
      </c>
      <c r="G1333" s="75">
        <f t="shared" si="41"/>
        <v>134.65499275791754</v>
      </c>
      <c r="H1333" s="95">
        <f t="shared" si="40"/>
        <v>376502935.10575396</v>
      </c>
    </row>
    <row r="1334" spans="1:8" x14ac:dyDescent="0.3">
      <c r="A1334" s="154">
        <v>51088</v>
      </c>
      <c r="B1334" s="99">
        <v>7869.61</v>
      </c>
      <c r="C1334" s="73">
        <v>518.84</v>
      </c>
      <c r="D1334" s="177">
        <v>0.12617999999999999</v>
      </c>
      <c r="E1334" s="49">
        <v>0.11652999999999999</v>
      </c>
      <c r="F1334" s="49">
        <v>9.6600000000000002E-3</v>
      </c>
      <c r="G1334" s="75">
        <f t="shared" si="41"/>
        <v>135.21488877770102</v>
      </c>
      <c r="H1334" s="95">
        <f t="shared" si="40"/>
        <v>377828214.49486101</v>
      </c>
    </row>
    <row r="1335" spans="1:8" x14ac:dyDescent="0.3">
      <c r="A1335" s="154">
        <v>51285</v>
      </c>
      <c r="B1335" s="99">
        <v>7827.25</v>
      </c>
      <c r="C1335" s="73">
        <v>519.21</v>
      </c>
      <c r="D1335" s="177">
        <v>0.12665000000000001</v>
      </c>
      <c r="E1335" s="49">
        <v>0.11694</v>
      </c>
      <c r="F1335" s="49">
        <v>9.7099999999999999E-3</v>
      </c>
      <c r="G1335" s="75">
        <f t="shared" si="41"/>
        <v>135.91475880243033</v>
      </c>
      <c r="H1335" s="95">
        <f t="shared" si="40"/>
        <v>377332089.99435729</v>
      </c>
    </row>
    <row r="1336" spans="1:8" x14ac:dyDescent="0.3">
      <c r="A1336" s="154">
        <v>51482</v>
      </c>
      <c r="B1336" s="99">
        <v>7894.43</v>
      </c>
      <c r="C1336" s="73">
        <v>519.24</v>
      </c>
      <c r="D1336" s="177">
        <v>0.12703</v>
      </c>
      <c r="E1336" s="49">
        <v>0.1174</v>
      </c>
      <c r="F1336" s="49">
        <v>9.6299999999999997E-3</v>
      </c>
      <c r="G1336" s="75">
        <f t="shared" si="41"/>
        <v>134.7949667628634</v>
      </c>
      <c r="H1336" s="95">
        <f t="shared" si="40"/>
        <v>381928207.23468971</v>
      </c>
    </row>
    <row r="1337" spans="1:8" x14ac:dyDescent="0.3">
      <c r="A1337" s="154">
        <v>51879</v>
      </c>
      <c r="B1337" s="99">
        <v>7881.23</v>
      </c>
      <c r="C1337" s="73">
        <v>519.54999999999995</v>
      </c>
      <c r="D1337" s="177">
        <v>0.12783</v>
      </c>
      <c r="E1337" s="49">
        <v>0.11817</v>
      </c>
      <c r="F1337" s="49">
        <v>9.6500000000000006E-3</v>
      </c>
      <c r="G1337" s="75">
        <f t="shared" si="41"/>
        <v>135.07491477275516</v>
      </c>
      <c r="H1337" s="95">
        <f t="shared" si="40"/>
        <v>384075755.94091046</v>
      </c>
    </row>
    <row r="1338" spans="1:8" x14ac:dyDescent="0.3">
      <c r="A1338" s="154">
        <v>52078</v>
      </c>
      <c r="B1338" s="99">
        <v>7822.98</v>
      </c>
      <c r="C1338" s="73">
        <v>518.41999999999996</v>
      </c>
      <c r="D1338" s="177">
        <v>0.1283</v>
      </c>
      <c r="E1338" s="49">
        <v>0.11859</v>
      </c>
      <c r="F1338" s="49">
        <v>9.7099999999999999E-3</v>
      </c>
      <c r="G1338" s="75">
        <f t="shared" si="41"/>
        <v>135.91475880243033</v>
      </c>
      <c r="H1338" s="95">
        <f t="shared" si="40"/>
        <v>383166629.28197598</v>
      </c>
    </row>
    <row r="1339" spans="1:8" x14ac:dyDescent="0.3">
      <c r="A1339" s="154">
        <v>52278</v>
      </c>
      <c r="B1339" s="99">
        <v>7788.79</v>
      </c>
      <c r="C1339" s="73">
        <v>519.54999999999995</v>
      </c>
      <c r="D1339" s="177">
        <v>0.12872</v>
      </c>
      <c r="E1339" s="49">
        <v>0.11895</v>
      </c>
      <c r="F1339" s="49">
        <v>9.7699999999999992E-3</v>
      </c>
      <c r="G1339" s="75">
        <f t="shared" si="41"/>
        <v>136.75460283210546</v>
      </c>
      <c r="H1339" s="95">
        <f t="shared" si="40"/>
        <v>382275981.33703804</v>
      </c>
    </row>
    <row r="1340" spans="1:8" x14ac:dyDescent="0.3">
      <c r="A1340" s="154">
        <v>52681</v>
      </c>
      <c r="B1340" s="99">
        <v>7788.52</v>
      </c>
      <c r="C1340" s="73">
        <v>519.09</v>
      </c>
      <c r="D1340" s="177">
        <v>0.12952</v>
      </c>
      <c r="E1340" s="49">
        <v>0.11976000000000001</v>
      </c>
      <c r="F1340" s="49">
        <v>9.7599999999999996E-3</v>
      </c>
      <c r="G1340" s="75">
        <f t="shared" si="41"/>
        <v>136.61462882715958</v>
      </c>
      <c r="H1340" s="95">
        <f t="shared" si="40"/>
        <v>385617561.25436831</v>
      </c>
    </row>
    <row r="1341" spans="1:8" x14ac:dyDescent="0.3">
      <c r="A1341" s="154">
        <v>52884</v>
      </c>
      <c r="B1341" s="99">
        <v>7792.96</v>
      </c>
      <c r="C1341" s="73">
        <v>519.36</v>
      </c>
      <c r="D1341" s="177">
        <v>0.13003000000000001</v>
      </c>
      <c r="E1341" s="49">
        <v>0.12027</v>
      </c>
      <c r="F1341" s="49">
        <v>9.7599999999999996E-3</v>
      </c>
      <c r="G1341" s="75">
        <f t="shared" si="41"/>
        <v>136.61462882715958</v>
      </c>
      <c r="H1341" s="95">
        <f t="shared" si="40"/>
        <v>387103492.89831275</v>
      </c>
    </row>
    <row r="1342" spans="1:8" x14ac:dyDescent="0.3">
      <c r="A1342" s="154">
        <v>53087</v>
      </c>
      <c r="B1342" s="99">
        <v>7725.47</v>
      </c>
      <c r="C1342" s="73">
        <v>518.85</v>
      </c>
      <c r="D1342" s="177">
        <v>0.13048999999999999</v>
      </c>
      <c r="E1342" s="49">
        <v>0.12064999999999999</v>
      </c>
      <c r="F1342" s="49">
        <v>9.8399999999999998E-3</v>
      </c>
      <c r="G1342" s="75">
        <f t="shared" si="41"/>
        <v>137.73442086672648</v>
      </c>
      <c r="H1342" s="95">
        <f t="shared" si="40"/>
        <v>385430160.92809242</v>
      </c>
    </row>
    <row r="1343" spans="1:8" x14ac:dyDescent="0.3">
      <c r="A1343" s="154">
        <v>53496</v>
      </c>
      <c r="B1343" s="99">
        <v>7784.34</v>
      </c>
      <c r="C1343" s="73">
        <v>519.33000000000004</v>
      </c>
      <c r="D1343" s="177">
        <v>0.13133</v>
      </c>
      <c r="E1343" s="49">
        <v>0.12156</v>
      </c>
      <c r="F1343" s="49">
        <v>9.7699999999999992E-3</v>
      </c>
      <c r="G1343" s="75">
        <f t="shared" si="41"/>
        <v>136.75460283210546</v>
      </c>
      <c r="H1343" s="95">
        <f t="shared" si="40"/>
        <v>391182445.72489744</v>
      </c>
    </row>
    <row r="1344" spans="1:8" x14ac:dyDescent="0.3">
      <c r="A1344" s="154">
        <v>53702</v>
      </c>
      <c r="B1344" s="99">
        <v>7735.36</v>
      </c>
      <c r="C1344" s="73">
        <v>519.91</v>
      </c>
      <c r="D1344" s="177">
        <v>0.13186</v>
      </c>
      <c r="E1344" s="49">
        <v>0.12200999999999999</v>
      </c>
      <c r="F1344" s="49">
        <v>9.8399999999999998E-3</v>
      </c>
      <c r="G1344" s="75">
        <f t="shared" si="41"/>
        <v>137.73442086672648</v>
      </c>
      <c r="H1344" s="95">
        <f t="shared" si="40"/>
        <v>389895275.72024077</v>
      </c>
    </row>
    <row r="1345" spans="1:8" x14ac:dyDescent="0.3">
      <c r="A1345" s="154">
        <v>53908</v>
      </c>
      <c r="B1345" s="99">
        <v>7721.11</v>
      </c>
      <c r="C1345" s="73">
        <v>518.66</v>
      </c>
      <c r="D1345" s="177">
        <v>0.1323</v>
      </c>
      <c r="E1345" s="49">
        <v>0.12246</v>
      </c>
      <c r="F1345" s="49">
        <v>9.8399999999999998E-3</v>
      </c>
      <c r="G1345" s="75">
        <f t="shared" si="41"/>
        <v>137.73442086672648</v>
      </c>
      <c r="H1345" s="95">
        <f t="shared" si="40"/>
        <v>391390907.666879</v>
      </c>
    </row>
    <row r="1346" spans="1:8" x14ac:dyDescent="0.3">
      <c r="A1346" s="154">
        <v>54324</v>
      </c>
      <c r="B1346" s="99">
        <v>7707.03</v>
      </c>
      <c r="C1346" s="73">
        <v>519.69000000000005</v>
      </c>
      <c r="D1346" s="177">
        <v>0.13314999999999999</v>
      </c>
      <c r="E1346" s="49">
        <v>0.12328</v>
      </c>
      <c r="F1346" s="49">
        <v>9.8799999999999999E-3</v>
      </c>
      <c r="G1346" s="75">
        <f t="shared" si="41"/>
        <v>138.2943168865099</v>
      </c>
      <c r="H1346" s="95">
        <f t="shared" si="40"/>
        <v>392814406.42698675</v>
      </c>
    </row>
    <row r="1347" spans="1:8" x14ac:dyDescent="0.3">
      <c r="A1347" s="154">
        <v>54532</v>
      </c>
      <c r="B1347" s="99">
        <v>7728.97</v>
      </c>
      <c r="C1347" s="73">
        <v>519.13</v>
      </c>
      <c r="D1347" s="177">
        <v>0.13355</v>
      </c>
      <c r="E1347" s="49">
        <v>0.12371</v>
      </c>
      <c r="F1347" s="49">
        <v>9.8399999999999998E-3</v>
      </c>
      <c r="G1347" s="75">
        <f t="shared" si="41"/>
        <v>137.73442086672648</v>
      </c>
      <c r="H1347" s="95">
        <f t="shared" si="40"/>
        <v>395921365.60232705</v>
      </c>
    </row>
    <row r="1348" spans="1:8" x14ac:dyDescent="0.3">
      <c r="A1348" s="154">
        <v>54742</v>
      </c>
      <c r="B1348" s="99">
        <v>7645.99</v>
      </c>
      <c r="C1348" s="73">
        <v>519.29</v>
      </c>
      <c r="D1348" s="177">
        <v>0.13408999999999999</v>
      </c>
      <c r="E1348" s="49">
        <v>0.12415</v>
      </c>
      <c r="F1348" s="49">
        <v>9.9500000000000005E-3</v>
      </c>
      <c r="G1348" s="75">
        <f t="shared" si="41"/>
        <v>139.27413492113095</v>
      </c>
      <c r="H1348" s="95">
        <f t="shared" si="40"/>
        <v>393052163.13854438</v>
      </c>
    </row>
    <row r="1349" spans="1:8" x14ac:dyDescent="0.3">
      <c r="A1349" s="154">
        <v>55164</v>
      </c>
      <c r="B1349" s="99">
        <v>7691.1</v>
      </c>
      <c r="C1349" s="73">
        <v>518.66</v>
      </c>
      <c r="D1349" s="177">
        <v>0.13503999999999999</v>
      </c>
      <c r="E1349" s="49">
        <v>0.12515999999999999</v>
      </c>
      <c r="F1349" s="49">
        <v>9.8799999999999999E-3</v>
      </c>
      <c r="G1349" s="75">
        <f t="shared" si="41"/>
        <v>138.2943168865099</v>
      </c>
      <c r="H1349" s="95">
        <f t="shared" si="40"/>
        <v>398888408.73533422</v>
      </c>
    </row>
    <row r="1350" spans="1:8" x14ac:dyDescent="0.3">
      <c r="A1350" s="154">
        <v>55376</v>
      </c>
      <c r="B1350" s="99">
        <v>7622.25</v>
      </c>
      <c r="C1350" s="73">
        <v>518.39</v>
      </c>
      <c r="D1350" s="177">
        <v>0.13553999999999999</v>
      </c>
      <c r="E1350" s="49">
        <v>0.12558</v>
      </c>
      <c r="F1350" s="49">
        <v>9.9600000000000001E-3</v>
      </c>
      <c r="G1350" s="75">
        <f t="shared" si="41"/>
        <v>139.41410892607681</v>
      </c>
      <c r="H1350" s="95">
        <f t="shared" si="40"/>
        <v>397205135.30924386</v>
      </c>
    </row>
    <row r="1351" spans="1:8" x14ac:dyDescent="0.3">
      <c r="A1351" s="154">
        <v>55589</v>
      </c>
      <c r="B1351" s="99">
        <v>7655.9</v>
      </c>
      <c r="C1351" s="73">
        <v>518.63</v>
      </c>
      <c r="D1351" s="177">
        <v>0.13589999999999999</v>
      </c>
      <c r="E1351" s="49">
        <v>0.12598000000000001</v>
      </c>
      <c r="F1351" s="49">
        <v>9.92E-3</v>
      </c>
      <c r="G1351" s="75">
        <f t="shared" si="41"/>
        <v>138.85421290629336</v>
      </c>
      <c r="H1351" s="95">
        <f t="shared" si="40"/>
        <v>400340751.90440631</v>
      </c>
    </row>
    <row r="1352" spans="1:8" x14ac:dyDescent="0.3">
      <c r="A1352" s="154">
        <v>56017</v>
      </c>
      <c r="B1352" s="99">
        <v>7612.89</v>
      </c>
      <c r="C1352" s="73">
        <v>518.76</v>
      </c>
      <c r="D1352" s="177">
        <v>0.13686999999999999</v>
      </c>
      <c r="E1352" s="49">
        <v>0.12689</v>
      </c>
      <c r="F1352" s="49">
        <v>9.9799999999999993E-3</v>
      </c>
      <c r="G1352" s="75">
        <f t="shared" si="41"/>
        <v>139.69405693596852</v>
      </c>
      <c r="H1352" s="95">
        <f t="shared" si="40"/>
        <v>400997731.96275967</v>
      </c>
    </row>
    <row r="1353" spans="1:8" x14ac:dyDescent="0.3">
      <c r="A1353" s="154">
        <v>56233</v>
      </c>
      <c r="B1353" s="99">
        <v>7669.34</v>
      </c>
      <c r="C1353" s="73">
        <v>519.41</v>
      </c>
      <c r="D1353" s="177">
        <v>0.13739999999999999</v>
      </c>
      <c r="E1353" s="49">
        <v>0.12748000000000001</v>
      </c>
      <c r="F1353" s="49">
        <v>9.92E-3</v>
      </c>
      <c r="G1353" s="75">
        <f t="shared" si="41"/>
        <v>138.85421290629336</v>
      </c>
      <c r="H1353" s="95">
        <f t="shared" si="40"/>
        <v>404978709.84979904</v>
      </c>
    </row>
    <row r="1354" spans="1:8" x14ac:dyDescent="0.3">
      <c r="A1354" s="154">
        <v>56449</v>
      </c>
      <c r="B1354" s="99">
        <v>7594.39</v>
      </c>
      <c r="C1354" s="73">
        <v>519.08000000000004</v>
      </c>
      <c r="D1354" s="177">
        <v>0.13785</v>
      </c>
      <c r="E1354" s="49">
        <v>0.12784000000000001</v>
      </c>
      <c r="F1354" s="49">
        <v>1.001E-2</v>
      </c>
      <c r="G1354" s="75">
        <f t="shared" si="41"/>
        <v>140.11397895080611</v>
      </c>
      <c r="H1354" s="95">
        <f t="shared" si="40"/>
        <v>402879144.69846863</v>
      </c>
    </row>
    <row r="1355" spans="1:8" x14ac:dyDescent="0.3">
      <c r="A1355" s="154">
        <v>56884</v>
      </c>
      <c r="B1355" s="99">
        <v>7627.13</v>
      </c>
      <c r="C1355" s="73">
        <v>519.41999999999996</v>
      </c>
      <c r="D1355" s="177">
        <v>0.13869000000000001</v>
      </c>
      <c r="E1355" s="49">
        <v>0.12872</v>
      </c>
      <c r="F1355" s="49">
        <v>9.9699999999999997E-3</v>
      </c>
      <c r="G1355" s="75">
        <f t="shared" si="41"/>
        <v>139.55408293102266</v>
      </c>
      <c r="H1355" s="95">
        <f t="shared" si="40"/>
        <v>407612581.48295116</v>
      </c>
    </row>
    <row r="1356" spans="1:8" x14ac:dyDescent="0.3">
      <c r="A1356" s="154">
        <v>57103</v>
      </c>
      <c r="B1356" s="99">
        <v>7609.48</v>
      </c>
      <c r="C1356" s="73">
        <v>519.11</v>
      </c>
      <c r="D1356" s="177">
        <v>0.13914000000000001</v>
      </c>
      <c r="E1356" s="49">
        <v>0.12914999999999999</v>
      </c>
      <c r="F1356" s="49">
        <v>9.9900000000000006E-3</v>
      </c>
      <c r="G1356" s="75">
        <f t="shared" si="41"/>
        <v>139.83403094091437</v>
      </c>
      <c r="H1356" s="95">
        <f t="shared" si="40"/>
        <v>408362682.64431542</v>
      </c>
    </row>
    <row r="1357" spans="1:8" x14ac:dyDescent="0.3">
      <c r="A1357" s="154">
        <v>57322</v>
      </c>
      <c r="B1357" s="99">
        <v>7572.04</v>
      </c>
      <c r="C1357" s="73">
        <v>518.91999999999996</v>
      </c>
      <c r="D1357" s="177">
        <v>0.13971</v>
      </c>
      <c r="E1357" s="49">
        <v>0.12967000000000001</v>
      </c>
      <c r="F1357" s="49">
        <v>1.004E-2</v>
      </c>
      <c r="G1357" s="75">
        <f t="shared" si="41"/>
        <v>140.53390096564368</v>
      </c>
      <c r="H1357" s="95">
        <f t="shared" si="40"/>
        <v>407887346.7976492</v>
      </c>
    </row>
    <row r="1358" spans="1:8" x14ac:dyDescent="0.3">
      <c r="A1358" s="154">
        <v>57764</v>
      </c>
      <c r="B1358" s="99">
        <v>7518.02</v>
      </c>
      <c r="C1358" s="73">
        <v>518.76</v>
      </c>
      <c r="D1358" s="177">
        <v>0.14074</v>
      </c>
      <c r="E1358" s="49">
        <v>0.13064000000000001</v>
      </c>
      <c r="F1358" s="49">
        <v>1.0109999999999999E-2</v>
      </c>
      <c r="G1358" s="75">
        <f t="shared" si="41"/>
        <v>141.5137190002647</v>
      </c>
      <c r="H1358" s="95">
        <f t="shared" si="40"/>
        <v>408186573.06216335</v>
      </c>
    </row>
    <row r="1359" spans="1:8" x14ac:dyDescent="0.3">
      <c r="A1359" s="154">
        <v>57986</v>
      </c>
      <c r="B1359" s="99">
        <v>7501.56</v>
      </c>
      <c r="C1359" s="73">
        <v>519.09</v>
      </c>
      <c r="D1359" s="177">
        <v>0.14122999999999999</v>
      </c>
      <c r="E1359" s="49">
        <v>0.13109000000000001</v>
      </c>
      <c r="F1359" s="49">
        <v>1.013E-2</v>
      </c>
      <c r="G1359" s="75">
        <f t="shared" si="41"/>
        <v>141.79366701015644</v>
      </c>
      <c r="H1359" s="95">
        <f t="shared" si="40"/>
        <v>408946331.82627654</v>
      </c>
    </row>
    <row r="1360" spans="1:8" x14ac:dyDescent="0.3">
      <c r="A1360" s="154">
        <v>58209</v>
      </c>
      <c r="B1360" s="99">
        <v>7549.92</v>
      </c>
      <c r="C1360" s="73">
        <v>519.79999999999995</v>
      </c>
      <c r="D1360" s="177">
        <v>0.14165</v>
      </c>
      <c r="E1360" s="49">
        <v>0.13156000000000001</v>
      </c>
      <c r="F1360" s="49">
        <v>1.008E-2</v>
      </c>
      <c r="G1360" s="75">
        <f t="shared" si="41"/>
        <v>141.09379698542713</v>
      </c>
      <c r="H1360" s="95">
        <f t="shared" si="40"/>
        <v>412555344.34311181</v>
      </c>
    </row>
    <row r="1361" spans="1:8" x14ac:dyDescent="0.3">
      <c r="A1361" s="154">
        <v>58657</v>
      </c>
      <c r="B1361" s="99">
        <v>7490.31</v>
      </c>
      <c r="C1361" s="73">
        <v>519.92999999999995</v>
      </c>
      <c r="D1361" s="177">
        <v>0.14277000000000001</v>
      </c>
      <c r="E1361" s="49">
        <v>0.1326</v>
      </c>
      <c r="F1361" s="49">
        <v>1.017E-2</v>
      </c>
      <c r="G1361" s="75">
        <f t="shared" si="41"/>
        <v>142.35356302993986</v>
      </c>
      <c r="H1361" s="95">
        <f t="shared" si="40"/>
        <v>412051505.782565</v>
      </c>
    </row>
    <row r="1362" spans="1:8" x14ac:dyDescent="0.3">
      <c r="A1362" s="154">
        <v>58883</v>
      </c>
      <c r="B1362" s="99">
        <v>7498.17</v>
      </c>
      <c r="C1362" s="73">
        <v>519.75</v>
      </c>
      <c r="D1362" s="177">
        <v>0.14323</v>
      </c>
      <c r="E1362" s="49">
        <v>0.13308</v>
      </c>
      <c r="F1362" s="49">
        <v>1.0149999999999999E-2</v>
      </c>
      <c r="G1362" s="75">
        <f t="shared" si="41"/>
        <v>142.07361502004812</v>
      </c>
      <c r="H1362" s="95">
        <f t="shared" ref="H1362:H1425" si="42">A1362/G1362*10^6</f>
        <v>414454154.57114238</v>
      </c>
    </row>
    <row r="1363" spans="1:8" x14ac:dyDescent="0.3">
      <c r="A1363" s="154">
        <v>59109</v>
      </c>
      <c r="B1363" s="99">
        <v>7445.34</v>
      </c>
      <c r="C1363" s="73">
        <v>519.04</v>
      </c>
      <c r="D1363" s="177">
        <v>0.14383000000000001</v>
      </c>
      <c r="E1363" s="49">
        <v>0.13361999999999999</v>
      </c>
      <c r="F1363" s="49">
        <v>1.021E-2</v>
      </c>
      <c r="G1363" s="75">
        <f t="shared" ref="G1363:G1426" si="43">(2*F1363/$B$7)*(1+3*$B$11)/(4+PI()*$B$11-PI())*10^6</f>
        <v>142.91345904972331</v>
      </c>
      <c r="H1363" s="95">
        <f t="shared" si="42"/>
        <v>413599953.37762022</v>
      </c>
    </row>
    <row r="1364" spans="1:8" x14ac:dyDescent="0.3">
      <c r="A1364" s="154">
        <v>59565</v>
      </c>
      <c r="B1364" s="99">
        <v>7433.55</v>
      </c>
      <c r="C1364" s="73">
        <v>519.65</v>
      </c>
      <c r="D1364" s="177">
        <v>0.1449</v>
      </c>
      <c r="E1364" s="49">
        <v>0.13466</v>
      </c>
      <c r="F1364" s="49">
        <v>1.0240000000000001E-2</v>
      </c>
      <c r="G1364" s="75">
        <f t="shared" si="43"/>
        <v>143.33338106456091</v>
      </c>
      <c r="H1364" s="95">
        <f t="shared" si="42"/>
        <v>415569629.05361485</v>
      </c>
    </row>
    <row r="1365" spans="1:8" x14ac:dyDescent="0.3">
      <c r="A1365" s="154">
        <v>59794</v>
      </c>
      <c r="B1365" s="99">
        <v>7449.31</v>
      </c>
      <c r="C1365" s="73">
        <v>518.78</v>
      </c>
      <c r="D1365" s="177">
        <v>0.14532</v>
      </c>
      <c r="E1365" s="49">
        <v>0.13511999999999999</v>
      </c>
      <c r="F1365" s="49">
        <v>1.0200000000000001E-2</v>
      </c>
      <c r="G1365" s="75">
        <f t="shared" si="43"/>
        <v>142.77348504477743</v>
      </c>
      <c r="H1365" s="95">
        <f t="shared" si="42"/>
        <v>418803253.14778906</v>
      </c>
    </row>
    <row r="1366" spans="1:8" x14ac:dyDescent="0.3">
      <c r="A1366" s="154">
        <v>60024</v>
      </c>
      <c r="B1366" s="99">
        <v>7418.41</v>
      </c>
      <c r="C1366" s="73">
        <v>518.67999999999995</v>
      </c>
      <c r="D1366" s="177">
        <v>0.14582999999999999</v>
      </c>
      <c r="E1366" s="49">
        <v>0.13558999999999999</v>
      </c>
      <c r="F1366" s="49">
        <v>1.0240000000000001E-2</v>
      </c>
      <c r="G1366" s="75">
        <f t="shared" si="43"/>
        <v>143.33338106456091</v>
      </c>
      <c r="H1366" s="95">
        <f t="shared" si="42"/>
        <v>418771953.5686087</v>
      </c>
    </row>
    <row r="1367" spans="1:8" x14ac:dyDescent="0.3">
      <c r="A1367" s="154">
        <v>60486</v>
      </c>
      <c r="B1367" s="99">
        <v>7425.35</v>
      </c>
      <c r="C1367" s="73">
        <v>518.83000000000004</v>
      </c>
      <c r="D1367" s="177">
        <v>0.14687</v>
      </c>
      <c r="E1367" s="49">
        <v>0.13663</v>
      </c>
      <c r="F1367" s="49">
        <v>1.023E-2</v>
      </c>
      <c r="G1367" s="75">
        <f t="shared" si="43"/>
        <v>143.19340705961503</v>
      </c>
      <c r="H1367" s="95">
        <f t="shared" si="42"/>
        <v>422407715.84419489</v>
      </c>
    </row>
    <row r="1368" spans="1:8" x14ac:dyDescent="0.3">
      <c r="A1368" s="154">
        <v>60719</v>
      </c>
      <c r="B1368" s="99">
        <v>7439.89</v>
      </c>
      <c r="C1368" s="73">
        <v>519.85</v>
      </c>
      <c r="D1368" s="177">
        <v>0.14748</v>
      </c>
      <c r="E1368" s="49">
        <v>0.13725000000000001</v>
      </c>
      <c r="F1368" s="49">
        <v>1.023E-2</v>
      </c>
      <c r="G1368" s="75">
        <f t="shared" si="43"/>
        <v>143.19340705961503</v>
      </c>
      <c r="H1368" s="95">
        <f t="shared" si="42"/>
        <v>424034885.73130429</v>
      </c>
    </row>
    <row r="1369" spans="1:8" x14ac:dyDescent="0.3">
      <c r="A1369" s="154">
        <v>60952</v>
      </c>
      <c r="B1369" s="99">
        <v>7390.57</v>
      </c>
      <c r="C1369" s="73">
        <v>519.08000000000004</v>
      </c>
      <c r="D1369" s="177">
        <v>0.14807999999999999</v>
      </c>
      <c r="E1369" s="49">
        <v>0.13779</v>
      </c>
      <c r="F1369" s="49">
        <v>1.0290000000000001E-2</v>
      </c>
      <c r="G1369" s="75">
        <f t="shared" si="43"/>
        <v>144.03325108929022</v>
      </c>
      <c r="H1369" s="95">
        <f t="shared" si="42"/>
        <v>423180061.1250118</v>
      </c>
    </row>
    <row r="1370" spans="1:8" x14ac:dyDescent="0.3">
      <c r="A1370" s="154">
        <v>61422</v>
      </c>
      <c r="B1370" s="99">
        <v>7323.77</v>
      </c>
      <c r="C1370" s="73">
        <v>519.27</v>
      </c>
      <c r="D1370" s="177">
        <v>0.14915</v>
      </c>
      <c r="E1370" s="49">
        <v>0.13877</v>
      </c>
      <c r="F1370" s="49">
        <v>1.038E-2</v>
      </c>
      <c r="G1370" s="75">
        <f t="shared" si="43"/>
        <v>145.29301713380292</v>
      </c>
      <c r="H1370" s="95">
        <f t="shared" si="42"/>
        <v>422745712.15928012</v>
      </c>
    </row>
    <row r="1371" spans="1:8" x14ac:dyDescent="0.3">
      <c r="A1371" s="154">
        <v>61658</v>
      </c>
      <c r="B1371" s="99">
        <v>7317.91</v>
      </c>
      <c r="C1371" s="73">
        <v>518.67999999999995</v>
      </c>
      <c r="D1371" s="177">
        <v>0.14967</v>
      </c>
      <c r="E1371" s="49">
        <v>0.13929</v>
      </c>
      <c r="F1371" s="49">
        <v>1.038E-2</v>
      </c>
      <c r="G1371" s="75">
        <f t="shared" si="43"/>
        <v>145.29301713380292</v>
      </c>
      <c r="H1371" s="95">
        <f t="shared" si="42"/>
        <v>424370015.96035445</v>
      </c>
    </row>
    <row r="1372" spans="1:8" x14ac:dyDescent="0.3">
      <c r="A1372" s="154">
        <v>61895</v>
      </c>
      <c r="B1372" s="99">
        <v>7315.49</v>
      </c>
      <c r="C1372" s="73">
        <v>518.99</v>
      </c>
      <c r="D1372" s="177">
        <v>0.15018000000000001</v>
      </c>
      <c r="E1372" s="49">
        <v>0.13979</v>
      </c>
      <c r="F1372" s="49">
        <v>1.039E-2</v>
      </c>
      <c r="G1372" s="75">
        <f t="shared" si="43"/>
        <v>145.43299113874883</v>
      </c>
      <c r="H1372" s="95">
        <f t="shared" si="42"/>
        <v>425591191.62274337</v>
      </c>
    </row>
    <row r="1373" spans="1:8" x14ac:dyDescent="0.3">
      <c r="A1373" s="154">
        <v>62372</v>
      </c>
      <c r="B1373" s="99">
        <v>7340.24</v>
      </c>
      <c r="C1373" s="73">
        <v>519.94000000000005</v>
      </c>
      <c r="D1373" s="177">
        <v>0.15129999999999999</v>
      </c>
      <c r="E1373" s="49">
        <v>0.14093</v>
      </c>
      <c r="F1373" s="49">
        <v>1.0370000000000001E-2</v>
      </c>
      <c r="G1373" s="75">
        <f t="shared" si="43"/>
        <v>145.15304312885706</v>
      </c>
      <c r="H1373" s="95">
        <f t="shared" si="42"/>
        <v>429698190.65130001</v>
      </c>
    </row>
    <row r="1374" spans="1:8" x14ac:dyDescent="0.3">
      <c r="A1374" s="154">
        <v>62612</v>
      </c>
      <c r="B1374" s="99">
        <v>7320.62</v>
      </c>
      <c r="C1374" s="73">
        <v>519.91</v>
      </c>
      <c r="D1374" s="177">
        <v>0.15193000000000001</v>
      </c>
      <c r="E1374" s="49">
        <v>0.14152999999999999</v>
      </c>
      <c r="F1374" s="49">
        <v>1.04E-2</v>
      </c>
      <c r="G1374" s="75">
        <f t="shared" si="43"/>
        <v>145.57296514369466</v>
      </c>
      <c r="H1374" s="95">
        <f t="shared" si="42"/>
        <v>430107334.40921444</v>
      </c>
    </row>
    <row r="1375" spans="1:8" x14ac:dyDescent="0.3">
      <c r="A1375" s="154">
        <v>62853</v>
      </c>
      <c r="B1375" s="99">
        <v>7323.31</v>
      </c>
      <c r="C1375" s="73">
        <v>519.12</v>
      </c>
      <c r="D1375" s="177">
        <v>0.15254000000000001</v>
      </c>
      <c r="E1375" s="49">
        <v>0.14216000000000001</v>
      </c>
      <c r="F1375" s="49">
        <v>1.038E-2</v>
      </c>
      <c r="G1375" s="75">
        <f t="shared" si="43"/>
        <v>145.29301713380292</v>
      </c>
      <c r="H1375" s="95">
        <f t="shared" si="42"/>
        <v>432594774.61409974</v>
      </c>
    </row>
    <row r="1376" spans="1:8" x14ac:dyDescent="0.3">
      <c r="A1376" s="154">
        <v>63337</v>
      </c>
      <c r="B1376" s="99">
        <v>7254.39</v>
      </c>
      <c r="C1376" s="73">
        <v>519.04</v>
      </c>
      <c r="D1376" s="177">
        <v>0.15365999999999999</v>
      </c>
      <c r="E1376" s="49">
        <v>0.14318</v>
      </c>
      <c r="F1376" s="49">
        <v>1.048E-2</v>
      </c>
      <c r="G1376" s="75">
        <f t="shared" si="43"/>
        <v>146.69275718326153</v>
      </c>
      <c r="H1376" s="95">
        <f t="shared" si="42"/>
        <v>431766374.94701821</v>
      </c>
    </row>
    <row r="1377" spans="1:8" x14ac:dyDescent="0.3">
      <c r="A1377" s="154">
        <v>63580</v>
      </c>
      <c r="B1377" s="99">
        <v>7249.57</v>
      </c>
      <c r="C1377" s="73">
        <v>519.16</v>
      </c>
      <c r="D1377" s="177">
        <v>0.15434</v>
      </c>
      <c r="E1377" s="49">
        <v>0.14385000000000001</v>
      </c>
      <c r="F1377" s="49">
        <v>1.0489999999999999E-2</v>
      </c>
      <c r="G1377" s="75">
        <f t="shared" si="43"/>
        <v>146.83273118820736</v>
      </c>
      <c r="H1377" s="95">
        <f t="shared" si="42"/>
        <v>433009721.23514056</v>
      </c>
    </row>
    <row r="1378" spans="1:8" x14ac:dyDescent="0.3">
      <c r="A1378" s="154">
        <v>63825</v>
      </c>
      <c r="B1378" s="99">
        <v>7231.98</v>
      </c>
      <c r="C1378" s="73">
        <v>519.57000000000005</v>
      </c>
      <c r="D1378" s="177">
        <v>0.15507000000000001</v>
      </c>
      <c r="E1378" s="49">
        <v>0.14455000000000001</v>
      </c>
      <c r="F1378" s="49">
        <v>1.052E-2</v>
      </c>
      <c r="G1378" s="75">
        <f t="shared" si="43"/>
        <v>147.25265320304496</v>
      </c>
      <c r="H1378" s="95">
        <f t="shared" si="42"/>
        <v>433438709.67127812</v>
      </c>
    </row>
    <row r="1379" spans="1:8" x14ac:dyDescent="0.3">
      <c r="A1379" s="154">
        <v>64317</v>
      </c>
      <c r="B1379" s="99">
        <v>7190.46</v>
      </c>
      <c r="C1379" s="73">
        <v>520.72</v>
      </c>
      <c r="D1379" s="177">
        <v>0.15631</v>
      </c>
      <c r="E1379" s="49">
        <v>0.1457</v>
      </c>
      <c r="F1379" s="49">
        <v>1.061E-2</v>
      </c>
      <c r="G1379" s="75">
        <f t="shared" si="43"/>
        <v>148.51241924755772</v>
      </c>
      <c r="H1379" s="95">
        <f t="shared" si="42"/>
        <v>433074892.49628997</v>
      </c>
    </row>
    <row r="1380" spans="1:8" x14ac:dyDescent="0.3">
      <c r="A1380" s="154">
        <v>64564</v>
      </c>
      <c r="B1380" s="99">
        <v>7202.27</v>
      </c>
      <c r="C1380" s="73">
        <v>518.76</v>
      </c>
      <c r="D1380" s="177">
        <v>0.15676000000000001</v>
      </c>
      <c r="E1380" s="49">
        <v>0.14621000000000001</v>
      </c>
      <c r="F1380" s="49">
        <v>1.055E-2</v>
      </c>
      <c r="G1380" s="75">
        <f t="shared" si="43"/>
        <v>147.67257521788255</v>
      </c>
      <c r="H1380" s="95">
        <f t="shared" si="42"/>
        <v>437210496.97101486</v>
      </c>
    </row>
    <row r="1381" spans="1:8" x14ac:dyDescent="0.3">
      <c r="A1381" s="154">
        <v>64812</v>
      </c>
      <c r="B1381" s="99">
        <v>7175.28</v>
      </c>
      <c r="C1381" s="73">
        <v>519.08000000000004</v>
      </c>
      <c r="D1381" s="177">
        <v>0.15726999999999999</v>
      </c>
      <c r="E1381" s="49">
        <v>0.14668</v>
      </c>
      <c r="F1381" s="49">
        <v>1.06E-2</v>
      </c>
      <c r="G1381" s="75">
        <f t="shared" si="43"/>
        <v>148.37244524261186</v>
      </c>
      <c r="H1381" s="95">
        <f t="shared" si="42"/>
        <v>436819652.69240099</v>
      </c>
    </row>
    <row r="1382" spans="1:8" x14ac:dyDescent="0.3">
      <c r="A1382" s="154">
        <v>65312</v>
      </c>
      <c r="B1382" s="99">
        <v>7154.74</v>
      </c>
      <c r="C1382" s="73">
        <v>519.30999999999995</v>
      </c>
      <c r="D1382" s="177">
        <v>0.1585</v>
      </c>
      <c r="E1382" s="49">
        <v>0.14787</v>
      </c>
      <c r="F1382" s="49">
        <v>1.0630000000000001E-2</v>
      </c>
      <c r="G1382" s="75">
        <f t="shared" si="43"/>
        <v>148.79236725744943</v>
      </c>
      <c r="H1382" s="95">
        <f t="shared" si="42"/>
        <v>438947247.1191569</v>
      </c>
    </row>
    <row r="1383" spans="1:8" x14ac:dyDescent="0.3">
      <c r="A1383" s="154">
        <v>65563</v>
      </c>
      <c r="B1383" s="99">
        <v>7160.82</v>
      </c>
      <c r="C1383" s="73">
        <v>520.79</v>
      </c>
      <c r="D1383" s="177">
        <v>0.15922</v>
      </c>
      <c r="E1383" s="49">
        <v>0.14857000000000001</v>
      </c>
      <c r="F1383" s="49">
        <v>1.065E-2</v>
      </c>
      <c r="G1383" s="75">
        <f t="shared" si="43"/>
        <v>149.07231526734117</v>
      </c>
      <c r="H1383" s="95">
        <f t="shared" si="42"/>
        <v>439806679.6133244</v>
      </c>
    </row>
    <row r="1384" spans="1:8" x14ac:dyDescent="0.3">
      <c r="A1384" s="154">
        <v>65815</v>
      </c>
      <c r="B1384" s="99">
        <v>7088.95</v>
      </c>
      <c r="C1384" s="73">
        <v>518.59</v>
      </c>
      <c r="D1384" s="177">
        <v>0.16</v>
      </c>
      <c r="E1384" s="49">
        <v>0.14929000000000001</v>
      </c>
      <c r="F1384" s="49">
        <v>1.0710000000000001E-2</v>
      </c>
      <c r="G1384" s="75">
        <f t="shared" si="43"/>
        <v>149.91215929701633</v>
      </c>
      <c r="H1384" s="95">
        <f t="shared" si="42"/>
        <v>439023761.0386411</v>
      </c>
    </row>
    <row r="1385" spans="1:8" x14ac:dyDescent="0.3">
      <c r="A1385" s="154">
        <v>66322</v>
      </c>
      <c r="B1385" s="99">
        <v>7122.48</v>
      </c>
      <c r="C1385" s="73">
        <v>518.4</v>
      </c>
      <c r="D1385" s="177">
        <v>0.16131999999999999</v>
      </c>
      <c r="E1385" s="49">
        <v>0.15065999999999999</v>
      </c>
      <c r="F1385" s="49">
        <v>1.0659999999999999E-2</v>
      </c>
      <c r="G1385" s="75">
        <f t="shared" si="43"/>
        <v>149.21228927228699</v>
      </c>
      <c r="H1385" s="95">
        <f t="shared" si="42"/>
        <v>444480815.37690008</v>
      </c>
    </row>
    <row r="1386" spans="1:8" x14ac:dyDescent="0.3">
      <c r="A1386" s="154">
        <v>66577</v>
      </c>
      <c r="B1386" s="99">
        <v>7109.17</v>
      </c>
      <c r="C1386" s="73">
        <v>519.84</v>
      </c>
      <c r="D1386" s="177">
        <v>0.16178999999999999</v>
      </c>
      <c r="E1386" s="49">
        <v>0.15107999999999999</v>
      </c>
      <c r="F1386" s="49">
        <v>1.0710000000000001E-2</v>
      </c>
      <c r="G1386" s="75">
        <f t="shared" si="43"/>
        <v>149.91215929701633</v>
      </c>
      <c r="H1386" s="95">
        <f t="shared" si="42"/>
        <v>444106737.65356845</v>
      </c>
    </row>
    <row r="1387" spans="1:8" x14ac:dyDescent="0.3">
      <c r="A1387" s="154">
        <v>66833</v>
      </c>
      <c r="B1387" s="99">
        <v>7122.08</v>
      </c>
      <c r="C1387" s="73">
        <v>520.29</v>
      </c>
      <c r="D1387" s="177">
        <v>0.16231999999999999</v>
      </c>
      <c r="E1387" s="49">
        <v>0.15162</v>
      </c>
      <c r="F1387" s="49">
        <v>1.0699999999999999E-2</v>
      </c>
      <c r="G1387" s="75">
        <f t="shared" si="43"/>
        <v>149.77218529207045</v>
      </c>
      <c r="H1387" s="95">
        <f t="shared" si="42"/>
        <v>446231053.3138653</v>
      </c>
    </row>
    <row r="1388" spans="1:8" x14ac:dyDescent="0.3">
      <c r="A1388" s="154">
        <v>67348</v>
      </c>
      <c r="B1388" s="99">
        <v>7063.37</v>
      </c>
      <c r="C1388" s="73">
        <v>519.32000000000005</v>
      </c>
      <c r="D1388" s="177">
        <v>0.16345000000000001</v>
      </c>
      <c r="E1388" s="49">
        <v>0.15268000000000001</v>
      </c>
      <c r="F1388" s="49">
        <v>1.077E-2</v>
      </c>
      <c r="G1388" s="75">
        <f t="shared" si="43"/>
        <v>150.75200332669149</v>
      </c>
      <c r="H1388" s="95">
        <f t="shared" si="42"/>
        <v>446746965.30600369</v>
      </c>
    </row>
    <row r="1389" spans="1:8" x14ac:dyDescent="0.3">
      <c r="A1389" s="154">
        <v>67607</v>
      </c>
      <c r="B1389" s="99">
        <v>7023.76</v>
      </c>
      <c r="C1389" s="73">
        <v>519.1</v>
      </c>
      <c r="D1389" s="177">
        <v>0.16420000000000001</v>
      </c>
      <c r="E1389" s="49">
        <v>0.15337999999999999</v>
      </c>
      <c r="F1389" s="49">
        <v>1.082E-2</v>
      </c>
      <c r="G1389" s="75">
        <f t="shared" si="43"/>
        <v>151.4518733514208</v>
      </c>
      <c r="H1389" s="95">
        <f t="shared" si="42"/>
        <v>446392629.57895774</v>
      </c>
    </row>
    <row r="1390" spans="1:8" x14ac:dyDescent="0.3">
      <c r="A1390" s="154">
        <v>67867</v>
      </c>
      <c r="B1390" s="99">
        <v>7041.11</v>
      </c>
      <c r="C1390" s="73">
        <v>519.23</v>
      </c>
      <c r="D1390" s="177">
        <v>0.16494</v>
      </c>
      <c r="E1390" s="49">
        <v>0.15414</v>
      </c>
      <c r="F1390" s="49">
        <v>1.0800000000000001E-2</v>
      </c>
      <c r="G1390" s="75">
        <f t="shared" si="43"/>
        <v>151.17192534152909</v>
      </c>
      <c r="H1390" s="95">
        <f t="shared" si="42"/>
        <v>448939178.66478324</v>
      </c>
    </row>
    <row r="1391" spans="1:8" x14ac:dyDescent="0.3">
      <c r="A1391" s="154">
        <v>68390</v>
      </c>
      <c r="B1391" s="99">
        <v>7022.76</v>
      </c>
      <c r="C1391" s="73">
        <v>519.92999999999995</v>
      </c>
      <c r="D1391" s="177">
        <v>0.16625000000000001</v>
      </c>
      <c r="E1391" s="49">
        <v>0.15540999999999999</v>
      </c>
      <c r="F1391" s="49">
        <v>1.0840000000000001E-2</v>
      </c>
      <c r="G1391" s="75">
        <f t="shared" si="43"/>
        <v>151.73182136131248</v>
      </c>
      <c r="H1391" s="95">
        <f t="shared" si="42"/>
        <v>450729447.43176728</v>
      </c>
    </row>
    <row r="1392" spans="1:8" x14ac:dyDescent="0.3">
      <c r="A1392" s="154">
        <v>68653</v>
      </c>
      <c r="B1392" s="99">
        <v>6996.06</v>
      </c>
      <c r="C1392" s="73">
        <v>520.01</v>
      </c>
      <c r="D1392" s="177">
        <v>0.16700000000000001</v>
      </c>
      <c r="E1392" s="49">
        <v>0.15611</v>
      </c>
      <c r="F1392" s="49">
        <v>1.089E-2</v>
      </c>
      <c r="G1392" s="75">
        <f t="shared" si="43"/>
        <v>152.43169138604182</v>
      </c>
      <c r="H1392" s="95">
        <f t="shared" si="42"/>
        <v>450385345.56526321</v>
      </c>
    </row>
    <row r="1393" spans="1:8" x14ac:dyDescent="0.3">
      <c r="A1393" s="154">
        <v>68917</v>
      </c>
      <c r="B1393" s="99">
        <v>6962.42</v>
      </c>
      <c r="C1393" s="73">
        <v>518.83000000000004</v>
      </c>
      <c r="D1393" s="177">
        <v>0.16767000000000001</v>
      </c>
      <c r="E1393" s="49">
        <v>0.15676000000000001</v>
      </c>
      <c r="F1393" s="49">
        <v>1.091E-2</v>
      </c>
      <c r="G1393" s="75">
        <f t="shared" si="43"/>
        <v>152.71163939593353</v>
      </c>
      <c r="H1393" s="95">
        <f t="shared" si="42"/>
        <v>451288456.2866866</v>
      </c>
    </row>
    <row r="1394" spans="1:8" x14ac:dyDescent="0.3">
      <c r="A1394" s="154">
        <v>69448</v>
      </c>
      <c r="B1394" s="99">
        <v>6968.03</v>
      </c>
      <c r="C1394" s="73">
        <v>519.57000000000005</v>
      </c>
      <c r="D1394" s="177">
        <v>0.16925000000000001</v>
      </c>
      <c r="E1394" s="49">
        <v>0.15833</v>
      </c>
      <c r="F1394" s="49">
        <v>1.0919999999999999E-2</v>
      </c>
      <c r="G1394" s="75">
        <f t="shared" si="43"/>
        <v>152.85161340087939</v>
      </c>
      <c r="H1394" s="95">
        <f t="shared" si="42"/>
        <v>454349145.91225672</v>
      </c>
    </row>
    <row r="1395" spans="1:8" x14ac:dyDescent="0.3">
      <c r="A1395" s="154">
        <v>69715</v>
      </c>
      <c r="B1395" s="99">
        <v>6882.26</v>
      </c>
      <c r="C1395" s="73">
        <v>519.21</v>
      </c>
      <c r="D1395" s="177">
        <v>0.16997000000000001</v>
      </c>
      <c r="E1395" s="49">
        <v>0.15892000000000001</v>
      </c>
      <c r="F1395" s="49">
        <v>1.1050000000000001E-2</v>
      </c>
      <c r="G1395" s="75">
        <f t="shared" si="43"/>
        <v>154.67127546517557</v>
      </c>
      <c r="H1395" s="95">
        <f t="shared" si="42"/>
        <v>450730103.50714034</v>
      </c>
    </row>
    <row r="1396" spans="1:8" x14ac:dyDescent="0.3">
      <c r="A1396" s="154">
        <v>69983</v>
      </c>
      <c r="B1396" s="99">
        <v>6882.48</v>
      </c>
      <c r="C1396" s="73">
        <v>520.22</v>
      </c>
      <c r="D1396" s="177">
        <v>0.17080999999999999</v>
      </c>
      <c r="E1396" s="49">
        <v>0.15973999999999999</v>
      </c>
      <c r="F1396" s="49">
        <v>1.107E-2</v>
      </c>
      <c r="G1396" s="75">
        <f t="shared" si="43"/>
        <v>154.95122347506731</v>
      </c>
      <c r="H1396" s="95">
        <f t="shared" si="42"/>
        <v>451645352.84395951</v>
      </c>
    </row>
    <row r="1397" spans="1:8" x14ac:dyDescent="0.3">
      <c r="A1397" s="154">
        <v>70522</v>
      </c>
      <c r="B1397" s="99">
        <v>6893.52</v>
      </c>
      <c r="C1397" s="73">
        <v>519.19000000000005</v>
      </c>
      <c r="D1397" s="177">
        <v>0.17233999999999999</v>
      </c>
      <c r="E1397" s="49">
        <v>0.16131000000000001</v>
      </c>
      <c r="F1397" s="49">
        <v>1.103E-2</v>
      </c>
      <c r="G1397" s="75">
        <f t="shared" si="43"/>
        <v>154.39132745528386</v>
      </c>
      <c r="H1397" s="95">
        <f t="shared" si="42"/>
        <v>456774361.37353754</v>
      </c>
    </row>
    <row r="1398" spans="1:8" x14ac:dyDescent="0.3">
      <c r="A1398" s="154">
        <v>70793</v>
      </c>
      <c r="B1398" s="99">
        <v>6892.29</v>
      </c>
      <c r="C1398" s="73">
        <v>520.08000000000004</v>
      </c>
      <c r="D1398" s="177">
        <v>0.17308000000000001</v>
      </c>
      <c r="E1398" s="49">
        <v>0.16203000000000001</v>
      </c>
      <c r="F1398" s="49">
        <v>1.1050000000000001E-2</v>
      </c>
      <c r="G1398" s="75">
        <f t="shared" si="43"/>
        <v>154.67127546517557</v>
      </c>
      <c r="H1398" s="95">
        <f t="shared" si="42"/>
        <v>457699723.4107579</v>
      </c>
    </row>
    <row r="1399" spans="1:8" x14ac:dyDescent="0.3">
      <c r="A1399" s="154">
        <v>71065</v>
      </c>
      <c r="B1399" s="99">
        <v>6883.21</v>
      </c>
      <c r="C1399" s="73">
        <v>520.20000000000005</v>
      </c>
      <c r="D1399" s="177">
        <v>0.17402000000000001</v>
      </c>
      <c r="E1399" s="49">
        <v>0.16295000000000001</v>
      </c>
      <c r="F1399" s="49">
        <v>1.107E-2</v>
      </c>
      <c r="G1399" s="75">
        <f t="shared" si="43"/>
        <v>154.95122347506731</v>
      </c>
      <c r="H1399" s="95">
        <f t="shared" si="42"/>
        <v>458628195.41682953</v>
      </c>
    </row>
    <row r="1400" spans="1:8" x14ac:dyDescent="0.3">
      <c r="A1400" s="154">
        <v>71613</v>
      </c>
      <c r="B1400" s="99">
        <v>6793.15</v>
      </c>
      <c r="C1400" s="73">
        <v>518.86</v>
      </c>
      <c r="D1400" s="177">
        <v>0.17546</v>
      </c>
      <c r="E1400" s="49">
        <v>0.16428000000000001</v>
      </c>
      <c r="F1400" s="49">
        <v>1.119E-2</v>
      </c>
      <c r="G1400" s="75">
        <f t="shared" si="43"/>
        <v>156.63091153441763</v>
      </c>
      <c r="H1400" s="95">
        <f t="shared" si="42"/>
        <v>457208601.40856653</v>
      </c>
    </row>
    <row r="1401" spans="1:8" x14ac:dyDescent="0.3">
      <c r="A1401" s="154">
        <v>71888</v>
      </c>
      <c r="B1401" s="99">
        <v>6810.81</v>
      </c>
      <c r="C1401" s="73">
        <v>518.63</v>
      </c>
      <c r="D1401" s="177">
        <v>0.17619000000000001</v>
      </c>
      <c r="E1401" s="49">
        <v>0.16503999999999999</v>
      </c>
      <c r="F1401" s="49">
        <v>1.115E-2</v>
      </c>
      <c r="G1401" s="75">
        <f t="shared" si="43"/>
        <v>156.07101551463418</v>
      </c>
      <c r="H1401" s="95">
        <f t="shared" si="42"/>
        <v>460610830.03114909</v>
      </c>
    </row>
    <row r="1402" spans="1:8" x14ac:dyDescent="0.3">
      <c r="A1402" s="154">
        <v>72165</v>
      </c>
      <c r="B1402" s="99">
        <v>6810.41</v>
      </c>
      <c r="C1402" s="73">
        <v>520.11</v>
      </c>
      <c r="D1402" s="177">
        <v>0.17709</v>
      </c>
      <c r="E1402" s="49">
        <v>0.16591</v>
      </c>
      <c r="F1402" s="49">
        <v>1.1180000000000001E-2</v>
      </c>
      <c r="G1402" s="75">
        <f t="shared" si="43"/>
        <v>156.49093752947178</v>
      </c>
      <c r="H1402" s="95">
        <f t="shared" si="42"/>
        <v>461144914.45492959</v>
      </c>
    </row>
    <row r="1403" spans="1:8" x14ac:dyDescent="0.3">
      <c r="A1403" s="154">
        <v>72721</v>
      </c>
      <c r="B1403" s="99">
        <v>6787.75</v>
      </c>
      <c r="C1403" s="73">
        <v>519.33000000000004</v>
      </c>
      <c r="D1403" s="177">
        <v>0.17876</v>
      </c>
      <c r="E1403" s="49">
        <v>0.16755999999999999</v>
      </c>
      <c r="F1403" s="49">
        <v>1.1209999999999999E-2</v>
      </c>
      <c r="G1403" s="75">
        <f t="shared" si="43"/>
        <v>156.91085954430932</v>
      </c>
      <c r="H1403" s="95">
        <f t="shared" si="42"/>
        <v>463454219.87484974</v>
      </c>
    </row>
    <row r="1404" spans="1:8" x14ac:dyDescent="0.3">
      <c r="A1404" s="154">
        <v>73000</v>
      </c>
      <c r="B1404" s="99">
        <v>6723.35</v>
      </c>
      <c r="C1404" s="73">
        <v>518.54</v>
      </c>
      <c r="D1404" s="177">
        <v>0.17957000000000001</v>
      </c>
      <c r="E1404" s="49">
        <v>0.16827</v>
      </c>
      <c r="F1404" s="49">
        <v>1.1299999999999999E-2</v>
      </c>
      <c r="G1404" s="75">
        <f t="shared" si="43"/>
        <v>158.17062558882208</v>
      </c>
      <c r="H1404" s="95">
        <f t="shared" si="42"/>
        <v>461526909.4893111</v>
      </c>
    </row>
    <row r="1405" spans="1:8" x14ac:dyDescent="0.3">
      <c r="A1405" s="154">
        <v>73281</v>
      </c>
      <c r="B1405" s="99">
        <v>6716.2</v>
      </c>
      <c r="C1405" s="73">
        <v>519.12</v>
      </c>
      <c r="D1405" s="177">
        <v>0.18054999999999999</v>
      </c>
      <c r="E1405" s="49">
        <v>0.16922999999999999</v>
      </c>
      <c r="F1405" s="49">
        <v>1.132E-2</v>
      </c>
      <c r="G1405" s="75">
        <f t="shared" si="43"/>
        <v>158.45057359871382</v>
      </c>
      <c r="H1405" s="95">
        <f t="shared" si="42"/>
        <v>462484914.60554004</v>
      </c>
    </row>
    <row r="1406" spans="1:8" x14ac:dyDescent="0.3">
      <c r="A1406" s="154">
        <v>73846</v>
      </c>
      <c r="B1406" s="99">
        <v>6704.08</v>
      </c>
      <c r="C1406" s="73">
        <v>519.15</v>
      </c>
      <c r="D1406" s="177">
        <v>0.18224000000000001</v>
      </c>
      <c r="E1406" s="49">
        <v>0.17088999999999999</v>
      </c>
      <c r="F1406" s="49">
        <v>1.1339999999999999E-2</v>
      </c>
      <c r="G1406" s="75">
        <f t="shared" si="43"/>
        <v>158.7305216086055</v>
      </c>
      <c r="H1406" s="95">
        <f t="shared" si="42"/>
        <v>465228736.42466801</v>
      </c>
    </row>
    <row r="1407" spans="1:8" x14ac:dyDescent="0.3">
      <c r="A1407" s="154">
        <v>74130</v>
      </c>
      <c r="B1407" s="99">
        <v>6643.78</v>
      </c>
      <c r="C1407" s="73">
        <v>519.37</v>
      </c>
      <c r="D1407" s="177">
        <v>0.18318999999999999</v>
      </c>
      <c r="E1407" s="49">
        <v>0.17174</v>
      </c>
      <c r="F1407" s="49">
        <v>1.145E-2</v>
      </c>
      <c r="G1407" s="75">
        <f t="shared" si="43"/>
        <v>160.27023566300997</v>
      </c>
      <c r="H1407" s="95">
        <f t="shared" si="42"/>
        <v>462531297.17652899</v>
      </c>
    </row>
    <row r="1408" spans="1:8" x14ac:dyDescent="0.3">
      <c r="A1408" s="154">
        <v>74415</v>
      </c>
      <c r="B1408" s="99">
        <v>6630.68</v>
      </c>
      <c r="C1408" s="73">
        <v>518.53</v>
      </c>
      <c r="D1408" s="177">
        <v>0.18418000000000001</v>
      </c>
      <c r="E1408" s="49">
        <v>0.17272999999999999</v>
      </c>
      <c r="F1408" s="49">
        <v>1.145E-2</v>
      </c>
      <c r="G1408" s="75">
        <f t="shared" si="43"/>
        <v>160.27023566300997</v>
      </c>
      <c r="H1408" s="95">
        <f t="shared" si="42"/>
        <v>464309543.76624042</v>
      </c>
    </row>
    <row r="1409" spans="1:8" x14ac:dyDescent="0.3">
      <c r="A1409" s="154">
        <v>74988</v>
      </c>
      <c r="B1409" s="99">
        <v>6587.61</v>
      </c>
      <c r="C1409" s="73">
        <v>519.09</v>
      </c>
      <c r="D1409" s="177">
        <v>0.18612999999999999</v>
      </c>
      <c r="E1409" s="49">
        <v>0.17459</v>
      </c>
      <c r="F1409" s="49">
        <v>1.154E-2</v>
      </c>
      <c r="G1409" s="75">
        <f t="shared" si="43"/>
        <v>161.53000170752273</v>
      </c>
      <c r="H1409" s="95">
        <f t="shared" si="42"/>
        <v>464235740.77451199</v>
      </c>
    </row>
    <row r="1410" spans="1:8" x14ac:dyDescent="0.3">
      <c r="A1410" s="154">
        <v>75276</v>
      </c>
      <c r="B1410" s="99">
        <v>6571.82</v>
      </c>
      <c r="C1410" s="73">
        <v>518.95000000000005</v>
      </c>
      <c r="D1410" s="177">
        <v>0.18697</v>
      </c>
      <c r="E1410" s="49">
        <v>0.17541000000000001</v>
      </c>
      <c r="F1410" s="49">
        <v>1.1560000000000001E-2</v>
      </c>
      <c r="G1410" s="75">
        <f t="shared" si="43"/>
        <v>161.80994971741447</v>
      </c>
      <c r="H1410" s="95">
        <f t="shared" si="42"/>
        <v>465212430.57959229</v>
      </c>
    </row>
    <row r="1411" spans="1:8" x14ac:dyDescent="0.3">
      <c r="A1411" s="154">
        <v>75566</v>
      </c>
      <c r="B1411" s="99">
        <v>6551.05</v>
      </c>
      <c r="C1411" s="73">
        <v>519.08000000000004</v>
      </c>
      <c r="D1411" s="177">
        <v>0.18792</v>
      </c>
      <c r="E1411" s="49">
        <v>0.17632</v>
      </c>
      <c r="F1411" s="49">
        <v>1.1599999999999999E-2</v>
      </c>
      <c r="G1411" s="75">
        <f t="shared" si="43"/>
        <v>162.36984573719786</v>
      </c>
      <c r="H1411" s="95">
        <f t="shared" si="42"/>
        <v>465394295.70134974</v>
      </c>
    </row>
    <row r="1412" spans="1:8" x14ac:dyDescent="0.3">
      <c r="A1412" s="154">
        <v>76148</v>
      </c>
      <c r="B1412" s="99">
        <v>6530.02</v>
      </c>
      <c r="C1412" s="73">
        <v>519.29</v>
      </c>
      <c r="D1412" s="177">
        <v>0.18983</v>
      </c>
      <c r="E1412" s="49">
        <v>0.17818999999999999</v>
      </c>
      <c r="F1412" s="49">
        <v>1.1650000000000001E-2</v>
      </c>
      <c r="G1412" s="75">
        <f t="shared" si="43"/>
        <v>163.0697157619272</v>
      </c>
      <c r="H1412" s="95">
        <f t="shared" si="42"/>
        <v>466965920.95108503</v>
      </c>
    </row>
    <row r="1413" spans="1:8" x14ac:dyDescent="0.3">
      <c r="A1413" s="154">
        <v>76441</v>
      </c>
      <c r="B1413" s="99">
        <v>6492.88</v>
      </c>
      <c r="C1413" s="73">
        <v>519.23</v>
      </c>
      <c r="D1413" s="177">
        <v>0.19089999999999999</v>
      </c>
      <c r="E1413" s="49">
        <v>0.17918999999999999</v>
      </c>
      <c r="F1413" s="49">
        <v>1.171E-2</v>
      </c>
      <c r="G1413" s="75">
        <f t="shared" si="43"/>
        <v>163.90955979160233</v>
      </c>
      <c r="H1413" s="95">
        <f t="shared" si="42"/>
        <v>466360840.07051516</v>
      </c>
    </row>
    <row r="1414" spans="1:8" x14ac:dyDescent="0.3">
      <c r="A1414" s="154">
        <v>76735</v>
      </c>
      <c r="B1414" s="99">
        <v>6511.82</v>
      </c>
      <c r="C1414" s="73">
        <v>520.05999999999995</v>
      </c>
      <c r="D1414" s="177">
        <v>0.19195000000000001</v>
      </c>
      <c r="E1414" s="49">
        <v>0.18024999999999999</v>
      </c>
      <c r="F1414" s="49">
        <v>1.17E-2</v>
      </c>
      <c r="G1414" s="75">
        <f t="shared" si="43"/>
        <v>163.76958578665651</v>
      </c>
      <c r="H1414" s="95">
        <f t="shared" si="42"/>
        <v>468554644.20581174</v>
      </c>
    </row>
    <row r="1415" spans="1:8" x14ac:dyDescent="0.3">
      <c r="A1415" s="154">
        <v>77326</v>
      </c>
      <c r="B1415" s="99">
        <v>6457.49</v>
      </c>
      <c r="C1415" s="73">
        <v>518.91999999999996</v>
      </c>
      <c r="D1415" s="177">
        <v>0.19389999999999999</v>
      </c>
      <c r="E1415" s="49">
        <v>0.18212999999999999</v>
      </c>
      <c r="F1415" s="49">
        <v>1.1769999999999999E-2</v>
      </c>
      <c r="G1415" s="75">
        <f t="shared" si="43"/>
        <v>164.7494038212775</v>
      </c>
      <c r="H1415" s="95">
        <f t="shared" si="42"/>
        <v>469355264.45901042</v>
      </c>
    </row>
    <row r="1416" spans="1:8" x14ac:dyDescent="0.3">
      <c r="A1416" s="154">
        <v>77623</v>
      </c>
      <c r="B1416" s="99">
        <v>6440.1</v>
      </c>
      <c r="C1416" s="73">
        <v>519.51</v>
      </c>
      <c r="D1416" s="177">
        <v>0.19503000000000001</v>
      </c>
      <c r="E1416" s="49">
        <v>0.18321999999999999</v>
      </c>
      <c r="F1416" s="49">
        <v>1.1809999999999999E-2</v>
      </c>
      <c r="G1416" s="75">
        <f t="shared" si="43"/>
        <v>165.30929984106095</v>
      </c>
      <c r="H1416" s="95">
        <f t="shared" si="42"/>
        <v>469562208.99024904</v>
      </c>
    </row>
    <row r="1417" spans="1:8" x14ac:dyDescent="0.3">
      <c r="A1417" s="154">
        <v>77922</v>
      </c>
      <c r="B1417" s="99">
        <v>6405.06</v>
      </c>
      <c r="C1417" s="73">
        <v>519.52</v>
      </c>
      <c r="D1417" s="177">
        <v>0.19617000000000001</v>
      </c>
      <c r="E1417" s="49">
        <v>0.18429000000000001</v>
      </c>
      <c r="F1417" s="49">
        <v>1.188E-2</v>
      </c>
      <c r="G1417" s="75">
        <f t="shared" si="43"/>
        <v>166.289117875682</v>
      </c>
      <c r="H1417" s="95">
        <f t="shared" si="42"/>
        <v>468593501.45963615</v>
      </c>
    </row>
    <row r="1418" spans="1:8" x14ac:dyDescent="0.3">
      <c r="A1418" s="154">
        <v>78522</v>
      </c>
      <c r="B1418" s="99">
        <v>6390.67</v>
      </c>
      <c r="C1418" s="73">
        <v>519.73</v>
      </c>
      <c r="D1418" s="177">
        <v>0.19844999999999999</v>
      </c>
      <c r="E1418" s="49">
        <v>0.18654000000000001</v>
      </c>
      <c r="F1418" s="49">
        <v>1.191E-2</v>
      </c>
      <c r="G1418" s="75">
        <f t="shared" si="43"/>
        <v>166.70903989051953</v>
      </c>
      <c r="H1418" s="95">
        <f t="shared" si="42"/>
        <v>471012250.15492046</v>
      </c>
    </row>
    <row r="1419" spans="1:8" x14ac:dyDescent="0.3">
      <c r="A1419" s="154">
        <v>78824</v>
      </c>
      <c r="B1419" s="99">
        <v>6341.77</v>
      </c>
      <c r="C1419" s="73">
        <v>518.15</v>
      </c>
      <c r="D1419" s="177">
        <v>0.19949</v>
      </c>
      <c r="E1419" s="49">
        <v>0.18751999999999999</v>
      </c>
      <c r="F1419" s="49">
        <v>1.197E-2</v>
      </c>
      <c r="G1419" s="75">
        <f t="shared" si="43"/>
        <v>167.5488839201947</v>
      </c>
      <c r="H1419" s="95">
        <f t="shared" si="42"/>
        <v>470453745.53222752</v>
      </c>
    </row>
    <row r="1420" spans="1:8" x14ac:dyDescent="0.3">
      <c r="A1420" s="154">
        <v>79127</v>
      </c>
      <c r="B1420" s="99">
        <v>6352.7</v>
      </c>
      <c r="C1420" s="73">
        <v>518.57000000000005</v>
      </c>
      <c r="D1420" s="177">
        <v>0.20025999999999999</v>
      </c>
      <c r="E1420" s="49">
        <v>0.18831000000000001</v>
      </c>
      <c r="F1420" s="49">
        <v>1.196E-2</v>
      </c>
      <c r="G1420" s="75">
        <f t="shared" si="43"/>
        <v>167.40890991524884</v>
      </c>
      <c r="H1420" s="95">
        <f t="shared" si="42"/>
        <v>472657041.01447308</v>
      </c>
    </row>
    <row r="1421" spans="1:8" x14ac:dyDescent="0.3">
      <c r="A1421" s="154">
        <v>79737</v>
      </c>
      <c r="B1421" s="99">
        <v>6293.68</v>
      </c>
      <c r="C1421" s="73">
        <v>519.70000000000005</v>
      </c>
      <c r="D1421" s="177">
        <v>0.20266999999999999</v>
      </c>
      <c r="E1421" s="49">
        <v>0.19056999999999999</v>
      </c>
      <c r="F1421" s="49">
        <v>1.209E-2</v>
      </c>
      <c r="G1421" s="75">
        <f t="shared" si="43"/>
        <v>169.22857197954502</v>
      </c>
      <c r="H1421" s="95">
        <f t="shared" si="42"/>
        <v>471179299.49582016</v>
      </c>
    </row>
    <row r="1422" spans="1:8" x14ac:dyDescent="0.3">
      <c r="A1422" s="154">
        <v>80043</v>
      </c>
      <c r="B1422" s="99">
        <v>6270.36</v>
      </c>
      <c r="C1422" s="73">
        <v>519.67999999999995</v>
      </c>
      <c r="D1422" s="177">
        <v>0.20388999999999999</v>
      </c>
      <c r="E1422" s="49">
        <v>0.19176000000000001</v>
      </c>
      <c r="F1422" s="49">
        <v>1.214E-2</v>
      </c>
      <c r="G1422" s="75">
        <f t="shared" si="43"/>
        <v>169.92844200427433</v>
      </c>
      <c r="H1422" s="95">
        <f t="shared" si="42"/>
        <v>471039450.8176955</v>
      </c>
    </row>
    <row r="1423" spans="1:8" x14ac:dyDescent="0.3">
      <c r="A1423" s="154">
        <v>80351</v>
      </c>
      <c r="B1423" s="99">
        <v>6229.91</v>
      </c>
      <c r="C1423" s="73">
        <v>519.21</v>
      </c>
      <c r="D1423" s="177">
        <v>0.20524999999999999</v>
      </c>
      <c r="E1423" s="49">
        <v>0.19305</v>
      </c>
      <c r="F1423" s="49">
        <v>1.221E-2</v>
      </c>
      <c r="G1423" s="75">
        <f t="shared" si="43"/>
        <v>170.90826003889535</v>
      </c>
      <c r="H1423" s="95">
        <f t="shared" si="42"/>
        <v>470141115.36630058</v>
      </c>
    </row>
    <row r="1424" spans="1:8" x14ac:dyDescent="0.3">
      <c r="A1424" s="154">
        <v>80970</v>
      </c>
      <c r="B1424" s="99">
        <v>6180.04</v>
      </c>
      <c r="C1424" s="73">
        <v>520.11</v>
      </c>
      <c r="D1424" s="177">
        <v>0.20743</v>
      </c>
      <c r="E1424" s="49">
        <v>0.19511000000000001</v>
      </c>
      <c r="F1424" s="49">
        <v>1.2330000000000001E-2</v>
      </c>
      <c r="G1424" s="75">
        <f t="shared" si="43"/>
        <v>172.5879480982457</v>
      </c>
      <c r="H1424" s="95">
        <f t="shared" si="42"/>
        <v>469152109.93706131</v>
      </c>
    </row>
    <row r="1425" spans="1:8" x14ac:dyDescent="0.3">
      <c r="A1425" s="154">
        <v>81282</v>
      </c>
      <c r="B1425" s="99">
        <v>6173.96</v>
      </c>
      <c r="C1425" s="73">
        <v>519.11</v>
      </c>
      <c r="D1425" s="177">
        <v>0.20865</v>
      </c>
      <c r="E1425" s="49">
        <v>0.19633</v>
      </c>
      <c r="F1425" s="49">
        <v>1.231E-2</v>
      </c>
      <c r="G1425" s="75">
        <f t="shared" si="43"/>
        <v>172.30800008835396</v>
      </c>
      <c r="H1425" s="95">
        <f t="shared" si="42"/>
        <v>471725050.24909592</v>
      </c>
    </row>
    <row r="1426" spans="1:8" x14ac:dyDescent="0.3">
      <c r="A1426" s="154">
        <v>81594</v>
      </c>
      <c r="B1426" s="99">
        <v>6152.93</v>
      </c>
      <c r="C1426" s="73">
        <v>518.99</v>
      </c>
      <c r="D1426" s="177">
        <v>0.21002999999999999</v>
      </c>
      <c r="E1426" s="49">
        <v>0.19767999999999999</v>
      </c>
      <c r="F1426" s="49">
        <v>1.235E-2</v>
      </c>
      <c r="G1426" s="75">
        <f t="shared" si="43"/>
        <v>172.86789610813739</v>
      </c>
      <c r="H1426" s="95">
        <f t="shared" ref="H1426:H1489" si="44">A1426/G1426*10^6</f>
        <v>472002042.23552841</v>
      </c>
    </row>
    <row r="1427" spans="1:8" x14ac:dyDescent="0.3">
      <c r="A1427" s="154">
        <v>82223</v>
      </c>
      <c r="B1427" s="99">
        <v>6080.22</v>
      </c>
      <c r="C1427" s="73">
        <v>519.03</v>
      </c>
      <c r="D1427" s="177">
        <v>0.21262</v>
      </c>
      <c r="E1427" s="49">
        <v>0.20011999999999999</v>
      </c>
      <c r="F1427" s="49">
        <v>1.2500000000000001E-2</v>
      </c>
      <c r="G1427" s="75">
        <f t="shared" ref="G1427:G1489" si="45">(2*F1427/$B$7)*(1+3*$B$11)/(4+PI()*$B$11-PI())*10^6</f>
        <v>174.96750618232534</v>
      </c>
      <c r="H1427" s="95">
        <f t="shared" si="44"/>
        <v>469932970.95015639</v>
      </c>
    </row>
    <row r="1428" spans="1:8" x14ac:dyDescent="0.3">
      <c r="A1428" s="154">
        <v>82539</v>
      </c>
      <c r="B1428" s="99">
        <v>6081.23</v>
      </c>
      <c r="C1428" s="73">
        <v>519.89</v>
      </c>
      <c r="D1428" s="177">
        <v>0.21409</v>
      </c>
      <c r="E1428" s="49">
        <v>0.20157</v>
      </c>
      <c r="F1428" s="49">
        <v>1.252E-2</v>
      </c>
      <c r="G1428" s="75">
        <f t="shared" si="45"/>
        <v>175.24745419221702</v>
      </c>
      <c r="H1428" s="95">
        <f t="shared" si="44"/>
        <v>470985443.87109089</v>
      </c>
    </row>
    <row r="1429" spans="1:8" x14ac:dyDescent="0.3">
      <c r="A1429" s="154">
        <v>82856</v>
      </c>
      <c r="B1429" s="99">
        <v>6037.82</v>
      </c>
      <c r="C1429" s="73">
        <v>520.20000000000005</v>
      </c>
      <c r="D1429" s="177">
        <v>0.21581</v>
      </c>
      <c r="E1429" s="49">
        <v>0.20319000000000001</v>
      </c>
      <c r="F1429" s="49">
        <v>1.2619999999999999E-2</v>
      </c>
      <c r="G1429" s="75">
        <f t="shared" si="45"/>
        <v>176.64719424167563</v>
      </c>
      <c r="H1429" s="95">
        <f t="shared" si="44"/>
        <v>469047925.47478873</v>
      </c>
    </row>
    <row r="1430" spans="1:8" x14ac:dyDescent="0.3">
      <c r="A1430" s="154">
        <v>83495</v>
      </c>
      <c r="B1430" s="99">
        <v>6006.39</v>
      </c>
      <c r="C1430" s="73">
        <v>518.72</v>
      </c>
      <c r="D1430" s="177">
        <v>0.21814</v>
      </c>
      <c r="E1430" s="49">
        <v>0.20549000000000001</v>
      </c>
      <c r="F1430" s="49">
        <v>1.265E-2</v>
      </c>
      <c r="G1430" s="75">
        <f t="shared" si="45"/>
        <v>177.0671162565132</v>
      </c>
      <c r="H1430" s="95">
        <f t="shared" si="44"/>
        <v>471544359.93096906</v>
      </c>
    </row>
    <row r="1431" spans="1:8" x14ac:dyDescent="0.3">
      <c r="A1431" s="154">
        <v>83816</v>
      </c>
      <c r="B1431" s="99">
        <v>5970.07</v>
      </c>
      <c r="C1431" s="73">
        <v>519.75</v>
      </c>
      <c r="D1431" s="177">
        <v>0.21945999999999999</v>
      </c>
      <c r="E1431" s="49">
        <v>0.20671</v>
      </c>
      <c r="F1431" s="49">
        <v>1.2749999999999999E-2</v>
      </c>
      <c r="G1431" s="75">
        <f t="shared" si="45"/>
        <v>178.46685630597182</v>
      </c>
      <c r="H1431" s="95">
        <f t="shared" si="44"/>
        <v>469644626.09405738</v>
      </c>
    </row>
    <row r="1432" spans="1:8" x14ac:dyDescent="0.3">
      <c r="A1432" s="154">
        <v>84138</v>
      </c>
      <c r="B1432" s="99">
        <v>5936.6</v>
      </c>
      <c r="C1432" s="73">
        <v>519.49</v>
      </c>
      <c r="D1432" s="177">
        <v>0.22108</v>
      </c>
      <c r="E1432" s="49">
        <v>0.20826</v>
      </c>
      <c r="F1432" s="49">
        <v>1.282E-2</v>
      </c>
      <c r="G1432" s="75">
        <f t="shared" si="45"/>
        <v>179.44667434059284</v>
      </c>
      <c r="H1432" s="95">
        <f t="shared" si="44"/>
        <v>468874668.80720592</v>
      </c>
    </row>
    <row r="1433" spans="1:8" x14ac:dyDescent="0.3">
      <c r="A1433" s="154">
        <v>84786</v>
      </c>
      <c r="B1433" s="99">
        <v>5860.32</v>
      </c>
      <c r="C1433" s="73">
        <v>519.42999999999995</v>
      </c>
      <c r="D1433" s="177">
        <v>0.22389999999999999</v>
      </c>
      <c r="E1433" s="49">
        <v>0.21092</v>
      </c>
      <c r="F1433" s="49">
        <v>1.298E-2</v>
      </c>
      <c r="G1433" s="75">
        <f t="shared" si="45"/>
        <v>181.68625841972661</v>
      </c>
      <c r="H1433" s="95">
        <f t="shared" si="44"/>
        <v>466661599.71289468</v>
      </c>
    </row>
    <row r="1434" spans="1:8" x14ac:dyDescent="0.3">
      <c r="A1434" s="154">
        <v>85112</v>
      </c>
      <c r="B1434" s="99">
        <v>5835.9</v>
      </c>
      <c r="C1434" s="73">
        <v>520.5</v>
      </c>
      <c r="D1434" s="177">
        <v>0.22544</v>
      </c>
      <c r="E1434" s="49">
        <v>0.21238000000000001</v>
      </c>
      <c r="F1434" s="49">
        <v>1.306E-2</v>
      </c>
      <c r="G1434" s="75">
        <f t="shared" si="45"/>
        <v>182.80605045929346</v>
      </c>
      <c r="H1434" s="95">
        <f t="shared" si="44"/>
        <v>465586340.2013185</v>
      </c>
    </row>
    <row r="1435" spans="1:8" x14ac:dyDescent="0.3">
      <c r="A1435" s="154">
        <v>85440</v>
      </c>
      <c r="B1435" s="99">
        <v>5795</v>
      </c>
      <c r="C1435" s="73">
        <v>518.62</v>
      </c>
      <c r="D1435" s="177">
        <v>0.22706000000000001</v>
      </c>
      <c r="E1435" s="49">
        <v>0.21395</v>
      </c>
      <c r="F1435" s="49">
        <v>1.311E-2</v>
      </c>
      <c r="G1435" s="75">
        <f t="shared" si="45"/>
        <v>183.50592048402277</v>
      </c>
      <c r="H1435" s="95">
        <f t="shared" si="44"/>
        <v>465598056.86181647</v>
      </c>
    </row>
    <row r="1436" spans="1:8" x14ac:dyDescent="0.3">
      <c r="A1436" s="154">
        <v>86098</v>
      </c>
      <c r="B1436" s="99">
        <v>5750.31</v>
      </c>
      <c r="C1436" s="73">
        <v>519.73</v>
      </c>
      <c r="D1436" s="177">
        <v>0.23046</v>
      </c>
      <c r="E1436" s="49">
        <v>0.21722</v>
      </c>
      <c r="F1436" s="49">
        <v>1.324E-2</v>
      </c>
      <c r="G1436" s="75">
        <f t="shared" si="45"/>
        <v>185.32558254831898</v>
      </c>
      <c r="H1436" s="95">
        <f t="shared" si="44"/>
        <v>464576982.92976964</v>
      </c>
    </row>
    <row r="1437" spans="1:8" x14ac:dyDescent="0.3">
      <c r="A1437" s="154">
        <v>86429</v>
      </c>
      <c r="B1437" s="99">
        <v>5707.7</v>
      </c>
      <c r="C1437" s="73">
        <v>518.79999999999995</v>
      </c>
      <c r="D1437" s="177">
        <v>0.23222999999999999</v>
      </c>
      <c r="E1437" s="49">
        <v>0.21892</v>
      </c>
      <c r="F1437" s="49">
        <v>1.3310000000000001E-2</v>
      </c>
      <c r="G1437" s="75">
        <f t="shared" si="45"/>
        <v>186.30540058294</v>
      </c>
      <c r="H1437" s="95">
        <f t="shared" si="44"/>
        <v>463910330.72346866</v>
      </c>
    </row>
    <row r="1438" spans="1:8" x14ac:dyDescent="0.3">
      <c r="A1438" s="154">
        <v>86761</v>
      </c>
      <c r="B1438" s="99">
        <v>5698.26</v>
      </c>
      <c r="C1438" s="73">
        <v>520.24</v>
      </c>
      <c r="D1438" s="177">
        <v>0.23391000000000001</v>
      </c>
      <c r="E1438" s="49">
        <v>0.22054000000000001</v>
      </c>
      <c r="F1438" s="49">
        <v>1.337E-2</v>
      </c>
      <c r="G1438" s="75">
        <f t="shared" si="45"/>
        <v>187.14524461261516</v>
      </c>
      <c r="H1438" s="95">
        <f t="shared" si="44"/>
        <v>463602482.55087954</v>
      </c>
    </row>
    <row r="1439" spans="1:8" x14ac:dyDescent="0.3">
      <c r="A1439" s="154">
        <v>87430</v>
      </c>
      <c r="B1439" s="99">
        <v>5630.11</v>
      </c>
      <c r="C1439" s="73">
        <v>520.19000000000005</v>
      </c>
      <c r="D1439" s="177">
        <v>0.23735000000000001</v>
      </c>
      <c r="E1439" s="49">
        <v>0.22381999999999999</v>
      </c>
      <c r="F1439" s="49">
        <v>1.353E-2</v>
      </c>
      <c r="G1439" s="75">
        <f t="shared" si="45"/>
        <v>189.38482869174894</v>
      </c>
      <c r="H1439" s="95">
        <f t="shared" si="44"/>
        <v>461652607.57135361</v>
      </c>
    </row>
    <row r="1440" spans="1:8" x14ac:dyDescent="0.3">
      <c r="A1440" s="154">
        <v>87766</v>
      </c>
      <c r="B1440" s="99">
        <v>5575.16</v>
      </c>
      <c r="C1440" s="73">
        <v>519.91999999999996</v>
      </c>
      <c r="D1440" s="177">
        <v>0.23918</v>
      </c>
      <c r="E1440" s="49">
        <v>0.22553000000000001</v>
      </c>
      <c r="F1440" s="49">
        <v>1.366E-2</v>
      </c>
      <c r="G1440" s="75">
        <f t="shared" si="45"/>
        <v>191.20449075604509</v>
      </c>
      <c r="H1440" s="95">
        <f t="shared" si="44"/>
        <v>459016415.63418776</v>
      </c>
    </row>
    <row r="1441" spans="1:8" x14ac:dyDescent="0.3">
      <c r="A1441" s="154">
        <v>88103</v>
      </c>
      <c r="B1441" s="99">
        <v>5581.26</v>
      </c>
      <c r="C1441" s="73">
        <v>520.29999999999995</v>
      </c>
      <c r="D1441" s="177">
        <v>0.24113000000000001</v>
      </c>
      <c r="E1441" s="49">
        <v>0.22747999999999999</v>
      </c>
      <c r="F1441" s="49">
        <v>1.3650000000000001E-2</v>
      </c>
      <c r="G1441" s="75">
        <f t="shared" si="45"/>
        <v>191.06451675109926</v>
      </c>
      <c r="H1441" s="95">
        <f t="shared" si="44"/>
        <v>461116493.51811481</v>
      </c>
    </row>
    <row r="1442" spans="1:8" x14ac:dyDescent="0.3">
      <c r="A1442" s="154">
        <v>88782</v>
      </c>
      <c r="B1442" s="99">
        <v>5481.44</v>
      </c>
      <c r="C1442" s="73">
        <v>519.20000000000005</v>
      </c>
      <c r="D1442" s="177">
        <v>0.24504000000000001</v>
      </c>
      <c r="E1442" s="49">
        <v>0.23116</v>
      </c>
      <c r="F1442" s="49">
        <v>1.387E-2</v>
      </c>
      <c r="G1442" s="75">
        <f t="shared" si="45"/>
        <v>194.14394485990817</v>
      </c>
      <c r="H1442" s="95">
        <f t="shared" si="44"/>
        <v>457299866.15891612</v>
      </c>
    </row>
    <row r="1443" spans="1:8" x14ac:dyDescent="0.3">
      <c r="A1443" s="154">
        <v>89124</v>
      </c>
      <c r="B1443" s="99">
        <v>5474.73</v>
      </c>
      <c r="C1443" s="73">
        <v>519.76</v>
      </c>
      <c r="D1443" s="177">
        <v>0.24718999999999999</v>
      </c>
      <c r="E1443" s="49">
        <v>0.23327999999999999</v>
      </c>
      <c r="F1443" s="49">
        <v>1.3899999999999999E-2</v>
      </c>
      <c r="G1443" s="75">
        <f t="shared" si="45"/>
        <v>194.56386687474574</v>
      </c>
      <c r="H1443" s="95">
        <f t="shared" si="44"/>
        <v>458070665.59473401</v>
      </c>
    </row>
    <row r="1444" spans="1:8" x14ac:dyDescent="0.3">
      <c r="A1444" s="154">
        <v>89466</v>
      </c>
      <c r="B1444" s="99">
        <v>5407.32</v>
      </c>
      <c r="C1444" s="73">
        <v>518.57000000000005</v>
      </c>
      <c r="D1444" s="177">
        <v>0.24915999999999999</v>
      </c>
      <c r="E1444" s="49">
        <v>0.23511000000000001</v>
      </c>
      <c r="F1444" s="49">
        <v>1.405E-2</v>
      </c>
      <c r="G1444" s="75">
        <f t="shared" si="45"/>
        <v>196.66347694893366</v>
      </c>
      <c r="H1444" s="95">
        <f t="shared" si="44"/>
        <v>454919242.69818062</v>
      </c>
    </row>
    <row r="1445" spans="1:8" x14ac:dyDescent="0.3">
      <c r="A1445" s="154">
        <v>90156</v>
      </c>
      <c r="B1445" s="99">
        <v>5363.47</v>
      </c>
      <c r="C1445" s="73">
        <v>519.07000000000005</v>
      </c>
      <c r="D1445" s="177">
        <v>0.25352000000000002</v>
      </c>
      <c r="E1445" s="49">
        <v>0.23935000000000001</v>
      </c>
      <c r="F1445" s="49">
        <v>1.417E-2</v>
      </c>
      <c r="G1445" s="75">
        <f t="shared" si="45"/>
        <v>198.34316500828396</v>
      </c>
      <c r="H1445" s="95">
        <f t="shared" si="44"/>
        <v>454545534.73639768</v>
      </c>
    </row>
    <row r="1446" spans="1:8" x14ac:dyDescent="0.3">
      <c r="A1446" s="154">
        <v>90502</v>
      </c>
      <c r="B1446" s="99">
        <v>5324.71</v>
      </c>
      <c r="C1446" s="73">
        <v>518.38</v>
      </c>
      <c r="D1446" s="177">
        <v>0.25573000000000001</v>
      </c>
      <c r="E1446" s="49">
        <v>0.24146999999999999</v>
      </c>
      <c r="F1446" s="49">
        <v>1.426E-2</v>
      </c>
      <c r="G1446" s="75">
        <f t="shared" si="45"/>
        <v>199.60293105279675</v>
      </c>
      <c r="H1446" s="95">
        <f t="shared" si="44"/>
        <v>453410175.50519544</v>
      </c>
    </row>
    <row r="1447" spans="1:8" x14ac:dyDescent="0.3">
      <c r="A1447" s="154">
        <v>90850</v>
      </c>
      <c r="B1447" s="99">
        <v>5273.33</v>
      </c>
      <c r="C1447" s="73">
        <v>519.05999999999995</v>
      </c>
      <c r="D1447" s="177">
        <v>0.25811000000000001</v>
      </c>
      <c r="E1447" s="49">
        <v>0.2437</v>
      </c>
      <c r="F1447" s="49">
        <v>1.4420000000000001E-2</v>
      </c>
      <c r="G1447" s="75">
        <f t="shared" si="45"/>
        <v>201.84251513193047</v>
      </c>
      <c r="H1447" s="95">
        <f t="shared" si="44"/>
        <v>450103388.47897154</v>
      </c>
    </row>
    <row r="1448" spans="1:8" x14ac:dyDescent="0.3">
      <c r="A1448" s="154">
        <v>91550</v>
      </c>
      <c r="B1448" s="99">
        <v>5215.12</v>
      </c>
      <c r="C1448" s="73">
        <v>519.44000000000005</v>
      </c>
      <c r="D1448" s="177">
        <v>0.26285999999999998</v>
      </c>
      <c r="E1448" s="49">
        <v>0.24826999999999999</v>
      </c>
      <c r="F1448" s="49">
        <v>1.4590000000000001E-2</v>
      </c>
      <c r="G1448" s="75">
        <f t="shared" si="45"/>
        <v>204.22207321601007</v>
      </c>
      <c r="H1448" s="95">
        <f t="shared" si="44"/>
        <v>448286507.71342236</v>
      </c>
    </row>
    <row r="1449" spans="1:8" x14ac:dyDescent="0.3">
      <c r="A1449" s="154">
        <v>91902</v>
      </c>
      <c r="B1449" s="99">
        <v>5176.53</v>
      </c>
      <c r="C1449" s="73">
        <v>518.95000000000005</v>
      </c>
      <c r="D1449" s="177">
        <v>0.26547999999999999</v>
      </c>
      <c r="E1449" s="49">
        <v>0.25080000000000002</v>
      </c>
      <c r="F1449" s="49">
        <v>1.468E-2</v>
      </c>
      <c r="G1449" s="75">
        <f t="shared" si="45"/>
        <v>205.48183926052286</v>
      </c>
      <c r="H1449" s="95">
        <f t="shared" si="44"/>
        <v>447251203.9542377</v>
      </c>
    </row>
    <row r="1450" spans="1:8" x14ac:dyDescent="0.3">
      <c r="A1450" s="154">
        <v>92256</v>
      </c>
      <c r="B1450" s="99">
        <v>5166.4799999999996</v>
      </c>
      <c r="C1450" s="73">
        <v>519.66</v>
      </c>
      <c r="D1450" s="177">
        <v>0.26796999999999999</v>
      </c>
      <c r="E1450" s="49">
        <v>0.25324000000000002</v>
      </c>
      <c r="F1450" s="49">
        <v>1.473E-2</v>
      </c>
      <c r="G1450" s="75">
        <f t="shared" si="45"/>
        <v>206.18170928525217</v>
      </c>
      <c r="H1450" s="95">
        <f t="shared" si="44"/>
        <v>447449971.77399439</v>
      </c>
    </row>
    <row r="1451" spans="1:8" x14ac:dyDescent="0.3">
      <c r="A1451" s="154">
        <v>92966</v>
      </c>
      <c r="B1451" s="99">
        <v>5079.18</v>
      </c>
      <c r="C1451" s="73">
        <v>519.17999999999995</v>
      </c>
      <c r="D1451" s="177">
        <v>0.27315</v>
      </c>
      <c r="E1451" s="49">
        <v>0.25818000000000002</v>
      </c>
      <c r="F1451" s="49">
        <v>1.4970000000000001E-2</v>
      </c>
      <c r="G1451" s="75">
        <f t="shared" si="45"/>
        <v>209.54108540395279</v>
      </c>
      <c r="H1451" s="95">
        <f t="shared" si="44"/>
        <v>443664782.11554724</v>
      </c>
    </row>
    <row r="1452" spans="1:8" x14ac:dyDescent="0.3">
      <c r="A1452" s="154">
        <v>93324</v>
      </c>
      <c r="B1452" s="99">
        <v>5038.17</v>
      </c>
      <c r="C1452" s="73">
        <v>519.89</v>
      </c>
      <c r="D1452" s="177">
        <v>0.27598</v>
      </c>
      <c r="E1452" s="49">
        <v>0.26085999999999998</v>
      </c>
      <c r="F1452" s="49">
        <v>1.511E-2</v>
      </c>
      <c r="G1452" s="75">
        <f t="shared" si="45"/>
        <v>211.50072147319486</v>
      </c>
      <c r="H1452" s="95">
        <f t="shared" si="44"/>
        <v>441246721.76036847</v>
      </c>
    </row>
    <row r="1453" spans="1:8" x14ac:dyDescent="0.3">
      <c r="A1453" s="154">
        <v>93683</v>
      </c>
      <c r="B1453" s="99">
        <v>4999.8</v>
      </c>
      <c r="C1453" s="73">
        <v>519.37</v>
      </c>
      <c r="D1453" s="177">
        <v>0.27890999999999999</v>
      </c>
      <c r="E1453" s="49">
        <v>0.26368999999999998</v>
      </c>
      <c r="F1453" s="49">
        <v>1.521E-2</v>
      </c>
      <c r="G1453" s="75">
        <f t="shared" si="45"/>
        <v>212.90046152265342</v>
      </c>
      <c r="H1453" s="95">
        <f t="shared" si="44"/>
        <v>440031925.3889066</v>
      </c>
    </row>
    <row r="1454" spans="1:8" x14ac:dyDescent="0.3">
      <c r="A1454" s="154">
        <v>94405</v>
      </c>
      <c r="B1454" s="99">
        <v>4911.92</v>
      </c>
      <c r="C1454" s="73">
        <v>519.65</v>
      </c>
      <c r="D1454" s="177">
        <v>0.28489999999999999</v>
      </c>
      <c r="E1454" s="49">
        <v>0.26940999999999998</v>
      </c>
      <c r="F1454" s="49">
        <v>1.549E-2</v>
      </c>
      <c r="G1454" s="75">
        <f t="shared" si="45"/>
        <v>216.81973366113752</v>
      </c>
      <c r="H1454" s="95">
        <f t="shared" si="44"/>
        <v>435407785.10291582</v>
      </c>
    </row>
    <row r="1455" spans="1:8" x14ac:dyDescent="0.3">
      <c r="A1455" s="154">
        <v>94768</v>
      </c>
      <c r="B1455" s="99">
        <v>4867.6499999999996</v>
      </c>
      <c r="C1455" s="73">
        <v>518.63</v>
      </c>
      <c r="D1455" s="177">
        <v>0.28802</v>
      </c>
      <c r="E1455" s="49">
        <v>0.27242</v>
      </c>
      <c r="F1455" s="49">
        <v>1.5599999999999999E-2</v>
      </c>
      <c r="G1455" s="75">
        <f t="shared" si="45"/>
        <v>218.35944771554199</v>
      </c>
      <c r="H1455" s="95">
        <f t="shared" si="44"/>
        <v>433999998.58698475</v>
      </c>
    </row>
    <row r="1456" spans="1:8" x14ac:dyDescent="0.3">
      <c r="A1456" s="154">
        <v>95132</v>
      </c>
      <c r="B1456" s="99">
        <v>4828.8900000000003</v>
      </c>
      <c r="C1456" s="73">
        <v>519.05999999999995</v>
      </c>
      <c r="D1456" s="177">
        <v>0.29137999999999997</v>
      </c>
      <c r="E1456" s="49">
        <v>0.27564</v>
      </c>
      <c r="F1456" s="49">
        <v>1.5740000000000001E-2</v>
      </c>
      <c r="G1456" s="75">
        <f t="shared" si="45"/>
        <v>220.31908378478406</v>
      </c>
      <c r="H1456" s="95">
        <f t="shared" si="44"/>
        <v>431791919.0918954</v>
      </c>
    </row>
    <row r="1457" spans="1:8" x14ac:dyDescent="0.3">
      <c r="A1457" s="154">
        <v>95865</v>
      </c>
      <c r="B1457" s="99">
        <v>4769.0200000000004</v>
      </c>
      <c r="C1457" s="73">
        <v>519.82000000000005</v>
      </c>
      <c r="D1457" s="177">
        <v>0.29815999999999998</v>
      </c>
      <c r="E1457" s="49">
        <v>0.28220000000000001</v>
      </c>
      <c r="F1457" s="49">
        <v>1.5959999999999998E-2</v>
      </c>
      <c r="G1457" s="75">
        <f t="shared" si="45"/>
        <v>223.39851189359291</v>
      </c>
      <c r="H1457" s="95">
        <f t="shared" si="44"/>
        <v>429121032.12962097</v>
      </c>
    </row>
    <row r="1458" spans="1:8" x14ac:dyDescent="0.3">
      <c r="A1458" s="154">
        <v>96234</v>
      </c>
      <c r="B1458" s="99">
        <v>4731.7700000000004</v>
      </c>
      <c r="C1458" s="73">
        <v>519.45000000000005</v>
      </c>
      <c r="D1458" s="177">
        <v>0.30173</v>
      </c>
      <c r="E1458" s="49">
        <v>0.28566000000000003</v>
      </c>
      <c r="F1458" s="49">
        <v>1.6080000000000001E-2</v>
      </c>
      <c r="G1458" s="75">
        <f t="shared" si="45"/>
        <v>225.07819995294329</v>
      </c>
      <c r="H1458" s="95">
        <f t="shared" si="44"/>
        <v>427558066.57472593</v>
      </c>
    </row>
    <row r="1459" spans="1:8" x14ac:dyDescent="0.3">
      <c r="A1459" s="154">
        <v>96604</v>
      </c>
      <c r="B1459" s="99">
        <v>4689.17</v>
      </c>
      <c r="C1459" s="73">
        <v>519.94000000000005</v>
      </c>
      <c r="D1459" s="177">
        <v>0.30534</v>
      </c>
      <c r="E1459" s="49">
        <v>0.28910000000000002</v>
      </c>
      <c r="F1459" s="49">
        <v>1.6240000000000001E-2</v>
      </c>
      <c r="G1459" s="75">
        <f t="shared" si="45"/>
        <v>227.31778403207704</v>
      </c>
      <c r="H1459" s="95">
        <f t="shared" si="44"/>
        <v>424973349.14354134</v>
      </c>
    </row>
    <row r="1460" spans="1:8" x14ac:dyDescent="0.3">
      <c r="A1460" s="154">
        <v>97348</v>
      </c>
      <c r="B1460" s="99">
        <v>4606.3900000000003</v>
      </c>
      <c r="C1460" s="73">
        <v>519.66999999999996</v>
      </c>
      <c r="D1460" s="177">
        <v>0.31330999999999998</v>
      </c>
      <c r="E1460" s="49">
        <v>0.29679</v>
      </c>
      <c r="F1460" s="49">
        <v>1.652E-2</v>
      </c>
      <c r="G1460" s="75">
        <f t="shared" si="45"/>
        <v>231.23705617056112</v>
      </c>
      <c r="H1460" s="95">
        <f t="shared" si="44"/>
        <v>420987888.41264194</v>
      </c>
    </row>
    <row r="1461" spans="1:8" x14ac:dyDescent="0.3">
      <c r="A1461" s="154">
        <v>97722</v>
      </c>
      <c r="B1461" s="99">
        <v>4572.38</v>
      </c>
      <c r="C1461" s="73">
        <v>518.96</v>
      </c>
      <c r="D1461" s="177">
        <v>0.31744</v>
      </c>
      <c r="E1461" s="49">
        <v>0.30081000000000002</v>
      </c>
      <c r="F1461" s="49">
        <v>1.6619999999999999E-2</v>
      </c>
      <c r="G1461" s="75">
        <f t="shared" si="45"/>
        <v>232.6367962200197</v>
      </c>
      <c r="H1461" s="95">
        <f t="shared" si="44"/>
        <v>420062524.87924552</v>
      </c>
    </row>
    <row r="1462" spans="1:8" x14ac:dyDescent="0.3">
      <c r="A1462" s="154">
        <v>98098</v>
      </c>
      <c r="B1462" s="99">
        <v>4509.29</v>
      </c>
      <c r="C1462" s="73">
        <v>519.45000000000005</v>
      </c>
      <c r="D1462" s="177">
        <v>0.32184000000000001</v>
      </c>
      <c r="E1462" s="49">
        <v>0.30497000000000002</v>
      </c>
      <c r="F1462" s="49">
        <v>1.687E-2</v>
      </c>
      <c r="G1462" s="75">
        <f t="shared" si="45"/>
        <v>236.13614634366624</v>
      </c>
      <c r="H1462" s="95">
        <f t="shared" si="44"/>
        <v>415429833.674133</v>
      </c>
    </row>
    <row r="1463" spans="1:8" x14ac:dyDescent="0.3">
      <c r="A1463" s="154">
        <v>98854</v>
      </c>
      <c r="B1463" s="99">
        <v>4424.04</v>
      </c>
      <c r="C1463" s="73">
        <v>519.22</v>
      </c>
      <c r="D1463" s="177">
        <v>0.33116000000000001</v>
      </c>
      <c r="E1463" s="49">
        <v>0.31397000000000003</v>
      </c>
      <c r="F1463" s="49">
        <v>1.719E-2</v>
      </c>
      <c r="G1463" s="75">
        <f t="shared" si="45"/>
        <v>240.61531450193377</v>
      </c>
      <c r="H1463" s="95">
        <f t="shared" si="44"/>
        <v>410838355.00921756</v>
      </c>
    </row>
    <row r="1464" spans="1:8" x14ac:dyDescent="0.3">
      <c r="A1464" s="154">
        <v>99234</v>
      </c>
      <c r="B1464" s="99">
        <v>4370.0600000000004</v>
      </c>
      <c r="C1464" s="73">
        <v>519.52</v>
      </c>
      <c r="D1464" s="177">
        <v>0.33624999999999999</v>
      </c>
      <c r="E1464" s="49">
        <v>0.31884000000000001</v>
      </c>
      <c r="F1464" s="49">
        <v>1.7409999999999998E-2</v>
      </c>
      <c r="G1464" s="75">
        <f t="shared" si="45"/>
        <v>243.69474261074265</v>
      </c>
      <c r="H1464" s="95">
        <f t="shared" si="44"/>
        <v>407206158.56086808</v>
      </c>
    </row>
    <row r="1465" spans="1:8" x14ac:dyDescent="0.3">
      <c r="A1465" s="154">
        <v>99615</v>
      </c>
      <c r="B1465" s="99">
        <v>4310.3500000000004</v>
      </c>
      <c r="C1465" s="73">
        <v>518.96</v>
      </c>
      <c r="D1465" s="177">
        <v>0.34145999999999999</v>
      </c>
      <c r="E1465" s="49">
        <v>0.32382</v>
      </c>
      <c r="F1465" s="49">
        <v>1.763E-2</v>
      </c>
      <c r="G1465" s="75">
        <f t="shared" si="45"/>
        <v>246.77417071955162</v>
      </c>
      <c r="H1465" s="95">
        <f t="shared" si="44"/>
        <v>403668664.79396755</v>
      </c>
    </row>
    <row r="1466" spans="1:8" x14ac:dyDescent="0.3">
      <c r="A1466" s="154">
        <v>99999</v>
      </c>
      <c r="B1466" s="99">
        <v>4248.66</v>
      </c>
      <c r="C1466" s="73">
        <v>518.82000000000005</v>
      </c>
      <c r="D1466" s="177">
        <v>0.34675</v>
      </c>
      <c r="E1466" s="49">
        <v>0.32885999999999999</v>
      </c>
      <c r="F1466" s="49">
        <v>1.788E-2</v>
      </c>
      <c r="G1466" s="75">
        <f t="shared" si="45"/>
        <v>250.27352084319813</v>
      </c>
      <c r="H1466" s="95">
        <f t="shared" si="44"/>
        <v>399558849.30652159</v>
      </c>
    </row>
    <row r="1467" spans="1:8" x14ac:dyDescent="0.3">
      <c r="A1467" s="154">
        <v>100000</v>
      </c>
      <c r="B1467" s="99">
        <v>4250.5</v>
      </c>
      <c r="C1467" s="73">
        <v>518.98</v>
      </c>
      <c r="D1467" s="177">
        <v>0.34676000000000001</v>
      </c>
      <c r="E1467" s="49">
        <v>0.32888000000000001</v>
      </c>
      <c r="F1467" s="49">
        <v>1.788E-2</v>
      </c>
      <c r="G1467" s="75">
        <f t="shared" si="45"/>
        <v>250.27352084319813</v>
      </c>
      <c r="H1467" s="95">
        <f t="shared" si="44"/>
        <v>399562844.93497097</v>
      </c>
    </row>
    <row r="1468" spans="1:8" x14ac:dyDescent="0.3">
      <c r="A1468" s="154">
        <v>100511</v>
      </c>
      <c r="B1468" s="99">
        <v>4167.1400000000003</v>
      </c>
      <c r="C1468" s="73">
        <v>519.53</v>
      </c>
      <c r="D1468" s="177">
        <v>0.35448000000000002</v>
      </c>
      <c r="E1468" s="49">
        <v>0.33622000000000002</v>
      </c>
      <c r="F1468" s="49">
        <v>1.8259999999999998E-2</v>
      </c>
      <c r="G1468" s="75">
        <f t="shared" si="45"/>
        <v>255.59253303114079</v>
      </c>
      <c r="H1468" s="95">
        <f t="shared" si="44"/>
        <v>393247012.37556881</v>
      </c>
    </row>
    <row r="1469" spans="1:8" x14ac:dyDescent="0.3">
      <c r="A1469" s="154">
        <v>101027</v>
      </c>
      <c r="B1469" s="99">
        <v>4115.2</v>
      </c>
      <c r="C1469" s="73">
        <v>518.78</v>
      </c>
      <c r="D1469" s="177">
        <v>0.36241000000000001</v>
      </c>
      <c r="E1469" s="49">
        <v>0.34394000000000002</v>
      </c>
      <c r="F1469" s="49">
        <v>1.8460000000000001E-2</v>
      </c>
      <c r="G1469" s="75">
        <f t="shared" si="45"/>
        <v>258.39201313005805</v>
      </c>
      <c r="H1469" s="95">
        <f t="shared" si="44"/>
        <v>390983447.11277688</v>
      </c>
    </row>
    <row r="1470" spans="1:8" x14ac:dyDescent="0.3">
      <c r="A1470" s="154">
        <v>101545</v>
      </c>
      <c r="B1470" s="99">
        <v>4036.51</v>
      </c>
      <c r="C1470" s="73">
        <v>518.37</v>
      </c>
      <c r="D1470" s="177">
        <v>0.37093999999999999</v>
      </c>
      <c r="E1470" s="49">
        <v>0.35213</v>
      </c>
      <c r="F1470" s="49">
        <v>1.881E-2</v>
      </c>
      <c r="G1470" s="75">
        <f t="shared" si="45"/>
        <v>263.29110330316314</v>
      </c>
      <c r="H1470" s="95">
        <f t="shared" si="44"/>
        <v>385675773.79581004</v>
      </c>
    </row>
    <row r="1471" spans="1:8" x14ac:dyDescent="0.3">
      <c r="A1471" s="154">
        <v>102066</v>
      </c>
      <c r="B1471" s="99">
        <v>3979.4</v>
      </c>
      <c r="C1471" s="73">
        <v>519.44000000000005</v>
      </c>
      <c r="D1471" s="177">
        <v>0.38028000000000001</v>
      </c>
      <c r="E1471" s="49">
        <v>0.36116999999999999</v>
      </c>
      <c r="F1471" s="49">
        <v>1.9120000000000002E-2</v>
      </c>
      <c r="G1471" s="75">
        <f t="shared" si="45"/>
        <v>267.63029745648475</v>
      </c>
      <c r="H1471" s="95">
        <f t="shared" si="44"/>
        <v>381369377.72000712</v>
      </c>
    </row>
    <row r="1472" spans="1:8" x14ac:dyDescent="0.3">
      <c r="A1472" s="154">
        <v>102590</v>
      </c>
      <c r="B1472" s="99">
        <v>3896.37</v>
      </c>
      <c r="C1472" s="73">
        <v>519.35</v>
      </c>
      <c r="D1472" s="177">
        <v>0.39036999999999999</v>
      </c>
      <c r="E1472" s="49">
        <v>0.37085000000000001</v>
      </c>
      <c r="F1472" s="49">
        <v>1.9519999999999999E-2</v>
      </c>
      <c r="G1472" s="75">
        <f t="shared" si="45"/>
        <v>273.22925765431916</v>
      </c>
      <c r="H1472" s="95">
        <f t="shared" si="44"/>
        <v>375472234.85778213</v>
      </c>
    </row>
    <row r="1473" spans="1:8" x14ac:dyDescent="0.3">
      <c r="A1473" s="154">
        <v>103116</v>
      </c>
      <c r="B1473" s="99">
        <v>3800.43</v>
      </c>
      <c r="C1473" s="73">
        <v>519.55999999999995</v>
      </c>
      <c r="D1473" s="177">
        <v>0.40128999999999998</v>
      </c>
      <c r="E1473" s="49">
        <v>0.38125999999999999</v>
      </c>
      <c r="F1473" s="49">
        <v>2.002E-2</v>
      </c>
      <c r="G1473" s="75">
        <f t="shared" si="45"/>
        <v>280.22795790161223</v>
      </c>
      <c r="H1473" s="95">
        <f t="shared" si="44"/>
        <v>367971849.67605531</v>
      </c>
    </row>
    <row r="1474" spans="1:8" x14ac:dyDescent="0.3">
      <c r="A1474" s="154">
        <v>103645</v>
      </c>
      <c r="B1474" s="99">
        <v>3737.99</v>
      </c>
      <c r="C1474" s="73">
        <v>519.59</v>
      </c>
      <c r="D1474" s="177">
        <v>0.41317999999999999</v>
      </c>
      <c r="E1474" s="49">
        <v>0.39282</v>
      </c>
      <c r="F1474" s="49">
        <v>2.036E-2</v>
      </c>
      <c r="G1474" s="75">
        <f t="shared" si="45"/>
        <v>284.9870740697715</v>
      </c>
      <c r="H1474" s="95">
        <f t="shared" si="44"/>
        <v>363683161.20409477</v>
      </c>
    </row>
    <row r="1475" spans="1:8" x14ac:dyDescent="0.3">
      <c r="A1475" s="154">
        <v>104177</v>
      </c>
      <c r="B1475" s="99">
        <v>3619.42</v>
      </c>
      <c r="C1475" s="73">
        <v>519.32000000000005</v>
      </c>
      <c r="D1475" s="177">
        <v>0.42621999999999999</v>
      </c>
      <c r="E1475" s="49">
        <v>0.40521000000000001</v>
      </c>
      <c r="F1475" s="49">
        <v>2.1010000000000001E-2</v>
      </c>
      <c r="G1475" s="75">
        <f t="shared" si="45"/>
        <v>294.08538439125243</v>
      </c>
      <c r="H1475" s="95">
        <f t="shared" si="44"/>
        <v>354240657.74517536</v>
      </c>
    </row>
    <row r="1476" spans="1:8" x14ac:dyDescent="0.3">
      <c r="A1476" s="154">
        <v>104711</v>
      </c>
      <c r="B1476" s="99">
        <v>3521.41</v>
      </c>
      <c r="C1476" s="73">
        <v>519.07000000000005</v>
      </c>
      <c r="D1476" s="177">
        <v>0.44033</v>
      </c>
      <c r="E1476" s="49">
        <v>0.41875000000000001</v>
      </c>
      <c r="F1476" s="49">
        <v>2.1590000000000002E-2</v>
      </c>
      <c r="G1476" s="75">
        <f t="shared" si="45"/>
        <v>302.20387667811235</v>
      </c>
      <c r="H1476" s="95">
        <f t="shared" si="44"/>
        <v>346491253.35851085</v>
      </c>
    </row>
    <row r="1477" spans="1:8" x14ac:dyDescent="0.3">
      <c r="A1477" s="154">
        <v>105249</v>
      </c>
      <c r="B1477" s="99">
        <v>3471.23</v>
      </c>
      <c r="C1477" s="73">
        <v>519.73</v>
      </c>
      <c r="D1477" s="177">
        <v>0.45557999999999998</v>
      </c>
      <c r="E1477" s="49">
        <v>0.43365999999999999</v>
      </c>
      <c r="F1477" s="49">
        <v>2.1930000000000002E-2</v>
      </c>
      <c r="G1477" s="75">
        <f t="shared" si="45"/>
        <v>306.96299284627156</v>
      </c>
      <c r="H1477" s="95">
        <f t="shared" si="44"/>
        <v>342871950.21163082</v>
      </c>
    </row>
    <row r="1478" spans="1:8" x14ac:dyDescent="0.3">
      <c r="A1478" s="154">
        <v>105788</v>
      </c>
      <c r="B1478" s="99">
        <v>3337.2</v>
      </c>
      <c r="C1478" s="73">
        <v>519.30999999999995</v>
      </c>
      <c r="D1478" s="177">
        <v>0.47310000000000002</v>
      </c>
      <c r="E1478" s="49">
        <v>0.45029999999999998</v>
      </c>
      <c r="F1478" s="49">
        <v>2.2790000000000001E-2</v>
      </c>
      <c r="G1478" s="75">
        <f t="shared" si="45"/>
        <v>319.0007572716155</v>
      </c>
      <c r="H1478" s="95">
        <f t="shared" si="44"/>
        <v>331623037.21406543</v>
      </c>
    </row>
    <row r="1479" spans="1:8" x14ac:dyDescent="0.3">
      <c r="A1479" s="154">
        <v>106331</v>
      </c>
      <c r="B1479" s="99">
        <v>3219.43</v>
      </c>
      <c r="C1479" s="73">
        <v>519.13</v>
      </c>
      <c r="D1479" s="177">
        <v>0.49252000000000001</v>
      </c>
      <c r="E1479" s="49">
        <v>0.46890999999999999</v>
      </c>
      <c r="F1479" s="49">
        <v>2.3619999999999999E-2</v>
      </c>
      <c r="G1479" s="75">
        <f t="shared" si="45"/>
        <v>330.6185996821219</v>
      </c>
      <c r="H1479" s="95">
        <f t="shared" si="44"/>
        <v>321612274.99672884</v>
      </c>
    </row>
    <row r="1480" spans="1:8" x14ac:dyDescent="0.3">
      <c r="A1480" s="154">
        <v>106877</v>
      </c>
      <c r="B1480" s="99">
        <v>3067.98</v>
      </c>
      <c r="C1480" s="73">
        <v>518.48</v>
      </c>
      <c r="D1480" s="177">
        <v>0.51520999999999995</v>
      </c>
      <c r="E1480" s="49">
        <v>0.49046000000000001</v>
      </c>
      <c r="F1480" s="49">
        <v>2.4750000000000001E-2</v>
      </c>
      <c r="G1480" s="75">
        <f t="shared" si="45"/>
        <v>346.43566224100408</v>
      </c>
      <c r="H1480" s="95">
        <f t="shared" si="44"/>
        <v>308504613.26250279</v>
      </c>
    </row>
    <row r="1481" spans="1:8" x14ac:dyDescent="0.3">
      <c r="A1481" s="154">
        <v>107425</v>
      </c>
      <c r="B1481" s="99">
        <v>2913.3</v>
      </c>
      <c r="C1481" s="73">
        <v>518.76</v>
      </c>
      <c r="D1481" s="177">
        <v>0.54174999999999995</v>
      </c>
      <c r="E1481" s="49">
        <v>0.51568000000000003</v>
      </c>
      <c r="F1481" s="49">
        <v>2.6079999999999999E-2</v>
      </c>
      <c r="G1481" s="75">
        <f t="shared" si="45"/>
        <v>365.05220489880355</v>
      </c>
      <c r="H1481" s="95">
        <f t="shared" si="44"/>
        <v>294272979.47639948</v>
      </c>
    </row>
    <row r="1482" spans="1:8" x14ac:dyDescent="0.3">
      <c r="A1482" s="154">
        <v>107976</v>
      </c>
      <c r="B1482" s="99">
        <v>2731.06</v>
      </c>
      <c r="C1482" s="73">
        <v>519.07000000000005</v>
      </c>
      <c r="D1482" s="177">
        <v>0.57377999999999996</v>
      </c>
      <c r="E1482" s="49">
        <v>0.54593999999999998</v>
      </c>
      <c r="F1482" s="49">
        <v>2.784E-2</v>
      </c>
      <c r="G1482" s="75">
        <f t="shared" si="45"/>
        <v>389.68762976927491</v>
      </c>
      <c r="H1482" s="95">
        <f t="shared" si="44"/>
        <v>277083468.27414078</v>
      </c>
    </row>
    <row r="1483" spans="1:8" x14ac:dyDescent="0.3">
      <c r="A1483" s="154">
        <v>108530</v>
      </c>
      <c r="B1483" s="99">
        <v>2529.17</v>
      </c>
      <c r="C1483" s="73">
        <v>518.59</v>
      </c>
      <c r="D1483" s="177">
        <v>0.61348999999999998</v>
      </c>
      <c r="E1483" s="49">
        <v>0.58345999999999998</v>
      </c>
      <c r="F1483" s="49">
        <v>3.0030000000000001E-2</v>
      </c>
      <c r="G1483" s="75">
        <f t="shared" si="45"/>
        <v>420.34193685241837</v>
      </c>
      <c r="H1483" s="95">
        <f t="shared" si="44"/>
        <v>258194556.58573696</v>
      </c>
    </row>
    <row r="1484" spans="1:8" x14ac:dyDescent="0.3">
      <c r="A1484" s="154">
        <v>109087</v>
      </c>
      <c r="B1484" s="99">
        <v>2321.33</v>
      </c>
      <c r="C1484" s="73">
        <v>519.73</v>
      </c>
      <c r="D1484" s="177">
        <v>0.66376999999999997</v>
      </c>
      <c r="E1484" s="49">
        <v>0.63097999999999999</v>
      </c>
      <c r="F1484" s="49">
        <v>3.279E-2</v>
      </c>
      <c r="G1484" s="75">
        <f t="shared" si="45"/>
        <v>458.9747622174757</v>
      </c>
      <c r="H1484" s="95">
        <f t="shared" si="44"/>
        <v>237675377.7766791</v>
      </c>
    </row>
    <row r="1485" spans="1:8" x14ac:dyDescent="0.3">
      <c r="A1485" s="154">
        <v>109646</v>
      </c>
      <c r="B1485" s="99">
        <v>2126.67</v>
      </c>
      <c r="C1485" s="73">
        <v>519.29999999999995</v>
      </c>
      <c r="D1485" s="177">
        <v>0.72882999999999998</v>
      </c>
      <c r="E1485" s="49">
        <v>0.69306999999999996</v>
      </c>
      <c r="F1485" s="49">
        <v>3.576E-2</v>
      </c>
      <c r="G1485" s="75">
        <f t="shared" si="45"/>
        <v>500.54704168639626</v>
      </c>
      <c r="H1485" s="95">
        <f t="shared" si="44"/>
        <v>219052338.47869915</v>
      </c>
    </row>
    <row r="1486" spans="1:8" x14ac:dyDescent="0.3">
      <c r="A1486" s="154">
        <v>110209</v>
      </c>
      <c r="B1486" s="99">
        <v>1924.2</v>
      </c>
      <c r="C1486" s="73">
        <v>519.99</v>
      </c>
      <c r="D1486" s="177">
        <v>0.81696999999999997</v>
      </c>
      <c r="E1486" s="49">
        <v>0.77739000000000003</v>
      </c>
      <c r="F1486" s="49">
        <v>3.9579999999999997E-2</v>
      </c>
      <c r="G1486" s="75">
        <f t="shared" si="45"/>
        <v>554.01711157571492</v>
      </c>
      <c r="H1486" s="95">
        <f t="shared" si="44"/>
        <v>198927068.672207</v>
      </c>
    </row>
    <row r="1487" spans="1:8" x14ac:dyDescent="0.3">
      <c r="A1487" s="154">
        <v>110774</v>
      </c>
      <c r="B1487" s="99">
        <v>1689.33</v>
      </c>
      <c r="C1487" s="73">
        <v>519.29999999999995</v>
      </c>
      <c r="D1487" s="177">
        <v>0.94723000000000002</v>
      </c>
      <c r="E1487" s="49">
        <v>0.90220999999999996</v>
      </c>
      <c r="F1487" s="49">
        <v>4.5019999999999998E-2</v>
      </c>
      <c r="G1487" s="75">
        <f t="shared" si="45"/>
        <v>630.16297026626285</v>
      </c>
      <c r="H1487" s="95">
        <f t="shared" si="44"/>
        <v>175786273.11788037</v>
      </c>
    </row>
    <row r="1488" spans="1:8" x14ac:dyDescent="0.3">
      <c r="A1488" s="154">
        <v>111342</v>
      </c>
      <c r="B1488" s="99">
        <v>1431.71</v>
      </c>
      <c r="C1488" s="73">
        <v>518.66999999999996</v>
      </c>
      <c r="D1488" s="177">
        <v>1.17021</v>
      </c>
      <c r="E1488" s="49">
        <v>1.1171500000000001</v>
      </c>
      <c r="F1488" s="49">
        <v>5.3060000000000003E-2</v>
      </c>
      <c r="G1488" s="75">
        <f t="shared" si="45"/>
        <v>742.70207024273452</v>
      </c>
      <c r="H1488" s="95">
        <f t="shared" si="44"/>
        <v>149914756.48318917</v>
      </c>
    </row>
    <row r="1489" spans="1:8" ht="14.4" thickBot="1" x14ac:dyDescent="0.35">
      <c r="A1489" s="155">
        <v>111914</v>
      </c>
      <c r="B1489" s="156">
        <v>1798.88</v>
      </c>
      <c r="C1489" s="89">
        <v>519.88</v>
      </c>
      <c r="D1489" s="178">
        <v>1.5897699999999999</v>
      </c>
      <c r="E1489" s="53">
        <v>1.54745</v>
      </c>
      <c r="F1489" s="53">
        <v>4.233E-2</v>
      </c>
      <c r="G1489" s="87">
        <f t="shared" si="45"/>
        <v>592.50996293582637</v>
      </c>
      <c r="H1489" s="96">
        <f t="shared" si="44"/>
        <v>188881212.13266617</v>
      </c>
    </row>
    <row r="1490" spans="1:8" x14ac:dyDescent="0.3">
      <c r="A1490" s="55"/>
      <c r="B1490" s="146"/>
      <c r="C1490" s="179"/>
      <c r="D1490" s="80"/>
      <c r="E1490" s="97"/>
      <c r="F1490" s="55"/>
      <c r="G1490" s="80"/>
      <c r="H1490" s="146"/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489">
    <cfRule type="cellIs" dxfId="13" priority="1" operator="lessThan">
      <formula>$K$83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C12D8E-CA41-4FE4-A4E8-CCB31485F9AC}">
  <dimension ref="A1:AG1982"/>
  <sheetViews>
    <sheetView zoomScale="90" zoomScaleNormal="90" workbookViewId="0">
      <selection activeCell="A14" sqref="A14"/>
    </sheetView>
  </sheetViews>
  <sheetFormatPr defaultColWidth="11.5546875" defaultRowHeight="13.8" x14ac:dyDescent="0.3"/>
  <cols>
    <col min="1" max="1" width="25.88671875" style="22" bestFit="1" customWidth="1"/>
    <col min="2" max="2" width="19.109375" style="22" customWidth="1"/>
    <col min="3" max="3" width="23.33203125" style="22" bestFit="1" customWidth="1"/>
    <col min="4" max="4" width="23.44140625" style="22" bestFit="1" customWidth="1"/>
    <col min="5" max="5" width="25" style="22" bestFit="1" customWidth="1"/>
    <col min="6" max="6" width="21.109375" style="22" customWidth="1"/>
    <col min="7" max="7" width="23.44140625" style="22" customWidth="1"/>
    <col min="8" max="10" width="23.77734375" style="22" bestFit="1" customWidth="1"/>
    <col min="11" max="13" width="21.88671875" style="22" customWidth="1"/>
    <col min="14" max="33" width="12.88671875" style="22" customWidth="1"/>
    <col min="34" max="16384" width="11.5546875" style="22"/>
  </cols>
  <sheetData>
    <row r="1" spans="1:33" ht="20.100000000000001" customHeight="1" x14ac:dyDescent="0.3">
      <c r="A1" s="286" t="s">
        <v>53</v>
      </c>
      <c r="B1" s="287"/>
      <c r="C1" s="287"/>
      <c r="D1" s="287"/>
      <c r="E1" s="287"/>
      <c r="F1" s="287"/>
      <c r="G1" s="287"/>
      <c r="H1" s="287"/>
      <c r="I1" s="287"/>
      <c r="J1" s="288"/>
    </row>
    <row r="2" spans="1:33" ht="14.4" thickBot="1" x14ac:dyDescent="0.35">
      <c r="A2" s="289"/>
      <c r="B2" s="290"/>
      <c r="C2" s="291"/>
      <c r="D2" s="291"/>
      <c r="E2" s="290"/>
      <c r="F2" s="290"/>
      <c r="G2" s="290"/>
      <c r="H2" s="291"/>
      <c r="I2" s="291"/>
      <c r="J2" s="292"/>
      <c r="AG2" s="22" t="s">
        <v>24</v>
      </c>
    </row>
    <row r="3" spans="1:33" ht="15.6" x14ac:dyDescent="0.3">
      <c r="A3" s="115" t="s">
        <v>25</v>
      </c>
      <c r="B3" s="110" t="s">
        <v>20</v>
      </c>
      <c r="C3" s="23"/>
      <c r="D3" s="24"/>
      <c r="E3" s="305" t="s">
        <v>99</v>
      </c>
      <c r="F3" s="306"/>
      <c r="G3" s="244">
        <f>AVERAGE(G18:G27)</f>
        <v>146.02345892709747</v>
      </c>
      <c r="I3" s="25"/>
      <c r="J3" s="24"/>
      <c r="K3" s="24"/>
      <c r="L3" s="24"/>
      <c r="M3" s="24"/>
    </row>
    <row r="4" spans="1:33" ht="14.4" x14ac:dyDescent="0.3">
      <c r="A4" s="116" t="s">
        <v>38</v>
      </c>
      <c r="B4" s="62">
        <v>10185.349999999999</v>
      </c>
      <c r="C4" s="26"/>
      <c r="D4" s="24"/>
      <c r="E4" s="303" t="s">
        <v>61</v>
      </c>
      <c r="F4" s="304"/>
      <c r="G4" s="245">
        <f>AVERAGE(D115:D119)-AVERAGE(E77:E81)</f>
        <v>1.5651226047345257E-2</v>
      </c>
      <c r="H4" s="31"/>
      <c r="I4" s="24"/>
      <c r="J4" s="24"/>
      <c r="K4" s="24"/>
      <c r="L4" s="24"/>
      <c r="M4" s="24"/>
    </row>
    <row r="5" spans="1:33" ht="15.6" x14ac:dyDescent="0.3">
      <c r="A5" s="116" t="s">
        <v>26</v>
      </c>
      <c r="B5" s="111" t="s">
        <v>37</v>
      </c>
      <c r="C5" s="23"/>
      <c r="D5" s="24"/>
      <c r="E5" s="293" t="s">
        <v>100</v>
      </c>
      <c r="F5" s="294"/>
      <c r="G5" s="246">
        <f>(2*G4/B7)*((1+3*0.35)/(4+PI()*0.35-PI()))*10^6</f>
        <v>218.9301355424972</v>
      </c>
      <c r="H5" s="107"/>
      <c r="J5" s="24"/>
      <c r="K5" s="24"/>
      <c r="L5" s="24"/>
      <c r="M5" s="24"/>
    </row>
    <row r="6" spans="1:33" ht="15.6" x14ac:dyDescent="0.3">
      <c r="A6" s="116" t="s">
        <v>27</v>
      </c>
      <c r="B6" s="112">
        <v>900</v>
      </c>
      <c r="C6" s="23"/>
      <c r="D6" s="24"/>
      <c r="E6" s="295" t="s">
        <v>43</v>
      </c>
      <c r="F6" s="296"/>
      <c r="G6" s="247">
        <f>K84</f>
        <v>2266</v>
      </c>
      <c r="H6" s="24"/>
      <c r="J6" s="24"/>
      <c r="K6" s="24"/>
      <c r="L6" s="24"/>
      <c r="M6" s="24"/>
    </row>
    <row r="7" spans="1:33" ht="15.6" x14ac:dyDescent="0.3">
      <c r="A7" s="116" t="s">
        <v>28</v>
      </c>
      <c r="B7" s="113">
        <v>149.69999999999999</v>
      </c>
      <c r="E7" s="299" t="s">
        <v>62</v>
      </c>
      <c r="F7" s="300"/>
      <c r="G7" s="248">
        <f>K90</f>
        <v>2052</v>
      </c>
    </row>
    <row r="8" spans="1:33" ht="16.2" thickBot="1" x14ac:dyDescent="0.35">
      <c r="A8" s="116" t="s">
        <v>29</v>
      </c>
      <c r="B8" s="113" t="s">
        <v>30</v>
      </c>
      <c r="E8" s="301" t="s">
        <v>63</v>
      </c>
      <c r="F8" s="302"/>
      <c r="G8" s="249">
        <f>K94</f>
        <v>2916</v>
      </c>
    </row>
    <row r="9" spans="1:33" ht="14.4" x14ac:dyDescent="0.3">
      <c r="A9" s="116" t="s">
        <v>31</v>
      </c>
      <c r="B9" s="113">
        <v>100</v>
      </c>
    </row>
    <row r="10" spans="1:33" ht="14.4" x14ac:dyDescent="0.3">
      <c r="A10" s="117" t="s">
        <v>64</v>
      </c>
      <c r="B10" s="113">
        <v>400</v>
      </c>
    </row>
    <row r="11" spans="1:33" ht="14.4" x14ac:dyDescent="0.3">
      <c r="A11" s="116" t="s">
        <v>32</v>
      </c>
      <c r="B11" s="113">
        <v>0.35</v>
      </c>
      <c r="I11" s="28"/>
    </row>
    <row r="12" spans="1:33" ht="15" thickBot="1" x14ac:dyDescent="0.35">
      <c r="A12" s="118" t="s">
        <v>33</v>
      </c>
      <c r="B12" s="114">
        <v>0.5</v>
      </c>
    </row>
    <row r="13" spans="1:33" x14ac:dyDescent="0.3">
      <c r="E13" s="29"/>
    </row>
    <row r="14" spans="1:33" ht="14.4" x14ac:dyDescent="0.3">
      <c r="A14" s="30"/>
      <c r="B14" s="31"/>
      <c r="C14" s="29"/>
    </row>
    <row r="15" spans="1:33" ht="14.4" thickBot="1" x14ac:dyDescent="0.35">
      <c r="A15" s="25"/>
      <c r="B15" s="25"/>
      <c r="D15" s="25"/>
      <c r="F15" s="25"/>
      <c r="G15" s="25"/>
    </row>
    <row r="16" spans="1:33" ht="14.4" customHeight="1" x14ac:dyDescent="0.3">
      <c r="A16" s="297" t="s">
        <v>34</v>
      </c>
      <c r="B16" s="38" t="s">
        <v>35</v>
      </c>
      <c r="C16" s="38" t="s">
        <v>75</v>
      </c>
      <c r="D16" s="38" t="s">
        <v>55</v>
      </c>
      <c r="E16" s="38" t="s">
        <v>60</v>
      </c>
      <c r="F16" s="38" t="s">
        <v>59</v>
      </c>
      <c r="G16" s="39" t="s">
        <v>58</v>
      </c>
      <c r="H16" s="40" t="s">
        <v>56</v>
      </c>
      <c r="I16" s="98"/>
    </row>
    <row r="17" spans="1:10" ht="15" thickBot="1" x14ac:dyDescent="0.35">
      <c r="A17" s="298"/>
      <c r="B17" s="50" t="s">
        <v>51</v>
      </c>
      <c r="C17" s="50" t="s">
        <v>44</v>
      </c>
      <c r="D17" s="50" t="s">
        <v>57</v>
      </c>
      <c r="E17" s="50" t="s">
        <v>57</v>
      </c>
      <c r="F17" s="50" t="s">
        <v>57</v>
      </c>
      <c r="G17" s="51" t="s">
        <v>50</v>
      </c>
      <c r="H17" s="52" t="s">
        <v>45</v>
      </c>
      <c r="I17" s="98"/>
    </row>
    <row r="18" spans="1:10" x14ac:dyDescent="0.3">
      <c r="A18" s="81">
        <v>1</v>
      </c>
      <c r="B18" s="82">
        <v>13425.865821912899</v>
      </c>
      <c r="C18" s="83">
        <v>885.24263605665396</v>
      </c>
      <c r="D18" s="150">
        <v>1.17534399059958E-2</v>
      </c>
      <c r="E18" s="151">
        <v>2.0903348927596402E-3</v>
      </c>
      <c r="F18" s="151">
        <v>9.6631050132362003E-3</v>
      </c>
      <c r="G18" s="150">
        <f>(2*F18/$B$7)*(1+3*$B$11)/(4+PI()*$B$11-PI())*10^6</f>
        <v>135.16799795170184</v>
      </c>
      <c r="H18" s="94">
        <f t="shared" ref="H18:H81" si="0">A18/G18*10^6</f>
        <v>7398.2008696860294</v>
      </c>
      <c r="I18" s="97"/>
      <c r="J18" s="97"/>
    </row>
    <row r="19" spans="1:10" x14ac:dyDescent="0.3">
      <c r="A19" s="86">
        <v>2</v>
      </c>
      <c r="B19" s="73">
        <v>12979.6020451363</v>
      </c>
      <c r="C19" s="74">
        <v>904.59515182808104</v>
      </c>
      <c r="D19" s="152">
        <v>1.27619504958303E-2</v>
      </c>
      <c r="E19" s="153">
        <v>2.5480985647412199E-3</v>
      </c>
      <c r="F19" s="153">
        <v>1.0213851931089001E-2</v>
      </c>
      <c r="G19" s="152">
        <f t="shared" ref="G19:G82" si="1">(2*F19/$B$7)*(1+3*$B$11)/(4+PI()*$B$11-PI())*10^6</f>
        <v>142.87187348262725</v>
      </c>
      <c r="H19" s="95">
        <f t="shared" si="0"/>
        <v>13998.556547543232</v>
      </c>
      <c r="I19" s="97"/>
      <c r="J19" s="97"/>
    </row>
    <row r="20" spans="1:10" x14ac:dyDescent="0.3">
      <c r="A20" s="86">
        <v>3</v>
      </c>
      <c r="B20" s="73">
        <v>12916.4527404729</v>
      </c>
      <c r="C20" s="74">
        <v>900.82443763931201</v>
      </c>
      <c r="D20" s="152">
        <v>1.3237595561248599E-2</v>
      </c>
      <c r="E20" s="153">
        <v>3.01659107278487E-3</v>
      </c>
      <c r="F20" s="153">
        <v>1.0221004488463701E-2</v>
      </c>
      <c r="G20" s="152">
        <f t="shared" si="1"/>
        <v>142.97192381419754</v>
      </c>
      <c r="H20" s="95">
        <f t="shared" si="0"/>
        <v>20983.1407451628</v>
      </c>
      <c r="I20" s="97"/>
      <c r="J20" s="97"/>
    </row>
    <row r="21" spans="1:10" x14ac:dyDescent="0.3">
      <c r="A21" s="86">
        <v>4</v>
      </c>
      <c r="B21" s="73">
        <v>12615.885457833499</v>
      </c>
      <c r="C21" s="74">
        <v>900.02694385752295</v>
      </c>
      <c r="D21" s="152">
        <v>1.3720393184041699E-2</v>
      </c>
      <c r="E21" s="153">
        <v>3.2651424415561202E-3</v>
      </c>
      <c r="F21" s="153">
        <v>1.04552507424856E-2</v>
      </c>
      <c r="G21" s="152">
        <f t="shared" si="1"/>
        <v>146.24857217313141</v>
      </c>
      <c r="H21" s="95">
        <f t="shared" si="0"/>
        <v>27350.694373034534</v>
      </c>
      <c r="I21" s="97"/>
      <c r="J21" s="97"/>
    </row>
    <row r="22" spans="1:10" x14ac:dyDescent="0.3">
      <c r="A22" s="86">
        <v>5</v>
      </c>
      <c r="B22" s="73">
        <v>12684.033541915</v>
      </c>
      <c r="C22" s="74">
        <v>899.78156115543402</v>
      </c>
      <c r="D22" s="152">
        <v>1.41191482576819E-2</v>
      </c>
      <c r="E22" s="153">
        <v>3.7229061135377098E-3</v>
      </c>
      <c r="F22" s="153">
        <v>1.03962421441442E-2</v>
      </c>
      <c r="G22" s="152">
        <f t="shared" si="1"/>
        <v>145.42315693767472</v>
      </c>
      <c r="H22" s="95">
        <f t="shared" si="0"/>
        <v>34382.419590456928</v>
      </c>
      <c r="I22" s="97"/>
      <c r="J22" s="97"/>
    </row>
    <row r="23" spans="1:10" x14ac:dyDescent="0.3">
      <c r="A23" s="86">
        <v>6</v>
      </c>
      <c r="B23" s="73">
        <v>12488.153792245201</v>
      </c>
      <c r="C23" s="74">
        <v>899.29488546295704</v>
      </c>
      <c r="D23" s="152">
        <v>1.44124031100451E-2</v>
      </c>
      <c r="E23" s="153">
        <v>3.8588047036572401E-3</v>
      </c>
      <c r="F23" s="153">
        <v>1.05535984063879E-2</v>
      </c>
      <c r="G23" s="152">
        <f t="shared" si="1"/>
        <v>147.62426423222544</v>
      </c>
      <c r="H23" s="95">
        <f t="shared" si="0"/>
        <v>40643.725008251306</v>
      </c>
      <c r="I23" s="97"/>
      <c r="J23" s="97"/>
    </row>
    <row r="24" spans="1:10" x14ac:dyDescent="0.3">
      <c r="A24" s="86">
        <v>7</v>
      </c>
      <c r="B24" s="73">
        <v>12416.7890082878</v>
      </c>
      <c r="C24" s="74">
        <v>899.60979326397103</v>
      </c>
      <c r="D24" s="152">
        <v>1.47879123722175E-2</v>
      </c>
      <c r="E24" s="153">
        <v>4.1699409494572199E-3</v>
      </c>
      <c r="F24" s="153">
        <v>1.0617971422760299E-2</v>
      </c>
      <c r="G24" s="152">
        <f t="shared" si="1"/>
        <v>148.52471721635953</v>
      </c>
      <c r="H24" s="95">
        <f t="shared" si="0"/>
        <v>47130.202509006849</v>
      </c>
      <c r="I24" s="97"/>
      <c r="J24" s="97"/>
    </row>
    <row r="25" spans="1:10" x14ac:dyDescent="0.3">
      <c r="A25" s="86">
        <v>8</v>
      </c>
      <c r="B25" s="73">
        <v>12291.927458338199</v>
      </c>
      <c r="C25" s="74">
        <v>899.71203605650805</v>
      </c>
      <c r="D25" s="152">
        <v>1.50454044377071E-2</v>
      </c>
      <c r="E25" s="153">
        <v>4.3183565149825E-3</v>
      </c>
      <c r="F25" s="153">
        <v>1.07270479227246E-2</v>
      </c>
      <c r="G25" s="152">
        <f t="shared" si="1"/>
        <v>150.05048477280829</v>
      </c>
      <c r="H25" s="95">
        <f t="shared" si="0"/>
        <v>53315.389231249828</v>
      </c>
      <c r="I25" s="97"/>
      <c r="J25" s="97"/>
    </row>
    <row r="26" spans="1:10" x14ac:dyDescent="0.3">
      <c r="A26" s="86">
        <v>9</v>
      </c>
      <c r="B26" s="73">
        <v>12121.3530182957</v>
      </c>
      <c r="C26" s="74">
        <v>899.79792000223995</v>
      </c>
      <c r="D26" s="152">
        <v>1.5361905101538099E-2</v>
      </c>
      <c r="E26" s="153">
        <v>4.4828653346008799E-3</v>
      </c>
      <c r="F26" s="153">
        <v>1.08790397669373E-2</v>
      </c>
      <c r="G26" s="152">
        <f t="shared" si="1"/>
        <v>152.17655431868164</v>
      </c>
      <c r="H26" s="95">
        <f t="shared" si="0"/>
        <v>59141.830620981105</v>
      </c>
      <c r="I26" s="97"/>
      <c r="J26" s="97"/>
    </row>
    <row r="27" spans="1:10" x14ac:dyDescent="0.3">
      <c r="A27" s="86">
        <v>10</v>
      </c>
      <c r="B27" s="73">
        <v>12362.1523209799</v>
      </c>
      <c r="C27" s="74">
        <v>899.57298585865794</v>
      </c>
      <c r="D27" s="152">
        <v>1.5504956249032399E-2</v>
      </c>
      <c r="E27" s="153">
        <v>4.8404932033364904E-3</v>
      </c>
      <c r="F27" s="153">
        <v>1.0664463045695899E-2</v>
      </c>
      <c r="G27" s="152">
        <f t="shared" si="1"/>
        <v>149.17504437156714</v>
      </c>
      <c r="H27" s="95">
        <f t="shared" si="0"/>
        <v>67035.341213587104</v>
      </c>
      <c r="I27" s="97"/>
      <c r="J27" s="97"/>
    </row>
    <row r="28" spans="1:10" x14ac:dyDescent="0.3">
      <c r="A28" s="86">
        <v>11</v>
      </c>
      <c r="B28" s="73">
        <v>12109.3216890647</v>
      </c>
      <c r="C28" s="74">
        <v>899.34805171507605</v>
      </c>
      <c r="D28" s="152">
        <v>1.5780329707958798E-2</v>
      </c>
      <c r="E28" s="153">
        <v>4.89592552299051E-3</v>
      </c>
      <c r="F28" s="153">
        <v>1.08844041849683E-2</v>
      </c>
      <c r="G28" s="152">
        <f t="shared" si="1"/>
        <v>152.25159206735901</v>
      </c>
      <c r="H28" s="95">
        <f t="shared" si="0"/>
        <v>72248.833990079991</v>
      </c>
      <c r="I28" s="97"/>
      <c r="J28" s="97"/>
    </row>
    <row r="29" spans="1:10" x14ac:dyDescent="0.3">
      <c r="A29" s="86">
        <v>12</v>
      </c>
      <c r="B29" s="73">
        <v>12184.7996621888</v>
      </c>
      <c r="C29" s="74">
        <v>899.60161384056801</v>
      </c>
      <c r="D29" s="152">
        <v>1.6010999683293298E-2</v>
      </c>
      <c r="E29" s="153">
        <v>5.1909685146973904E-3</v>
      </c>
      <c r="F29" s="153">
        <v>1.08200311685959E-2</v>
      </c>
      <c r="G29" s="152">
        <f t="shared" si="1"/>
        <v>151.35113908322492</v>
      </c>
      <c r="H29" s="95">
        <f t="shared" si="0"/>
        <v>79285.82548296146</v>
      </c>
      <c r="I29" s="97"/>
      <c r="J29" s="97"/>
    </row>
    <row r="30" spans="1:10" x14ac:dyDescent="0.3">
      <c r="A30" s="86">
        <v>13</v>
      </c>
      <c r="B30" s="73">
        <v>12013.739231322499</v>
      </c>
      <c r="C30" s="74">
        <v>899.871534812866</v>
      </c>
      <c r="D30" s="152">
        <v>1.62631273307519E-2</v>
      </c>
      <c r="E30" s="153">
        <v>5.2857398999123202E-3</v>
      </c>
      <c r="F30" s="153">
        <v>1.09773874308396E-2</v>
      </c>
      <c r="G30" s="152">
        <f t="shared" si="1"/>
        <v>153.55224637777567</v>
      </c>
      <c r="H30" s="95">
        <f t="shared" si="0"/>
        <v>84661.737660397717</v>
      </c>
      <c r="I30" s="97"/>
      <c r="J30" s="97"/>
    </row>
    <row r="31" spans="1:10" x14ac:dyDescent="0.3">
      <c r="A31" s="86">
        <v>14</v>
      </c>
      <c r="B31" s="73">
        <v>12176.991362971299</v>
      </c>
      <c r="C31" s="74">
        <v>900.362300217045</v>
      </c>
      <c r="D31" s="152">
        <v>1.6379356388091001E-2</v>
      </c>
      <c r="E31" s="153">
        <v>5.5432319654019598E-3</v>
      </c>
      <c r="F31" s="153">
        <v>1.0836124422688999E-2</v>
      </c>
      <c r="G31" s="152">
        <f t="shared" si="1"/>
        <v>151.57625232925844</v>
      </c>
      <c r="H31" s="95">
        <f t="shared" si="0"/>
        <v>92362.753299829477</v>
      </c>
      <c r="I31" s="97"/>
      <c r="J31" s="97"/>
    </row>
    <row r="32" spans="1:10" x14ac:dyDescent="0.3">
      <c r="A32" s="86">
        <v>15</v>
      </c>
      <c r="B32" s="73">
        <v>12037.501820289001</v>
      </c>
      <c r="C32" s="74">
        <v>900.32958252343303</v>
      </c>
      <c r="D32" s="152">
        <v>1.66654586830794E-2</v>
      </c>
      <c r="E32" s="153">
        <v>5.7041645063329897E-3</v>
      </c>
      <c r="F32" s="153">
        <v>1.0961294176746499E-2</v>
      </c>
      <c r="G32" s="152">
        <f t="shared" si="1"/>
        <v>153.32713313174213</v>
      </c>
      <c r="H32" s="95">
        <f t="shared" si="0"/>
        <v>97830.042821655457</v>
      </c>
      <c r="I32" s="97"/>
      <c r="J32" s="97"/>
    </row>
    <row r="33" spans="1:10" x14ac:dyDescent="0.3">
      <c r="A33" s="86">
        <v>16</v>
      </c>
      <c r="B33" s="73">
        <v>12015.7344878802</v>
      </c>
      <c r="C33" s="74">
        <v>899.58116528206097</v>
      </c>
      <c r="D33" s="152">
        <v>1.6810297969917402E-2</v>
      </c>
      <c r="E33" s="153">
        <v>5.8382749571088402E-3</v>
      </c>
      <c r="F33" s="153">
        <v>1.09720230128085E-2</v>
      </c>
      <c r="G33" s="152">
        <f t="shared" si="1"/>
        <v>153.47720862909688</v>
      </c>
      <c r="H33" s="95">
        <f t="shared" si="0"/>
        <v>104250.00651834015</v>
      </c>
      <c r="I33" s="97"/>
      <c r="J33" s="97"/>
    </row>
    <row r="34" spans="1:10" x14ac:dyDescent="0.3">
      <c r="A34" s="86">
        <v>17</v>
      </c>
      <c r="B34" s="73">
        <v>11963.9683021251</v>
      </c>
      <c r="C34" s="74">
        <v>899.20900151722606</v>
      </c>
      <c r="D34" s="152">
        <v>1.70230865518151E-2</v>
      </c>
      <c r="E34" s="153">
        <v>6.0081481947582603E-3</v>
      </c>
      <c r="F34" s="153">
        <v>1.1014938357056799E-2</v>
      </c>
      <c r="G34" s="152">
        <f t="shared" si="1"/>
        <v>154.07751061852005</v>
      </c>
      <c r="H34" s="95">
        <f t="shared" si="0"/>
        <v>110334.07751563587</v>
      </c>
      <c r="I34" s="97"/>
      <c r="J34" s="97"/>
    </row>
    <row r="35" spans="1:10" x14ac:dyDescent="0.3">
      <c r="A35" s="86">
        <v>18</v>
      </c>
      <c r="B35" s="73">
        <v>11905.2786862145</v>
      </c>
      <c r="C35" s="74">
        <v>899.44620479591197</v>
      </c>
      <c r="D35" s="152">
        <v>1.7241239551743798E-2</v>
      </c>
      <c r="E35" s="153">
        <v>6.1690807356892799E-3</v>
      </c>
      <c r="F35" s="153">
        <v>1.10721588160545E-2</v>
      </c>
      <c r="G35" s="152">
        <f t="shared" si="1"/>
        <v>154.87791327108386</v>
      </c>
      <c r="H35" s="95">
        <f t="shared" si="0"/>
        <v>116220.57412727713</v>
      </c>
      <c r="I35" s="97"/>
      <c r="J35" s="97"/>
    </row>
    <row r="36" spans="1:10" x14ac:dyDescent="0.3">
      <c r="A36" s="86">
        <v>19</v>
      </c>
      <c r="B36" s="73">
        <v>11908.0337059914</v>
      </c>
      <c r="C36" s="74">
        <v>900.235519154298</v>
      </c>
      <c r="D36" s="152">
        <v>1.74450874369231E-2</v>
      </c>
      <c r="E36" s="153">
        <v>6.36577606349387E-3</v>
      </c>
      <c r="F36" s="153">
        <v>1.10793113734292E-2</v>
      </c>
      <c r="G36" s="152">
        <f t="shared" si="1"/>
        <v>154.97796360265414</v>
      </c>
      <c r="H36" s="95">
        <f t="shared" si="0"/>
        <v>122598.07496705685</v>
      </c>
      <c r="I36" s="97"/>
      <c r="J36" s="97"/>
    </row>
    <row r="37" spans="1:10" x14ac:dyDescent="0.3">
      <c r="A37" s="86">
        <v>20</v>
      </c>
      <c r="B37" s="73">
        <v>11752.2334453003</v>
      </c>
      <c r="C37" s="74">
        <v>900.07193068623906</v>
      </c>
      <c r="D37" s="152">
        <v>1.7634630207353001E-2</v>
      </c>
      <c r="E37" s="153">
        <v>6.4104795470858204E-3</v>
      </c>
      <c r="F37" s="153">
        <v>1.12241506602671E-2</v>
      </c>
      <c r="G37" s="152">
        <f t="shared" si="1"/>
        <v>157.00398281695578</v>
      </c>
      <c r="H37" s="95">
        <f t="shared" si="0"/>
        <v>127385.3034882379</v>
      </c>
      <c r="I37" s="97"/>
      <c r="J37" s="97"/>
    </row>
    <row r="38" spans="1:10" x14ac:dyDescent="0.3">
      <c r="A38" s="86">
        <v>21</v>
      </c>
      <c r="B38" s="73">
        <v>11822.1867426958</v>
      </c>
      <c r="C38" s="74">
        <v>900.09237924474701</v>
      </c>
      <c r="D38" s="152">
        <v>1.7795562748284002E-2</v>
      </c>
      <c r="E38" s="153">
        <v>6.6375732437329296E-3</v>
      </c>
      <c r="F38" s="153">
        <v>1.1157989504551E-2</v>
      </c>
      <c r="G38" s="152">
        <f t="shared" si="1"/>
        <v>156.07851724992878</v>
      </c>
      <c r="H38" s="95">
        <f t="shared" si="0"/>
        <v>134547.66466273298</v>
      </c>
      <c r="I38" s="97"/>
      <c r="J38" s="97"/>
    </row>
    <row r="39" spans="1:10" x14ac:dyDescent="0.3">
      <c r="A39" s="86">
        <v>22</v>
      </c>
      <c r="B39" s="73">
        <v>11942.0850782445</v>
      </c>
      <c r="C39" s="74">
        <v>899.45847393101599</v>
      </c>
      <c r="D39" s="152">
        <v>1.7926096920372499E-2</v>
      </c>
      <c r="E39" s="153">
        <v>6.8879127518478604E-3</v>
      </c>
      <c r="F39" s="153">
        <v>1.10381841685246E-2</v>
      </c>
      <c r="G39" s="152">
        <f t="shared" si="1"/>
        <v>154.40267419612388</v>
      </c>
      <c r="H39" s="95">
        <f t="shared" si="0"/>
        <v>142484.57881017897</v>
      </c>
      <c r="I39" s="97"/>
      <c r="J39" s="97"/>
    </row>
    <row r="40" spans="1:10" x14ac:dyDescent="0.3">
      <c r="A40" s="86">
        <v>23</v>
      </c>
      <c r="B40" s="73">
        <v>11853.356341209699</v>
      </c>
      <c r="C40" s="74">
        <v>899.57298585865794</v>
      </c>
      <c r="D40" s="152">
        <v>1.8065571789179401E-2</v>
      </c>
      <c r="E40" s="153">
        <v>6.94334507150188E-3</v>
      </c>
      <c r="F40" s="153">
        <v>1.11222267176775E-2</v>
      </c>
      <c r="G40" s="152">
        <f t="shared" si="1"/>
        <v>155.57826559207732</v>
      </c>
      <c r="H40" s="95">
        <f t="shared" si="0"/>
        <v>147835.55988665845</v>
      </c>
      <c r="I40" s="97"/>
      <c r="J40" s="97"/>
    </row>
    <row r="41" spans="1:10" x14ac:dyDescent="0.3">
      <c r="A41" s="86">
        <v>24</v>
      </c>
      <c r="B41" s="73">
        <v>11615.3666970704</v>
      </c>
      <c r="C41" s="74">
        <v>899.368500273584</v>
      </c>
      <c r="D41" s="152">
        <v>1.83463096661368E-2</v>
      </c>
      <c r="E41" s="153">
        <v>6.9987773911558996E-3</v>
      </c>
      <c r="F41" s="153">
        <v>1.13475322749809E-2</v>
      </c>
      <c r="G41" s="152">
        <f t="shared" si="1"/>
        <v>158.72985103654656</v>
      </c>
      <c r="H41" s="95">
        <f t="shared" si="0"/>
        <v>151200.29309719539</v>
      </c>
      <c r="I41" s="97"/>
      <c r="J41" s="97"/>
    </row>
    <row r="42" spans="1:10" x14ac:dyDescent="0.3">
      <c r="A42" s="86">
        <v>25</v>
      </c>
      <c r="B42" s="73">
        <v>11865.8585173833</v>
      </c>
      <c r="C42" s="74">
        <v>900.52179897340204</v>
      </c>
      <c r="D42" s="152">
        <v>1.8423199657915001E-2</v>
      </c>
      <c r="E42" s="153">
        <v>7.3009729402374896E-3</v>
      </c>
      <c r="F42" s="153">
        <v>1.11222267176775E-2</v>
      </c>
      <c r="G42" s="152">
        <f t="shared" si="1"/>
        <v>155.57826559207732</v>
      </c>
      <c r="H42" s="95">
        <f t="shared" si="0"/>
        <v>160690.82596375918</v>
      </c>
      <c r="I42" s="97"/>
      <c r="J42" s="97"/>
    </row>
    <row r="43" spans="1:10" x14ac:dyDescent="0.3">
      <c r="A43" s="86">
        <v>26</v>
      </c>
      <c r="B43" s="73">
        <v>11649.477887974899</v>
      </c>
      <c r="C43" s="74">
        <v>900.16190434367195</v>
      </c>
      <c r="D43" s="152">
        <v>1.8632411961125299E-2</v>
      </c>
      <c r="E43" s="153">
        <v>7.3081254976122001E-3</v>
      </c>
      <c r="F43" s="153">
        <v>1.1324286463513101E-2</v>
      </c>
      <c r="G43" s="152">
        <f t="shared" si="1"/>
        <v>158.40468745894279</v>
      </c>
      <c r="H43" s="95">
        <f t="shared" si="0"/>
        <v>164136.55692315917</v>
      </c>
      <c r="I43" s="97"/>
      <c r="J43" s="97"/>
    </row>
    <row r="44" spans="1:10" x14ac:dyDescent="0.3">
      <c r="A44" s="86">
        <v>27</v>
      </c>
      <c r="B44" s="73">
        <v>11721.3445443241</v>
      </c>
      <c r="C44" s="74">
        <v>900.28050598301502</v>
      </c>
      <c r="D44" s="152">
        <v>1.8736124043058602E-2</v>
      </c>
      <c r="E44" s="153">
        <v>7.4797868746052897E-3</v>
      </c>
      <c r="F44" s="153">
        <v>1.12563371684533E-2</v>
      </c>
      <c r="G44" s="152">
        <f t="shared" si="1"/>
        <v>157.45420930902281</v>
      </c>
      <c r="H44" s="95">
        <f t="shared" si="0"/>
        <v>171478.42613092202</v>
      </c>
      <c r="I44" s="97"/>
      <c r="J44" s="97"/>
    </row>
    <row r="45" spans="1:10" x14ac:dyDescent="0.3">
      <c r="A45" s="86">
        <v>28</v>
      </c>
      <c r="B45" s="73">
        <v>11525.443744382899</v>
      </c>
      <c r="C45" s="74">
        <v>899.15583526510602</v>
      </c>
      <c r="D45" s="152">
        <v>1.8970370297080499E-2</v>
      </c>
      <c r="E45" s="153">
        <v>7.5370073336029899E-3</v>
      </c>
      <c r="F45" s="153">
        <v>1.14333629634775E-2</v>
      </c>
      <c r="G45" s="152">
        <f t="shared" si="1"/>
        <v>159.93045501539291</v>
      </c>
      <c r="H45" s="95">
        <f t="shared" si="0"/>
        <v>175076.09790333596</v>
      </c>
      <c r="I45" s="97"/>
      <c r="J45" s="97"/>
    </row>
    <row r="46" spans="1:10" x14ac:dyDescent="0.3">
      <c r="A46" s="86">
        <v>29</v>
      </c>
      <c r="B46" s="73">
        <v>11710.0494180842</v>
      </c>
      <c r="C46" s="74">
        <v>899.12720728319596</v>
      </c>
      <c r="D46" s="152">
        <v>1.9063353542951699E-2</v>
      </c>
      <c r="E46" s="153">
        <v>7.8105926531857302E-3</v>
      </c>
      <c r="F46" s="153">
        <v>1.1252760889765999E-2</v>
      </c>
      <c r="G46" s="152">
        <f t="shared" si="1"/>
        <v>157.40418414323835</v>
      </c>
      <c r="H46" s="95">
        <f t="shared" si="0"/>
        <v>184239.06681927782</v>
      </c>
      <c r="I46" s="97"/>
      <c r="J46" s="97"/>
    </row>
    <row r="47" spans="1:10" x14ac:dyDescent="0.3">
      <c r="A47" s="86">
        <v>30</v>
      </c>
      <c r="B47" s="73">
        <v>11622.5156754087</v>
      </c>
      <c r="C47" s="74">
        <v>899.638421245882</v>
      </c>
      <c r="D47" s="152">
        <v>1.9242167477319501E-2</v>
      </c>
      <c r="E47" s="153">
        <v>7.8982114810259609E-3</v>
      </c>
      <c r="F47" s="153">
        <v>1.1343955996293601E-2</v>
      </c>
      <c r="G47" s="152">
        <f t="shared" si="1"/>
        <v>158.67982587076213</v>
      </c>
      <c r="H47" s="95">
        <f t="shared" si="0"/>
        <v>189059.95034575916</v>
      </c>
      <c r="I47" s="97"/>
      <c r="J47" s="97"/>
    </row>
    <row r="48" spans="1:10" x14ac:dyDescent="0.3">
      <c r="A48" s="86">
        <v>31</v>
      </c>
      <c r="B48" s="73">
        <v>11583.174245402501</v>
      </c>
      <c r="C48" s="74">
        <v>900.55042695531301</v>
      </c>
      <c r="D48" s="152">
        <v>1.9344091419909198E-2</v>
      </c>
      <c r="E48" s="153">
        <v>7.9500675219926192E-3</v>
      </c>
      <c r="F48" s="153">
        <v>1.1394023897916499E-2</v>
      </c>
      <c r="G48" s="152">
        <f t="shared" si="1"/>
        <v>159.3801781917542</v>
      </c>
      <c r="H48" s="95">
        <f t="shared" si="0"/>
        <v>194503.48438375531</v>
      </c>
      <c r="I48" s="97"/>
      <c r="J48" s="97"/>
    </row>
    <row r="49" spans="1:10" x14ac:dyDescent="0.3">
      <c r="A49" s="86">
        <v>32</v>
      </c>
      <c r="B49" s="73">
        <v>11622.6899955427</v>
      </c>
      <c r="C49" s="74">
        <v>900.21916030749298</v>
      </c>
      <c r="D49" s="152">
        <v>1.9512176518214901E-2</v>
      </c>
      <c r="E49" s="153">
        <v>8.1610679645466293E-3</v>
      </c>
      <c r="F49" s="153">
        <v>1.1351108553668301E-2</v>
      </c>
      <c r="G49" s="152">
        <f t="shared" si="1"/>
        <v>158.77987620233242</v>
      </c>
      <c r="H49" s="95">
        <f t="shared" si="0"/>
        <v>201536.87460508256</v>
      </c>
      <c r="I49" s="97"/>
      <c r="J49" s="97"/>
    </row>
    <row r="50" spans="1:10" x14ac:dyDescent="0.3">
      <c r="A50" s="86">
        <v>33</v>
      </c>
      <c r="B50" s="73">
        <v>11470.119446033999</v>
      </c>
      <c r="C50" s="74">
        <v>900.15781463197004</v>
      </c>
      <c r="D50" s="152">
        <v>1.97589397476425E-2</v>
      </c>
      <c r="E50" s="153">
        <v>8.2576274891052494E-3</v>
      </c>
      <c r="F50" s="153">
        <v>1.15013122585372E-2</v>
      </c>
      <c r="G50" s="152">
        <f t="shared" si="1"/>
        <v>160.88093316531143</v>
      </c>
      <c r="H50" s="95">
        <f t="shared" si="0"/>
        <v>205120.64015747109</v>
      </c>
      <c r="I50" s="97"/>
      <c r="J50" s="97"/>
    </row>
    <row r="51" spans="1:10" x14ac:dyDescent="0.3">
      <c r="A51" s="86">
        <v>34</v>
      </c>
      <c r="B51" s="73">
        <v>11531.503588699101</v>
      </c>
      <c r="C51" s="74">
        <v>899.76929202032898</v>
      </c>
      <c r="D51" s="152">
        <v>1.98662281082632E-2</v>
      </c>
      <c r="E51" s="153">
        <v>8.4310770054420205E-3</v>
      </c>
      <c r="F51" s="153">
        <v>1.14351511028211E-2</v>
      </c>
      <c r="G51" s="152">
        <f t="shared" si="1"/>
        <v>159.95546759828446</v>
      </c>
      <c r="H51" s="95">
        <f t="shared" si="0"/>
        <v>212559.16106217963</v>
      </c>
      <c r="I51" s="97"/>
      <c r="J51" s="97"/>
    </row>
    <row r="52" spans="1:10" x14ac:dyDescent="0.3">
      <c r="A52" s="86">
        <v>35</v>
      </c>
      <c r="B52" s="73">
        <v>11584.123260881899</v>
      </c>
      <c r="C52" s="74">
        <v>899.35214142677796</v>
      </c>
      <c r="D52" s="152">
        <v>1.9900202755793E-2</v>
      </c>
      <c r="E52" s="153">
        <v>8.5222721119695994E-3</v>
      </c>
      <c r="F52" s="153">
        <v>1.13779306438234E-2</v>
      </c>
      <c r="G52" s="152">
        <f t="shared" si="1"/>
        <v>159.15506494572065</v>
      </c>
      <c r="H52" s="95">
        <f t="shared" si="0"/>
        <v>219911.31738054735</v>
      </c>
      <c r="I52" s="97"/>
      <c r="J52" s="97"/>
    </row>
    <row r="53" spans="1:10" x14ac:dyDescent="0.3">
      <c r="A53" s="86">
        <v>36</v>
      </c>
      <c r="B53" s="73">
        <v>11583.297647277799</v>
      </c>
      <c r="C53" s="74">
        <v>899.71203605650805</v>
      </c>
      <c r="D53" s="152">
        <v>2.0075440411473501E-2</v>
      </c>
      <c r="E53" s="153">
        <v>8.6921453496190092E-3</v>
      </c>
      <c r="F53" s="153">
        <v>1.1383295061854501E-2</v>
      </c>
      <c r="G53" s="152">
        <f t="shared" si="1"/>
        <v>159.23010269439945</v>
      </c>
      <c r="H53" s="95">
        <f t="shared" si="0"/>
        <v>226087.90292054627</v>
      </c>
      <c r="I53" s="97"/>
      <c r="J53" s="97"/>
    </row>
    <row r="54" spans="1:10" x14ac:dyDescent="0.3">
      <c r="A54" s="86">
        <v>37</v>
      </c>
      <c r="B54" s="73">
        <v>11475.484115843799</v>
      </c>
      <c r="C54" s="74">
        <v>900.01876443412004</v>
      </c>
      <c r="D54" s="152">
        <v>2.0207762722905701E-2</v>
      </c>
      <c r="E54" s="153">
        <v>8.7136030217431493E-3</v>
      </c>
      <c r="F54" s="153">
        <v>1.14941597011625E-2</v>
      </c>
      <c r="G54" s="152">
        <f t="shared" si="1"/>
        <v>160.78088283374115</v>
      </c>
      <c r="H54" s="95">
        <f t="shared" si="0"/>
        <v>230126.86177535565</v>
      </c>
      <c r="I54" s="97"/>
      <c r="J54" s="97"/>
    </row>
    <row r="55" spans="1:10" x14ac:dyDescent="0.3">
      <c r="A55" s="86">
        <v>38</v>
      </c>
      <c r="B55" s="73">
        <v>11466.6774864989</v>
      </c>
      <c r="C55" s="74">
        <v>900.58723436062598</v>
      </c>
      <c r="D55" s="152">
        <v>2.0377635960555099E-2</v>
      </c>
      <c r="E55" s="153">
        <v>8.86738300529946E-3</v>
      </c>
      <c r="F55" s="153">
        <v>1.1510252955255601E-2</v>
      </c>
      <c r="G55" s="152">
        <f t="shared" si="1"/>
        <v>161.00599607977466</v>
      </c>
      <c r="H55" s="95">
        <f t="shared" si="0"/>
        <v>236016.05483793226</v>
      </c>
      <c r="I55" s="97"/>
      <c r="J55" s="97"/>
    </row>
    <row r="56" spans="1:10" x14ac:dyDescent="0.3">
      <c r="A56" s="86">
        <v>39</v>
      </c>
      <c r="B56" s="73">
        <v>11471.7296803879</v>
      </c>
      <c r="C56" s="74">
        <v>899.72430519161298</v>
      </c>
      <c r="D56" s="152">
        <v>2.0529627804767699E-2</v>
      </c>
      <c r="E56" s="153">
        <v>9.0354681036052004E-3</v>
      </c>
      <c r="F56" s="153">
        <v>1.14941597011625E-2</v>
      </c>
      <c r="G56" s="152">
        <f t="shared" si="1"/>
        <v>160.78088283374115</v>
      </c>
      <c r="H56" s="95">
        <f t="shared" si="0"/>
        <v>242566.15160105054</v>
      </c>
      <c r="I56" s="97"/>
      <c r="J56" s="97"/>
    </row>
    <row r="57" spans="1:10" x14ac:dyDescent="0.3">
      <c r="A57" s="86">
        <v>40</v>
      </c>
      <c r="B57" s="73">
        <v>11461.4485369549</v>
      </c>
      <c r="C57" s="74">
        <v>899.75702288522496</v>
      </c>
      <c r="D57" s="152">
        <v>2.06065177965459E-2</v>
      </c>
      <c r="E57" s="153">
        <v>9.1016292593212901E-3</v>
      </c>
      <c r="F57" s="153">
        <v>1.1504888537224599E-2</v>
      </c>
      <c r="G57" s="152">
        <f t="shared" si="1"/>
        <v>160.93095833109729</v>
      </c>
      <c r="H57" s="95">
        <f t="shared" si="0"/>
        <v>248553.79235177679</v>
      </c>
      <c r="I57" s="97"/>
      <c r="J57" s="97"/>
    </row>
    <row r="58" spans="1:10" x14ac:dyDescent="0.3">
      <c r="A58" s="86">
        <v>41</v>
      </c>
      <c r="B58" s="73">
        <v>11386.128909614299</v>
      </c>
      <c r="C58" s="74">
        <v>899.40121796719598</v>
      </c>
      <c r="D58" s="152">
        <v>2.0790696148944701E-2</v>
      </c>
      <c r="E58" s="153">
        <v>9.2142820379730005E-3</v>
      </c>
      <c r="F58" s="153">
        <v>1.1576414110971701E-2</v>
      </c>
      <c r="G58" s="152">
        <f t="shared" si="1"/>
        <v>161.93146164680169</v>
      </c>
      <c r="H58" s="95">
        <f t="shared" si="0"/>
        <v>253193.5399275746</v>
      </c>
      <c r="I58" s="97"/>
      <c r="J58" s="97"/>
    </row>
    <row r="59" spans="1:10" x14ac:dyDescent="0.3">
      <c r="A59" s="86">
        <v>42</v>
      </c>
      <c r="B59" s="73">
        <v>11396.5874723381</v>
      </c>
      <c r="C59" s="74">
        <v>899.67113893949397</v>
      </c>
      <c r="D59" s="152">
        <v>2.0889043812847001E-2</v>
      </c>
      <c r="E59" s="153">
        <v>9.3197822592500108E-3</v>
      </c>
      <c r="F59" s="153">
        <v>1.1569261553597001E-2</v>
      </c>
      <c r="G59" s="152">
        <f t="shared" si="1"/>
        <v>161.83141131523135</v>
      </c>
      <c r="H59" s="95">
        <f t="shared" si="0"/>
        <v>259529.34389349309</v>
      </c>
      <c r="I59" s="97"/>
      <c r="J59" s="97"/>
    </row>
    <row r="60" spans="1:10" x14ac:dyDescent="0.3">
      <c r="A60" s="86">
        <v>43</v>
      </c>
      <c r="B60" s="73">
        <v>11386.704406611099</v>
      </c>
      <c r="C60" s="74">
        <v>900.002405587314</v>
      </c>
      <c r="D60" s="152">
        <v>2.1041035657059601E-2</v>
      </c>
      <c r="E60" s="153">
        <v>9.4574689887132208E-3</v>
      </c>
      <c r="F60" s="153">
        <v>1.1583566668346401E-2</v>
      </c>
      <c r="G60" s="152">
        <f t="shared" si="1"/>
        <v>162.03151197837198</v>
      </c>
      <c r="H60" s="95">
        <f t="shared" si="0"/>
        <v>265380.47738355771</v>
      </c>
      <c r="I60" s="97"/>
      <c r="J60" s="97"/>
    </row>
    <row r="61" spans="1:10" x14ac:dyDescent="0.3">
      <c r="A61" s="86">
        <v>44</v>
      </c>
      <c r="B61" s="73">
        <v>11417.993552886701</v>
      </c>
      <c r="C61" s="74">
        <v>900.94303927865496</v>
      </c>
      <c r="D61" s="152">
        <v>2.1157264714398698E-2</v>
      </c>
      <c r="E61" s="153">
        <v>9.5933675788327493E-3</v>
      </c>
      <c r="F61" s="153">
        <v>1.1563897135565999E-2</v>
      </c>
      <c r="G61" s="152">
        <f t="shared" si="1"/>
        <v>161.756373566554</v>
      </c>
      <c r="H61" s="95">
        <f t="shared" si="0"/>
        <v>272014.01113197178</v>
      </c>
      <c r="I61" s="97"/>
      <c r="J61" s="97"/>
    </row>
    <row r="62" spans="1:10" x14ac:dyDescent="0.3">
      <c r="A62" s="86">
        <v>45</v>
      </c>
      <c r="B62" s="73">
        <v>11359.7505352481</v>
      </c>
      <c r="C62" s="74">
        <v>900.505440126596</v>
      </c>
      <c r="D62" s="152">
        <v>2.1345019345484901E-2</v>
      </c>
      <c r="E62" s="153">
        <v>9.7274780296085998E-3</v>
      </c>
      <c r="F62" s="153">
        <v>1.1617541315876299E-2</v>
      </c>
      <c r="G62" s="152">
        <f t="shared" si="1"/>
        <v>162.5067510533319</v>
      </c>
      <c r="H62" s="95">
        <f t="shared" si="0"/>
        <v>276911.5726474144</v>
      </c>
      <c r="I62" s="97"/>
      <c r="J62" s="97"/>
    </row>
    <row r="63" spans="1:10" x14ac:dyDescent="0.3">
      <c r="A63" s="86">
        <v>46</v>
      </c>
      <c r="B63" s="73">
        <v>11474.5019838588</v>
      </c>
      <c r="C63" s="74">
        <v>899.24171921083803</v>
      </c>
      <c r="D63" s="152">
        <v>2.1421909337263099E-2</v>
      </c>
      <c r="E63" s="153">
        <v>9.9366903328189406E-3</v>
      </c>
      <c r="F63" s="153">
        <v>1.1485219004444099E-2</v>
      </c>
      <c r="G63" s="152">
        <f t="shared" si="1"/>
        <v>160.65581991927789</v>
      </c>
      <c r="H63" s="95">
        <f t="shared" si="0"/>
        <v>286326.3840868813</v>
      </c>
      <c r="I63" s="97"/>
      <c r="J63" s="97"/>
    </row>
    <row r="64" spans="1:10" x14ac:dyDescent="0.3">
      <c r="A64" s="86">
        <v>47</v>
      </c>
      <c r="B64" s="73">
        <v>11280.6991911858</v>
      </c>
      <c r="C64" s="74">
        <v>898.91863198642</v>
      </c>
      <c r="D64" s="152">
        <v>2.1550655370007901E-2</v>
      </c>
      <c r="E64" s="153">
        <v>9.8723173164465307E-3</v>
      </c>
      <c r="F64" s="153">
        <v>1.16783380535614E-2</v>
      </c>
      <c r="G64" s="152">
        <f t="shared" si="1"/>
        <v>163.3571788716815</v>
      </c>
      <c r="H64" s="95">
        <f t="shared" si="0"/>
        <v>287713.0979160635</v>
      </c>
      <c r="I64" s="97"/>
      <c r="J64" s="97"/>
    </row>
    <row r="65" spans="1:24" x14ac:dyDescent="0.3">
      <c r="A65" s="86">
        <v>48</v>
      </c>
      <c r="B65" s="73">
        <v>11318.4511758507</v>
      </c>
      <c r="C65" s="74">
        <v>899.30306488635995</v>
      </c>
      <c r="D65" s="152">
        <v>2.17670202305929E-2</v>
      </c>
      <c r="E65" s="153">
        <v>1.01226568245615E-2</v>
      </c>
      <c r="F65" s="153">
        <v>1.16443634060315E-2</v>
      </c>
      <c r="G65" s="152">
        <f t="shared" si="1"/>
        <v>162.88193979672155</v>
      </c>
      <c r="H65" s="95">
        <f t="shared" si="0"/>
        <v>294691.97174287413</v>
      </c>
      <c r="I65" s="97"/>
      <c r="J65" s="97"/>
    </row>
    <row r="66" spans="1:24" ht="14.4" x14ac:dyDescent="0.3">
      <c r="A66" s="86">
        <v>49</v>
      </c>
      <c r="B66" s="73">
        <v>11266.1233248844</v>
      </c>
      <c r="C66" s="74">
        <v>900.231429442597</v>
      </c>
      <c r="D66" s="152">
        <v>2.18260288289343E-2</v>
      </c>
      <c r="E66" s="153">
        <v>1.0115504267186701E-2</v>
      </c>
      <c r="F66" s="153">
        <v>1.17105245617476E-2</v>
      </c>
      <c r="G66" s="152">
        <f t="shared" si="1"/>
        <v>163.80740536374856</v>
      </c>
      <c r="H66" s="95">
        <f t="shared" si="0"/>
        <v>299131.77546028065</v>
      </c>
      <c r="I66" s="97"/>
      <c r="J66" s="97"/>
      <c r="X66"/>
    </row>
    <row r="67" spans="1:24" x14ac:dyDescent="0.3">
      <c r="A67" s="86">
        <v>50</v>
      </c>
      <c r="B67" s="73">
        <v>11384.538535256401</v>
      </c>
      <c r="C67" s="74">
        <v>900.38683848725304</v>
      </c>
      <c r="D67" s="152">
        <v>2.1938681607586E-2</v>
      </c>
      <c r="E67" s="153">
        <v>1.03479623818649E-2</v>
      </c>
      <c r="F67" s="153">
        <v>1.1590719225721101E-2</v>
      </c>
      <c r="G67" s="152">
        <f t="shared" si="1"/>
        <v>162.13156230994224</v>
      </c>
      <c r="H67" s="95">
        <f t="shared" si="0"/>
        <v>308391.52653334971</v>
      </c>
      <c r="I67" s="97"/>
      <c r="J67" s="97"/>
    </row>
    <row r="68" spans="1:24" x14ac:dyDescent="0.3">
      <c r="A68" s="86">
        <v>51</v>
      </c>
      <c r="B68" s="73">
        <v>11204.9752745884</v>
      </c>
      <c r="C68" s="74">
        <v>900.67720801805899</v>
      </c>
      <c r="D68" s="152">
        <v>2.2097826009173399E-2</v>
      </c>
      <c r="E68" s="153">
        <v>1.03175640130224E-2</v>
      </c>
      <c r="F68" s="153">
        <v>1.1780261996151E-2</v>
      </c>
      <c r="G68" s="152">
        <f t="shared" si="1"/>
        <v>164.78289609656002</v>
      </c>
      <c r="H68" s="95">
        <f t="shared" si="0"/>
        <v>309498.14093639218</v>
      </c>
      <c r="I68" s="97"/>
      <c r="J68" s="97"/>
    </row>
    <row r="69" spans="1:24" x14ac:dyDescent="0.3">
      <c r="A69" s="86">
        <v>52</v>
      </c>
      <c r="B69" s="73">
        <v>11290.4829071555</v>
      </c>
      <c r="C69" s="74">
        <v>899.97377760540303</v>
      </c>
      <c r="D69" s="152">
        <v>2.2165775304233099E-2</v>
      </c>
      <c r="E69" s="153">
        <v>1.04838609719844E-2</v>
      </c>
      <c r="F69" s="153">
        <v>1.1681914332248701E-2</v>
      </c>
      <c r="G69" s="152">
        <f t="shared" si="1"/>
        <v>163.40720403746602</v>
      </c>
      <c r="H69" s="95">
        <f t="shared" si="0"/>
        <v>318223.42415256938</v>
      </c>
      <c r="I69" s="97"/>
      <c r="J69" s="97"/>
    </row>
    <row r="70" spans="1:24" x14ac:dyDescent="0.3">
      <c r="A70" s="86">
        <v>53</v>
      </c>
      <c r="B70" s="73">
        <v>11241.2339097191</v>
      </c>
      <c r="C70" s="74">
        <v>899.33987229167303</v>
      </c>
      <c r="D70" s="152">
        <v>2.2328495984507798E-2</v>
      </c>
      <c r="E70" s="153">
        <v>1.0603666308010899E-2</v>
      </c>
      <c r="F70" s="153">
        <v>1.1724829676497E-2</v>
      </c>
      <c r="G70" s="152">
        <f t="shared" si="1"/>
        <v>164.00750602688916</v>
      </c>
      <c r="H70" s="95">
        <f t="shared" si="0"/>
        <v>323155.94135862665</v>
      </c>
      <c r="I70" s="97"/>
      <c r="J70" s="97"/>
    </row>
    <row r="71" spans="1:24" x14ac:dyDescent="0.3">
      <c r="A71" s="86">
        <v>54</v>
      </c>
      <c r="B71" s="73">
        <v>11166.08159154</v>
      </c>
      <c r="C71" s="74">
        <v>899.04950276086799</v>
      </c>
      <c r="D71" s="152">
        <v>2.2455453877908999E-2</v>
      </c>
      <c r="E71" s="153">
        <v>1.06555223489775E-2</v>
      </c>
      <c r="F71" s="153">
        <v>1.1799931528931501E-2</v>
      </c>
      <c r="G71" s="152">
        <f t="shared" si="1"/>
        <v>165.05803450837939</v>
      </c>
      <c r="H71" s="95">
        <f t="shared" si="0"/>
        <v>327157.65797670768</v>
      </c>
      <c r="I71" s="97"/>
      <c r="J71" s="97"/>
    </row>
    <row r="72" spans="1:24" x14ac:dyDescent="0.3">
      <c r="A72" s="86">
        <v>55</v>
      </c>
      <c r="B72" s="73">
        <v>11269.391951032499</v>
      </c>
      <c r="C72" s="74">
        <v>900.08011010964196</v>
      </c>
      <c r="D72" s="152">
        <v>2.2550225263123901E-2</v>
      </c>
      <c r="E72" s="153">
        <v>1.08450651194074E-2</v>
      </c>
      <c r="F72" s="153">
        <v>1.17051601437165E-2</v>
      </c>
      <c r="G72" s="152">
        <f t="shared" si="1"/>
        <v>163.73236761506979</v>
      </c>
      <c r="H72" s="95">
        <f t="shared" si="0"/>
        <v>335914.03337734332</v>
      </c>
      <c r="I72" s="97"/>
      <c r="J72" s="97"/>
    </row>
    <row r="73" spans="1:24" x14ac:dyDescent="0.3">
      <c r="A73" s="86">
        <v>56</v>
      </c>
      <c r="B73" s="73">
        <v>11220.7086874538</v>
      </c>
      <c r="C73" s="74">
        <v>900.43591502767094</v>
      </c>
      <c r="D73" s="152">
        <v>2.2682547574556101E-2</v>
      </c>
      <c r="E73" s="153">
        <v>1.0921955111185501E-2</v>
      </c>
      <c r="F73" s="153">
        <v>1.1760592463370601E-2</v>
      </c>
      <c r="G73" s="152">
        <f t="shared" si="1"/>
        <v>164.50775768474205</v>
      </c>
      <c r="H73" s="95">
        <f t="shared" si="0"/>
        <v>340409.47848378553</v>
      </c>
      <c r="I73" s="97"/>
      <c r="J73" s="97"/>
    </row>
    <row r="74" spans="1:24" x14ac:dyDescent="0.3">
      <c r="A74" s="86">
        <v>57</v>
      </c>
      <c r="B74" s="73">
        <v>11311.4920601944</v>
      </c>
      <c r="C74" s="74">
        <v>900.82034792761101</v>
      </c>
      <c r="D74" s="152">
        <v>2.2805929189269901E-2</v>
      </c>
      <c r="E74" s="153">
        <v>1.1134743693083199E-2</v>
      </c>
      <c r="F74" s="153">
        <v>1.1671185496186599E-2</v>
      </c>
      <c r="G74" s="152">
        <f t="shared" si="1"/>
        <v>163.25712854010982</v>
      </c>
      <c r="H74" s="95">
        <f t="shared" si="0"/>
        <v>349142.48774132982</v>
      </c>
      <c r="I74" s="97"/>
      <c r="J74" s="97"/>
    </row>
    <row r="75" spans="1:24" x14ac:dyDescent="0.3">
      <c r="A75" s="86">
        <v>58</v>
      </c>
      <c r="B75" s="73">
        <v>11131.763743174701</v>
      </c>
      <c r="C75" s="74">
        <v>899.27443690445</v>
      </c>
      <c r="D75" s="152">
        <v>2.2941827779389402E-2</v>
      </c>
      <c r="E75" s="153">
        <v>1.1102557184896999E-2</v>
      </c>
      <c r="F75" s="153">
        <v>1.18392705944924E-2</v>
      </c>
      <c r="G75" s="152">
        <f t="shared" si="1"/>
        <v>165.60831133201674</v>
      </c>
      <c r="H75" s="95">
        <f t="shared" si="0"/>
        <v>350223.96843187284</v>
      </c>
      <c r="I75" s="97"/>
      <c r="J75" s="97"/>
    </row>
    <row r="76" spans="1:24" x14ac:dyDescent="0.3">
      <c r="A76" s="86">
        <v>59</v>
      </c>
      <c r="B76" s="73">
        <v>11202.348365845401</v>
      </c>
      <c r="C76" s="74">
        <v>899.372589985285</v>
      </c>
      <c r="D76" s="152">
        <v>2.2972226148231901E-2</v>
      </c>
      <c r="E76" s="153">
        <v>1.1206269266830399E-2</v>
      </c>
      <c r="F76" s="153">
        <v>1.17659568814016E-2</v>
      </c>
      <c r="G76" s="152">
        <f t="shared" si="1"/>
        <v>164.58279543341942</v>
      </c>
      <c r="H76" s="95">
        <f t="shared" si="0"/>
        <v>358482.18426857353</v>
      </c>
      <c r="I76" s="97"/>
      <c r="J76" s="97"/>
    </row>
    <row r="77" spans="1:24" x14ac:dyDescent="0.3">
      <c r="A77" s="160">
        <v>60</v>
      </c>
      <c r="B77" s="161">
        <v>11192.1626506713</v>
      </c>
      <c r="C77" s="162">
        <v>899.23762949913601</v>
      </c>
      <c r="D77" s="163">
        <v>2.31009721809768E-2</v>
      </c>
      <c r="E77" s="164">
        <v>1.1326074602856799E-2</v>
      </c>
      <c r="F77" s="164">
        <v>1.1774897578119999E-2</v>
      </c>
      <c r="G77" s="163">
        <f t="shared" si="1"/>
        <v>164.70785834788262</v>
      </c>
      <c r="H77" s="165">
        <f t="shared" si="0"/>
        <v>364281.34396157862</v>
      </c>
      <c r="I77" s="97"/>
      <c r="J77" s="97"/>
    </row>
    <row r="78" spans="1:24" x14ac:dyDescent="0.3">
      <c r="A78" s="160">
        <v>61</v>
      </c>
      <c r="B78" s="161">
        <v>11126.7122922493</v>
      </c>
      <c r="C78" s="162">
        <v>899.409397390599</v>
      </c>
      <c r="D78" s="163">
        <v>2.3251175885845701E-2</v>
      </c>
      <c r="E78" s="164">
        <v>1.1404752733978601E-2</v>
      </c>
      <c r="F78" s="164">
        <v>1.1846423151867101E-2</v>
      </c>
      <c r="G78" s="163">
        <f t="shared" si="1"/>
        <v>165.70836166358703</v>
      </c>
      <c r="H78" s="165">
        <f t="shared" si="0"/>
        <v>368116.60792253318</v>
      </c>
      <c r="I78" s="97"/>
      <c r="J78" s="97"/>
    </row>
    <row r="79" spans="1:24" ht="14.4" thickBot="1" x14ac:dyDescent="0.35">
      <c r="A79" s="160">
        <v>62</v>
      </c>
      <c r="B79" s="161">
        <v>11122.9576218395</v>
      </c>
      <c r="C79" s="162">
        <v>900.73446398188003</v>
      </c>
      <c r="D79" s="163">
        <v>2.3397803312027302E-2</v>
      </c>
      <c r="E79" s="164">
        <v>1.1529922488036101E-2</v>
      </c>
      <c r="F79" s="164">
        <v>1.1867880823991201E-2</v>
      </c>
      <c r="G79" s="163">
        <f t="shared" si="1"/>
        <v>166.00851265829792</v>
      </c>
      <c r="H79" s="165">
        <f t="shared" si="0"/>
        <v>373474.82371351117</v>
      </c>
      <c r="I79" s="97"/>
      <c r="J79" s="97"/>
    </row>
    <row r="80" spans="1:24" ht="15" thickBot="1" x14ac:dyDescent="0.35">
      <c r="A80" s="160">
        <v>63</v>
      </c>
      <c r="B80" s="161">
        <v>11147.6714119028</v>
      </c>
      <c r="C80" s="162">
        <v>900.96757754886403</v>
      </c>
      <c r="D80" s="163">
        <v>2.3449659352994E-2</v>
      </c>
      <c r="E80" s="164">
        <v>1.16050243404706E-2</v>
      </c>
      <c r="F80" s="164">
        <v>1.18446350125234E-2</v>
      </c>
      <c r="G80" s="163">
        <f t="shared" si="1"/>
        <v>165.68334908069409</v>
      </c>
      <c r="H80" s="165">
        <f t="shared" si="0"/>
        <v>380243.40013380954</v>
      </c>
      <c r="I80" s="97"/>
      <c r="J80" s="130" t="s">
        <v>40</v>
      </c>
      <c r="K80" s="121"/>
    </row>
    <row r="81" spans="1:22" ht="15" thickBot="1" x14ac:dyDescent="0.35">
      <c r="A81" s="160">
        <v>64</v>
      </c>
      <c r="B81" s="161">
        <v>11131.5587297854</v>
      </c>
      <c r="C81" s="162">
        <v>899.93697020008995</v>
      </c>
      <c r="D81" s="163">
        <v>2.3632049566049099E-2</v>
      </c>
      <c r="E81" s="164">
        <v>1.17838382748384E-2</v>
      </c>
      <c r="F81" s="164">
        <v>1.1848211291210799E-2</v>
      </c>
      <c r="G81" s="163">
        <f t="shared" si="1"/>
        <v>165.73337424647991</v>
      </c>
      <c r="H81" s="165">
        <f t="shared" si="0"/>
        <v>386162.41472775856</v>
      </c>
      <c r="I81" s="97"/>
      <c r="J81" s="120"/>
      <c r="K81" s="121"/>
    </row>
    <row r="82" spans="1:22" ht="15.6" x14ac:dyDescent="0.3">
      <c r="A82" s="86">
        <v>65</v>
      </c>
      <c r="B82" s="73">
        <v>11069.2966938429</v>
      </c>
      <c r="C82" s="74">
        <v>899.36032085018098</v>
      </c>
      <c r="D82" s="152">
        <v>2.3673176770953701E-2</v>
      </c>
      <c r="E82" s="153">
        <v>1.17659568814016E-2</v>
      </c>
      <c r="F82" s="153">
        <v>1.1907219889552199E-2</v>
      </c>
      <c r="G82" s="152">
        <f t="shared" si="1"/>
        <v>166.5587894819366</v>
      </c>
      <c r="H82" s="95">
        <f t="shared" ref="H82:H145" si="2">A82/G82*10^6</f>
        <v>390252.59610841068</v>
      </c>
      <c r="I82" s="97"/>
      <c r="J82" s="122" t="s">
        <v>65</v>
      </c>
      <c r="K82" s="175">
        <f>AVERAGE(B115:B119)</f>
        <v>10854.604709494321</v>
      </c>
    </row>
    <row r="83" spans="1:22" ht="15.6" x14ac:dyDescent="0.3">
      <c r="A83" s="86">
        <v>66</v>
      </c>
      <c r="B83" s="73">
        <v>11043.458593178</v>
      </c>
      <c r="C83" s="74">
        <v>899.012695355554</v>
      </c>
      <c r="D83" s="152">
        <v>2.3823380475822699E-2</v>
      </c>
      <c r="E83" s="153">
        <v>1.18929147748027E-2</v>
      </c>
      <c r="F83" s="153">
        <v>1.193046570102E-2</v>
      </c>
      <c r="G83" s="152">
        <f t="shared" ref="G83:G146" si="3">(2*F83/$B$7)*(1+3*$B$11)/(4+PI()*$B$11-PI())*10^6</f>
        <v>166.88395305954043</v>
      </c>
      <c r="H83" s="95">
        <f t="shared" si="2"/>
        <v>395484.39972807141</v>
      </c>
      <c r="I83" s="97"/>
      <c r="J83" s="124" t="s">
        <v>66</v>
      </c>
      <c r="K83" s="166">
        <f>K82/2</f>
        <v>5427.3023547471603</v>
      </c>
    </row>
    <row r="84" spans="1:22" ht="16.2" thickBot="1" x14ac:dyDescent="0.35">
      <c r="A84" s="86">
        <v>67</v>
      </c>
      <c r="B84" s="73">
        <v>11092.402152746599</v>
      </c>
      <c r="C84" s="74">
        <v>899.74884346182205</v>
      </c>
      <c r="D84" s="152">
        <v>2.3902058606944498E-2</v>
      </c>
      <c r="E84" s="153">
        <v>1.2014508250172799E-2</v>
      </c>
      <c r="F84" s="153">
        <v>1.1887550356771699E-2</v>
      </c>
      <c r="G84" s="152">
        <f t="shared" si="3"/>
        <v>166.28365107011723</v>
      </c>
      <c r="H84" s="95">
        <f t="shared" si="2"/>
        <v>402925.96156520495</v>
      </c>
      <c r="I84" s="97"/>
      <c r="J84" s="126" t="s">
        <v>67</v>
      </c>
      <c r="K84" s="109">
        <v>2266</v>
      </c>
    </row>
    <row r="85" spans="1:22" x14ac:dyDescent="0.3">
      <c r="A85" s="86">
        <v>68</v>
      </c>
      <c r="B85" s="73">
        <v>10982.817611971401</v>
      </c>
      <c r="C85" s="74">
        <v>900.91032158504402</v>
      </c>
      <c r="D85" s="152">
        <v>2.4055838590500801E-2</v>
      </c>
      <c r="E85" s="153">
        <v>1.2034177782953299E-2</v>
      </c>
      <c r="F85" s="153">
        <v>1.2021660807547499E-2</v>
      </c>
      <c r="G85" s="152">
        <f t="shared" si="3"/>
        <v>168.15959478706279</v>
      </c>
      <c r="H85" s="95">
        <f t="shared" si="2"/>
        <v>404377.75843898219</v>
      </c>
      <c r="I85" s="97"/>
    </row>
    <row r="86" spans="1:22" ht="15" thickBot="1" x14ac:dyDescent="0.35">
      <c r="A86" s="86">
        <v>69</v>
      </c>
      <c r="B86" s="73">
        <v>11063.203014552601</v>
      </c>
      <c r="C86" s="74">
        <v>900.21507059579096</v>
      </c>
      <c r="D86" s="152">
        <v>2.41899490412767E-2</v>
      </c>
      <c r="E86" s="153">
        <v>1.2264847758287799E-2</v>
      </c>
      <c r="F86" s="153">
        <v>1.19251012829889E-2</v>
      </c>
      <c r="G86" s="152">
        <f t="shared" si="3"/>
        <v>166.80891531086166</v>
      </c>
      <c r="H86" s="95">
        <f t="shared" si="2"/>
        <v>413646.95568826777</v>
      </c>
      <c r="I86" s="97"/>
      <c r="J86" s="27"/>
      <c r="K86" s="121"/>
    </row>
    <row r="87" spans="1:22" ht="15" thickBot="1" x14ac:dyDescent="0.35">
      <c r="A87" s="86">
        <v>70</v>
      </c>
      <c r="B87" s="73">
        <v>11087.247624191299</v>
      </c>
      <c r="C87" s="74">
        <v>899.736574326717</v>
      </c>
      <c r="D87" s="152">
        <v>2.4250745778961701E-2</v>
      </c>
      <c r="E87" s="153">
        <v>1.2357831004158999E-2</v>
      </c>
      <c r="F87" s="153">
        <v>1.18929147748027E-2</v>
      </c>
      <c r="G87" s="152">
        <f t="shared" si="3"/>
        <v>166.35868881879463</v>
      </c>
      <c r="H87" s="95">
        <f t="shared" si="2"/>
        <v>420777.54096900311</v>
      </c>
      <c r="I87" s="97"/>
      <c r="J87" s="130" t="s">
        <v>41</v>
      </c>
      <c r="K87" s="121"/>
    </row>
    <row r="88" spans="1:22" ht="15" thickBot="1" x14ac:dyDescent="0.35">
      <c r="A88" s="86">
        <v>71</v>
      </c>
      <c r="B88" s="73">
        <v>11023.8492690411</v>
      </c>
      <c r="C88" s="74">
        <v>899.43393566080704</v>
      </c>
      <c r="D88" s="152">
        <v>2.4345517164176701E-2</v>
      </c>
      <c r="E88" s="153">
        <v>1.23882293730015E-2</v>
      </c>
      <c r="F88" s="153">
        <v>1.19572877911751E-2</v>
      </c>
      <c r="G88" s="152">
        <f t="shared" si="3"/>
        <v>167.2591418029287</v>
      </c>
      <c r="H88" s="95">
        <f t="shared" si="2"/>
        <v>424490.99782931444</v>
      </c>
      <c r="I88" s="97"/>
      <c r="J88" s="27"/>
      <c r="K88" s="27"/>
    </row>
    <row r="89" spans="1:22" ht="15.6" x14ac:dyDescent="0.3">
      <c r="A89" s="86">
        <v>72</v>
      </c>
      <c r="B89" s="73">
        <v>11048.8806019737</v>
      </c>
      <c r="C89" s="74">
        <v>899.18446324701699</v>
      </c>
      <c r="D89" s="152">
        <v>2.4408102041205401E-2</v>
      </c>
      <c r="E89" s="153">
        <v>1.24812126188728E-2</v>
      </c>
      <c r="F89" s="153">
        <v>1.1926889422332601E-2</v>
      </c>
      <c r="G89" s="152">
        <f t="shared" si="3"/>
        <v>166.83392789375461</v>
      </c>
      <c r="H89" s="95">
        <f t="shared" si="2"/>
        <v>431566.89355088491</v>
      </c>
      <c r="I89" s="97"/>
      <c r="J89" s="72" t="s">
        <v>68</v>
      </c>
      <c r="K89" s="127">
        <f>MAX(H18:H1975)</f>
        <v>6768311.9073966919</v>
      </c>
    </row>
    <row r="90" spans="1:22" ht="16.2" thickBot="1" x14ac:dyDescent="0.35">
      <c r="A90" s="86">
        <v>73</v>
      </c>
      <c r="B90" s="73">
        <v>11101.703682944601</v>
      </c>
      <c r="C90" s="74">
        <v>899.96150847029901</v>
      </c>
      <c r="D90" s="152">
        <v>2.4574399000167502E-2</v>
      </c>
      <c r="E90" s="153">
        <v>1.2694001200770501E-2</v>
      </c>
      <c r="F90" s="153">
        <v>1.1880397799397001E-2</v>
      </c>
      <c r="G90" s="152">
        <f t="shared" si="3"/>
        <v>166.18360073854697</v>
      </c>
      <c r="H90" s="95">
        <f t="shared" si="2"/>
        <v>439273.18745999073</v>
      </c>
      <c r="I90" s="97"/>
      <c r="J90" s="128" t="s">
        <v>67</v>
      </c>
      <c r="K90" s="60">
        <f>INDEX(A18:A1975,MATCH(MAX(H18:H1975),H18:H1975,0))</f>
        <v>2052</v>
      </c>
    </row>
    <row r="91" spans="1:22" ht="15" thickBot="1" x14ac:dyDescent="0.35">
      <c r="A91" s="86">
        <v>74</v>
      </c>
      <c r="B91" s="73">
        <v>11109.9343165052</v>
      </c>
      <c r="C91" s="74">
        <v>900.49317099149198</v>
      </c>
      <c r="D91" s="152">
        <v>2.4613738065728401E-2</v>
      </c>
      <c r="E91" s="153">
        <v>1.2735128405675099E-2</v>
      </c>
      <c r="F91" s="153">
        <v>1.18786096600533E-2</v>
      </c>
      <c r="G91" s="152">
        <f t="shared" si="3"/>
        <v>166.15858815565406</v>
      </c>
      <c r="H91" s="95">
        <f t="shared" si="2"/>
        <v>445357.6599403834</v>
      </c>
      <c r="I91" s="97"/>
      <c r="J91" s="27"/>
      <c r="K91" s="121"/>
      <c r="P91" s="285"/>
      <c r="Q91" s="285"/>
      <c r="S91" s="285"/>
      <c r="T91" s="285"/>
    </row>
    <row r="92" spans="1:22" ht="15" thickBot="1" x14ac:dyDescent="0.35">
      <c r="A92" s="86">
        <v>75</v>
      </c>
      <c r="B92" s="73">
        <v>11054.057732896201</v>
      </c>
      <c r="C92" s="74">
        <v>899.74066403841903</v>
      </c>
      <c r="D92" s="152">
        <v>2.4737119680442201E-2</v>
      </c>
      <c r="E92" s="153">
        <v>1.28084421187659E-2</v>
      </c>
      <c r="F92" s="153">
        <v>1.19286775616763E-2</v>
      </c>
      <c r="G92" s="152">
        <f t="shared" si="3"/>
        <v>166.85894047664752</v>
      </c>
      <c r="H92" s="95">
        <f t="shared" si="2"/>
        <v>449481.45892426127</v>
      </c>
      <c r="I92" s="97"/>
      <c r="J92" s="130" t="s">
        <v>42</v>
      </c>
      <c r="K92" s="121"/>
    </row>
    <row r="93" spans="1:22" ht="15" thickBot="1" x14ac:dyDescent="0.35">
      <c r="A93" s="86">
        <v>76</v>
      </c>
      <c r="B93" s="73">
        <v>11020.446844225</v>
      </c>
      <c r="C93" s="74">
        <v>899.29079575125502</v>
      </c>
      <c r="D93" s="152">
        <v>2.47925520000962E-2</v>
      </c>
      <c r="E93" s="153">
        <v>1.2833476069577399E-2</v>
      </c>
      <c r="F93" s="153">
        <v>1.19590759305188E-2</v>
      </c>
      <c r="G93" s="152">
        <f t="shared" si="3"/>
        <v>167.28415438582164</v>
      </c>
      <c r="H93" s="95">
        <f t="shared" si="2"/>
        <v>454316.78977026569</v>
      </c>
      <c r="I93" s="97"/>
      <c r="J93" s="120"/>
      <c r="K93" s="121"/>
      <c r="P93" s="59"/>
      <c r="Q93" s="59"/>
      <c r="S93" s="59"/>
      <c r="T93" s="59"/>
    </row>
    <row r="94" spans="1:22" ht="16.2" thickBot="1" x14ac:dyDescent="0.35">
      <c r="A94" s="86">
        <v>77</v>
      </c>
      <c r="B94" s="73">
        <v>10939.0437203291</v>
      </c>
      <c r="C94" s="74">
        <v>898.78776121197302</v>
      </c>
      <c r="D94" s="152">
        <v>2.49928236065881E-2</v>
      </c>
      <c r="E94" s="153">
        <v>1.29514932662601E-2</v>
      </c>
      <c r="F94" s="153">
        <v>1.2041330340328E-2</v>
      </c>
      <c r="G94" s="152">
        <f t="shared" si="3"/>
        <v>168.43473319888213</v>
      </c>
      <c r="H94" s="95">
        <f t="shared" si="2"/>
        <v>457150.36642163922</v>
      </c>
      <c r="I94" s="97"/>
      <c r="J94" s="129" t="s">
        <v>67</v>
      </c>
      <c r="K94" s="61">
        <v>2916</v>
      </c>
      <c r="P94" s="55"/>
      <c r="Q94" s="42"/>
      <c r="S94" s="55"/>
      <c r="T94" s="42"/>
      <c r="V94" s="42"/>
    </row>
    <row r="95" spans="1:22" x14ac:dyDescent="0.3">
      <c r="A95" s="86">
        <v>78</v>
      </c>
      <c r="B95" s="73">
        <v>11025.759327980501</v>
      </c>
      <c r="C95" s="74">
        <v>899.72430519161298</v>
      </c>
      <c r="D95" s="152">
        <v>2.5050044065585801E-2</v>
      </c>
      <c r="E95" s="153">
        <v>1.3090968135067001E-2</v>
      </c>
      <c r="F95" s="153">
        <v>1.19590759305188E-2</v>
      </c>
      <c r="G95" s="152">
        <f t="shared" si="3"/>
        <v>167.28415438582164</v>
      </c>
      <c r="H95" s="95">
        <f t="shared" si="2"/>
        <v>466272.49476422009</v>
      </c>
      <c r="I95" s="97"/>
      <c r="P95" s="55"/>
      <c r="Q95" s="42"/>
      <c r="S95" s="55"/>
      <c r="T95" s="42"/>
      <c r="V95" s="42"/>
    </row>
    <row r="96" spans="1:22" x14ac:dyDescent="0.3">
      <c r="A96" s="86">
        <v>79</v>
      </c>
      <c r="B96" s="73">
        <v>10918.6398093362</v>
      </c>
      <c r="C96" s="74">
        <v>899.642510957583</v>
      </c>
      <c r="D96" s="152">
        <v>2.5180578237674299E-2</v>
      </c>
      <c r="E96" s="153">
        <v>1.3105273249816401E-2</v>
      </c>
      <c r="F96" s="153">
        <v>1.20753049878579E-2</v>
      </c>
      <c r="G96" s="152">
        <f t="shared" si="3"/>
        <v>168.9099722738421</v>
      </c>
      <c r="H96" s="95">
        <f t="shared" si="2"/>
        <v>467704.77158046502</v>
      </c>
      <c r="I96" s="97"/>
      <c r="J96" s="46"/>
      <c r="K96" s="47"/>
      <c r="P96" s="55"/>
      <c r="Q96" s="42"/>
      <c r="S96" s="55"/>
      <c r="T96" s="42"/>
      <c r="V96" s="42"/>
    </row>
    <row r="97" spans="1:22" x14ac:dyDescent="0.3">
      <c r="A97" s="86">
        <v>80</v>
      </c>
      <c r="B97" s="73">
        <v>10987.183637612799</v>
      </c>
      <c r="C97" s="74">
        <v>899.79383029053804</v>
      </c>
      <c r="D97" s="152">
        <v>2.5236010557328398E-2</v>
      </c>
      <c r="E97" s="153">
        <v>1.32340192825613E-2</v>
      </c>
      <c r="F97" s="153">
        <v>1.20019912747671E-2</v>
      </c>
      <c r="G97" s="152">
        <f t="shared" si="3"/>
        <v>167.88445637524481</v>
      </c>
      <c r="H97" s="95">
        <f t="shared" si="2"/>
        <v>476518.20619527169</v>
      </c>
      <c r="I97" s="97"/>
      <c r="J97" s="97"/>
      <c r="P97" s="55"/>
      <c r="Q97" s="42"/>
      <c r="S97" s="55"/>
      <c r="T97" s="42"/>
      <c r="V97" s="42"/>
    </row>
    <row r="98" spans="1:22" x14ac:dyDescent="0.3">
      <c r="A98" s="86">
        <v>81</v>
      </c>
      <c r="B98" s="73">
        <v>10944.2226983624</v>
      </c>
      <c r="C98" s="74">
        <v>899.61388297567305</v>
      </c>
      <c r="D98" s="152">
        <v>2.5371909147447899E-2</v>
      </c>
      <c r="E98" s="153">
        <v>1.33252143890888E-2</v>
      </c>
      <c r="F98" s="153">
        <v>1.2046694758359001E-2</v>
      </c>
      <c r="G98" s="152">
        <f t="shared" si="3"/>
        <v>168.50977094755953</v>
      </c>
      <c r="H98" s="95">
        <f t="shared" si="2"/>
        <v>480684.29233820102</v>
      </c>
      <c r="I98" s="97"/>
      <c r="J98" s="97"/>
      <c r="P98" s="55"/>
      <c r="Q98" s="42"/>
      <c r="S98" s="55"/>
      <c r="T98" s="42"/>
      <c r="V98" s="42"/>
    </row>
    <row r="99" spans="1:22" x14ac:dyDescent="0.3">
      <c r="A99" s="86">
        <v>82</v>
      </c>
      <c r="B99" s="73">
        <v>10953.1494919325</v>
      </c>
      <c r="C99" s="74">
        <v>899.278526616151</v>
      </c>
      <c r="D99" s="152">
        <v>2.5452375417913401E-2</v>
      </c>
      <c r="E99" s="153">
        <v>1.34199857743038E-2</v>
      </c>
      <c r="F99" s="153">
        <v>1.2032389643609601E-2</v>
      </c>
      <c r="G99" s="152">
        <f t="shared" si="3"/>
        <v>168.30967028441893</v>
      </c>
      <c r="H99" s="95">
        <f t="shared" si="2"/>
        <v>487197.19943264039</v>
      </c>
      <c r="I99" s="97"/>
      <c r="J99" s="97"/>
      <c r="P99" s="55"/>
      <c r="Q99" s="42"/>
      <c r="S99" s="55"/>
      <c r="T99" s="42"/>
      <c r="V99" s="42"/>
    </row>
    <row r="100" spans="1:22" x14ac:dyDescent="0.3">
      <c r="A100" s="86">
        <v>83</v>
      </c>
      <c r="B100" s="73">
        <v>10934.167309455501</v>
      </c>
      <c r="C100" s="74">
        <v>899.45438421931499</v>
      </c>
      <c r="D100" s="152">
        <v>2.5514960294942102E-2</v>
      </c>
      <c r="E100" s="153">
        <v>1.34593248398647E-2</v>
      </c>
      <c r="F100" s="153">
        <v>1.20556354550774E-2</v>
      </c>
      <c r="G100" s="152">
        <f t="shared" si="3"/>
        <v>168.6348338620227</v>
      </c>
      <c r="H100" s="95">
        <f t="shared" si="2"/>
        <v>492187.75326046062</v>
      </c>
      <c r="I100" s="97"/>
      <c r="J100" s="97"/>
    </row>
    <row r="101" spans="1:22" x14ac:dyDescent="0.3">
      <c r="A101" s="86">
        <v>84</v>
      </c>
      <c r="B101" s="73">
        <v>10933.999294584501</v>
      </c>
      <c r="C101" s="74">
        <v>899.30715459806197</v>
      </c>
      <c r="D101" s="152">
        <v>2.5652647024405301E-2</v>
      </c>
      <c r="E101" s="153">
        <v>1.3598799708671601E-2</v>
      </c>
      <c r="F101" s="153">
        <v>1.20538473157338E-2</v>
      </c>
      <c r="G101" s="152">
        <f t="shared" si="3"/>
        <v>168.60982127913118</v>
      </c>
      <c r="H101" s="95">
        <f t="shared" si="2"/>
        <v>498191.61993499286</v>
      </c>
      <c r="I101" s="97"/>
      <c r="J101" s="97"/>
      <c r="S101" s="59"/>
      <c r="T101" s="42"/>
    </row>
    <row r="102" spans="1:22" x14ac:dyDescent="0.3">
      <c r="A102" s="86">
        <v>85</v>
      </c>
      <c r="B102" s="73">
        <v>10954.707163405899</v>
      </c>
      <c r="C102" s="74">
        <v>899.94105991179197</v>
      </c>
      <c r="D102" s="152">
        <v>2.5761723524369701E-2</v>
      </c>
      <c r="E102" s="153">
        <v>1.37221813233854E-2</v>
      </c>
      <c r="F102" s="153">
        <v>1.2039542200984301E-2</v>
      </c>
      <c r="G102" s="152">
        <f t="shared" si="3"/>
        <v>168.40972061598922</v>
      </c>
      <c r="H102" s="95">
        <f t="shared" si="2"/>
        <v>504721.45959922631</v>
      </c>
      <c r="I102" s="97"/>
      <c r="J102" s="97"/>
    </row>
    <row r="103" spans="1:22" x14ac:dyDescent="0.3">
      <c r="A103" s="86">
        <v>86</v>
      </c>
      <c r="B103" s="73">
        <v>10901.4566623542</v>
      </c>
      <c r="C103" s="74">
        <v>899.29079575125502</v>
      </c>
      <c r="D103" s="152">
        <v>2.5804638868618002E-2</v>
      </c>
      <c r="E103" s="153">
        <v>1.37150287660107E-2</v>
      </c>
      <c r="F103" s="153">
        <v>1.20896101026073E-2</v>
      </c>
      <c r="G103" s="152">
        <f t="shared" si="3"/>
        <v>169.1100729369827</v>
      </c>
      <c r="H103" s="95">
        <f t="shared" si="2"/>
        <v>508544.51486190956</v>
      </c>
      <c r="I103" s="97"/>
      <c r="J103" s="97"/>
    </row>
    <row r="104" spans="1:22" x14ac:dyDescent="0.3">
      <c r="A104" s="86">
        <v>87</v>
      </c>
      <c r="B104" s="73">
        <v>10897.165645271099</v>
      </c>
      <c r="C104" s="74">
        <v>899.60161384056801</v>
      </c>
      <c r="D104" s="152">
        <v>2.5981664663642101E-2</v>
      </c>
      <c r="E104" s="153">
        <v>1.38831138643164E-2</v>
      </c>
      <c r="F104" s="153">
        <v>1.2098550799325701E-2</v>
      </c>
      <c r="G104" s="152">
        <f t="shared" si="3"/>
        <v>169.23513585144593</v>
      </c>
      <c r="H104" s="95">
        <f t="shared" si="2"/>
        <v>514077.64446957596</v>
      </c>
      <c r="I104" s="97"/>
      <c r="J104" s="97"/>
      <c r="R104" s="41"/>
    </row>
    <row r="105" spans="1:22" x14ac:dyDescent="0.3">
      <c r="A105" s="86">
        <v>88</v>
      </c>
      <c r="B105" s="73">
        <v>10928.161109607099</v>
      </c>
      <c r="C105" s="74">
        <v>899.36032085018098</v>
      </c>
      <c r="D105" s="152">
        <v>2.60084867537973E-2</v>
      </c>
      <c r="E105" s="153">
        <v>1.39474868806888E-2</v>
      </c>
      <c r="F105" s="153">
        <v>1.20609998731085E-2</v>
      </c>
      <c r="G105" s="152">
        <f t="shared" si="3"/>
        <v>168.70987161070153</v>
      </c>
      <c r="H105" s="95">
        <f t="shared" si="2"/>
        <v>521605.51815877279</v>
      </c>
      <c r="I105" s="97"/>
      <c r="J105" s="97"/>
    </row>
    <row r="106" spans="1:22" x14ac:dyDescent="0.3">
      <c r="A106" s="86">
        <v>89</v>
      </c>
      <c r="B106" s="73">
        <v>11041.8181636186</v>
      </c>
      <c r="C106" s="74">
        <v>899.68749778630001</v>
      </c>
      <c r="D106" s="152">
        <v>2.6101469999668499E-2</v>
      </c>
      <c r="E106" s="153">
        <v>1.41602754625865E-2</v>
      </c>
      <c r="F106" s="153">
        <v>1.1941194537082001E-2</v>
      </c>
      <c r="G106" s="152">
        <f t="shared" si="3"/>
        <v>167.03402855689524</v>
      </c>
      <c r="H106" s="95">
        <f t="shared" si="2"/>
        <v>532825.56116812304</v>
      </c>
      <c r="I106" s="97"/>
      <c r="J106" s="97"/>
    </row>
    <row r="107" spans="1:22" x14ac:dyDescent="0.3">
      <c r="A107" s="86">
        <v>90</v>
      </c>
      <c r="B107" s="73">
        <v>10955.689924443999</v>
      </c>
      <c r="C107" s="74">
        <v>899.48710191292696</v>
      </c>
      <c r="D107" s="152">
        <v>2.6217699057007601E-2</v>
      </c>
      <c r="E107" s="153">
        <v>1.4185309413398E-2</v>
      </c>
      <c r="F107" s="153">
        <v>1.2032389643609601E-2</v>
      </c>
      <c r="G107" s="152">
        <f t="shared" si="3"/>
        <v>168.30967028441893</v>
      </c>
      <c r="H107" s="95">
        <f t="shared" si="2"/>
        <v>534728.63352362975</v>
      </c>
      <c r="I107" s="97"/>
      <c r="J107" s="97"/>
    </row>
    <row r="108" spans="1:22" x14ac:dyDescent="0.3">
      <c r="A108" s="86">
        <v>91</v>
      </c>
      <c r="B108" s="73">
        <v>10909.740736043301</v>
      </c>
      <c r="C108" s="74">
        <v>899.70794634480706</v>
      </c>
      <c r="D108" s="152">
        <v>2.6274919516005302E-2</v>
      </c>
      <c r="E108" s="153">
        <v>1.4188885692085301E-2</v>
      </c>
      <c r="F108" s="153">
        <v>1.2086033823919999E-2</v>
      </c>
      <c r="G108" s="152">
        <f t="shared" si="3"/>
        <v>169.06004777119824</v>
      </c>
      <c r="H108" s="95">
        <f t="shared" si="2"/>
        <v>538270.28443264833</v>
      </c>
      <c r="I108" s="97"/>
      <c r="J108" s="97"/>
    </row>
    <row r="109" spans="1:22" x14ac:dyDescent="0.3">
      <c r="A109" s="86">
        <v>92</v>
      </c>
      <c r="B109" s="73">
        <v>10897.0918515385</v>
      </c>
      <c r="C109" s="74">
        <v>899.46256364271801</v>
      </c>
      <c r="D109" s="152">
        <v>2.6437640196280001E-2</v>
      </c>
      <c r="E109" s="153">
        <v>1.4340877536297999E-2</v>
      </c>
      <c r="F109" s="153">
        <v>1.2096762659982E-2</v>
      </c>
      <c r="G109" s="152">
        <f t="shared" si="3"/>
        <v>169.21012326855302</v>
      </c>
      <c r="H109" s="95">
        <f t="shared" si="2"/>
        <v>543702.69474945648</v>
      </c>
      <c r="I109" s="97"/>
      <c r="J109" s="97"/>
    </row>
    <row r="110" spans="1:22" x14ac:dyDescent="0.3">
      <c r="A110" s="86">
        <v>93</v>
      </c>
      <c r="B110" s="73">
        <v>10895.778525211899</v>
      </c>
      <c r="C110" s="74">
        <v>899.48710191292696</v>
      </c>
      <c r="D110" s="152">
        <v>2.65181064667455E-2</v>
      </c>
      <c r="E110" s="153">
        <v>1.4419555667419801E-2</v>
      </c>
      <c r="F110" s="153">
        <v>1.2098550799325701E-2</v>
      </c>
      <c r="G110" s="152">
        <f t="shared" si="3"/>
        <v>169.23513585144593</v>
      </c>
      <c r="H110" s="95">
        <f t="shared" si="2"/>
        <v>549531.27512265008</v>
      </c>
      <c r="I110" s="97"/>
      <c r="J110" s="97"/>
    </row>
    <row r="111" spans="1:22" x14ac:dyDescent="0.3">
      <c r="A111" s="86">
        <v>94</v>
      </c>
      <c r="B111" s="73">
        <v>10888.6491541573</v>
      </c>
      <c r="C111" s="74">
        <v>899.69567720970201</v>
      </c>
      <c r="D111" s="152">
        <v>2.6575326925743201E-2</v>
      </c>
      <c r="E111" s="153">
        <v>1.44660472903554E-2</v>
      </c>
      <c r="F111" s="153">
        <v>1.21092796353878E-2</v>
      </c>
      <c r="G111" s="152">
        <f t="shared" si="3"/>
        <v>169.38521134880207</v>
      </c>
      <c r="H111" s="95">
        <f t="shared" si="2"/>
        <v>554948.09287944832</v>
      </c>
      <c r="I111" s="97"/>
      <c r="J111" s="97"/>
    </row>
    <row r="112" spans="1:22" x14ac:dyDescent="0.3">
      <c r="A112" s="86">
        <v>95</v>
      </c>
      <c r="B112" s="73">
        <v>10903.1684718173</v>
      </c>
      <c r="C112" s="74">
        <v>899.29897517465804</v>
      </c>
      <c r="D112" s="152">
        <v>2.6632547384740898E-2</v>
      </c>
      <c r="E112" s="153">
        <v>1.4544725421477301E-2</v>
      </c>
      <c r="F112" s="153">
        <v>1.2087821963263599E-2</v>
      </c>
      <c r="G112" s="152">
        <f t="shared" si="3"/>
        <v>169.08506035408976</v>
      </c>
      <c r="H112" s="95">
        <f t="shared" si="2"/>
        <v>561847.39089932363</v>
      </c>
      <c r="I112" s="97"/>
      <c r="J112" s="97"/>
    </row>
    <row r="113" spans="1:10" x14ac:dyDescent="0.3">
      <c r="A113" s="86">
        <v>96</v>
      </c>
      <c r="B113" s="73">
        <v>10856.0048598222</v>
      </c>
      <c r="C113" s="74">
        <v>899.912431929881</v>
      </c>
      <c r="D113" s="152">
        <v>2.6798844343702999E-2</v>
      </c>
      <c r="E113" s="153">
        <v>1.4650225642754301E-2</v>
      </c>
      <c r="F113" s="153">
        <v>1.21486187009487E-2</v>
      </c>
      <c r="G113" s="152">
        <f t="shared" si="3"/>
        <v>169.93548817243939</v>
      </c>
      <c r="H113" s="95">
        <f t="shared" si="2"/>
        <v>564920.25904904271</v>
      </c>
      <c r="I113" s="97"/>
      <c r="J113" s="97"/>
    </row>
    <row r="114" spans="1:10" x14ac:dyDescent="0.3">
      <c r="A114" s="86">
        <v>97</v>
      </c>
      <c r="B114" s="73">
        <v>10815.5915458779</v>
      </c>
      <c r="C114" s="74">
        <v>899.59752412886701</v>
      </c>
      <c r="D114" s="152">
        <v>2.6893615728917901E-2</v>
      </c>
      <c r="E114" s="153">
        <v>1.47038698230646E-2</v>
      </c>
      <c r="F114" s="153">
        <v>1.21897459058533E-2</v>
      </c>
      <c r="G114" s="152">
        <f t="shared" si="3"/>
        <v>170.51077757896962</v>
      </c>
      <c r="H114" s="95">
        <f t="shared" si="2"/>
        <v>568878.99625626788</v>
      </c>
      <c r="I114" s="97"/>
      <c r="J114" s="97"/>
    </row>
    <row r="115" spans="1:10" x14ac:dyDescent="0.3">
      <c r="A115" s="160">
        <v>98</v>
      </c>
      <c r="B115" s="161">
        <v>10910.4573157794</v>
      </c>
      <c r="C115" s="162">
        <v>899.90016279477697</v>
      </c>
      <c r="D115" s="163">
        <v>2.70169973436317E-2</v>
      </c>
      <c r="E115" s="164">
        <v>1.4929175380368099E-2</v>
      </c>
      <c r="F115" s="164">
        <v>1.2087821963263599E-2</v>
      </c>
      <c r="G115" s="163">
        <f t="shared" si="3"/>
        <v>169.08506035408976</v>
      </c>
      <c r="H115" s="165">
        <f t="shared" si="2"/>
        <v>579589.94008561806</v>
      </c>
      <c r="I115" s="97"/>
      <c r="J115" s="97"/>
    </row>
    <row r="116" spans="1:10" x14ac:dyDescent="0.3">
      <c r="A116" s="160">
        <v>99</v>
      </c>
      <c r="B116" s="161">
        <v>10779.035065462</v>
      </c>
      <c r="C116" s="162">
        <v>899.45029450761297</v>
      </c>
      <c r="D116" s="163">
        <v>2.7084946638691501E-2</v>
      </c>
      <c r="E116" s="164">
        <v>1.4855861667277301E-2</v>
      </c>
      <c r="F116" s="164">
        <v>1.22290849714142E-2</v>
      </c>
      <c r="G116" s="163">
        <f t="shared" si="3"/>
        <v>171.06105440260697</v>
      </c>
      <c r="H116" s="165">
        <f t="shared" si="2"/>
        <v>578740.73292565439</v>
      </c>
      <c r="I116" s="97"/>
      <c r="J116" s="97"/>
    </row>
    <row r="117" spans="1:10" x14ac:dyDescent="0.3">
      <c r="A117" s="160">
        <v>100</v>
      </c>
      <c r="B117" s="161">
        <v>10913.769569186499</v>
      </c>
      <c r="C117" s="162">
        <v>899.507550471434</v>
      </c>
      <c r="D117" s="163">
        <v>2.7161836630469598E-2</v>
      </c>
      <c r="E117" s="164">
        <v>1.50829553639244E-2</v>
      </c>
      <c r="F117" s="164">
        <v>1.20788812665452E-2</v>
      </c>
      <c r="G117" s="163">
        <f t="shared" si="3"/>
        <v>168.95999743962656</v>
      </c>
      <c r="H117" s="165">
        <f t="shared" si="2"/>
        <v>591856.06957488495</v>
      </c>
      <c r="I117" s="97"/>
      <c r="J117" s="97"/>
    </row>
    <row r="118" spans="1:10" x14ac:dyDescent="0.3">
      <c r="A118" s="160">
        <v>101</v>
      </c>
      <c r="B118" s="161">
        <v>10747.3084098698</v>
      </c>
      <c r="C118" s="162">
        <v>899.55662701185202</v>
      </c>
      <c r="D118" s="163">
        <v>2.7295947081245501E-2</v>
      </c>
      <c r="E118" s="164">
        <v>1.5029311183614001E-2</v>
      </c>
      <c r="F118" s="164">
        <v>1.2266635897631399E-2</v>
      </c>
      <c r="G118" s="163">
        <f t="shared" si="3"/>
        <v>171.58631864335138</v>
      </c>
      <c r="H118" s="165">
        <f t="shared" si="2"/>
        <v>588625.01858281775</v>
      </c>
      <c r="I118" s="97"/>
      <c r="J118" s="97"/>
    </row>
    <row r="119" spans="1:10" x14ac:dyDescent="0.3">
      <c r="A119" s="160">
        <v>102</v>
      </c>
      <c r="B119" s="161">
        <v>10922.4531871739</v>
      </c>
      <c r="C119" s="162">
        <v>900.22325001919398</v>
      </c>
      <c r="D119" s="163">
        <v>2.73460149828685E-2</v>
      </c>
      <c r="E119" s="164">
        <v>1.5267133716323201E-2</v>
      </c>
      <c r="F119" s="164">
        <v>1.20788812665452E-2</v>
      </c>
      <c r="G119" s="163">
        <f t="shared" si="3"/>
        <v>168.95999743962656</v>
      </c>
      <c r="H119" s="165">
        <f t="shared" si="2"/>
        <v>603693.19096638262</v>
      </c>
      <c r="I119" s="97"/>
      <c r="J119" s="97"/>
    </row>
    <row r="120" spans="1:10" x14ac:dyDescent="0.3">
      <c r="A120" s="86">
        <v>103</v>
      </c>
      <c r="B120" s="73">
        <v>10781.632659507701</v>
      </c>
      <c r="C120" s="74">
        <v>899.66704922779195</v>
      </c>
      <c r="D120" s="152">
        <v>2.7437210089396001E-2</v>
      </c>
      <c r="E120" s="153">
        <v>1.5208125117981801E-2</v>
      </c>
      <c r="F120" s="153">
        <v>1.22290849714142E-2</v>
      </c>
      <c r="G120" s="152">
        <f t="shared" si="3"/>
        <v>171.06105440260697</v>
      </c>
      <c r="H120" s="95">
        <f t="shared" si="2"/>
        <v>602124.19688224653</v>
      </c>
      <c r="I120" s="97"/>
      <c r="J120" s="97"/>
    </row>
    <row r="121" spans="1:10" x14ac:dyDescent="0.3">
      <c r="A121" s="86">
        <v>104</v>
      </c>
      <c r="B121" s="73">
        <v>10874.4776533531</v>
      </c>
      <c r="C121" s="74">
        <v>900.11691751495505</v>
      </c>
      <c r="D121" s="152">
        <v>2.7487277991019E-2</v>
      </c>
      <c r="E121" s="153">
        <v>1.53565406835071E-2</v>
      </c>
      <c r="F121" s="153">
        <v>1.21307373075119E-2</v>
      </c>
      <c r="G121" s="152">
        <f t="shared" si="3"/>
        <v>169.68536234351294</v>
      </c>
      <c r="H121" s="95">
        <f t="shared" si="2"/>
        <v>612899.06544479216</v>
      </c>
      <c r="I121" s="97"/>
      <c r="J121" s="97"/>
    </row>
    <row r="122" spans="1:10" x14ac:dyDescent="0.3">
      <c r="A122" s="86">
        <v>105</v>
      </c>
      <c r="B122" s="73">
        <v>10763.9765612837</v>
      </c>
      <c r="C122" s="74">
        <v>899.638421245882</v>
      </c>
      <c r="D122" s="152">
        <v>2.76106596057328E-2</v>
      </c>
      <c r="E122" s="153">
        <v>1.5361905101538099E-2</v>
      </c>
      <c r="F122" s="153">
        <v>1.22487545041947E-2</v>
      </c>
      <c r="G122" s="152">
        <f t="shared" si="3"/>
        <v>171.33619281442637</v>
      </c>
      <c r="H122" s="95">
        <f t="shared" si="2"/>
        <v>612830.23904777155</v>
      </c>
      <c r="I122" s="97"/>
      <c r="J122" s="97"/>
    </row>
    <row r="123" spans="1:10" x14ac:dyDescent="0.3">
      <c r="A123" s="86">
        <v>106</v>
      </c>
      <c r="B123" s="73">
        <v>10861.0871919322</v>
      </c>
      <c r="C123" s="74">
        <v>899.67113893949397</v>
      </c>
      <c r="D123" s="152">
        <v>2.7662515646699502E-2</v>
      </c>
      <c r="E123" s="153">
        <v>1.5522837642469201E-2</v>
      </c>
      <c r="F123" s="153">
        <v>1.2139678004230299E-2</v>
      </c>
      <c r="G123" s="152">
        <f t="shared" si="3"/>
        <v>169.81042525797616</v>
      </c>
      <c r="H123" s="95">
        <f t="shared" si="2"/>
        <v>624225.51406348997</v>
      </c>
      <c r="I123" s="97"/>
      <c r="J123" s="97"/>
    </row>
    <row r="124" spans="1:10" x14ac:dyDescent="0.3">
      <c r="A124" s="86">
        <v>107</v>
      </c>
      <c r="B124" s="73">
        <v>10740.608042820901</v>
      </c>
      <c r="C124" s="74">
        <v>899.38894883209105</v>
      </c>
      <c r="D124" s="152">
        <v>2.7793049818787999E-2</v>
      </c>
      <c r="E124" s="153">
        <v>1.55210495031255E-2</v>
      </c>
      <c r="F124" s="153">
        <v>1.22720003156625E-2</v>
      </c>
      <c r="G124" s="152">
        <f t="shared" si="3"/>
        <v>171.66135639203014</v>
      </c>
      <c r="H124" s="95">
        <f t="shared" si="2"/>
        <v>623320.25243724429</v>
      </c>
      <c r="I124" s="97"/>
      <c r="J124" s="97"/>
    </row>
    <row r="125" spans="1:10" x14ac:dyDescent="0.3">
      <c r="A125" s="86">
        <v>108</v>
      </c>
      <c r="B125" s="73">
        <v>10795.6332912742</v>
      </c>
      <c r="C125" s="74">
        <v>899.78156115543402</v>
      </c>
      <c r="D125" s="152">
        <v>2.78753042285972E-2</v>
      </c>
      <c r="E125" s="153">
        <v>1.56605243719324E-2</v>
      </c>
      <c r="F125" s="153">
        <v>1.22147798566648E-2</v>
      </c>
      <c r="G125" s="152">
        <f t="shared" si="3"/>
        <v>170.8609537394664</v>
      </c>
      <c r="H125" s="95">
        <f t="shared" si="2"/>
        <v>632092.92489775887</v>
      </c>
      <c r="I125" s="97"/>
      <c r="J125" s="97"/>
    </row>
    <row r="126" spans="1:10" x14ac:dyDescent="0.3">
      <c r="A126" s="86">
        <v>109</v>
      </c>
      <c r="B126" s="73">
        <v>10727.662111185</v>
      </c>
      <c r="C126" s="74">
        <v>900.137366073463</v>
      </c>
      <c r="D126" s="152">
        <v>2.7971863753155801E-2</v>
      </c>
      <c r="E126" s="153">
        <v>1.56748294866818E-2</v>
      </c>
      <c r="F126" s="153">
        <v>1.2297034266473999E-2</v>
      </c>
      <c r="G126" s="152">
        <f t="shared" si="3"/>
        <v>172.01153255252689</v>
      </c>
      <c r="H126" s="95">
        <f t="shared" si="2"/>
        <v>633678.44226790336</v>
      </c>
      <c r="I126" s="97"/>
      <c r="J126" s="97"/>
    </row>
    <row r="127" spans="1:10" x14ac:dyDescent="0.3">
      <c r="A127" s="86">
        <v>110</v>
      </c>
      <c r="B127" s="73">
        <v>10785.397838113</v>
      </c>
      <c r="C127" s="74">
        <v>900.11282780325405</v>
      </c>
      <c r="D127" s="152">
        <v>2.8011202818716701E-2</v>
      </c>
      <c r="E127" s="153">
        <v>1.5780329707958798E-2</v>
      </c>
      <c r="F127" s="153">
        <v>1.2230873110757901E-2</v>
      </c>
      <c r="G127" s="152">
        <f t="shared" si="3"/>
        <v>171.08606698549994</v>
      </c>
      <c r="H127" s="95">
        <f t="shared" si="2"/>
        <v>642951.2463415435</v>
      </c>
      <c r="I127" s="97"/>
      <c r="J127" s="97"/>
    </row>
    <row r="128" spans="1:10" x14ac:dyDescent="0.3">
      <c r="A128" s="86">
        <v>111</v>
      </c>
      <c r="B128" s="73">
        <v>10722.300668408399</v>
      </c>
      <c r="C128" s="74">
        <v>899.68749778630001</v>
      </c>
      <c r="D128" s="152">
        <v>2.8181076056366099E-2</v>
      </c>
      <c r="E128" s="153">
        <v>1.5884041789892101E-2</v>
      </c>
      <c r="F128" s="153">
        <v>1.2297034266473999E-2</v>
      </c>
      <c r="G128" s="152">
        <f t="shared" si="3"/>
        <v>172.01153255252689</v>
      </c>
      <c r="H128" s="95">
        <f t="shared" si="2"/>
        <v>645305.56964896596</v>
      </c>
      <c r="I128" s="97"/>
      <c r="J128" s="97"/>
    </row>
    <row r="129" spans="1:16" x14ac:dyDescent="0.3">
      <c r="A129" s="86">
        <v>112</v>
      </c>
      <c r="B129" s="73">
        <v>10796.6276261536</v>
      </c>
      <c r="C129" s="74">
        <v>899.07404103107694</v>
      </c>
      <c r="D129" s="152">
        <v>2.8145313269492499E-2</v>
      </c>
      <c r="E129" s="153">
        <v>1.5941262248889799E-2</v>
      </c>
      <c r="F129" s="153">
        <v>1.2204051020602701E-2</v>
      </c>
      <c r="G129" s="152">
        <f t="shared" si="3"/>
        <v>170.71087824211025</v>
      </c>
      <c r="H129" s="95">
        <f t="shared" si="2"/>
        <v>656080.04102208582</v>
      </c>
      <c r="I129" s="97"/>
      <c r="J129" s="97"/>
    </row>
    <row r="130" spans="1:16" x14ac:dyDescent="0.3">
      <c r="A130" s="86">
        <v>113</v>
      </c>
      <c r="B130" s="73">
        <v>10692.733884028499</v>
      </c>
      <c r="C130" s="74">
        <v>900.33776194683605</v>
      </c>
      <c r="D130" s="152">
        <v>2.8349161154671801E-2</v>
      </c>
      <c r="E130" s="153">
        <v>1.60092115439496E-2</v>
      </c>
      <c r="F130" s="153">
        <v>1.23399496107222E-2</v>
      </c>
      <c r="G130" s="152">
        <f t="shared" si="3"/>
        <v>172.61183454194867</v>
      </c>
      <c r="H130" s="95">
        <f t="shared" si="2"/>
        <v>654648.04484502703</v>
      </c>
      <c r="I130" s="97"/>
      <c r="J130" s="97"/>
    </row>
    <row r="131" spans="1:16" x14ac:dyDescent="0.3">
      <c r="A131" s="86">
        <v>114</v>
      </c>
      <c r="B131" s="73">
        <v>10745.147356449501</v>
      </c>
      <c r="C131" s="74">
        <v>899.90016279477697</v>
      </c>
      <c r="D131" s="152">
        <v>2.8383135802201701E-2</v>
      </c>
      <c r="E131" s="153">
        <v>1.6109347347195602E-2</v>
      </c>
      <c r="F131" s="153">
        <v>1.22737884550062E-2</v>
      </c>
      <c r="G131" s="152">
        <f t="shared" si="3"/>
        <v>171.68636897492308</v>
      </c>
      <c r="H131" s="95">
        <f t="shared" si="2"/>
        <v>664001.46197192348</v>
      </c>
      <c r="I131" s="97"/>
      <c r="J131" s="97"/>
    </row>
    <row r="132" spans="1:16" x14ac:dyDescent="0.3">
      <c r="A132" s="86">
        <v>115</v>
      </c>
      <c r="B132" s="73">
        <v>10746.414033302101</v>
      </c>
      <c r="C132" s="74">
        <v>900.137366073463</v>
      </c>
      <c r="D132" s="152">
        <v>2.8488636023478699E-2</v>
      </c>
      <c r="E132" s="153">
        <v>1.6213059429128901E-2</v>
      </c>
      <c r="F132" s="153">
        <v>1.22755765943498E-2</v>
      </c>
      <c r="G132" s="152">
        <f t="shared" si="3"/>
        <v>171.7113815578146</v>
      </c>
      <c r="H132" s="95">
        <f t="shared" si="2"/>
        <v>669728.46503643051</v>
      </c>
      <c r="I132" s="97"/>
      <c r="J132" s="97"/>
      <c r="P132" s="33"/>
    </row>
    <row r="133" spans="1:16" x14ac:dyDescent="0.3">
      <c r="A133" s="86">
        <v>116</v>
      </c>
      <c r="B133" s="73">
        <v>10701.763948731799</v>
      </c>
      <c r="C133" s="74">
        <v>899.139476418301</v>
      </c>
      <c r="D133" s="152">
        <v>2.8529763228383302E-2</v>
      </c>
      <c r="E133" s="153">
        <v>1.6216635707816299E-2</v>
      </c>
      <c r="F133" s="153">
        <v>1.23131275205671E-2</v>
      </c>
      <c r="G133" s="152">
        <f t="shared" si="3"/>
        <v>172.2366457985604</v>
      </c>
      <c r="H133" s="95">
        <f t="shared" si="2"/>
        <v>673491.9822792412</v>
      </c>
      <c r="I133" s="97"/>
      <c r="J133" s="97"/>
      <c r="P133" s="33"/>
    </row>
    <row r="134" spans="1:16" x14ac:dyDescent="0.3">
      <c r="A134" s="86">
        <v>117</v>
      </c>
      <c r="B134" s="73">
        <v>10753.949456002199</v>
      </c>
      <c r="C134" s="74">
        <v>900.24369857770102</v>
      </c>
      <c r="D134" s="152">
        <v>2.8612017638192499E-2</v>
      </c>
      <c r="E134" s="153">
        <v>1.6343593601217399E-2</v>
      </c>
      <c r="F134" s="153">
        <v>1.22684240369751E-2</v>
      </c>
      <c r="G134" s="152">
        <f t="shared" si="3"/>
        <v>171.61133122624432</v>
      </c>
      <c r="H134" s="95">
        <f t="shared" si="2"/>
        <v>681773.16243618377</v>
      </c>
      <c r="I134" s="97"/>
      <c r="J134" s="97"/>
      <c r="P134" s="33"/>
    </row>
    <row r="135" spans="1:16" x14ac:dyDescent="0.3">
      <c r="A135" s="86">
        <v>118</v>
      </c>
      <c r="B135" s="73">
        <v>10625.0430559169</v>
      </c>
      <c r="C135" s="74">
        <v>899.95332904689599</v>
      </c>
      <c r="D135" s="152">
        <v>2.8724670416844199E-2</v>
      </c>
      <c r="E135" s="153">
        <v>1.6311407093031201E-2</v>
      </c>
      <c r="F135" s="153">
        <v>1.2413263323813E-2</v>
      </c>
      <c r="G135" s="152">
        <f t="shared" si="3"/>
        <v>173.63735044054596</v>
      </c>
      <c r="H135" s="95">
        <f t="shared" si="2"/>
        <v>679577.28968228877</v>
      </c>
      <c r="I135" s="97"/>
      <c r="J135" s="97"/>
      <c r="P135" s="33"/>
    </row>
    <row r="136" spans="1:16" x14ac:dyDescent="0.3">
      <c r="A136" s="86">
        <v>119</v>
      </c>
      <c r="B136" s="73">
        <v>10771.776875568101</v>
      </c>
      <c r="C136" s="74">
        <v>899.89607308307495</v>
      </c>
      <c r="D136" s="152">
        <v>2.8790831572560301E-2</v>
      </c>
      <c r="E136" s="153">
        <v>1.65474414863967E-2</v>
      </c>
      <c r="F136" s="153">
        <v>1.22433900861636E-2</v>
      </c>
      <c r="G136" s="152">
        <f t="shared" si="3"/>
        <v>171.2611550657476</v>
      </c>
      <c r="H136" s="95">
        <f t="shared" si="2"/>
        <v>694845.24937552586</v>
      </c>
      <c r="I136" s="97"/>
      <c r="J136" s="97"/>
      <c r="P136" s="33"/>
    </row>
    <row r="137" spans="1:16" x14ac:dyDescent="0.3">
      <c r="A137" s="86">
        <v>120</v>
      </c>
      <c r="B137" s="73">
        <v>10703.9608021613</v>
      </c>
      <c r="C137" s="74">
        <v>899.58525499376196</v>
      </c>
      <c r="D137" s="152">
        <v>2.88856029577753E-2</v>
      </c>
      <c r="E137" s="153">
        <v>1.6568899158520799E-2</v>
      </c>
      <c r="F137" s="153">
        <v>1.2316703799254401E-2</v>
      </c>
      <c r="G137" s="152">
        <f t="shared" si="3"/>
        <v>172.28667096434489</v>
      </c>
      <c r="H137" s="95">
        <f t="shared" si="2"/>
        <v>696513.54529239389</v>
      </c>
      <c r="I137" s="97"/>
      <c r="J137" s="97"/>
      <c r="P137" s="33"/>
    </row>
    <row r="138" spans="1:16" x14ac:dyDescent="0.3">
      <c r="A138" s="86">
        <v>121</v>
      </c>
      <c r="B138" s="73">
        <v>10643.344663617099</v>
      </c>
      <c r="C138" s="74">
        <v>899.94514962349297</v>
      </c>
      <c r="D138" s="152">
        <v>2.8991103179052301E-2</v>
      </c>
      <c r="E138" s="153">
        <v>1.6599297527363398E-2</v>
      </c>
      <c r="F138" s="153">
        <v>1.23918056516889E-2</v>
      </c>
      <c r="G138" s="152">
        <f t="shared" si="3"/>
        <v>173.33719944583507</v>
      </c>
      <c r="H138" s="95">
        <f t="shared" si="2"/>
        <v>698061.3531708204</v>
      </c>
      <c r="I138" s="97"/>
      <c r="J138" s="97"/>
      <c r="P138" s="33"/>
    </row>
    <row r="139" spans="1:16" x14ac:dyDescent="0.3">
      <c r="A139" s="86">
        <v>122</v>
      </c>
      <c r="B139" s="73">
        <v>10617.314986154901</v>
      </c>
      <c r="C139" s="74">
        <v>900.07602039794097</v>
      </c>
      <c r="D139" s="152">
        <v>2.9055476195424701E-2</v>
      </c>
      <c r="E139" s="153">
        <v>1.66314840355496E-2</v>
      </c>
      <c r="F139" s="153">
        <v>1.2423992159875099E-2</v>
      </c>
      <c r="G139" s="152">
        <f t="shared" si="3"/>
        <v>173.78742593790213</v>
      </c>
      <c r="H139" s="95">
        <f t="shared" si="2"/>
        <v>702007.06030131981</v>
      </c>
      <c r="I139" s="97"/>
      <c r="J139" s="97"/>
      <c r="P139" s="33"/>
    </row>
    <row r="140" spans="1:16" x14ac:dyDescent="0.3">
      <c r="A140" s="86">
        <v>123</v>
      </c>
      <c r="B140" s="73">
        <v>10664.241982858601</v>
      </c>
      <c r="C140" s="74">
        <v>899.63024182247898</v>
      </c>
      <c r="D140" s="152">
        <v>2.9153823859327001E-2</v>
      </c>
      <c r="E140" s="153">
        <v>1.6790628437136901E-2</v>
      </c>
      <c r="F140" s="153">
        <v>1.2363195422190099E-2</v>
      </c>
      <c r="G140" s="152">
        <f t="shared" si="3"/>
        <v>172.93699811955386</v>
      </c>
      <c r="H140" s="95">
        <f t="shared" si="2"/>
        <v>711241.67377398501</v>
      </c>
      <c r="I140" s="97"/>
      <c r="J140" s="97"/>
      <c r="P140" s="33"/>
    </row>
    <row r="141" spans="1:16" x14ac:dyDescent="0.3">
      <c r="A141" s="86">
        <v>124</v>
      </c>
      <c r="B141" s="73">
        <v>10528.1265282812</v>
      </c>
      <c r="C141" s="74">
        <v>899.96559818200001</v>
      </c>
      <c r="D141" s="152">
        <v>2.9278993613384399E-2</v>
      </c>
      <c r="E141" s="153">
        <v>1.6751289371576002E-2</v>
      </c>
      <c r="F141" s="153">
        <v>1.25277042418084E-2</v>
      </c>
      <c r="G141" s="152">
        <f t="shared" si="3"/>
        <v>175.23815574567351</v>
      </c>
      <c r="H141" s="95">
        <f t="shared" si="2"/>
        <v>707608.45132360084</v>
      </c>
      <c r="I141" s="97"/>
      <c r="J141" s="97"/>
      <c r="P141" s="33"/>
    </row>
    <row r="142" spans="1:16" x14ac:dyDescent="0.3">
      <c r="A142" s="86">
        <v>125</v>
      </c>
      <c r="B142" s="73">
        <v>10668.6619162639</v>
      </c>
      <c r="C142" s="74">
        <v>900.13327636176098</v>
      </c>
      <c r="D142" s="152">
        <v>2.9314756400258001E-2</v>
      </c>
      <c r="E142" s="153">
        <v>1.69497728387243E-2</v>
      </c>
      <c r="F142" s="153">
        <v>1.2364983561533699E-2</v>
      </c>
      <c r="G142" s="152">
        <f t="shared" si="3"/>
        <v>172.96201070244538</v>
      </c>
      <c r="H142" s="95">
        <f t="shared" si="2"/>
        <v>722702.05169529014</v>
      </c>
      <c r="I142" s="97"/>
      <c r="J142" s="97"/>
      <c r="P142" s="33"/>
    </row>
    <row r="143" spans="1:16" x14ac:dyDescent="0.3">
      <c r="A143" s="86">
        <v>126</v>
      </c>
      <c r="B143" s="73">
        <v>10581.796295992001</v>
      </c>
      <c r="C143" s="74">
        <v>899.38894883209105</v>
      </c>
      <c r="D143" s="152">
        <v>2.93898582526925E-2</v>
      </c>
      <c r="E143" s="153">
        <v>1.6933679584631201E-2</v>
      </c>
      <c r="F143" s="153">
        <v>1.2456178668061301E-2</v>
      </c>
      <c r="G143" s="152">
        <f t="shared" si="3"/>
        <v>174.23765242996916</v>
      </c>
      <c r="H143" s="95">
        <f t="shared" si="2"/>
        <v>723150.23901416955</v>
      </c>
      <c r="I143" s="97"/>
      <c r="J143" s="97"/>
      <c r="P143" s="33"/>
    </row>
    <row r="144" spans="1:16" x14ac:dyDescent="0.3">
      <c r="A144" s="86">
        <v>127</v>
      </c>
      <c r="B144" s="73">
        <v>10554.9095797879</v>
      </c>
      <c r="C144" s="74">
        <v>899.93697020008995</v>
      </c>
      <c r="D144" s="152">
        <v>2.9511451728062601E-2</v>
      </c>
      <c r="E144" s="153">
        <v>1.7015933994440301E-2</v>
      </c>
      <c r="F144" s="153">
        <v>1.2495517733622201E-2</v>
      </c>
      <c r="G144" s="152">
        <f t="shared" si="3"/>
        <v>174.78792925360648</v>
      </c>
      <c r="H144" s="95">
        <f t="shared" si="2"/>
        <v>726594.79714832513</v>
      </c>
      <c r="I144" s="97"/>
      <c r="J144" s="97"/>
      <c r="P144" s="33"/>
    </row>
    <row r="145" spans="1:16" x14ac:dyDescent="0.3">
      <c r="A145" s="86">
        <v>128</v>
      </c>
      <c r="B145" s="73">
        <v>10506.381127441</v>
      </c>
      <c r="C145" s="74">
        <v>900.15781463197004</v>
      </c>
      <c r="D145" s="152">
        <v>2.9577612883778699E-2</v>
      </c>
      <c r="E145" s="153">
        <v>1.7021298412471401E-2</v>
      </c>
      <c r="F145" s="153">
        <v>1.2556314471307299E-2</v>
      </c>
      <c r="G145" s="152">
        <f t="shared" si="3"/>
        <v>175.63835707195608</v>
      </c>
      <c r="H145" s="95">
        <f t="shared" si="2"/>
        <v>728770.19652125624</v>
      </c>
      <c r="I145" s="97"/>
      <c r="J145" s="97"/>
      <c r="P145" s="33"/>
    </row>
    <row r="146" spans="1:16" x14ac:dyDescent="0.3">
      <c r="A146" s="86">
        <v>129</v>
      </c>
      <c r="B146" s="73">
        <v>10560.715465921599</v>
      </c>
      <c r="C146" s="74">
        <v>899.65886980438904</v>
      </c>
      <c r="D146" s="152">
        <v>2.9613375670652201E-2</v>
      </c>
      <c r="E146" s="153">
        <v>1.7128586773092098E-2</v>
      </c>
      <c r="F146" s="153">
        <v>1.24847888975602E-2</v>
      </c>
      <c r="G146" s="152">
        <f t="shared" si="3"/>
        <v>174.63785375625173</v>
      </c>
      <c r="H146" s="95">
        <f t="shared" ref="H146:H209" si="4">A146/G146*10^6</f>
        <v>738671.46913091303</v>
      </c>
      <c r="I146" s="97"/>
      <c r="J146" s="97"/>
      <c r="P146" s="33"/>
    </row>
    <row r="147" spans="1:16" x14ac:dyDescent="0.3">
      <c r="A147" s="86">
        <v>130</v>
      </c>
      <c r="B147" s="73">
        <v>10464.178212815201</v>
      </c>
      <c r="C147" s="74">
        <v>900.11691751495596</v>
      </c>
      <c r="D147" s="152">
        <v>2.9786825186989E-2</v>
      </c>
      <c r="E147" s="153">
        <v>1.71804428140587E-2</v>
      </c>
      <c r="F147" s="153">
        <v>1.2606382372930301E-2</v>
      </c>
      <c r="G147" s="152">
        <f t="shared" ref="G147:G210" si="5">(2*F147/$B$7)*(1+3*$B$11)/(4+PI()*$B$11-PI())*10^6</f>
        <v>176.3387093929496</v>
      </c>
      <c r="H147" s="95">
        <f t="shared" si="4"/>
        <v>737217.59928678302</v>
      </c>
      <c r="I147" s="97"/>
      <c r="J147" s="97"/>
      <c r="P147" s="33"/>
    </row>
    <row r="148" spans="1:16" x14ac:dyDescent="0.3">
      <c r="A148" s="86">
        <v>131</v>
      </c>
      <c r="B148" s="73">
        <v>10649.1194843958</v>
      </c>
      <c r="C148" s="74">
        <v>899.52390931824004</v>
      </c>
      <c r="D148" s="152">
        <v>2.9776096350926901E-2</v>
      </c>
      <c r="E148" s="153">
        <v>1.7396807674643799E-2</v>
      </c>
      <c r="F148" s="153">
        <v>1.23792886762832E-2</v>
      </c>
      <c r="G148" s="152">
        <f t="shared" si="5"/>
        <v>173.16211136558741</v>
      </c>
      <c r="H148" s="95">
        <f t="shared" si="4"/>
        <v>756516.53220736654</v>
      </c>
      <c r="I148" s="97"/>
      <c r="J148" s="97"/>
      <c r="P148" s="33"/>
    </row>
    <row r="149" spans="1:16" x14ac:dyDescent="0.3">
      <c r="A149" s="86">
        <v>132</v>
      </c>
      <c r="B149" s="73">
        <v>10538.6139253971</v>
      </c>
      <c r="C149" s="74">
        <v>900.21916030749298</v>
      </c>
      <c r="D149" s="152">
        <v>2.9895901686953399E-2</v>
      </c>
      <c r="E149" s="153">
        <v>1.7377138141863299E-2</v>
      </c>
      <c r="F149" s="153">
        <v>1.251876354509E-2</v>
      </c>
      <c r="G149" s="152">
        <f t="shared" si="5"/>
        <v>175.11309283121028</v>
      </c>
      <c r="H149" s="95">
        <f t="shared" si="4"/>
        <v>753798.5759136437</v>
      </c>
      <c r="I149" s="97"/>
      <c r="J149" s="97"/>
      <c r="P149" s="33"/>
    </row>
    <row r="150" spans="1:16" x14ac:dyDescent="0.3">
      <c r="A150" s="86">
        <v>133</v>
      </c>
      <c r="B150" s="73">
        <v>10563.0664948951</v>
      </c>
      <c r="C150" s="74">
        <v>900.11691751495505</v>
      </c>
      <c r="D150" s="152">
        <v>2.99441814492327E-2</v>
      </c>
      <c r="E150" s="153">
        <v>1.7455816272985099E-2</v>
      </c>
      <c r="F150" s="153">
        <v>1.2488365176247501E-2</v>
      </c>
      <c r="G150" s="152">
        <f t="shared" si="5"/>
        <v>174.68787892203619</v>
      </c>
      <c r="H150" s="95">
        <f t="shared" si="4"/>
        <v>761357.91916826903</v>
      </c>
      <c r="I150" s="97"/>
      <c r="J150" s="97"/>
      <c r="P150" s="33"/>
    </row>
    <row r="151" spans="1:16" x14ac:dyDescent="0.3">
      <c r="A151" s="86">
        <v>134</v>
      </c>
      <c r="B151" s="73">
        <v>10507.0513270474</v>
      </c>
      <c r="C151" s="74">
        <v>899.83063769585101</v>
      </c>
      <c r="D151" s="152">
        <v>3.00604105065717E-2</v>
      </c>
      <c r="E151" s="153">
        <v>1.7509460453295499E-2</v>
      </c>
      <c r="F151" s="153">
        <v>1.2550950053276199E-2</v>
      </c>
      <c r="G151" s="152">
        <f t="shared" si="5"/>
        <v>175.56331932327734</v>
      </c>
      <c r="H151" s="95">
        <f t="shared" si="4"/>
        <v>763257.38495098834</v>
      </c>
      <c r="I151" s="97"/>
      <c r="J151" s="97"/>
      <c r="P151" s="33"/>
    </row>
    <row r="152" spans="1:16" x14ac:dyDescent="0.3">
      <c r="A152" s="86">
        <v>135</v>
      </c>
      <c r="B152" s="73">
        <v>10494.3886468044</v>
      </c>
      <c r="C152" s="74">
        <v>899.642510957583</v>
      </c>
      <c r="D152" s="152">
        <v>3.01247835229441E-2</v>
      </c>
      <c r="E152" s="153">
        <v>1.7561316494262201E-2</v>
      </c>
      <c r="F152" s="153">
        <v>1.2563467028682E-2</v>
      </c>
      <c r="G152" s="152">
        <f t="shared" si="5"/>
        <v>175.7384074035264</v>
      </c>
      <c r="H152" s="95">
        <f t="shared" si="4"/>
        <v>768187.22779259167</v>
      </c>
      <c r="I152" s="97"/>
      <c r="J152" s="97"/>
      <c r="P152" s="33"/>
    </row>
    <row r="153" spans="1:16" x14ac:dyDescent="0.3">
      <c r="A153" s="86">
        <v>136</v>
      </c>
      <c r="B153" s="73">
        <v>10552.5129589505</v>
      </c>
      <c r="C153" s="74">
        <v>899.99013645220896</v>
      </c>
      <c r="D153" s="152">
        <v>3.0199885375378599E-2</v>
      </c>
      <c r="E153" s="153">
        <v>1.7700791363068999E-2</v>
      </c>
      <c r="F153" s="153">
        <v>1.24990940123096E-2</v>
      </c>
      <c r="G153" s="152">
        <f t="shared" si="5"/>
        <v>174.83795441939236</v>
      </c>
      <c r="H153" s="95">
        <f t="shared" si="4"/>
        <v>777863.13876545441</v>
      </c>
      <c r="I153" s="97"/>
      <c r="J153" s="97"/>
      <c r="P153" s="33"/>
    </row>
    <row r="154" spans="1:16" x14ac:dyDescent="0.3">
      <c r="A154" s="86">
        <v>137</v>
      </c>
      <c r="B154" s="73">
        <v>10523.1130958415</v>
      </c>
      <c r="C154" s="74">
        <v>899.79383029053804</v>
      </c>
      <c r="D154" s="152">
        <v>3.0285716063875201E-2</v>
      </c>
      <c r="E154" s="153">
        <v>1.7754435543379399E-2</v>
      </c>
      <c r="F154" s="153">
        <v>1.25312805204958E-2</v>
      </c>
      <c r="G154" s="152">
        <f t="shared" si="5"/>
        <v>175.28818091145936</v>
      </c>
      <c r="H154" s="95">
        <f t="shared" si="4"/>
        <v>781570.09381711087</v>
      </c>
      <c r="I154" s="97"/>
      <c r="J154" s="97"/>
      <c r="P154" s="33"/>
    </row>
    <row r="155" spans="1:16" x14ac:dyDescent="0.3">
      <c r="A155" s="86">
        <v>138</v>
      </c>
      <c r="B155" s="73">
        <v>10505.283247058</v>
      </c>
      <c r="C155" s="74">
        <v>900.06375126283604</v>
      </c>
      <c r="D155" s="152">
        <v>3.0369758613028E-2</v>
      </c>
      <c r="E155" s="153">
        <v>1.7813444141720799E-2</v>
      </c>
      <c r="F155" s="153">
        <v>1.2556314471307299E-2</v>
      </c>
      <c r="G155" s="152">
        <f t="shared" si="5"/>
        <v>175.63835707195608</v>
      </c>
      <c r="H155" s="95">
        <f t="shared" si="4"/>
        <v>785705.36812447931</v>
      </c>
      <c r="I155" s="97"/>
      <c r="J155" s="97"/>
      <c r="P155" s="33"/>
    </row>
    <row r="156" spans="1:16" x14ac:dyDescent="0.3">
      <c r="A156" s="86">
        <v>139</v>
      </c>
      <c r="B156" s="73">
        <v>10490.119784566399</v>
      </c>
      <c r="C156" s="74">
        <v>899.91652164158302</v>
      </c>
      <c r="D156" s="152">
        <v>3.0425190932682099E-2</v>
      </c>
      <c r="E156" s="153">
        <v>1.7852783207281699E-2</v>
      </c>
      <c r="F156" s="153">
        <v>1.25724077254004E-2</v>
      </c>
      <c r="G156" s="152">
        <f t="shared" si="5"/>
        <v>175.86347031798962</v>
      </c>
      <c r="H156" s="95">
        <f t="shared" si="4"/>
        <v>790385.8586929139</v>
      </c>
      <c r="I156" s="97"/>
      <c r="J156" s="97"/>
      <c r="P156" s="33"/>
    </row>
    <row r="157" spans="1:16" x14ac:dyDescent="0.3">
      <c r="A157" s="86">
        <v>140</v>
      </c>
      <c r="B157" s="73">
        <v>10532.1303307136</v>
      </c>
      <c r="C157" s="74">
        <v>899.79383029053804</v>
      </c>
      <c r="D157" s="152">
        <v>3.0543208129364799E-2</v>
      </c>
      <c r="E157" s="153">
        <v>1.80226564449311E-2</v>
      </c>
      <c r="F157" s="153">
        <v>1.25205516844337E-2</v>
      </c>
      <c r="G157" s="152">
        <f t="shared" si="5"/>
        <v>175.13810541410322</v>
      </c>
      <c r="H157" s="95">
        <f t="shared" si="4"/>
        <v>799369.1588074374</v>
      </c>
      <c r="I157" s="97"/>
      <c r="J157" s="97"/>
      <c r="P157" s="33"/>
    </row>
    <row r="158" spans="1:16" x14ac:dyDescent="0.3">
      <c r="A158" s="86">
        <v>141</v>
      </c>
      <c r="B158" s="73">
        <v>10446.6818927037</v>
      </c>
      <c r="C158" s="74">
        <v>900.141455785164</v>
      </c>
      <c r="D158" s="152">
        <v>3.0652284629329202E-2</v>
      </c>
      <c r="E158" s="153">
        <v>1.8024444584274799E-2</v>
      </c>
      <c r="F158" s="153">
        <v>1.2627840045054401E-2</v>
      </c>
      <c r="G158" s="152">
        <f t="shared" si="5"/>
        <v>176.63886038766046</v>
      </c>
      <c r="H158" s="95">
        <f t="shared" si="4"/>
        <v>798238.84557766258</v>
      </c>
      <c r="I158" s="97"/>
      <c r="J158" s="97"/>
      <c r="P158" s="33"/>
    </row>
    <row r="159" spans="1:16" x14ac:dyDescent="0.3">
      <c r="A159" s="86">
        <v>142</v>
      </c>
      <c r="B159" s="73">
        <v>10505.140045268899</v>
      </c>
      <c r="C159" s="74">
        <v>900.05148212773202</v>
      </c>
      <c r="D159" s="152">
        <v>3.0648708350641801E-2</v>
      </c>
      <c r="E159" s="153">
        <v>1.8092393879334499E-2</v>
      </c>
      <c r="F159" s="153">
        <v>1.2556314471307299E-2</v>
      </c>
      <c r="G159" s="152">
        <f t="shared" si="5"/>
        <v>175.63835707195608</v>
      </c>
      <c r="H159" s="95">
        <f t="shared" si="4"/>
        <v>808479.43676576857</v>
      </c>
      <c r="I159" s="97"/>
      <c r="J159" s="97"/>
      <c r="P159" s="33"/>
    </row>
    <row r="160" spans="1:16" x14ac:dyDescent="0.3">
      <c r="A160" s="86">
        <v>143</v>
      </c>
      <c r="B160" s="73">
        <v>10514.8457968327</v>
      </c>
      <c r="C160" s="74">
        <v>899.72839490331398</v>
      </c>
      <c r="D160" s="152">
        <v>3.0729174621107299E-2</v>
      </c>
      <c r="E160" s="153">
        <v>1.81889534038931E-2</v>
      </c>
      <c r="F160" s="153">
        <v>1.25402212172142E-2</v>
      </c>
      <c r="G160" s="152">
        <f t="shared" si="5"/>
        <v>175.41324382592259</v>
      </c>
      <c r="H160" s="95">
        <f t="shared" si="4"/>
        <v>815217.80728204886</v>
      </c>
      <c r="I160" s="97"/>
      <c r="J160" s="97"/>
      <c r="P160" s="33"/>
    </row>
    <row r="161" spans="1:16" x14ac:dyDescent="0.3">
      <c r="A161" s="86">
        <v>144</v>
      </c>
      <c r="B161" s="73">
        <v>10413.8602519818</v>
      </c>
      <c r="C161" s="74">
        <v>900.10873809155203</v>
      </c>
      <c r="D161" s="152">
        <v>3.0798912055510799E-2</v>
      </c>
      <c r="E161" s="153">
        <v>1.81317329448955E-2</v>
      </c>
      <c r="F161" s="153">
        <v>1.2667179110615301E-2</v>
      </c>
      <c r="G161" s="152">
        <f t="shared" si="5"/>
        <v>177.1891372112978</v>
      </c>
      <c r="H161" s="95">
        <f t="shared" si="4"/>
        <v>812690.90343997895</v>
      </c>
      <c r="I161" s="97"/>
      <c r="J161" s="97"/>
      <c r="P161" s="33"/>
    </row>
    <row r="162" spans="1:16" x14ac:dyDescent="0.3">
      <c r="A162" s="86">
        <v>145</v>
      </c>
      <c r="B162" s="73">
        <v>10531.344336780199</v>
      </c>
      <c r="C162" s="74">
        <v>899.85517596605996</v>
      </c>
      <c r="D162" s="152">
        <v>3.0866861350570499E-2</v>
      </c>
      <c r="E162" s="153">
        <v>1.8344521526793101E-2</v>
      </c>
      <c r="F162" s="153">
        <v>1.2522339823777401E-2</v>
      </c>
      <c r="G162" s="152">
        <f t="shared" si="5"/>
        <v>175.16311799699614</v>
      </c>
      <c r="H162" s="95">
        <f t="shared" si="4"/>
        <v>827799.8339952284</v>
      </c>
      <c r="I162" s="97"/>
      <c r="J162" s="97"/>
      <c r="P162" s="33"/>
    </row>
    <row r="163" spans="1:16" x14ac:dyDescent="0.3">
      <c r="A163" s="86">
        <v>146</v>
      </c>
      <c r="B163" s="73">
        <v>10392.6597527875</v>
      </c>
      <c r="C163" s="74">
        <v>899.67113893949397</v>
      </c>
      <c r="D163" s="152">
        <v>3.0949115760379699E-2</v>
      </c>
      <c r="E163" s="153">
        <v>1.82622671169839E-2</v>
      </c>
      <c r="F163" s="153">
        <v>1.2686848643395801E-2</v>
      </c>
      <c r="G163" s="152">
        <f t="shared" si="5"/>
        <v>177.46427562311717</v>
      </c>
      <c r="H163" s="95">
        <f t="shared" si="4"/>
        <v>822700.79139793629</v>
      </c>
      <c r="I163" s="97"/>
      <c r="J163" s="97"/>
      <c r="P163" s="33"/>
    </row>
    <row r="164" spans="1:16" x14ac:dyDescent="0.3">
      <c r="A164" s="86">
        <v>147</v>
      </c>
      <c r="B164" s="73">
        <v>10430.256702176301</v>
      </c>
      <c r="C164" s="74">
        <v>899.871534812866</v>
      </c>
      <c r="D164" s="152">
        <v>3.1054615981656701E-2</v>
      </c>
      <c r="E164" s="153">
        <v>1.84106826825092E-2</v>
      </c>
      <c r="F164" s="153">
        <v>1.26439332991475E-2</v>
      </c>
      <c r="G164" s="152">
        <f t="shared" si="5"/>
        <v>176.86397363369397</v>
      </c>
      <c r="H164" s="95">
        <f t="shared" si="4"/>
        <v>831147.21997852554</v>
      </c>
      <c r="I164" s="97"/>
      <c r="J164" s="97"/>
      <c r="P164" s="33"/>
    </row>
    <row r="165" spans="1:16" x14ac:dyDescent="0.3">
      <c r="A165" s="86">
        <v>148</v>
      </c>
      <c r="B165" s="73">
        <v>10486.966350659601</v>
      </c>
      <c r="C165" s="74">
        <v>900.15781463197004</v>
      </c>
      <c r="D165" s="152">
        <v>3.1093955047217701E-2</v>
      </c>
      <c r="E165" s="153">
        <v>1.8514394764442599E-2</v>
      </c>
      <c r="F165" s="153">
        <v>1.25795602827751E-2</v>
      </c>
      <c r="G165" s="152">
        <f t="shared" si="5"/>
        <v>175.96352064955994</v>
      </c>
      <c r="H165" s="95">
        <f t="shared" si="4"/>
        <v>841083.42145954969</v>
      </c>
      <c r="I165" s="97"/>
      <c r="J165" s="97"/>
      <c r="P165" s="33"/>
    </row>
    <row r="166" spans="1:16" x14ac:dyDescent="0.3">
      <c r="A166" s="86">
        <v>149</v>
      </c>
      <c r="B166" s="73">
        <v>10393.1318545454</v>
      </c>
      <c r="C166" s="74">
        <v>899.83881711925403</v>
      </c>
      <c r="D166" s="152">
        <v>3.11493873668717E-2</v>
      </c>
      <c r="E166" s="153">
        <v>1.8460750584132199E-2</v>
      </c>
      <c r="F166" s="153">
        <v>1.26886367827395E-2</v>
      </c>
      <c r="G166" s="152">
        <f t="shared" si="5"/>
        <v>177.48928820601009</v>
      </c>
      <c r="H166" s="95">
        <f t="shared" si="4"/>
        <v>839487.28121021681</v>
      </c>
      <c r="I166" s="97"/>
      <c r="J166" s="97"/>
      <c r="P166" s="33"/>
    </row>
    <row r="167" spans="1:16" x14ac:dyDescent="0.3">
      <c r="A167" s="86">
        <v>150</v>
      </c>
      <c r="B167" s="73">
        <v>10487.9669108218</v>
      </c>
      <c r="C167" s="74">
        <v>900.24369857770102</v>
      </c>
      <c r="D167" s="152">
        <v>3.1206607825869401E-2</v>
      </c>
      <c r="E167" s="153">
        <v>1.8627047543094299E-2</v>
      </c>
      <c r="F167" s="153">
        <v>1.25795602827751E-2</v>
      </c>
      <c r="G167" s="152">
        <f t="shared" si="5"/>
        <v>175.96352064955994</v>
      </c>
      <c r="H167" s="95">
        <f t="shared" si="4"/>
        <v>852449.41364143556</v>
      </c>
      <c r="I167" s="97"/>
      <c r="J167" s="97"/>
      <c r="P167" s="33"/>
    </row>
    <row r="168" spans="1:16" x14ac:dyDescent="0.3">
      <c r="A168" s="86">
        <v>151</v>
      </c>
      <c r="B168" s="73">
        <v>10360.8553232664</v>
      </c>
      <c r="C168" s="74">
        <v>899.44620479591197</v>
      </c>
      <c r="D168" s="152">
        <v>3.1349658973363601E-2</v>
      </c>
      <c r="E168" s="153">
        <v>1.8627047543094299E-2</v>
      </c>
      <c r="F168" s="153">
        <v>1.2722611430269299E-2</v>
      </c>
      <c r="G168" s="152">
        <f t="shared" si="5"/>
        <v>177.96452728096864</v>
      </c>
      <c r="H168" s="95">
        <f t="shared" si="4"/>
        <v>848483.69676279754</v>
      </c>
      <c r="I168" s="97"/>
      <c r="J168" s="97"/>
      <c r="P168" s="33"/>
    </row>
    <row r="169" spans="1:16" x14ac:dyDescent="0.3">
      <c r="A169" s="86">
        <v>152</v>
      </c>
      <c r="B169" s="73">
        <v>10431.815207998399</v>
      </c>
      <c r="C169" s="74">
        <v>900.13327636176098</v>
      </c>
      <c r="D169" s="152">
        <v>3.1344294555332601E-2</v>
      </c>
      <c r="E169" s="153">
        <v>1.8698573116841401E-2</v>
      </c>
      <c r="F169" s="153">
        <v>1.26457214384912E-2</v>
      </c>
      <c r="G169" s="152">
        <f t="shared" si="5"/>
        <v>176.88898621658694</v>
      </c>
      <c r="H169" s="95">
        <f t="shared" si="4"/>
        <v>859296.00961072673</v>
      </c>
      <c r="I169" s="97"/>
      <c r="J169" s="97"/>
      <c r="P169" s="33"/>
    </row>
    <row r="170" spans="1:16" x14ac:dyDescent="0.3">
      <c r="A170" s="86">
        <v>153</v>
      </c>
      <c r="B170" s="73">
        <v>10341.19466162</v>
      </c>
      <c r="C170" s="74">
        <v>900.01058501071702</v>
      </c>
      <c r="D170" s="152">
        <v>3.15266847683877E-2</v>
      </c>
      <c r="E170" s="153">
        <v>1.8771886829932201E-2</v>
      </c>
      <c r="F170" s="153">
        <v>1.2754797938455501E-2</v>
      </c>
      <c r="G170" s="152">
        <f t="shared" si="5"/>
        <v>178.4147537730357</v>
      </c>
      <c r="H170" s="95">
        <f t="shared" si="4"/>
        <v>857552.39835509227</v>
      </c>
      <c r="I170" s="97"/>
      <c r="J170" s="97"/>
      <c r="P170" s="33"/>
    </row>
    <row r="171" spans="1:16" x14ac:dyDescent="0.3">
      <c r="A171" s="86">
        <v>154</v>
      </c>
      <c r="B171" s="73">
        <v>10360.4098654963</v>
      </c>
      <c r="C171" s="74">
        <v>900.16599405537295</v>
      </c>
      <c r="D171" s="152">
        <v>3.1549930579855598E-2</v>
      </c>
      <c r="E171" s="153">
        <v>1.88165903135241E-2</v>
      </c>
      <c r="F171" s="153">
        <v>1.2733340266331401E-2</v>
      </c>
      <c r="G171" s="152">
        <f t="shared" si="5"/>
        <v>178.11460277832481</v>
      </c>
      <c r="H171" s="95">
        <f t="shared" si="4"/>
        <v>864611.87122126645</v>
      </c>
      <c r="I171" s="97"/>
      <c r="J171" s="97"/>
      <c r="P171" s="33"/>
    </row>
    <row r="172" spans="1:16" x14ac:dyDescent="0.3">
      <c r="A172" s="86">
        <v>155</v>
      </c>
      <c r="B172" s="73">
        <v>10349.471514897999</v>
      </c>
      <c r="C172" s="74">
        <v>899.84699654265705</v>
      </c>
      <c r="D172" s="152">
        <v>3.1601786620822199E-2</v>
      </c>
      <c r="E172" s="153">
        <v>1.8859505657772401E-2</v>
      </c>
      <c r="F172" s="153">
        <v>1.27422809630498E-2</v>
      </c>
      <c r="G172" s="152">
        <f t="shared" si="5"/>
        <v>178.23966569278801</v>
      </c>
      <c r="H172" s="95">
        <f t="shared" si="4"/>
        <v>869615.63464305608</v>
      </c>
      <c r="I172" s="97"/>
      <c r="J172" s="97"/>
      <c r="P172" s="33"/>
    </row>
    <row r="173" spans="1:16" x14ac:dyDescent="0.3">
      <c r="A173" s="86">
        <v>156</v>
      </c>
      <c r="B173" s="73">
        <v>10466.767153676699</v>
      </c>
      <c r="C173" s="74">
        <v>900.08419982134399</v>
      </c>
      <c r="D173" s="152">
        <v>3.16447019650705E-2</v>
      </c>
      <c r="E173" s="153">
        <v>1.9041895870827601E-2</v>
      </c>
      <c r="F173" s="153">
        <v>1.2602806094242899E-2</v>
      </c>
      <c r="G173" s="152">
        <f t="shared" si="5"/>
        <v>176.28868422716371</v>
      </c>
      <c r="H173" s="95">
        <f t="shared" si="4"/>
        <v>884912.15805422922</v>
      </c>
      <c r="I173" s="97"/>
      <c r="J173" s="97"/>
      <c r="P173" s="33"/>
    </row>
    <row r="174" spans="1:16" x14ac:dyDescent="0.3">
      <c r="A174" s="86">
        <v>157</v>
      </c>
      <c r="B174" s="73">
        <v>10417.234615728899</v>
      </c>
      <c r="C174" s="74">
        <v>899.89198337137395</v>
      </c>
      <c r="D174" s="152">
        <v>3.17716598584716E-2</v>
      </c>
      <c r="E174" s="153">
        <v>1.9111633305231E-2</v>
      </c>
      <c r="F174" s="153">
        <v>1.26600265532406E-2</v>
      </c>
      <c r="G174" s="152">
        <f t="shared" si="5"/>
        <v>177.08908687972749</v>
      </c>
      <c r="H174" s="95">
        <f t="shared" si="4"/>
        <v>886559.43043304945</v>
      </c>
      <c r="I174" s="97"/>
      <c r="J174" s="97"/>
      <c r="P174" s="33"/>
    </row>
    <row r="175" spans="1:16" x14ac:dyDescent="0.3">
      <c r="A175" s="86">
        <v>158</v>
      </c>
      <c r="B175" s="73">
        <v>10508.7899591321</v>
      </c>
      <c r="C175" s="74">
        <v>899.46665335441901</v>
      </c>
      <c r="D175" s="152">
        <v>3.1730532653566998E-2</v>
      </c>
      <c r="E175" s="153">
        <v>1.9186735157665499E-2</v>
      </c>
      <c r="F175" s="153">
        <v>1.2543797495901499E-2</v>
      </c>
      <c r="G175" s="152">
        <f t="shared" si="5"/>
        <v>175.46326899170703</v>
      </c>
      <c r="H175" s="95">
        <f t="shared" si="4"/>
        <v>900473.36350189405</v>
      </c>
      <c r="I175" s="97"/>
      <c r="J175" s="97"/>
      <c r="P175" s="33"/>
    </row>
    <row r="176" spans="1:16" x14ac:dyDescent="0.3">
      <c r="A176" s="86">
        <v>159</v>
      </c>
      <c r="B176" s="73">
        <v>10326.726251206501</v>
      </c>
      <c r="C176" s="74">
        <v>900.137366073463</v>
      </c>
      <c r="D176" s="152">
        <v>3.1937956817433701E-2</v>
      </c>
      <c r="E176" s="153">
        <v>1.9163489346197701E-2</v>
      </c>
      <c r="F176" s="153">
        <v>1.2774467471235999E-2</v>
      </c>
      <c r="G176" s="152">
        <f t="shared" si="5"/>
        <v>178.68989218485504</v>
      </c>
      <c r="H176" s="95">
        <f t="shared" si="4"/>
        <v>889809.70359260275</v>
      </c>
      <c r="I176" s="97"/>
      <c r="J176" s="97"/>
      <c r="P176" s="33"/>
    </row>
    <row r="177" spans="1:16" x14ac:dyDescent="0.3">
      <c r="A177" s="86">
        <v>160</v>
      </c>
      <c r="B177" s="73">
        <v>10394.312758062601</v>
      </c>
      <c r="C177" s="74">
        <v>899.94105991179197</v>
      </c>
      <c r="D177" s="152">
        <v>3.1932592399402701E-2</v>
      </c>
      <c r="E177" s="153">
        <v>1.92439556166632E-2</v>
      </c>
      <c r="F177" s="153">
        <v>1.26886367827395E-2</v>
      </c>
      <c r="G177" s="152">
        <f t="shared" si="5"/>
        <v>177.48928820601009</v>
      </c>
      <c r="H177" s="95">
        <f t="shared" si="4"/>
        <v>901462.85230627295</v>
      </c>
      <c r="I177" s="97"/>
      <c r="J177" s="97"/>
      <c r="P177" s="33"/>
    </row>
    <row r="178" spans="1:16" x14ac:dyDescent="0.3">
      <c r="A178" s="86">
        <v>161</v>
      </c>
      <c r="B178" s="73">
        <v>10308.601443915</v>
      </c>
      <c r="C178" s="74">
        <v>899.94105991179197</v>
      </c>
      <c r="D178" s="152">
        <v>3.2059550292803801E-2</v>
      </c>
      <c r="E178" s="153">
        <v>1.9265413288787302E-2</v>
      </c>
      <c r="F178" s="153">
        <v>1.27941370040165E-2</v>
      </c>
      <c r="G178" s="152">
        <f t="shared" si="5"/>
        <v>178.96503059667441</v>
      </c>
      <c r="H178" s="95">
        <f t="shared" si="4"/>
        <v>899617.08979246672</v>
      </c>
      <c r="I178" s="97"/>
      <c r="J178" s="97"/>
      <c r="P178" s="33"/>
    </row>
    <row r="179" spans="1:16" x14ac:dyDescent="0.3">
      <c r="A179" s="86">
        <v>162</v>
      </c>
      <c r="B179" s="73">
        <v>10369.426336918999</v>
      </c>
      <c r="C179" s="74">
        <v>900.06375126283604</v>
      </c>
      <c r="D179" s="152">
        <v>3.21346521452383E-2</v>
      </c>
      <c r="E179" s="153">
        <v>1.9413828854312601E-2</v>
      </c>
      <c r="F179" s="153">
        <v>1.2720823290925699E-2</v>
      </c>
      <c r="G179" s="152">
        <f t="shared" si="5"/>
        <v>177.93951469807712</v>
      </c>
      <c r="H179" s="95">
        <f t="shared" si="4"/>
        <v>910421.72546596616</v>
      </c>
      <c r="I179" s="97"/>
      <c r="J179" s="97"/>
      <c r="P179" s="33"/>
    </row>
    <row r="180" spans="1:16" x14ac:dyDescent="0.3">
      <c r="A180" s="86">
        <v>163</v>
      </c>
      <c r="B180" s="73">
        <v>10331.235670915999</v>
      </c>
      <c r="C180" s="74">
        <v>899.90016279477697</v>
      </c>
      <c r="D180" s="152">
        <v>3.2200813300954402E-2</v>
      </c>
      <c r="E180" s="153">
        <v>1.94352865264368E-2</v>
      </c>
      <c r="F180" s="153">
        <v>1.27655267745176E-2</v>
      </c>
      <c r="G180" s="152">
        <f t="shared" si="5"/>
        <v>178.56482927039181</v>
      </c>
      <c r="H180" s="95">
        <f t="shared" si="4"/>
        <v>912833.73476182844</v>
      </c>
      <c r="I180" s="97"/>
      <c r="J180" s="97"/>
      <c r="P180" s="33"/>
    </row>
    <row r="181" spans="1:16" x14ac:dyDescent="0.3">
      <c r="A181" s="86">
        <v>164</v>
      </c>
      <c r="B181" s="73">
        <v>10372.483763189601</v>
      </c>
      <c r="C181" s="74">
        <v>900.07602039794097</v>
      </c>
      <c r="D181" s="152">
        <v>3.2240152366515298E-2</v>
      </c>
      <c r="E181" s="153">
        <v>1.9522905354277E-2</v>
      </c>
      <c r="F181" s="153">
        <v>1.27172470122383E-2</v>
      </c>
      <c r="G181" s="152">
        <f t="shared" si="5"/>
        <v>177.88948953229126</v>
      </c>
      <c r="H181" s="95">
        <f t="shared" si="4"/>
        <v>921920.68475315964</v>
      </c>
      <c r="I181" s="97"/>
      <c r="J181" s="97"/>
      <c r="P181" s="33"/>
    </row>
    <row r="182" spans="1:16" x14ac:dyDescent="0.3">
      <c r="A182" s="86">
        <v>165</v>
      </c>
      <c r="B182" s="73">
        <v>10332.870860925501</v>
      </c>
      <c r="C182" s="74">
        <v>899.91652164158302</v>
      </c>
      <c r="D182" s="152">
        <v>3.2370686538603803E-2</v>
      </c>
      <c r="E182" s="153">
        <v>1.9606947903429799E-2</v>
      </c>
      <c r="F182" s="153">
        <v>1.27637386351739E-2</v>
      </c>
      <c r="G182" s="152">
        <f t="shared" si="5"/>
        <v>178.53981668749893</v>
      </c>
      <c r="H182" s="95">
        <f t="shared" si="4"/>
        <v>924163.60149401368</v>
      </c>
      <c r="I182" s="97"/>
      <c r="J182" s="97"/>
      <c r="P182" s="33"/>
    </row>
    <row r="183" spans="1:16" x14ac:dyDescent="0.3">
      <c r="A183" s="86">
        <v>166</v>
      </c>
      <c r="B183" s="73">
        <v>10362.092295013101</v>
      </c>
      <c r="C183" s="74">
        <v>899.93288048838895</v>
      </c>
      <c r="D183" s="152">
        <v>3.2374262817291097E-2</v>
      </c>
      <c r="E183" s="153">
        <v>1.96462869689908E-2</v>
      </c>
      <c r="F183" s="153">
        <v>1.2727975848300399E-2</v>
      </c>
      <c r="G183" s="152">
        <f t="shared" si="5"/>
        <v>178.03956502964741</v>
      </c>
      <c r="H183" s="95">
        <f t="shared" si="4"/>
        <v>932377.02514245885</v>
      </c>
      <c r="I183" s="97"/>
      <c r="J183" s="97"/>
      <c r="P183" s="33"/>
    </row>
    <row r="184" spans="1:16" x14ac:dyDescent="0.3">
      <c r="A184" s="86">
        <v>167</v>
      </c>
      <c r="B184" s="73">
        <v>10361.1629904042</v>
      </c>
      <c r="C184" s="74">
        <v>900.231429442597</v>
      </c>
      <c r="D184" s="152">
        <v>3.2411813743508398E-2</v>
      </c>
      <c r="E184" s="153">
        <v>1.9678473477177001E-2</v>
      </c>
      <c r="F184" s="153">
        <v>1.2733340266331401E-2</v>
      </c>
      <c r="G184" s="152">
        <f t="shared" si="5"/>
        <v>178.11460277832481</v>
      </c>
      <c r="H184" s="95">
        <f t="shared" si="4"/>
        <v>937598.58762306173</v>
      </c>
      <c r="I184" s="97"/>
      <c r="J184" s="97"/>
      <c r="P184" s="33"/>
    </row>
    <row r="185" spans="1:16" x14ac:dyDescent="0.3">
      <c r="A185" s="86">
        <v>168</v>
      </c>
      <c r="B185" s="73">
        <v>10398.996051521401</v>
      </c>
      <c r="C185" s="74">
        <v>899.58525499376196</v>
      </c>
      <c r="D185" s="152">
        <v>3.2485127456599198E-2</v>
      </c>
      <c r="E185" s="153">
        <v>1.98072195099218E-2</v>
      </c>
      <c r="F185" s="153">
        <v>1.26779079466774E-2</v>
      </c>
      <c r="G185" s="152">
        <f t="shared" si="5"/>
        <v>177.33921270865392</v>
      </c>
      <c r="H185" s="95">
        <f t="shared" si="4"/>
        <v>947337.01268880069</v>
      </c>
      <c r="I185" s="97"/>
      <c r="J185" s="97"/>
      <c r="P185" s="33"/>
    </row>
    <row r="186" spans="1:16" x14ac:dyDescent="0.3">
      <c r="A186" s="86">
        <v>169</v>
      </c>
      <c r="B186" s="73">
        <v>10356.5501003435</v>
      </c>
      <c r="C186" s="74">
        <v>899.83063769585101</v>
      </c>
      <c r="D186" s="152">
        <v>3.26013565139383E-2</v>
      </c>
      <c r="E186" s="153">
        <v>1.9868016247606798E-2</v>
      </c>
      <c r="F186" s="153">
        <v>1.2733340266331401E-2</v>
      </c>
      <c r="G186" s="152">
        <f t="shared" si="5"/>
        <v>178.11460277832481</v>
      </c>
      <c r="H186" s="95">
        <f t="shared" si="4"/>
        <v>948827.31322333787</v>
      </c>
      <c r="I186" s="97"/>
      <c r="J186" s="97"/>
      <c r="P186" s="33"/>
    </row>
    <row r="187" spans="1:16" x14ac:dyDescent="0.3">
      <c r="A187" s="86">
        <v>170</v>
      </c>
      <c r="B187" s="73">
        <v>10354.7244953804</v>
      </c>
      <c r="C187" s="74">
        <v>899.92470106498604</v>
      </c>
      <c r="D187" s="152">
        <v>3.2656788833592298E-2</v>
      </c>
      <c r="E187" s="153">
        <v>1.99198722885735E-2</v>
      </c>
      <c r="F187" s="153">
        <v>1.27369165450188E-2</v>
      </c>
      <c r="G187" s="152">
        <f t="shared" si="5"/>
        <v>178.16462794411063</v>
      </c>
      <c r="H187" s="95">
        <f t="shared" si="4"/>
        <v>954173.68734566192</v>
      </c>
      <c r="I187" s="97"/>
      <c r="J187" s="97"/>
      <c r="P187" s="33"/>
    </row>
    <row r="188" spans="1:16" x14ac:dyDescent="0.3">
      <c r="A188" s="86">
        <v>171</v>
      </c>
      <c r="B188" s="73">
        <v>10312.1039401736</v>
      </c>
      <c r="C188" s="74">
        <v>900.12100722665696</v>
      </c>
      <c r="D188" s="152">
        <v>3.2671093948341702E-2</v>
      </c>
      <c r="E188" s="153">
        <v>1.9878745083668901E-2</v>
      </c>
      <c r="F188" s="153">
        <v>1.2792348864672801E-2</v>
      </c>
      <c r="G188" s="152">
        <f t="shared" si="5"/>
        <v>178.9400180137815</v>
      </c>
      <c r="H188" s="95">
        <f t="shared" si="4"/>
        <v>955627.48846281006</v>
      </c>
      <c r="I188" s="97"/>
      <c r="J188" s="97"/>
      <c r="P188" s="33"/>
    </row>
    <row r="189" spans="1:16" x14ac:dyDescent="0.3">
      <c r="A189" s="86">
        <v>172</v>
      </c>
      <c r="B189" s="73">
        <v>10281.5027377184</v>
      </c>
      <c r="C189" s="74">
        <v>899.70794634480706</v>
      </c>
      <c r="D189" s="152">
        <v>3.2783746726993399E-2</v>
      </c>
      <c r="E189" s="153">
        <v>1.99592113541344E-2</v>
      </c>
      <c r="F189" s="153">
        <v>1.2824535372859E-2</v>
      </c>
      <c r="G189" s="152">
        <f t="shared" si="5"/>
        <v>179.3902445058485</v>
      </c>
      <c r="H189" s="95">
        <f t="shared" si="4"/>
        <v>958803.53178509907</v>
      </c>
      <c r="I189" s="97"/>
      <c r="J189" s="97"/>
      <c r="P189" s="33"/>
    </row>
    <row r="190" spans="1:16" x14ac:dyDescent="0.3">
      <c r="A190" s="86">
        <v>173</v>
      </c>
      <c r="B190" s="73">
        <v>10354.6036602731</v>
      </c>
      <c r="C190" s="74">
        <v>900.41955618086502</v>
      </c>
      <c r="D190" s="152">
        <v>3.2815933235179597E-2</v>
      </c>
      <c r="E190" s="153">
        <v>2.00718641327861E-2</v>
      </c>
      <c r="F190" s="153">
        <v>1.27440691023935E-2</v>
      </c>
      <c r="G190" s="152">
        <f t="shared" si="5"/>
        <v>178.26467827568095</v>
      </c>
      <c r="H190" s="95">
        <f t="shared" si="4"/>
        <v>970467.06994001765</v>
      </c>
      <c r="I190" s="97"/>
      <c r="J190" s="97"/>
      <c r="P190" s="33"/>
    </row>
    <row r="191" spans="1:16" x14ac:dyDescent="0.3">
      <c r="A191" s="86">
        <v>174</v>
      </c>
      <c r="B191" s="73">
        <v>10194.383882922</v>
      </c>
      <c r="C191" s="74">
        <v>899.92061135328402</v>
      </c>
      <c r="D191" s="152">
        <v>3.2957196243330197E-2</v>
      </c>
      <c r="E191" s="153">
        <v>2.0020008091819499E-2</v>
      </c>
      <c r="F191" s="153">
        <v>1.29371881515107E-2</v>
      </c>
      <c r="G191" s="152">
        <f t="shared" si="5"/>
        <v>180.96603722808317</v>
      </c>
      <c r="H191" s="95">
        <f t="shared" si="4"/>
        <v>961506.38354696671</v>
      </c>
      <c r="I191" s="97"/>
      <c r="J191" s="97"/>
      <c r="P191" s="33"/>
    </row>
    <row r="192" spans="1:16" x14ac:dyDescent="0.3">
      <c r="A192" s="86">
        <v>175</v>
      </c>
      <c r="B192" s="73">
        <v>10234.6196506824</v>
      </c>
      <c r="C192" s="74">
        <v>899.85108625435896</v>
      </c>
      <c r="D192" s="152">
        <v>3.2958984382673903E-2</v>
      </c>
      <c r="E192" s="153">
        <v>2.0073652272129799E-2</v>
      </c>
      <c r="F192" s="153">
        <v>1.2885332110544E-2</v>
      </c>
      <c r="G192" s="152">
        <f t="shared" si="5"/>
        <v>180.24067232419671</v>
      </c>
      <c r="H192" s="95">
        <f t="shared" si="4"/>
        <v>970924.0303166958</v>
      </c>
      <c r="I192" s="97"/>
      <c r="J192" s="97"/>
      <c r="P192" s="33"/>
    </row>
    <row r="193" spans="1:16" x14ac:dyDescent="0.3">
      <c r="A193" s="86">
        <v>176</v>
      </c>
      <c r="B193" s="73">
        <v>10303.004393916701</v>
      </c>
      <c r="C193" s="74">
        <v>899.70385663310503</v>
      </c>
      <c r="D193" s="152">
        <v>3.3055543907232497E-2</v>
      </c>
      <c r="E193" s="153">
        <v>2.0257830624528701E-2</v>
      </c>
      <c r="F193" s="153">
        <v>1.27977132827038E-2</v>
      </c>
      <c r="G193" s="152">
        <f t="shared" si="5"/>
        <v>179.01505576245884</v>
      </c>
      <c r="H193" s="95">
        <f t="shared" si="4"/>
        <v>983157.52968588506</v>
      </c>
      <c r="I193" s="97"/>
      <c r="J193" s="97"/>
      <c r="P193" s="33"/>
    </row>
    <row r="194" spans="1:16" x14ac:dyDescent="0.3">
      <c r="A194" s="86">
        <v>177</v>
      </c>
      <c r="B194" s="73">
        <v>10304.537845524101</v>
      </c>
      <c r="C194" s="74">
        <v>899.71203605650896</v>
      </c>
      <c r="D194" s="152">
        <v>3.3091306694106003E-2</v>
      </c>
      <c r="E194" s="153">
        <v>2.0295381550745901E-2</v>
      </c>
      <c r="F194" s="153">
        <v>1.2795925143360099E-2</v>
      </c>
      <c r="G194" s="152">
        <f t="shared" si="5"/>
        <v>178.99004317956593</v>
      </c>
      <c r="H194" s="95">
        <f t="shared" si="4"/>
        <v>988881.82189235254</v>
      </c>
      <c r="I194" s="97"/>
      <c r="J194" s="97"/>
      <c r="P194" s="33"/>
    </row>
    <row r="195" spans="1:16" x14ac:dyDescent="0.3">
      <c r="A195" s="86">
        <v>178</v>
      </c>
      <c r="B195" s="73">
        <v>10140.5321646477</v>
      </c>
      <c r="C195" s="74">
        <v>900.23960886600003</v>
      </c>
      <c r="D195" s="152">
        <v>3.3209323890788803E-2</v>
      </c>
      <c r="E195" s="153">
        <v>2.0198822026187301E-2</v>
      </c>
      <c r="F195" s="153">
        <v>1.30105018646015E-2</v>
      </c>
      <c r="G195" s="152">
        <f t="shared" si="5"/>
        <v>181.99155312668046</v>
      </c>
      <c r="H195" s="95">
        <f t="shared" si="4"/>
        <v>978067.37149002717</v>
      </c>
      <c r="I195" s="97"/>
      <c r="J195" s="97"/>
      <c r="P195" s="33"/>
    </row>
    <row r="196" spans="1:16" x14ac:dyDescent="0.3">
      <c r="A196" s="86">
        <v>179</v>
      </c>
      <c r="B196" s="73">
        <v>10272.647534178601</v>
      </c>
      <c r="C196" s="74">
        <v>900.18644261388101</v>
      </c>
      <c r="D196" s="152">
        <v>3.3234357841600302E-2</v>
      </c>
      <c r="E196" s="153">
        <v>2.0391941075304499E-2</v>
      </c>
      <c r="F196" s="153">
        <v>1.28424167662958E-2</v>
      </c>
      <c r="G196" s="152">
        <f t="shared" si="5"/>
        <v>179.64037033477496</v>
      </c>
      <c r="H196" s="95">
        <f t="shared" si="4"/>
        <v>996435.26489295484</v>
      </c>
      <c r="I196" s="97"/>
      <c r="J196" s="97"/>
      <c r="P196" s="33"/>
    </row>
    <row r="197" spans="1:16" x14ac:dyDescent="0.3">
      <c r="A197" s="86">
        <v>180</v>
      </c>
      <c r="B197" s="73">
        <v>10221.225526202899</v>
      </c>
      <c r="C197" s="74">
        <v>899.67113893949397</v>
      </c>
      <c r="D197" s="152">
        <v>3.3325552948127897E-2</v>
      </c>
      <c r="E197" s="153">
        <v>2.0425915722834399E-2</v>
      </c>
      <c r="F197" s="153">
        <v>1.2899637225293499E-2</v>
      </c>
      <c r="G197" s="152">
        <f t="shared" si="5"/>
        <v>180.4407729873387</v>
      </c>
      <c r="H197" s="95">
        <f t="shared" si="4"/>
        <v>997557.24285569519</v>
      </c>
      <c r="I197" s="97"/>
      <c r="J197" s="97"/>
      <c r="P197" s="33"/>
    </row>
    <row r="198" spans="1:16" x14ac:dyDescent="0.3">
      <c r="A198" s="86">
        <v>181</v>
      </c>
      <c r="B198" s="73">
        <v>10281.5647065181</v>
      </c>
      <c r="C198" s="74">
        <v>899.83881711925403</v>
      </c>
      <c r="D198" s="152">
        <v>3.3357739456314102E-2</v>
      </c>
      <c r="E198" s="153">
        <v>2.0531415944111401E-2</v>
      </c>
      <c r="F198" s="153">
        <v>1.2826323512202699E-2</v>
      </c>
      <c r="G198" s="152">
        <f t="shared" si="5"/>
        <v>179.41525708874141</v>
      </c>
      <c r="H198" s="95">
        <f t="shared" si="4"/>
        <v>1008832.8213384592</v>
      </c>
      <c r="I198" s="97"/>
      <c r="J198" s="97"/>
      <c r="P198" s="33"/>
    </row>
    <row r="199" spans="1:16" x14ac:dyDescent="0.3">
      <c r="A199" s="86">
        <v>182</v>
      </c>
      <c r="B199" s="73">
        <v>10216.001386349901</v>
      </c>
      <c r="C199" s="74">
        <v>899.58525499376196</v>
      </c>
      <c r="D199" s="152">
        <v>3.3497214325120997E-2</v>
      </c>
      <c r="E199" s="153">
        <v>2.05922126817965E-2</v>
      </c>
      <c r="F199" s="153">
        <v>1.2905001643324501E-2</v>
      </c>
      <c r="G199" s="152">
        <f t="shared" si="5"/>
        <v>180.51581073601614</v>
      </c>
      <c r="H199" s="95">
        <f t="shared" si="4"/>
        <v>1008221.9350090853</v>
      </c>
      <c r="I199" s="97"/>
      <c r="J199" s="97"/>
      <c r="P199" s="33"/>
    </row>
    <row r="200" spans="1:16" x14ac:dyDescent="0.3">
      <c r="A200" s="86">
        <v>183</v>
      </c>
      <c r="B200" s="73">
        <v>10195.306584182599</v>
      </c>
      <c r="C200" s="74">
        <v>900.62404176593998</v>
      </c>
      <c r="D200" s="152">
        <v>3.3540129669369201E-2</v>
      </c>
      <c r="E200" s="153">
        <v>2.0594000821140102E-2</v>
      </c>
      <c r="F200" s="153">
        <v>1.2946128848229099E-2</v>
      </c>
      <c r="G200" s="152">
        <f t="shared" si="5"/>
        <v>181.09110014254637</v>
      </c>
      <c r="H200" s="95">
        <f t="shared" si="4"/>
        <v>1010541.1025497721</v>
      </c>
      <c r="I200" s="97"/>
      <c r="J200" s="97"/>
      <c r="P200" s="33"/>
    </row>
    <row r="201" spans="1:16" x14ac:dyDescent="0.3">
      <c r="A201" s="86">
        <v>184</v>
      </c>
      <c r="B201" s="73">
        <v>10260.443223144401</v>
      </c>
      <c r="C201" s="74">
        <v>900.24369857770102</v>
      </c>
      <c r="D201" s="152">
        <v>3.3574104316899098E-2</v>
      </c>
      <c r="E201" s="153">
        <v>2.0715594296510199E-2</v>
      </c>
      <c r="F201" s="153">
        <v>1.2858510020388901E-2</v>
      </c>
      <c r="G201" s="152">
        <f t="shared" si="5"/>
        <v>179.8654835808085</v>
      </c>
      <c r="H201" s="95">
        <f t="shared" si="4"/>
        <v>1022986.7139424444</v>
      </c>
      <c r="I201" s="97"/>
      <c r="J201" s="97"/>
      <c r="P201" s="33"/>
    </row>
    <row r="202" spans="1:16" x14ac:dyDescent="0.3">
      <c r="A202" s="86">
        <v>185</v>
      </c>
      <c r="B202" s="73">
        <v>10270.4073493545</v>
      </c>
      <c r="C202" s="74">
        <v>899.99013645220896</v>
      </c>
      <c r="D202" s="152">
        <v>3.3613443382460001E-2</v>
      </c>
      <c r="E202" s="153">
        <v>2.0771026616164302E-2</v>
      </c>
      <c r="F202" s="153">
        <v>1.28424167662958E-2</v>
      </c>
      <c r="G202" s="152">
        <f t="shared" si="5"/>
        <v>179.64037033477496</v>
      </c>
      <c r="H202" s="95">
        <f t="shared" si="4"/>
        <v>1029835.3296379701</v>
      </c>
      <c r="I202" s="97"/>
      <c r="J202" s="97"/>
      <c r="P202" s="33"/>
    </row>
    <row r="203" spans="1:16" x14ac:dyDescent="0.3">
      <c r="A203" s="86">
        <v>186</v>
      </c>
      <c r="B203" s="73">
        <v>10281.0821174048</v>
      </c>
      <c r="C203" s="74">
        <v>899.67113893949397</v>
      </c>
      <c r="D203" s="152">
        <v>3.3727884300455403E-2</v>
      </c>
      <c r="E203" s="153">
        <v>2.0903348927596401E-2</v>
      </c>
      <c r="F203" s="153">
        <v>1.2824535372859E-2</v>
      </c>
      <c r="G203" s="152">
        <f t="shared" si="5"/>
        <v>179.3902445058485</v>
      </c>
      <c r="H203" s="95">
        <f t="shared" si="4"/>
        <v>1036845.6797210955</v>
      </c>
      <c r="I203" s="97"/>
      <c r="J203" s="97"/>
      <c r="P203" s="33"/>
    </row>
    <row r="204" spans="1:16" x14ac:dyDescent="0.3">
      <c r="A204" s="86">
        <v>187</v>
      </c>
      <c r="B204" s="73">
        <v>10222.3635242253</v>
      </c>
      <c r="C204" s="74">
        <v>899.39712825549395</v>
      </c>
      <c r="D204" s="152">
        <v>3.3751130111923197E-2</v>
      </c>
      <c r="E204" s="153">
        <v>2.08568573046608E-2</v>
      </c>
      <c r="F204" s="153">
        <v>1.2894272807262399E-2</v>
      </c>
      <c r="G204" s="152">
        <f t="shared" si="5"/>
        <v>180.36573523865997</v>
      </c>
      <c r="H204" s="95">
        <f t="shared" si="4"/>
        <v>1036782.2898986972</v>
      </c>
      <c r="I204" s="97"/>
      <c r="J204" s="97"/>
      <c r="P204" s="33"/>
    </row>
    <row r="205" spans="1:16" x14ac:dyDescent="0.3">
      <c r="A205" s="86">
        <v>188</v>
      </c>
      <c r="B205" s="73">
        <v>10136.6847687319</v>
      </c>
      <c r="C205" s="74">
        <v>899.65069038098602</v>
      </c>
      <c r="D205" s="152">
        <v>3.3894181259417497E-2</v>
      </c>
      <c r="E205" s="153">
        <v>2.0887255673503299E-2</v>
      </c>
      <c r="F205" s="153">
        <v>1.30069255859142E-2</v>
      </c>
      <c r="G205" s="152">
        <f t="shared" si="5"/>
        <v>181.94152796089597</v>
      </c>
      <c r="H205" s="95">
        <f t="shared" si="4"/>
        <v>1033299.006043338</v>
      </c>
      <c r="I205" s="97"/>
      <c r="J205" s="97"/>
      <c r="P205" s="33"/>
    </row>
    <row r="206" spans="1:16" x14ac:dyDescent="0.3">
      <c r="A206" s="86">
        <v>189</v>
      </c>
      <c r="B206" s="73">
        <v>10231.571754532601</v>
      </c>
      <c r="C206" s="74">
        <v>899.70794634480706</v>
      </c>
      <c r="D206" s="152">
        <v>3.3847689636481902E-2</v>
      </c>
      <c r="E206" s="153">
        <v>2.0960569386594099E-2</v>
      </c>
      <c r="F206" s="153">
        <v>1.2887120249887699E-2</v>
      </c>
      <c r="G206" s="152">
        <f t="shared" si="5"/>
        <v>180.26568490708965</v>
      </c>
      <c r="H206" s="95">
        <f t="shared" si="4"/>
        <v>1048452.4555930437</v>
      </c>
      <c r="I206" s="97"/>
      <c r="J206" s="97"/>
      <c r="P206" s="33"/>
    </row>
    <row r="207" spans="1:16" x14ac:dyDescent="0.3">
      <c r="A207" s="86">
        <v>190</v>
      </c>
      <c r="B207" s="73">
        <v>10158.963010245699</v>
      </c>
      <c r="C207" s="74">
        <v>900.636310901044</v>
      </c>
      <c r="D207" s="152">
        <v>3.4001469620038201E-2</v>
      </c>
      <c r="E207" s="153">
        <v>2.1008849148873399E-2</v>
      </c>
      <c r="F207" s="153">
        <v>1.2992620471164699E-2</v>
      </c>
      <c r="G207" s="152">
        <f t="shared" si="5"/>
        <v>181.74142729775397</v>
      </c>
      <c r="H207" s="95">
        <f t="shared" si="4"/>
        <v>1045441.3329147883</v>
      </c>
      <c r="I207" s="97"/>
      <c r="J207" s="97"/>
      <c r="P207" s="33"/>
    </row>
    <row r="208" spans="1:16" x14ac:dyDescent="0.3">
      <c r="A208" s="86">
        <v>191</v>
      </c>
      <c r="B208" s="73">
        <v>10144.484544439099</v>
      </c>
      <c r="C208" s="74">
        <v>900.21916030749298</v>
      </c>
      <c r="D208" s="152">
        <v>3.4019351013474898E-2</v>
      </c>
      <c r="E208" s="153">
        <v>2.1014213566904499E-2</v>
      </c>
      <c r="F208" s="153">
        <v>1.3005137446570499E-2</v>
      </c>
      <c r="G208" s="152">
        <f t="shared" si="5"/>
        <v>181.91651537800303</v>
      </c>
      <c r="H208" s="95">
        <f t="shared" si="4"/>
        <v>1049932.1603820438</v>
      </c>
      <c r="I208" s="97"/>
      <c r="J208" s="97"/>
      <c r="P208" s="33"/>
    </row>
    <row r="209" spans="1:16" x14ac:dyDescent="0.3">
      <c r="A209" s="86">
        <v>192</v>
      </c>
      <c r="B209" s="73">
        <v>10242.5638912088</v>
      </c>
      <c r="C209" s="74">
        <v>899.92470106498604</v>
      </c>
      <c r="D209" s="152">
        <v>3.4074783333129001E-2</v>
      </c>
      <c r="E209" s="153">
        <v>2.1198391919303301E-2</v>
      </c>
      <c r="F209" s="153">
        <v>1.28763914138257E-2</v>
      </c>
      <c r="G209" s="152">
        <f t="shared" si="5"/>
        <v>180.11560940973496</v>
      </c>
      <c r="H209" s="95">
        <f t="shared" si="4"/>
        <v>1065982.0136034403</v>
      </c>
      <c r="I209" s="97"/>
      <c r="J209" s="97"/>
      <c r="P209" s="33"/>
    </row>
    <row r="210" spans="1:16" x14ac:dyDescent="0.3">
      <c r="A210" s="86">
        <v>193</v>
      </c>
      <c r="B210" s="73">
        <v>10177.553907240799</v>
      </c>
      <c r="C210" s="74">
        <v>899.55253730015102</v>
      </c>
      <c r="D210" s="152">
        <v>3.41838598330933E-2</v>
      </c>
      <c r="E210" s="153">
        <v>2.1230578427489499E-2</v>
      </c>
      <c r="F210" s="153">
        <v>1.2953281405603799E-2</v>
      </c>
      <c r="G210" s="152">
        <f t="shared" si="5"/>
        <v>181.19115047411668</v>
      </c>
      <c r="H210" s="95">
        <f t="shared" ref="H210:H273" si="6">A210/G210*10^6</f>
        <v>1065173.434215653</v>
      </c>
      <c r="I210" s="97"/>
      <c r="J210" s="97"/>
      <c r="P210" s="33"/>
    </row>
    <row r="211" spans="1:16" x14ac:dyDescent="0.3">
      <c r="A211" s="86">
        <v>194</v>
      </c>
      <c r="B211" s="73">
        <v>10184.038765241499</v>
      </c>
      <c r="C211" s="74">
        <v>899.75293317352305</v>
      </c>
      <c r="D211" s="152">
        <v>3.4208893783904799E-2</v>
      </c>
      <c r="E211" s="153">
        <v>2.1260976796332001E-2</v>
      </c>
      <c r="F211" s="153">
        <v>1.29479169875728E-2</v>
      </c>
      <c r="G211" s="152">
        <f t="shared" ref="G211:G274" si="7">(2*F211/$B$7)*(1+3*$B$11)/(4+PI()*$B$11-PI())*10^6</f>
        <v>181.11611272543931</v>
      </c>
      <c r="H211" s="95">
        <f t="shared" si="6"/>
        <v>1071136.0633832279</v>
      </c>
      <c r="I211" s="97"/>
      <c r="J211" s="97"/>
      <c r="P211" s="33"/>
    </row>
    <row r="212" spans="1:16" x14ac:dyDescent="0.3">
      <c r="A212" s="86">
        <v>195</v>
      </c>
      <c r="B212" s="73">
        <v>10176.112253772901</v>
      </c>
      <c r="C212" s="74">
        <v>900.17008376707497</v>
      </c>
      <c r="D212" s="152">
        <v>3.4260749824871498E-2</v>
      </c>
      <c r="E212" s="153">
        <v>2.12967395832056E-2</v>
      </c>
      <c r="F212" s="153">
        <v>1.2964010241665901E-2</v>
      </c>
      <c r="G212" s="152">
        <f t="shared" si="7"/>
        <v>181.34122597147282</v>
      </c>
      <c r="H212" s="95">
        <f t="shared" si="6"/>
        <v>1075320.843097619</v>
      </c>
      <c r="I212" s="97"/>
      <c r="J212" s="97"/>
      <c r="P212" s="33"/>
    </row>
    <row r="213" spans="1:16" x14ac:dyDescent="0.3">
      <c r="A213" s="86">
        <v>196</v>
      </c>
      <c r="B213" s="73">
        <v>10198.924088882201</v>
      </c>
      <c r="C213" s="74">
        <v>900.32140310003001</v>
      </c>
      <c r="D213" s="152">
        <v>3.4332275398618599E-2</v>
      </c>
      <c r="E213" s="153">
        <v>2.13950872471079E-2</v>
      </c>
      <c r="F213" s="153">
        <v>1.29371881515107E-2</v>
      </c>
      <c r="G213" s="152">
        <f t="shared" si="7"/>
        <v>180.96603722808317</v>
      </c>
      <c r="H213" s="95">
        <f t="shared" si="6"/>
        <v>1083076.1561793417</v>
      </c>
      <c r="I213" s="97"/>
      <c r="J213" s="97"/>
      <c r="P213" s="33"/>
    </row>
    <row r="214" spans="1:16" x14ac:dyDescent="0.3">
      <c r="A214" s="86">
        <v>197</v>
      </c>
      <c r="B214" s="73">
        <v>10170.8720541368</v>
      </c>
      <c r="C214" s="74">
        <v>899.83063769585101</v>
      </c>
      <c r="D214" s="152">
        <v>3.4382343300241598E-2</v>
      </c>
      <c r="E214" s="153">
        <v>2.1416544919231999E-2</v>
      </c>
      <c r="F214" s="153">
        <v>1.2965798381009599E-2</v>
      </c>
      <c r="G214" s="152">
        <f t="shared" si="7"/>
        <v>181.36623855436574</v>
      </c>
      <c r="H214" s="95">
        <f t="shared" si="6"/>
        <v>1086199.954138366</v>
      </c>
      <c r="I214" s="97"/>
      <c r="J214" s="97"/>
      <c r="P214" s="33"/>
    </row>
    <row r="215" spans="1:16" x14ac:dyDescent="0.3">
      <c r="A215" s="86">
        <v>198</v>
      </c>
      <c r="B215" s="73">
        <v>10192.5496623084</v>
      </c>
      <c r="C215" s="74">
        <v>899.63433153417998</v>
      </c>
      <c r="D215" s="152">
        <v>3.44771146854565E-2</v>
      </c>
      <c r="E215" s="153">
        <v>2.1541714673289501E-2</v>
      </c>
      <c r="F215" s="153">
        <v>1.2935400012167E-2</v>
      </c>
      <c r="G215" s="152">
        <f t="shared" si="7"/>
        <v>180.94102464519023</v>
      </c>
      <c r="H215" s="95">
        <f t="shared" si="6"/>
        <v>1094279.2016805529</v>
      </c>
      <c r="I215" s="97"/>
      <c r="J215" s="97"/>
      <c r="P215" s="33"/>
    </row>
    <row r="216" spans="1:16" x14ac:dyDescent="0.3">
      <c r="A216" s="86">
        <v>199</v>
      </c>
      <c r="B216" s="73">
        <v>10124.2325970498</v>
      </c>
      <c r="C216" s="74">
        <v>899.28670603955402</v>
      </c>
      <c r="D216" s="152">
        <v>3.4566521652640403E-2</v>
      </c>
      <c r="E216" s="153">
        <v>2.1548867230664199E-2</v>
      </c>
      <c r="F216" s="153">
        <v>1.3017654421976201E-2</v>
      </c>
      <c r="G216" s="152">
        <f t="shared" si="7"/>
        <v>182.09160345825075</v>
      </c>
      <c r="H216" s="95">
        <f t="shared" si="6"/>
        <v>1092856.541546277</v>
      </c>
      <c r="I216" s="97"/>
      <c r="J216" s="97"/>
      <c r="P216" s="33"/>
    </row>
    <row r="217" spans="1:16" x14ac:dyDescent="0.3">
      <c r="A217" s="86">
        <v>200</v>
      </c>
      <c r="B217" s="73">
        <v>10133.919954426399</v>
      </c>
      <c r="C217" s="74">
        <v>899.40530767889697</v>
      </c>
      <c r="D217" s="152">
        <v>3.4580826767389897E-2</v>
      </c>
      <c r="E217" s="153">
        <v>2.1573901181475699E-2</v>
      </c>
      <c r="F217" s="153">
        <v>1.30069255859142E-2</v>
      </c>
      <c r="G217" s="152">
        <f t="shared" si="7"/>
        <v>181.94152796089597</v>
      </c>
      <c r="H217" s="95">
        <f t="shared" si="6"/>
        <v>1099254.2617482319</v>
      </c>
      <c r="I217" s="97"/>
      <c r="J217" s="97"/>
      <c r="P217" s="33"/>
    </row>
    <row r="218" spans="1:16" x14ac:dyDescent="0.3">
      <c r="A218" s="86">
        <v>201</v>
      </c>
      <c r="B218" s="73">
        <v>10048.781611341699</v>
      </c>
      <c r="C218" s="74">
        <v>900.18644261388101</v>
      </c>
      <c r="D218" s="152">
        <v>3.4720301636196702E-2</v>
      </c>
      <c r="E218" s="153">
        <v>2.15917825749125E-2</v>
      </c>
      <c r="F218" s="153">
        <v>1.3128519061284301E-2</v>
      </c>
      <c r="G218" s="152">
        <f t="shared" si="7"/>
        <v>183.64238359759386</v>
      </c>
      <c r="H218" s="95">
        <f t="shared" si="6"/>
        <v>1094518.5749736347</v>
      </c>
      <c r="I218" s="97"/>
      <c r="J218" s="97"/>
      <c r="P218" s="33"/>
    </row>
    <row r="219" spans="1:16" x14ac:dyDescent="0.3">
      <c r="A219" s="86">
        <v>202</v>
      </c>
      <c r="B219" s="73">
        <v>10168.0978583949</v>
      </c>
      <c r="C219" s="74">
        <v>900.32958252343303</v>
      </c>
      <c r="D219" s="152">
        <v>3.4702420242759997E-2</v>
      </c>
      <c r="E219" s="153">
        <v>2.1725893025688298E-2</v>
      </c>
      <c r="F219" s="153">
        <v>1.29765272170716E-2</v>
      </c>
      <c r="G219" s="152">
        <f t="shared" si="7"/>
        <v>181.51631405172049</v>
      </c>
      <c r="H219" s="95">
        <f t="shared" si="6"/>
        <v>1112847.6305575653</v>
      </c>
      <c r="I219" s="97"/>
      <c r="J219" s="97"/>
      <c r="P219" s="33"/>
    </row>
    <row r="220" spans="1:16" x14ac:dyDescent="0.3">
      <c r="A220" s="86">
        <v>203</v>
      </c>
      <c r="B220" s="73">
        <v>10066.605893091901</v>
      </c>
      <c r="C220" s="74">
        <v>900.18644261388101</v>
      </c>
      <c r="D220" s="152">
        <v>3.4798979767318598E-2</v>
      </c>
      <c r="E220" s="153">
        <v>2.16937065175021E-2</v>
      </c>
      <c r="F220" s="153">
        <v>1.3105273249816401E-2</v>
      </c>
      <c r="G220" s="152">
        <f t="shared" si="7"/>
        <v>183.31722001998861</v>
      </c>
      <c r="H220" s="95">
        <f t="shared" si="6"/>
        <v>1107370.0549128186</v>
      </c>
      <c r="I220" s="97"/>
      <c r="J220" s="97"/>
      <c r="P220" s="33"/>
    </row>
    <row r="221" spans="1:16" x14ac:dyDescent="0.3">
      <c r="A221" s="86">
        <v>204</v>
      </c>
      <c r="B221" s="73">
        <v>10124.3695546035</v>
      </c>
      <c r="C221" s="74">
        <v>899.91652164158302</v>
      </c>
      <c r="D221" s="152">
        <v>3.4831166275504803E-2</v>
      </c>
      <c r="E221" s="153">
        <v>2.1804571156810199E-2</v>
      </c>
      <c r="F221" s="153">
        <v>1.3026595118694599E-2</v>
      </c>
      <c r="G221" s="152">
        <f t="shared" si="7"/>
        <v>182.21666637271395</v>
      </c>
      <c r="H221" s="95">
        <f t="shared" si="6"/>
        <v>1119546.329437997</v>
      </c>
      <c r="I221" s="97"/>
      <c r="J221" s="97"/>
      <c r="P221" s="33"/>
    </row>
    <row r="222" spans="1:16" x14ac:dyDescent="0.3">
      <c r="A222" s="86">
        <v>205</v>
      </c>
      <c r="B222" s="73">
        <v>10016.2306184722</v>
      </c>
      <c r="C222" s="74">
        <v>899.34805171507605</v>
      </c>
      <c r="D222" s="152">
        <v>3.4999251373810498E-2</v>
      </c>
      <c r="E222" s="153">
        <v>2.1840333943683701E-2</v>
      </c>
      <c r="F222" s="153">
        <v>1.31589174301268E-2</v>
      </c>
      <c r="G222" s="152">
        <f t="shared" si="7"/>
        <v>184.06759750676792</v>
      </c>
      <c r="H222" s="95">
        <f t="shared" si="6"/>
        <v>1113721.2783605894</v>
      </c>
      <c r="I222" s="97"/>
      <c r="J222" s="97"/>
      <c r="P222" s="33"/>
    </row>
    <row r="223" spans="1:16" x14ac:dyDescent="0.3">
      <c r="A223" s="86">
        <v>206</v>
      </c>
      <c r="B223" s="73">
        <v>10065.5621325475</v>
      </c>
      <c r="C223" s="74">
        <v>899.35623113847896</v>
      </c>
      <c r="D223" s="152">
        <v>3.4933090218094397E-2</v>
      </c>
      <c r="E223" s="153">
        <v>2.1838545804340099E-2</v>
      </c>
      <c r="F223" s="153">
        <v>1.30945444137544E-2</v>
      </c>
      <c r="G223" s="152">
        <f t="shared" si="7"/>
        <v>183.16714452263386</v>
      </c>
      <c r="H223" s="95">
        <f t="shared" si="6"/>
        <v>1124655.8466414521</v>
      </c>
      <c r="I223" s="97"/>
      <c r="J223" s="97"/>
      <c r="P223" s="33"/>
    </row>
    <row r="224" spans="1:16" x14ac:dyDescent="0.3">
      <c r="A224" s="86">
        <v>207</v>
      </c>
      <c r="B224" s="73">
        <v>10048.597081824901</v>
      </c>
      <c r="C224" s="74">
        <v>899.92470106498604</v>
      </c>
      <c r="D224" s="152">
        <v>3.50654125295266E-2</v>
      </c>
      <c r="E224" s="153">
        <v>2.1940469746929699E-2</v>
      </c>
      <c r="F224" s="153">
        <v>1.3124942782596899E-2</v>
      </c>
      <c r="G224" s="152">
        <f t="shared" si="7"/>
        <v>183.59235843180798</v>
      </c>
      <c r="H224" s="95">
        <f t="shared" si="6"/>
        <v>1127497.9076914378</v>
      </c>
      <c r="I224" s="97"/>
      <c r="J224" s="97"/>
      <c r="P224" s="33"/>
    </row>
    <row r="225" spans="1:16" x14ac:dyDescent="0.3">
      <c r="A225" s="86">
        <v>208</v>
      </c>
      <c r="B225" s="73">
        <v>10145.6332952088</v>
      </c>
      <c r="C225" s="74">
        <v>900.81625821590899</v>
      </c>
      <c r="D225" s="152">
        <v>3.5083293922963402E-2</v>
      </c>
      <c r="E225" s="153">
        <v>2.2071003919018201E-2</v>
      </c>
      <c r="F225" s="153">
        <v>1.3012290003945199E-2</v>
      </c>
      <c r="G225" s="152">
        <f t="shared" si="7"/>
        <v>182.01656570957334</v>
      </c>
      <c r="H225" s="95">
        <f t="shared" si="6"/>
        <v>1142753.129030497</v>
      </c>
      <c r="I225" s="97"/>
      <c r="J225" s="97"/>
      <c r="P225" s="33"/>
    </row>
    <row r="226" spans="1:16" x14ac:dyDescent="0.3">
      <c r="A226" s="86">
        <v>209</v>
      </c>
      <c r="B226" s="73">
        <v>10045.0380281691</v>
      </c>
      <c r="C226" s="74">
        <v>899.85108625435896</v>
      </c>
      <c r="D226" s="152">
        <v>3.5190582283584099E-2</v>
      </c>
      <c r="E226" s="153">
        <v>2.20620632222998E-2</v>
      </c>
      <c r="F226" s="153">
        <v>1.3128519061284301E-2</v>
      </c>
      <c r="G226" s="152">
        <f t="shared" si="7"/>
        <v>183.64238359759386</v>
      </c>
      <c r="H226" s="95">
        <f t="shared" si="6"/>
        <v>1138081.5033307942</v>
      </c>
      <c r="I226" s="97"/>
      <c r="J226" s="97"/>
      <c r="P226" s="33"/>
    </row>
    <row r="227" spans="1:16" x14ac:dyDescent="0.3">
      <c r="A227" s="86">
        <v>210</v>
      </c>
      <c r="B227" s="73">
        <v>10152.8677386113</v>
      </c>
      <c r="C227" s="74">
        <v>899.72430519161298</v>
      </c>
      <c r="D227" s="152">
        <v>3.5210251816364502E-2</v>
      </c>
      <c r="E227" s="153">
        <v>2.22229957632308E-2</v>
      </c>
      <c r="F227" s="153">
        <v>1.29872560531337E-2</v>
      </c>
      <c r="G227" s="152">
        <f t="shared" si="7"/>
        <v>181.66638954907663</v>
      </c>
      <c r="H227" s="95">
        <f t="shared" si="6"/>
        <v>1155965.0660821281</v>
      </c>
      <c r="I227" s="97"/>
      <c r="J227" s="97"/>
      <c r="P227" s="33"/>
    </row>
    <row r="228" spans="1:16" x14ac:dyDescent="0.3">
      <c r="A228" s="86">
        <v>211</v>
      </c>
      <c r="B228" s="73">
        <v>10057.596209929299</v>
      </c>
      <c r="C228" s="74">
        <v>899.38076940868802</v>
      </c>
      <c r="D228" s="152">
        <v>3.53157520376415E-2</v>
      </c>
      <c r="E228" s="153">
        <v>2.2210478787825099E-2</v>
      </c>
      <c r="F228" s="153">
        <v>1.3105273249816401E-2</v>
      </c>
      <c r="G228" s="152">
        <f t="shared" si="7"/>
        <v>183.31722001998861</v>
      </c>
      <c r="H228" s="95">
        <f t="shared" si="6"/>
        <v>1151010.2541212053</v>
      </c>
      <c r="I228" s="97"/>
      <c r="J228" s="97"/>
      <c r="P228" s="33"/>
    </row>
    <row r="229" spans="1:16" x14ac:dyDescent="0.3">
      <c r="A229" s="86">
        <v>212</v>
      </c>
      <c r="B229" s="73">
        <v>10109.0500180813</v>
      </c>
      <c r="C229" s="74">
        <v>899.29488546295704</v>
      </c>
      <c r="D229" s="152">
        <v>3.53103876196105E-2</v>
      </c>
      <c r="E229" s="153">
        <v>2.22730636648538E-2</v>
      </c>
      <c r="F229" s="153">
        <v>1.3037323954756701E-2</v>
      </c>
      <c r="G229" s="152">
        <f t="shared" si="7"/>
        <v>182.36674187007009</v>
      </c>
      <c r="H229" s="95">
        <f t="shared" si="6"/>
        <v>1162492.6662946173</v>
      </c>
      <c r="I229" s="97"/>
      <c r="J229" s="97"/>
      <c r="P229" s="33"/>
    </row>
    <row r="230" spans="1:16" x14ac:dyDescent="0.3">
      <c r="A230" s="86">
        <v>213</v>
      </c>
      <c r="B230" s="73">
        <v>10053.6662634318</v>
      </c>
      <c r="C230" s="74">
        <v>900.501350414895</v>
      </c>
      <c r="D230" s="152">
        <v>3.5476684578572601E-2</v>
      </c>
      <c r="E230" s="153">
        <v>2.2349953656632001E-2</v>
      </c>
      <c r="F230" s="153">
        <v>1.31267309219406E-2</v>
      </c>
      <c r="G230" s="152">
        <f t="shared" si="7"/>
        <v>183.61737101470092</v>
      </c>
      <c r="H230" s="95">
        <f t="shared" si="6"/>
        <v>1160020.9654616318</v>
      </c>
      <c r="I230" s="97"/>
      <c r="J230" s="97"/>
      <c r="P230" s="33"/>
    </row>
    <row r="231" spans="1:16" x14ac:dyDescent="0.3">
      <c r="A231" s="86">
        <v>214</v>
      </c>
      <c r="B231" s="73">
        <v>10035.577614670599</v>
      </c>
      <c r="C231" s="74">
        <v>900.59541378402901</v>
      </c>
      <c r="D231" s="152">
        <v>3.54820489966036E-2</v>
      </c>
      <c r="E231" s="153">
        <v>2.2330284123851501E-2</v>
      </c>
      <c r="F231" s="153">
        <v>1.31517648727521E-2</v>
      </c>
      <c r="G231" s="152">
        <f t="shared" si="7"/>
        <v>183.96754717519764</v>
      </c>
      <c r="H231" s="95">
        <f t="shared" si="6"/>
        <v>1163248.6451330548</v>
      </c>
      <c r="I231" s="97"/>
      <c r="J231" s="97"/>
      <c r="P231" s="33"/>
    </row>
    <row r="232" spans="1:16" x14ac:dyDescent="0.3">
      <c r="A232" s="86">
        <v>215</v>
      </c>
      <c r="B232" s="73">
        <v>10042.7588615687</v>
      </c>
      <c r="C232" s="74">
        <v>899.89198337137395</v>
      </c>
      <c r="D232" s="152">
        <v>3.5541057594944997E-2</v>
      </c>
      <c r="E232" s="153">
        <v>2.2408962254973401E-2</v>
      </c>
      <c r="F232" s="153">
        <v>1.3132095339971599E-2</v>
      </c>
      <c r="G232" s="152">
        <f t="shared" si="7"/>
        <v>183.69240876337827</v>
      </c>
      <c r="H232" s="95">
        <f t="shared" si="6"/>
        <v>1170434.8668918067</v>
      </c>
      <c r="I232" s="97"/>
      <c r="J232" s="97"/>
      <c r="P232" s="33"/>
    </row>
    <row r="233" spans="1:16" x14ac:dyDescent="0.3">
      <c r="A233" s="86">
        <v>216</v>
      </c>
      <c r="B233" s="73">
        <v>9960.6446954092407</v>
      </c>
      <c r="C233" s="74">
        <v>899.33987229167303</v>
      </c>
      <c r="D233" s="152">
        <v>3.55803966605059E-2</v>
      </c>
      <c r="E233" s="153">
        <v>2.2348165517288299E-2</v>
      </c>
      <c r="F233" s="153">
        <v>1.32322311432176E-2</v>
      </c>
      <c r="G233" s="152">
        <f t="shared" si="7"/>
        <v>185.09311340536522</v>
      </c>
      <c r="H233" s="95">
        <f t="shared" si="6"/>
        <v>1166980.2081017827</v>
      </c>
      <c r="I233" s="97"/>
      <c r="J233" s="97"/>
      <c r="P233" s="33"/>
    </row>
    <row r="234" spans="1:16" x14ac:dyDescent="0.3">
      <c r="A234" s="86">
        <v>217</v>
      </c>
      <c r="B234" s="73">
        <v>10001.728507022801</v>
      </c>
      <c r="C234" s="74">
        <v>899.26625748104698</v>
      </c>
      <c r="D234" s="152">
        <v>3.5671591767033502E-2</v>
      </c>
      <c r="E234" s="153">
        <v>2.2494792943469899E-2</v>
      </c>
      <c r="F234" s="153">
        <v>1.3176798823563599E-2</v>
      </c>
      <c r="G234" s="152">
        <f t="shared" si="7"/>
        <v>184.31772333569438</v>
      </c>
      <c r="H234" s="95">
        <f t="shared" si="6"/>
        <v>1177314.8890559049</v>
      </c>
      <c r="I234" s="97"/>
      <c r="J234" s="97"/>
      <c r="P234" s="33"/>
    </row>
    <row r="235" spans="1:16" x14ac:dyDescent="0.3">
      <c r="A235" s="86">
        <v>218</v>
      </c>
      <c r="B235" s="73">
        <v>10052.887060233799</v>
      </c>
      <c r="C235" s="74">
        <v>899.45029450761297</v>
      </c>
      <c r="D235" s="152">
        <v>3.5730600365374801E-2</v>
      </c>
      <c r="E235" s="153">
        <v>2.2618174558183698E-2</v>
      </c>
      <c r="F235" s="153">
        <v>1.31124258071912E-2</v>
      </c>
      <c r="G235" s="152">
        <f t="shared" si="7"/>
        <v>183.41727035156029</v>
      </c>
      <c r="H235" s="95">
        <f t="shared" si="6"/>
        <v>1188546.7468911414</v>
      </c>
      <c r="I235" s="97"/>
      <c r="J235" s="97"/>
      <c r="P235" s="33"/>
    </row>
    <row r="236" spans="1:16" x14ac:dyDescent="0.3">
      <c r="A236" s="86">
        <v>219</v>
      </c>
      <c r="B236" s="73">
        <v>9893.5188933386908</v>
      </c>
      <c r="C236" s="74">
        <v>900.28050598301502</v>
      </c>
      <c r="D236" s="152">
        <v>3.58790159309001E-2</v>
      </c>
      <c r="E236" s="153">
        <v>2.2543072705749199E-2</v>
      </c>
      <c r="F236" s="153">
        <v>1.3335943225150901E-2</v>
      </c>
      <c r="G236" s="152">
        <f t="shared" si="7"/>
        <v>186.54384321313663</v>
      </c>
      <c r="H236" s="95">
        <f t="shared" si="6"/>
        <v>1173986.7487868813</v>
      </c>
      <c r="I236" s="97"/>
      <c r="J236" s="97"/>
      <c r="P236" s="33"/>
    </row>
    <row r="237" spans="1:16" x14ac:dyDescent="0.3">
      <c r="A237" s="86">
        <v>220</v>
      </c>
      <c r="B237" s="73">
        <v>10113.721475169201</v>
      </c>
      <c r="C237" s="74">
        <v>900.69765657656603</v>
      </c>
      <c r="D237" s="152">
        <v>3.5834312447308198E-2</v>
      </c>
      <c r="E237" s="153">
        <v>2.27826833778021E-2</v>
      </c>
      <c r="F237" s="153">
        <v>1.3051629069506099E-2</v>
      </c>
      <c r="G237" s="152">
        <f t="shared" si="7"/>
        <v>182.56684253321069</v>
      </c>
      <c r="H237" s="95">
        <f t="shared" si="6"/>
        <v>1205038.0942529575</v>
      </c>
      <c r="I237" s="97"/>
      <c r="J237" s="97"/>
      <c r="P237" s="33"/>
    </row>
    <row r="238" spans="1:16" x14ac:dyDescent="0.3">
      <c r="A238" s="86">
        <v>221</v>
      </c>
      <c r="B238" s="73">
        <v>10091.9962745544</v>
      </c>
      <c r="C238" s="74">
        <v>899.99422616391098</v>
      </c>
      <c r="D238" s="152">
        <v>3.59040498817116E-2</v>
      </c>
      <c r="E238" s="153">
        <v>2.2834539418768701E-2</v>
      </c>
      <c r="F238" s="153">
        <v>1.30695104629429E-2</v>
      </c>
      <c r="G238" s="152">
        <f t="shared" si="7"/>
        <v>182.81696836213715</v>
      </c>
      <c r="H238" s="95">
        <f t="shared" si="6"/>
        <v>1208859.3415586408</v>
      </c>
      <c r="I238" s="97"/>
      <c r="J238" s="97"/>
      <c r="P238" s="33"/>
    </row>
    <row r="239" spans="1:16" x14ac:dyDescent="0.3">
      <c r="A239" s="86">
        <v>222</v>
      </c>
      <c r="B239" s="73">
        <v>10047.863253269399</v>
      </c>
      <c r="C239" s="74">
        <v>899.49119162462796</v>
      </c>
      <c r="D239" s="152">
        <v>3.6018490799707002E-2</v>
      </c>
      <c r="E239" s="153">
        <v>2.2898912435141101E-2</v>
      </c>
      <c r="F239" s="153">
        <v>1.31195783645659E-2</v>
      </c>
      <c r="G239" s="152">
        <f t="shared" si="7"/>
        <v>183.51732068313061</v>
      </c>
      <c r="H239" s="95">
        <f t="shared" si="6"/>
        <v>1209695.0804077799</v>
      </c>
      <c r="I239" s="97"/>
      <c r="J239" s="97"/>
      <c r="P239" s="33"/>
    </row>
    <row r="240" spans="1:16" x14ac:dyDescent="0.3">
      <c r="A240" s="86">
        <v>223</v>
      </c>
      <c r="B240" s="73">
        <v>9937.0623059496393</v>
      </c>
      <c r="C240" s="74">
        <v>899.39303854379295</v>
      </c>
      <c r="D240" s="152">
        <v>3.60703468406737E-2</v>
      </c>
      <c r="E240" s="153">
        <v>2.2805929189269901E-2</v>
      </c>
      <c r="F240" s="153">
        <v>1.32644176514038E-2</v>
      </c>
      <c r="G240" s="152">
        <f t="shared" si="7"/>
        <v>185.54333989743225</v>
      </c>
      <c r="H240" s="95">
        <f t="shared" si="6"/>
        <v>1201875.5301229011</v>
      </c>
      <c r="I240" s="97"/>
      <c r="J240" s="97"/>
      <c r="P240" s="33"/>
    </row>
    <row r="241" spans="1:16" x14ac:dyDescent="0.3">
      <c r="A241" s="86">
        <v>224</v>
      </c>
      <c r="B241" s="73">
        <v>10055.263903585599</v>
      </c>
      <c r="C241" s="74">
        <v>899.54026816504597</v>
      </c>
      <c r="D241" s="152">
        <v>3.60471010292059E-2</v>
      </c>
      <c r="E241" s="153">
        <v>2.2936463361358399E-2</v>
      </c>
      <c r="F241" s="153">
        <v>1.3110637667847499E-2</v>
      </c>
      <c r="G241" s="152">
        <f t="shared" si="7"/>
        <v>183.39225776866738</v>
      </c>
      <c r="H241" s="95">
        <f t="shared" si="6"/>
        <v>1221425.6082857957</v>
      </c>
      <c r="I241" s="97"/>
      <c r="J241" s="97"/>
      <c r="P241" s="33"/>
    </row>
    <row r="242" spans="1:16" x14ac:dyDescent="0.3">
      <c r="A242" s="86">
        <v>225</v>
      </c>
      <c r="B242" s="73">
        <v>9935.2075201256102</v>
      </c>
      <c r="C242" s="74">
        <v>900.55860637871604</v>
      </c>
      <c r="D242" s="152">
        <v>3.6184787758669103E-2</v>
      </c>
      <c r="E242" s="153">
        <v>2.29007005744848E-2</v>
      </c>
      <c r="F242" s="153">
        <v>1.32840871841843E-2</v>
      </c>
      <c r="G242" s="152">
        <f t="shared" si="7"/>
        <v>185.81847830925165</v>
      </c>
      <c r="H242" s="95">
        <f t="shared" si="6"/>
        <v>1210859.1247073924</v>
      </c>
      <c r="I242" s="97"/>
      <c r="J242" s="97"/>
      <c r="P242" s="33"/>
    </row>
    <row r="243" spans="1:16" x14ac:dyDescent="0.3">
      <c r="A243" s="86">
        <v>226</v>
      </c>
      <c r="B243" s="73">
        <v>10043.999087518499</v>
      </c>
      <c r="C243" s="74">
        <v>900.61586234253696</v>
      </c>
      <c r="D243" s="152">
        <v>3.6157965668513897E-2</v>
      </c>
      <c r="E243" s="153">
        <v>2.3016929631823901E-2</v>
      </c>
      <c r="F243" s="153">
        <v>1.314103603669E-2</v>
      </c>
      <c r="G243" s="152">
        <f t="shared" si="7"/>
        <v>183.8174716778415</v>
      </c>
      <c r="H243" s="95">
        <f t="shared" si="6"/>
        <v>1229480.5163901264</v>
      </c>
      <c r="I243" s="97"/>
      <c r="J243" s="97"/>
      <c r="P243" s="33"/>
    </row>
    <row r="244" spans="1:16" x14ac:dyDescent="0.3">
      <c r="A244" s="86">
        <v>227</v>
      </c>
      <c r="B244" s="73">
        <v>9999.9543918446598</v>
      </c>
      <c r="C244" s="74">
        <v>899.83881711925403</v>
      </c>
      <c r="D244" s="152">
        <v>3.6308169373382902E-2</v>
      </c>
      <c r="E244" s="153">
        <v>2.31206417137572E-2</v>
      </c>
      <c r="F244" s="153">
        <v>1.31875276596256E-2</v>
      </c>
      <c r="G244" s="152">
        <f t="shared" si="7"/>
        <v>184.4677988330491</v>
      </c>
      <c r="H244" s="95">
        <f t="shared" si="6"/>
        <v>1230567.0769424872</v>
      </c>
      <c r="I244" s="97"/>
      <c r="J244" s="97"/>
      <c r="P244" s="33"/>
    </row>
    <row r="245" spans="1:16" x14ac:dyDescent="0.3">
      <c r="A245" s="86">
        <v>228</v>
      </c>
      <c r="B245" s="73">
        <v>10003.358916147799</v>
      </c>
      <c r="C245" s="74">
        <v>899.29079575125502</v>
      </c>
      <c r="D245" s="152">
        <v>3.6343932160256401E-2</v>
      </c>
      <c r="E245" s="153">
        <v>2.31689214760365E-2</v>
      </c>
      <c r="F245" s="153">
        <v>1.31750106842199E-2</v>
      </c>
      <c r="G245" s="152">
        <f t="shared" si="7"/>
        <v>184.29271075280147</v>
      </c>
      <c r="H245" s="95">
        <f t="shared" si="6"/>
        <v>1237162.3330551838</v>
      </c>
      <c r="I245" s="97"/>
      <c r="J245" s="97"/>
      <c r="P245" s="33"/>
    </row>
    <row r="246" spans="1:16" x14ac:dyDescent="0.3">
      <c r="A246" s="86">
        <v>229</v>
      </c>
      <c r="B246" s="73">
        <v>10032.0332217589</v>
      </c>
      <c r="C246" s="74">
        <v>898.93090112152504</v>
      </c>
      <c r="D246" s="152">
        <v>3.6386847504504702E-2</v>
      </c>
      <c r="E246" s="153">
        <v>2.3254752164533099E-2</v>
      </c>
      <c r="F246" s="153">
        <v>1.3132095339971599E-2</v>
      </c>
      <c r="G246" s="152">
        <f t="shared" si="7"/>
        <v>183.69240876337827</v>
      </c>
      <c r="H246" s="95">
        <f t="shared" si="6"/>
        <v>1246649.2303173197</v>
      </c>
      <c r="I246" s="97"/>
      <c r="J246" s="97"/>
      <c r="P246" s="33"/>
    </row>
    <row r="247" spans="1:16" x14ac:dyDescent="0.3">
      <c r="A247" s="86">
        <v>230</v>
      </c>
      <c r="B247" s="73">
        <v>10050.7400480165</v>
      </c>
      <c r="C247" s="74">
        <v>899.503460759733</v>
      </c>
      <c r="D247" s="152">
        <v>3.6402940758597797E-2</v>
      </c>
      <c r="E247" s="153">
        <v>2.32869386727193E-2</v>
      </c>
      <c r="F247" s="153">
        <v>1.31160020858785E-2</v>
      </c>
      <c r="G247" s="152">
        <f t="shared" si="7"/>
        <v>183.46729551734475</v>
      </c>
      <c r="H247" s="95">
        <f t="shared" si="6"/>
        <v>1253629.4239877544</v>
      </c>
      <c r="I247" s="97"/>
      <c r="J247" s="97"/>
      <c r="P247" s="33"/>
    </row>
    <row r="248" spans="1:16" x14ac:dyDescent="0.3">
      <c r="A248" s="86">
        <v>231</v>
      </c>
      <c r="B248" s="73">
        <v>9858.2050408550094</v>
      </c>
      <c r="C248" s="74">
        <v>900.79580965740195</v>
      </c>
      <c r="D248" s="152">
        <v>3.6583542832309301E-2</v>
      </c>
      <c r="E248" s="153">
        <v>2.3192167287504301E-2</v>
      </c>
      <c r="F248" s="153">
        <v>1.33913755448049E-2</v>
      </c>
      <c r="G248" s="152">
        <f t="shared" si="7"/>
        <v>187.31923328280749</v>
      </c>
      <c r="H248" s="95">
        <f t="shared" si="6"/>
        <v>1233188.904052607</v>
      </c>
      <c r="I248" s="97"/>
      <c r="J248" s="97"/>
      <c r="P248" s="33"/>
    </row>
    <row r="249" spans="1:16" x14ac:dyDescent="0.3">
      <c r="A249" s="86">
        <v>232</v>
      </c>
      <c r="B249" s="73">
        <v>9966.2432375952503</v>
      </c>
      <c r="C249" s="74">
        <v>900.57496522552196</v>
      </c>
      <c r="D249" s="152">
        <v>3.6551356324123097E-2</v>
      </c>
      <c r="E249" s="153">
        <v>2.3308396344843399E-2</v>
      </c>
      <c r="F249" s="153">
        <v>1.3242959979279699E-2</v>
      </c>
      <c r="G249" s="152">
        <f t="shared" si="7"/>
        <v>185.24318890272141</v>
      </c>
      <c r="H249" s="95">
        <f t="shared" si="6"/>
        <v>1252407.7207601541</v>
      </c>
      <c r="I249" s="97"/>
      <c r="J249" s="97"/>
      <c r="P249" s="33"/>
    </row>
    <row r="250" spans="1:16" x14ac:dyDescent="0.3">
      <c r="A250" s="86">
        <v>233</v>
      </c>
      <c r="B250" s="73">
        <v>9971.7760885740809</v>
      </c>
      <c r="C250" s="74">
        <v>900.22325001919398</v>
      </c>
      <c r="D250" s="152">
        <v>3.6628246315901197E-2</v>
      </c>
      <c r="E250" s="153">
        <v>2.3397803312027302E-2</v>
      </c>
      <c r="F250" s="153">
        <v>1.3230443003873899E-2</v>
      </c>
      <c r="G250" s="152">
        <f t="shared" si="7"/>
        <v>185.0681008224723</v>
      </c>
      <c r="H250" s="95">
        <f t="shared" si="6"/>
        <v>1258996.0072238848</v>
      </c>
      <c r="I250" s="97"/>
      <c r="J250" s="97"/>
      <c r="P250" s="33"/>
    </row>
    <row r="251" spans="1:16" x14ac:dyDescent="0.3">
      <c r="A251" s="86">
        <v>234</v>
      </c>
      <c r="B251" s="73">
        <v>9985.0948831147598</v>
      </c>
      <c r="C251" s="74">
        <v>899.11084843639003</v>
      </c>
      <c r="D251" s="152">
        <v>3.6649703988025403E-2</v>
      </c>
      <c r="E251" s="153">
        <v>2.34532356316813E-2</v>
      </c>
      <c r="F251" s="153">
        <v>1.3196468356344001E-2</v>
      </c>
      <c r="G251" s="152">
        <f t="shared" si="7"/>
        <v>184.59286174751239</v>
      </c>
      <c r="H251" s="95">
        <f t="shared" si="6"/>
        <v>1267654.6524321567</v>
      </c>
      <c r="I251" s="97"/>
      <c r="J251" s="97"/>
      <c r="P251" s="33"/>
    </row>
    <row r="252" spans="1:16" x14ac:dyDescent="0.3">
      <c r="A252" s="86">
        <v>235</v>
      </c>
      <c r="B252" s="73">
        <v>9927.4510530217594</v>
      </c>
      <c r="C252" s="74">
        <v>899.24989863424105</v>
      </c>
      <c r="D252" s="152">
        <v>3.6744475373240298E-2</v>
      </c>
      <c r="E252" s="153">
        <v>2.3469328885774399E-2</v>
      </c>
      <c r="F252" s="153">
        <v>1.3275146487465901E-2</v>
      </c>
      <c r="G252" s="152">
        <f t="shared" si="7"/>
        <v>185.69341539478842</v>
      </c>
      <c r="H252" s="95">
        <f t="shared" si="6"/>
        <v>1265526.8335734182</v>
      </c>
      <c r="I252" s="97"/>
      <c r="J252" s="97"/>
      <c r="P252" s="33"/>
    </row>
    <row r="253" spans="1:16" x14ac:dyDescent="0.3">
      <c r="A253" s="86">
        <v>236</v>
      </c>
      <c r="B253" s="73">
        <v>9898.1827770870605</v>
      </c>
      <c r="C253" s="74">
        <v>899.61797268737405</v>
      </c>
      <c r="D253" s="152">
        <v>3.6789178856832201E-2</v>
      </c>
      <c r="E253" s="153">
        <v>2.3469328885774399E-2</v>
      </c>
      <c r="F253" s="153">
        <v>1.33198499710578E-2</v>
      </c>
      <c r="G253" s="152">
        <f t="shared" si="7"/>
        <v>186.31872996710314</v>
      </c>
      <c r="H253" s="95">
        <f t="shared" si="6"/>
        <v>1266646.6760570379</v>
      </c>
      <c r="I253" s="97"/>
      <c r="J253" s="97"/>
      <c r="P253" s="33"/>
    </row>
    <row r="254" spans="1:16" x14ac:dyDescent="0.3">
      <c r="A254" s="86">
        <v>237</v>
      </c>
      <c r="B254" s="73">
        <v>9882.7613212176293</v>
      </c>
      <c r="C254" s="74">
        <v>900.38683848725304</v>
      </c>
      <c r="D254" s="152">
        <v>3.6841034897798899E-2</v>
      </c>
      <c r="E254" s="153">
        <v>2.34889984185549E-2</v>
      </c>
      <c r="F254" s="153">
        <v>1.3352036479244E-2</v>
      </c>
      <c r="G254" s="152">
        <f t="shared" si="7"/>
        <v>186.76895645917014</v>
      </c>
      <c r="H254" s="95">
        <f t="shared" si="6"/>
        <v>1268947.4979842862</v>
      </c>
      <c r="I254" s="97"/>
      <c r="J254" s="97"/>
      <c r="P254" s="33"/>
    </row>
    <row r="255" spans="1:16" x14ac:dyDescent="0.3">
      <c r="A255" s="86">
        <v>238</v>
      </c>
      <c r="B255" s="73">
        <v>9952.6236066630499</v>
      </c>
      <c r="C255" s="74">
        <v>900.55860637871604</v>
      </c>
      <c r="D255" s="152">
        <v>3.6925077446951803E-2</v>
      </c>
      <c r="E255" s="153">
        <v>2.36642360742353E-2</v>
      </c>
      <c r="F255" s="153">
        <v>1.32608413727164E-2</v>
      </c>
      <c r="G255" s="152">
        <f t="shared" si="7"/>
        <v>185.49331473164642</v>
      </c>
      <c r="H255" s="95">
        <f t="shared" si="6"/>
        <v>1283065.1085421331</v>
      </c>
      <c r="I255" s="97"/>
      <c r="J255" s="97"/>
      <c r="P255" s="33"/>
    </row>
    <row r="256" spans="1:16" x14ac:dyDescent="0.3">
      <c r="A256" s="86">
        <v>239</v>
      </c>
      <c r="B256" s="73">
        <v>9913.0656102194407</v>
      </c>
      <c r="C256" s="74">
        <v>899.76111259692595</v>
      </c>
      <c r="D256" s="152">
        <v>3.6973357209231103E-2</v>
      </c>
      <c r="E256" s="153">
        <v>2.3671388631610099E-2</v>
      </c>
      <c r="F256" s="153">
        <v>1.3301968577621E-2</v>
      </c>
      <c r="G256" s="152">
        <f t="shared" si="7"/>
        <v>186.06860413817668</v>
      </c>
      <c r="H256" s="95">
        <f t="shared" si="6"/>
        <v>1284472.4724355747</v>
      </c>
      <c r="I256" s="97"/>
      <c r="J256" s="97"/>
      <c r="P256" s="33"/>
    </row>
    <row r="257" spans="1:16" x14ac:dyDescent="0.3">
      <c r="A257" s="86">
        <v>240</v>
      </c>
      <c r="B257" s="73">
        <v>9876.5844554739706</v>
      </c>
      <c r="C257" s="74">
        <v>899.46256364271801</v>
      </c>
      <c r="D257" s="152">
        <v>3.70860099878828E-2</v>
      </c>
      <c r="E257" s="153">
        <v>2.3739337926669799E-2</v>
      </c>
      <c r="F257" s="153">
        <v>1.3346672061213E-2</v>
      </c>
      <c r="G257" s="152">
        <f t="shared" si="7"/>
        <v>186.6939187104928</v>
      </c>
      <c r="H257" s="95">
        <f t="shared" si="6"/>
        <v>1285526.6077100732</v>
      </c>
      <c r="I257" s="97"/>
      <c r="J257" s="97"/>
      <c r="P257" s="33"/>
    </row>
    <row r="258" spans="1:16" x14ac:dyDescent="0.3">
      <c r="A258" s="86">
        <v>241</v>
      </c>
      <c r="B258" s="73">
        <v>9844.7381182789304</v>
      </c>
      <c r="C258" s="74">
        <v>899.20491180552403</v>
      </c>
      <c r="D258" s="152">
        <v>3.7068128594445998E-2</v>
      </c>
      <c r="E258" s="153">
        <v>2.3682117467672101E-2</v>
      </c>
      <c r="F258" s="153">
        <v>1.33860111267739E-2</v>
      </c>
      <c r="G258" s="152">
        <f t="shared" si="7"/>
        <v>187.24419553413011</v>
      </c>
      <c r="H258" s="95">
        <f t="shared" si="6"/>
        <v>1287089.297014131</v>
      </c>
      <c r="I258" s="97"/>
      <c r="J258" s="97"/>
      <c r="P258" s="33"/>
    </row>
    <row r="259" spans="1:16" x14ac:dyDescent="0.3">
      <c r="A259" s="86">
        <v>242</v>
      </c>
      <c r="B259" s="73">
        <v>9859.4758054222802</v>
      </c>
      <c r="C259" s="74">
        <v>899.34805171507605</v>
      </c>
      <c r="D259" s="152">
        <v>3.7132501610818401E-2</v>
      </c>
      <c r="E259" s="153">
        <v>2.3764371877481299E-2</v>
      </c>
      <c r="F259" s="153">
        <v>1.3368129733337101E-2</v>
      </c>
      <c r="G259" s="152">
        <f t="shared" si="7"/>
        <v>186.99406970520366</v>
      </c>
      <c r="H259" s="95">
        <f t="shared" si="6"/>
        <v>1294158.6884627584</v>
      </c>
      <c r="I259" s="97"/>
      <c r="J259" s="97"/>
      <c r="P259" s="33"/>
    </row>
    <row r="260" spans="1:16" x14ac:dyDescent="0.3">
      <c r="A260" s="86">
        <v>243</v>
      </c>
      <c r="B260" s="73">
        <v>9935.4977968252497</v>
      </c>
      <c r="C260" s="74">
        <v>901.06982034140105</v>
      </c>
      <c r="D260" s="152">
        <v>3.7170052537035703E-2</v>
      </c>
      <c r="E260" s="153">
        <v>2.3878812795476701E-2</v>
      </c>
      <c r="F260" s="153">
        <v>1.3291239741559E-2</v>
      </c>
      <c r="G260" s="152">
        <f t="shared" si="7"/>
        <v>185.91852864082193</v>
      </c>
      <c r="H260" s="95">
        <f t="shared" si="6"/>
        <v>1307024.1130697329</v>
      </c>
      <c r="I260" s="97"/>
      <c r="J260" s="97"/>
      <c r="P260" s="33"/>
    </row>
    <row r="261" spans="1:16" x14ac:dyDescent="0.3">
      <c r="A261" s="86">
        <v>244</v>
      </c>
      <c r="B261" s="73">
        <v>9865.5018019016097</v>
      </c>
      <c r="C261" s="74">
        <v>900.61995205423796</v>
      </c>
      <c r="D261" s="152">
        <v>3.7334561356654097E-2</v>
      </c>
      <c r="E261" s="153">
        <v>2.3955702787254899E-2</v>
      </c>
      <c r="F261" s="153">
        <v>1.33788585693992E-2</v>
      </c>
      <c r="G261" s="152">
        <f t="shared" si="7"/>
        <v>187.14414520255983</v>
      </c>
      <c r="H261" s="95">
        <f t="shared" si="6"/>
        <v>1303807.82009451</v>
      </c>
      <c r="I261" s="97"/>
      <c r="J261" s="97"/>
      <c r="P261" s="33"/>
    </row>
    <row r="262" spans="1:16" x14ac:dyDescent="0.3">
      <c r="A262" s="86">
        <v>245</v>
      </c>
      <c r="B262" s="73">
        <v>9907.3129207073707</v>
      </c>
      <c r="C262" s="74">
        <v>899.60161384056801</v>
      </c>
      <c r="D262" s="152">
        <v>3.73506546107472E-2</v>
      </c>
      <c r="E262" s="153">
        <v>2.4043321615095099E-2</v>
      </c>
      <c r="F262" s="153">
        <v>1.3307332995652101E-2</v>
      </c>
      <c r="G262" s="152">
        <f t="shared" si="7"/>
        <v>186.14364188685542</v>
      </c>
      <c r="H262" s="95">
        <f t="shared" si="6"/>
        <v>1316187.8510409691</v>
      </c>
      <c r="I262" s="97"/>
      <c r="J262" s="97"/>
      <c r="P262" s="33"/>
    </row>
    <row r="263" spans="1:16" x14ac:dyDescent="0.3">
      <c r="A263" s="86">
        <v>246</v>
      </c>
      <c r="B263" s="73">
        <v>9878.7375115867399</v>
      </c>
      <c r="C263" s="74">
        <v>899.417576814001</v>
      </c>
      <c r="D263" s="152">
        <v>3.7397146233682801E-2</v>
      </c>
      <c r="E263" s="153">
        <v>2.4054050451157199E-2</v>
      </c>
      <c r="F263" s="153">
        <v>1.3343095782525599E-2</v>
      </c>
      <c r="G263" s="152">
        <f t="shared" si="7"/>
        <v>186.64389354470694</v>
      </c>
      <c r="H263" s="95">
        <f t="shared" si="6"/>
        <v>1318017.9395532995</v>
      </c>
      <c r="I263" s="97"/>
      <c r="J263" s="97"/>
      <c r="P263" s="33"/>
    </row>
    <row r="264" spans="1:16" x14ac:dyDescent="0.3">
      <c r="A264" s="86">
        <v>247</v>
      </c>
      <c r="B264" s="73">
        <v>9861.6775172285506</v>
      </c>
      <c r="C264" s="74">
        <v>898.94725996833097</v>
      </c>
      <c r="D264" s="152">
        <v>3.7373900422215001E-2</v>
      </c>
      <c r="E264" s="153">
        <v>2.4014711385596198E-2</v>
      </c>
      <c r="F264" s="153">
        <v>1.33591890366187E-2</v>
      </c>
      <c r="G264" s="152">
        <f t="shared" si="7"/>
        <v>186.86900679074046</v>
      </c>
      <c r="H264" s="95">
        <f t="shared" si="6"/>
        <v>1321781.5208735785</v>
      </c>
      <c r="I264" s="97"/>
      <c r="J264" s="97"/>
      <c r="P264" s="33"/>
    </row>
    <row r="265" spans="1:16" x14ac:dyDescent="0.3">
      <c r="A265" s="86">
        <v>248</v>
      </c>
      <c r="B265" s="73">
        <v>9795.6554662117505</v>
      </c>
      <c r="C265" s="74">
        <v>899.62206239907596</v>
      </c>
      <c r="D265" s="152">
        <v>3.7524104127083902E-2</v>
      </c>
      <c r="E265" s="153">
        <v>2.4064779287219201E-2</v>
      </c>
      <c r="F265" s="153">
        <v>1.34593248398647E-2</v>
      </c>
      <c r="G265" s="152">
        <f t="shared" si="7"/>
        <v>188.26971143272741</v>
      </c>
      <c r="H265" s="95">
        <f t="shared" si="6"/>
        <v>1317259.1497205084</v>
      </c>
      <c r="I265" s="97"/>
      <c r="J265" s="97"/>
      <c r="P265" s="33"/>
    </row>
    <row r="266" spans="1:16" x14ac:dyDescent="0.3">
      <c r="A266" s="86">
        <v>249</v>
      </c>
      <c r="B266" s="73">
        <v>9922.5821699445696</v>
      </c>
      <c r="C266" s="74">
        <v>900.38274877555205</v>
      </c>
      <c r="D266" s="152">
        <v>3.7516951569709203E-2</v>
      </c>
      <c r="E266" s="153">
        <v>2.42185592707755E-2</v>
      </c>
      <c r="F266" s="153">
        <v>1.32983922989337E-2</v>
      </c>
      <c r="G266" s="152">
        <f t="shared" si="7"/>
        <v>186.01857897239222</v>
      </c>
      <c r="H266" s="95">
        <f t="shared" si="6"/>
        <v>1338575.9711504683</v>
      </c>
      <c r="I266" s="97"/>
      <c r="J266" s="97"/>
      <c r="P266" s="33"/>
    </row>
    <row r="267" spans="1:16" x14ac:dyDescent="0.3">
      <c r="A267" s="86">
        <v>250</v>
      </c>
      <c r="B267" s="73">
        <v>9876.3932916381491</v>
      </c>
      <c r="C267" s="74">
        <v>900.28868540641804</v>
      </c>
      <c r="D267" s="152">
        <v>3.7636756905735598E-2</v>
      </c>
      <c r="E267" s="153">
        <v>2.42775678691169E-2</v>
      </c>
      <c r="F267" s="153">
        <v>1.33591890366187E-2</v>
      </c>
      <c r="G267" s="152">
        <f t="shared" si="7"/>
        <v>186.86900679074046</v>
      </c>
      <c r="H267" s="95">
        <f t="shared" si="6"/>
        <v>1337835.5474428933</v>
      </c>
      <c r="I267" s="97"/>
      <c r="J267" s="97"/>
      <c r="P267" s="33"/>
    </row>
    <row r="268" spans="1:16" x14ac:dyDescent="0.3">
      <c r="A268" s="86">
        <v>251</v>
      </c>
      <c r="B268" s="73">
        <v>9865.8813064355309</v>
      </c>
      <c r="C268" s="74">
        <v>899.69158749800101</v>
      </c>
      <c r="D268" s="152">
        <v>3.76528501598287E-2</v>
      </c>
      <c r="E268" s="153">
        <v>2.4288296705178999E-2</v>
      </c>
      <c r="F268" s="153">
        <v>1.33645534546498E-2</v>
      </c>
      <c r="G268" s="152">
        <f t="shared" si="7"/>
        <v>186.9440445394192</v>
      </c>
      <c r="H268" s="95">
        <f t="shared" si="6"/>
        <v>1342647.7458450082</v>
      </c>
      <c r="I268" s="97"/>
      <c r="J268" s="97"/>
      <c r="P268" s="33"/>
    </row>
    <row r="269" spans="1:16" x14ac:dyDescent="0.3">
      <c r="A269" s="86">
        <v>252</v>
      </c>
      <c r="B269" s="73">
        <v>9862.8765468905895</v>
      </c>
      <c r="C269" s="74">
        <v>899.417576814001</v>
      </c>
      <c r="D269" s="152">
        <v>3.7719011315544802E-2</v>
      </c>
      <c r="E269" s="153">
        <v>2.4354457860895101E-2</v>
      </c>
      <c r="F269" s="153">
        <v>1.33645534546498E-2</v>
      </c>
      <c r="G269" s="152">
        <f t="shared" si="7"/>
        <v>186.9440445394192</v>
      </c>
      <c r="H269" s="95">
        <f t="shared" si="6"/>
        <v>1347996.9400515622</v>
      </c>
      <c r="I269" s="97"/>
      <c r="J269" s="97"/>
      <c r="P269" s="33"/>
    </row>
    <row r="270" spans="1:16" x14ac:dyDescent="0.3">
      <c r="A270" s="86">
        <v>253</v>
      </c>
      <c r="B270" s="73">
        <v>9926.45777064098</v>
      </c>
      <c r="C270" s="74">
        <v>899.15992497680804</v>
      </c>
      <c r="D270" s="152">
        <v>3.7758350381105803E-2</v>
      </c>
      <c r="E270" s="153">
        <v>2.44832038936399E-2</v>
      </c>
      <c r="F270" s="153">
        <v>1.3275146487465901E-2</v>
      </c>
      <c r="G270" s="152">
        <f t="shared" si="7"/>
        <v>185.69341539478842</v>
      </c>
      <c r="H270" s="95">
        <f t="shared" si="6"/>
        <v>1362460.8038045736</v>
      </c>
      <c r="I270" s="97"/>
      <c r="J270" s="97"/>
      <c r="P270" s="33"/>
    </row>
    <row r="271" spans="1:16" x14ac:dyDescent="0.3">
      <c r="A271" s="86">
        <v>254</v>
      </c>
      <c r="B271" s="73">
        <v>9823.0750502599294</v>
      </c>
      <c r="C271" s="74">
        <v>899.503460759733</v>
      </c>
      <c r="D271" s="152">
        <v>3.7871003159757499E-2</v>
      </c>
      <c r="E271" s="153">
        <v>2.4451017385453699E-2</v>
      </c>
      <c r="F271" s="153">
        <v>1.34199857743038E-2</v>
      </c>
      <c r="G271" s="152">
        <f t="shared" si="7"/>
        <v>187.71943460909009</v>
      </c>
      <c r="H271" s="95">
        <f t="shared" si="6"/>
        <v>1353083.1292398339</v>
      </c>
      <c r="I271" s="97"/>
      <c r="J271" s="97"/>
      <c r="P271" s="33"/>
    </row>
    <row r="272" spans="1:16" x14ac:dyDescent="0.3">
      <c r="A272" s="86">
        <v>255</v>
      </c>
      <c r="B272" s="73">
        <v>9829.3288542066894</v>
      </c>
      <c r="C272" s="74">
        <v>900.43591502767094</v>
      </c>
      <c r="D272" s="152">
        <v>3.7953257569566697E-2</v>
      </c>
      <c r="E272" s="153">
        <v>2.4527907377231799E-2</v>
      </c>
      <c r="F272" s="153">
        <v>1.34253501923348E-2</v>
      </c>
      <c r="G272" s="152">
        <f t="shared" si="7"/>
        <v>187.79447235776746</v>
      </c>
      <c r="H272" s="95">
        <f t="shared" si="6"/>
        <v>1357867.4430533783</v>
      </c>
      <c r="I272" s="97"/>
      <c r="J272" s="97"/>
      <c r="P272" s="33"/>
    </row>
    <row r="273" spans="1:16" x14ac:dyDescent="0.3">
      <c r="A273" s="86">
        <v>256</v>
      </c>
      <c r="B273" s="73">
        <v>9736.8540932486394</v>
      </c>
      <c r="C273" s="74">
        <v>900.16190434367195</v>
      </c>
      <c r="D273" s="152">
        <v>3.7980079659721798E-2</v>
      </c>
      <c r="E273" s="153">
        <v>2.4431347852673199E-2</v>
      </c>
      <c r="F273" s="153">
        <v>1.3548731807048599E-2</v>
      </c>
      <c r="G273" s="152">
        <f t="shared" si="7"/>
        <v>189.52034057735818</v>
      </c>
      <c r="H273" s="95">
        <f t="shared" si="6"/>
        <v>1350778.4927998597</v>
      </c>
      <c r="I273" s="97"/>
      <c r="J273" s="97"/>
      <c r="P273" s="33"/>
    </row>
    <row r="274" spans="1:16" x14ac:dyDescent="0.3">
      <c r="A274" s="86">
        <v>257</v>
      </c>
      <c r="B274" s="73">
        <v>9798.4578706424309</v>
      </c>
      <c r="C274" s="74">
        <v>899.40121796719598</v>
      </c>
      <c r="D274" s="152">
        <v>3.8001537331845997E-2</v>
      </c>
      <c r="E274" s="153">
        <v>2.4549365049355999E-2</v>
      </c>
      <c r="F274" s="153">
        <v>1.345217228249E-2</v>
      </c>
      <c r="G274" s="152">
        <f t="shared" si="7"/>
        <v>188.16966110115709</v>
      </c>
      <c r="H274" s="95">
        <f t="shared" ref="H274:H337" si="8">A274/G274*10^6</f>
        <v>1365788.7169273309</v>
      </c>
      <c r="I274" s="97"/>
      <c r="J274" s="97"/>
      <c r="P274" s="33"/>
    </row>
    <row r="275" spans="1:16" x14ac:dyDescent="0.3">
      <c r="A275" s="86">
        <v>258</v>
      </c>
      <c r="B275" s="73">
        <v>9845.78469305414</v>
      </c>
      <c r="C275" s="74">
        <v>899.18037353531497</v>
      </c>
      <c r="D275" s="152">
        <v>3.8076639184280399E-2</v>
      </c>
      <c r="E275" s="153">
        <v>2.4692416196850201E-2</v>
      </c>
      <c r="F275" s="153">
        <v>1.33842229874302E-2</v>
      </c>
      <c r="G275" s="152">
        <f t="shared" ref="G275:G338" si="9">(2*F275/$B$7)*(1+3*$B$11)/(4+PI()*$B$11-PI())*10^6</f>
        <v>187.21918295123717</v>
      </c>
      <c r="H275" s="95">
        <f t="shared" si="8"/>
        <v>1378063.9138201897</v>
      </c>
      <c r="I275" s="97"/>
      <c r="J275" s="97"/>
      <c r="P275" s="33"/>
    </row>
    <row r="276" spans="1:16" x14ac:dyDescent="0.3">
      <c r="A276" s="86">
        <v>259</v>
      </c>
      <c r="B276" s="73">
        <v>9818.8006123949708</v>
      </c>
      <c r="C276" s="74">
        <v>898.99224679704696</v>
      </c>
      <c r="D276" s="152">
        <v>3.8130283364590803E-2</v>
      </c>
      <c r="E276" s="153">
        <v>2.4712085729630701E-2</v>
      </c>
      <c r="F276" s="153">
        <v>1.34181976349601E-2</v>
      </c>
      <c r="G276" s="152">
        <f t="shared" si="9"/>
        <v>187.69442202619717</v>
      </c>
      <c r="H276" s="95">
        <f t="shared" si="8"/>
        <v>1379902.4883320746</v>
      </c>
      <c r="I276" s="97"/>
      <c r="J276" s="97"/>
      <c r="P276" s="33"/>
    </row>
    <row r="277" spans="1:16" x14ac:dyDescent="0.3">
      <c r="A277" s="86">
        <v>260</v>
      </c>
      <c r="B277" s="73">
        <v>9814.99237964647</v>
      </c>
      <c r="C277" s="74">
        <v>899.60161384056801</v>
      </c>
      <c r="D277" s="152">
        <v>3.8189291962932199E-2</v>
      </c>
      <c r="E277" s="153">
        <v>2.4756789213222601E-2</v>
      </c>
      <c r="F277" s="153">
        <v>1.34325027497095E-2</v>
      </c>
      <c r="G277" s="152">
        <f t="shared" si="9"/>
        <v>187.89452268933772</v>
      </c>
      <c r="H277" s="95">
        <f t="shared" si="8"/>
        <v>1383755.0785335053</v>
      </c>
      <c r="I277" s="97"/>
      <c r="J277" s="97"/>
      <c r="P277" s="33"/>
    </row>
    <row r="278" spans="1:16" x14ac:dyDescent="0.3">
      <c r="A278" s="86">
        <v>261</v>
      </c>
      <c r="B278" s="73">
        <v>9864.6573935016895</v>
      </c>
      <c r="C278" s="74">
        <v>899.94105991179197</v>
      </c>
      <c r="D278" s="152">
        <v>3.8160681733433302E-2</v>
      </c>
      <c r="E278" s="153">
        <v>2.4790763860752501E-2</v>
      </c>
      <c r="F278" s="153">
        <v>1.3369917872680799E-2</v>
      </c>
      <c r="G278" s="152">
        <f t="shared" si="9"/>
        <v>187.01908228809657</v>
      </c>
      <c r="H278" s="95">
        <f t="shared" si="8"/>
        <v>1395579.5141692457</v>
      </c>
      <c r="I278" s="97"/>
      <c r="J278" s="97"/>
      <c r="P278" s="33"/>
    </row>
    <row r="279" spans="1:16" x14ac:dyDescent="0.3">
      <c r="A279" s="86">
        <v>262</v>
      </c>
      <c r="B279" s="73">
        <v>9790.1652758993805</v>
      </c>
      <c r="C279" s="74">
        <v>900.43182531596995</v>
      </c>
      <c r="D279" s="152">
        <v>3.8264393815366601E-2</v>
      </c>
      <c r="E279" s="153">
        <v>2.4785399442721501E-2</v>
      </c>
      <c r="F279" s="153">
        <v>1.3478994372645201E-2</v>
      </c>
      <c r="G279" s="152">
        <f t="shared" si="9"/>
        <v>188.54484984454677</v>
      </c>
      <c r="H279" s="95">
        <f t="shared" si="8"/>
        <v>1389589.7990107725</v>
      </c>
      <c r="I279" s="97"/>
      <c r="J279" s="97"/>
      <c r="P279" s="33"/>
    </row>
    <row r="280" spans="1:16" x14ac:dyDescent="0.3">
      <c r="A280" s="86">
        <v>263</v>
      </c>
      <c r="B280" s="73">
        <v>9797.1555769328806</v>
      </c>
      <c r="C280" s="74">
        <v>899.40121796719598</v>
      </c>
      <c r="D280" s="152">
        <v>3.8326978692395403E-2</v>
      </c>
      <c r="E280" s="153">
        <v>2.4873018270561702E-2</v>
      </c>
      <c r="F280" s="153">
        <v>1.3453960421833701E-2</v>
      </c>
      <c r="G280" s="152">
        <f t="shared" si="9"/>
        <v>188.19467368405003</v>
      </c>
      <c r="H280" s="95">
        <f t="shared" si="8"/>
        <v>1397489.0726266601</v>
      </c>
      <c r="I280" s="97"/>
      <c r="J280" s="97"/>
      <c r="P280" s="33"/>
    </row>
    <row r="281" spans="1:16" x14ac:dyDescent="0.3">
      <c r="A281" s="86">
        <v>264</v>
      </c>
      <c r="B281" s="73">
        <v>9710.9950952684394</v>
      </c>
      <c r="C281" s="74">
        <v>899.66704922779195</v>
      </c>
      <c r="D281" s="152">
        <v>3.8441419610390798E-2</v>
      </c>
      <c r="E281" s="153">
        <v>2.4864077573843301E-2</v>
      </c>
      <c r="F281" s="153">
        <v>1.35773420365475E-2</v>
      </c>
      <c r="G281" s="152">
        <f t="shared" si="9"/>
        <v>189.92054190364078</v>
      </c>
      <c r="H281" s="95">
        <f t="shared" si="8"/>
        <v>1390055.0059189734</v>
      </c>
      <c r="I281" s="97"/>
      <c r="J281" s="97"/>
      <c r="P281" s="33"/>
    </row>
    <row r="282" spans="1:16" x14ac:dyDescent="0.3">
      <c r="A282" s="86">
        <v>265</v>
      </c>
      <c r="B282" s="73">
        <v>9762.5179676518601</v>
      </c>
      <c r="C282" s="74">
        <v>899.55662701185202</v>
      </c>
      <c r="D282" s="152">
        <v>3.8466453561202298E-2</v>
      </c>
      <c r="E282" s="153">
        <v>2.4962425237745601E-2</v>
      </c>
      <c r="F282" s="153">
        <v>1.35040283234567E-2</v>
      </c>
      <c r="G282" s="152">
        <f t="shared" si="9"/>
        <v>188.89502600504352</v>
      </c>
      <c r="H282" s="95">
        <f t="shared" si="8"/>
        <v>1402895.595529998</v>
      </c>
      <c r="I282" s="97"/>
      <c r="J282" s="97"/>
      <c r="P282" s="33"/>
    </row>
    <row r="283" spans="1:16" x14ac:dyDescent="0.3">
      <c r="A283" s="86">
        <v>266</v>
      </c>
      <c r="B283" s="73">
        <v>9854.1585472837796</v>
      </c>
      <c r="C283" s="74">
        <v>899.34396200337505</v>
      </c>
      <c r="D283" s="152">
        <v>3.85075807661069E-2</v>
      </c>
      <c r="E283" s="153">
        <v>2.5132298475394999E-2</v>
      </c>
      <c r="F283" s="153">
        <v>1.3375282290711801E-2</v>
      </c>
      <c r="G283" s="152">
        <f t="shared" si="9"/>
        <v>187.09412003677397</v>
      </c>
      <c r="H283" s="95">
        <f t="shared" si="8"/>
        <v>1421744.3068104803</v>
      </c>
      <c r="I283" s="97"/>
      <c r="J283" s="97"/>
      <c r="P283" s="33"/>
    </row>
    <row r="284" spans="1:16" x14ac:dyDescent="0.3">
      <c r="A284" s="86">
        <v>267</v>
      </c>
      <c r="B284" s="73">
        <v>9873.8565118551305</v>
      </c>
      <c r="C284" s="74">
        <v>899.93697020008995</v>
      </c>
      <c r="D284" s="152">
        <v>3.8539767274293098E-2</v>
      </c>
      <c r="E284" s="153">
        <v>2.5182366377018001E-2</v>
      </c>
      <c r="F284" s="153">
        <v>1.33574008972751E-2</v>
      </c>
      <c r="G284" s="152">
        <f t="shared" si="9"/>
        <v>186.84399420784894</v>
      </c>
      <c r="H284" s="95">
        <f t="shared" si="8"/>
        <v>1428999.6375424515</v>
      </c>
      <c r="I284" s="97"/>
      <c r="J284" s="97"/>
      <c r="P284" s="33"/>
    </row>
    <row r="285" spans="1:16" x14ac:dyDescent="0.3">
      <c r="A285" s="86">
        <v>268</v>
      </c>
      <c r="B285" s="73">
        <v>9736.0598791964494</v>
      </c>
      <c r="C285" s="74">
        <v>899.96968789370203</v>
      </c>
      <c r="D285" s="152">
        <v>3.8706064233255101E-2</v>
      </c>
      <c r="E285" s="153">
        <v>2.5159120565550201E-2</v>
      </c>
      <c r="F285" s="153">
        <v>1.3546943667704901E-2</v>
      </c>
      <c r="G285" s="152">
        <f t="shared" si="9"/>
        <v>189.4953279944653</v>
      </c>
      <c r="H285" s="95">
        <f t="shared" si="8"/>
        <v>1414282.8893798776</v>
      </c>
      <c r="I285" s="97"/>
      <c r="J285" s="97"/>
      <c r="P285" s="33"/>
    </row>
    <row r="286" spans="1:16" x14ac:dyDescent="0.3">
      <c r="A286" s="86">
        <v>269</v>
      </c>
      <c r="B286" s="73">
        <v>9791.2468601566397</v>
      </c>
      <c r="C286" s="74">
        <v>899.21718094062896</v>
      </c>
      <c r="D286" s="152">
        <v>3.8618445405414897E-2</v>
      </c>
      <c r="E286" s="153">
        <v>2.5159120565550201E-2</v>
      </c>
      <c r="F286" s="153">
        <v>1.34593248398647E-2</v>
      </c>
      <c r="G286" s="152">
        <f t="shared" si="9"/>
        <v>188.26971143272741</v>
      </c>
      <c r="H286" s="95">
        <f t="shared" si="8"/>
        <v>1428801.2551403902</v>
      </c>
      <c r="I286" s="97"/>
      <c r="J286" s="97"/>
      <c r="P286" s="33"/>
    </row>
    <row r="287" spans="1:16" x14ac:dyDescent="0.3">
      <c r="A287" s="86">
        <v>270</v>
      </c>
      <c r="B287" s="73">
        <v>9792.9294220560405</v>
      </c>
      <c r="C287" s="74">
        <v>899.49119162462796</v>
      </c>
      <c r="D287" s="152">
        <v>3.8698911675880403E-2</v>
      </c>
      <c r="E287" s="153">
        <v>2.5237798696672E-2</v>
      </c>
      <c r="F287" s="153">
        <v>1.3461112979208399E-2</v>
      </c>
      <c r="G287" s="152">
        <f t="shared" si="9"/>
        <v>188.29472401562032</v>
      </c>
      <c r="H287" s="95">
        <f t="shared" si="8"/>
        <v>1433922.2801463183</v>
      </c>
      <c r="I287" s="97"/>
      <c r="J287" s="97"/>
      <c r="P287" s="33"/>
    </row>
    <row r="288" spans="1:16" x14ac:dyDescent="0.3">
      <c r="A288" s="86">
        <v>271</v>
      </c>
      <c r="B288" s="73">
        <v>9709.9770199412505</v>
      </c>
      <c r="C288" s="74">
        <v>899.33578257997203</v>
      </c>
      <c r="D288" s="152">
        <v>3.8797259339782703E-2</v>
      </c>
      <c r="E288" s="153">
        <v>2.52234935819226E-2</v>
      </c>
      <c r="F288" s="153">
        <v>1.3573765757860101E-2</v>
      </c>
      <c r="G288" s="152">
        <f t="shared" si="9"/>
        <v>189.87051673785498</v>
      </c>
      <c r="H288" s="95">
        <f t="shared" si="8"/>
        <v>1427288.4735135396</v>
      </c>
      <c r="I288" s="97"/>
      <c r="J288" s="97"/>
      <c r="P288" s="33"/>
    </row>
    <row r="289" spans="1:16" x14ac:dyDescent="0.3">
      <c r="A289" s="86">
        <v>272</v>
      </c>
      <c r="B289" s="73">
        <v>9796.3923188005301</v>
      </c>
      <c r="C289" s="74">
        <v>899.92879077668704</v>
      </c>
      <c r="D289" s="152">
        <v>3.8838386544687298E-2</v>
      </c>
      <c r="E289" s="153">
        <v>2.53754854261352E-2</v>
      </c>
      <c r="F289" s="153">
        <v>1.34629011185521E-2</v>
      </c>
      <c r="G289" s="152">
        <f t="shared" si="9"/>
        <v>188.31973659851326</v>
      </c>
      <c r="H289" s="95">
        <f t="shared" si="8"/>
        <v>1444352.0626830964</v>
      </c>
      <c r="I289" s="97"/>
      <c r="J289" s="97"/>
      <c r="P289" s="33"/>
    </row>
    <row r="290" spans="1:16" x14ac:dyDescent="0.3">
      <c r="A290" s="86">
        <v>273</v>
      </c>
      <c r="B290" s="73">
        <v>9782.4725902803893</v>
      </c>
      <c r="C290" s="74">
        <v>899.72430519161298</v>
      </c>
      <c r="D290" s="152">
        <v>3.8883090028279201E-2</v>
      </c>
      <c r="E290" s="153">
        <v>2.5404095655634101E-2</v>
      </c>
      <c r="F290" s="153">
        <v>1.3478994372645201E-2</v>
      </c>
      <c r="G290" s="152">
        <f t="shared" si="9"/>
        <v>188.54484984454677</v>
      </c>
      <c r="H290" s="95">
        <f t="shared" si="8"/>
        <v>1447931.3554577895</v>
      </c>
      <c r="I290" s="97"/>
      <c r="J290" s="97"/>
      <c r="P290" s="33"/>
    </row>
    <row r="291" spans="1:16" x14ac:dyDescent="0.3">
      <c r="A291" s="86">
        <v>274</v>
      </c>
      <c r="B291" s="73">
        <v>9804.6955778873598</v>
      </c>
      <c r="C291" s="74">
        <v>899.97377760540303</v>
      </c>
      <c r="D291" s="152">
        <v>3.89528274626827E-2</v>
      </c>
      <c r="E291" s="153">
        <v>2.5500655180192702E-2</v>
      </c>
      <c r="F291" s="153">
        <v>1.345217228249E-2</v>
      </c>
      <c r="G291" s="152">
        <f t="shared" si="9"/>
        <v>188.16966110115709</v>
      </c>
      <c r="H291" s="95">
        <f t="shared" si="8"/>
        <v>1456132.7176579323</v>
      </c>
      <c r="I291" s="97"/>
      <c r="J291" s="97"/>
      <c r="P291" s="33"/>
    </row>
    <row r="292" spans="1:16" x14ac:dyDescent="0.3">
      <c r="A292" s="86">
        <v>275</v>
      </c>
      <c r="B292" s="73">
        <v>9738.9503554124694</v>
      </c>
      <c r="C292" s="74">
        <v>899.52390931824004</v>
      </c>
      <c r="D292" s="152">
        <v>3.8979649552837899E-2</v>
      </c>
      <c r="E292" s="153">
        <v>2.5443434721195E-2</v>
      </c>
      <c r="F292" s="153">
        <v>1.35362148316429E-2</v>
      </c>
      <c r="G292" s="152">
        <f t="shared" si="9"/>
        <v>189.34525249711055</v>
      </c>
      <c r="H292" s="95">
        <f t="shared" si="8"/>
        <v>1452373.3569934454</v>
      </c>
      <c r="I292" s="97"/>
      <c r="J292" s="97"/>
      <c r="P292" s="33"/>
    </row>
    <row r="293" spans="1:16" x14ac:dyDescent="0.3">
      <c r="A293" s="86">
        <v>276</v>
      </c>
      <c r="B293" s="73">
        <v>9692.1019800623308</v>
      </c>
      <c r="C293" s="74">
        <v>899.33578257997203</v>
      </c>
      <c r="D293" s="152">
        <v>3.9088726052802197E-2</v>
      </c>
      <c r="E293" s="153">
        <v>2.5489926344130599E-2</v>
      </c>
      <c r="F293" s="153">
        <v>1.3598799708671601E-2</v>
      </c>
      <c r="G293" s="152">
        <f t="shared" si="9"/>
        <v>190.22069289835167</v>
      </c>
      <c r="H293" s="95">
        <f t="shared" si="8"/>
        <v>1450946.2445680725</v>
      </c>
      <c r="I293" s="97"/>
      <c r="J293" s="97"/>
      <c r="P293" s="33"/>
    </row>
    <row r="294" spans="1:16" x14ac:dyDescent="0.3">
      <c r="A294" s="86">
        <v>277</v>
      </c>
      <c r="B294" s="73">
        <v>9726.7253607600796</v>
      </c>
      <c r="C294" s="74">
        <v>898.98815708534596</v>
      </c>
      <c r="D294" s="152">
        <v>3.9144158372456203E-2</v>
      </c>
      <c r="E294" s="153">
        <v>2.5599002844095001E-2</v>
      </c>
      <c r="F294" s="153">
        <v>1.35451555283612E-2</v>
      </c>
      <c r="G294" s="152">
        <f t="shared" si="9"/>
        <v>189.47031541157239</v>
      </c>
      <c r="H294" s="95">
        <f t="shared" si="8"/>
        <v>1461970.4379458774</v>
      </c>
      <c r="I294" s="97"/>
      <c r="J294" s="97"/>
      <c r="P294" s="33"/>
    </row>
    <row r="295" spans="1:16" x14ac:dyDescent="0.3">
      <c r="A295" s="86">
        <v>278</v>
      </c>
      <c r="B295" s="73">
        <v>9763.3829026857093</v>
      </c>
      <c r="C295" s="74">
        <v>900.11282780325405</v>
      </c>
      <c r="D295" s="152">
        <v>3.9111971864269998E-2</v>
      </c>
      <c r="E295" s="153">
        <v>2.56007909834387E-2</v>
      </c>
      <c r="F295" s="153">
        <v>1.35111808808314E-2</v>
      </c>
      <c r="G295" s="152">
        <f t="shared" si="9"/>
        <v>188.99507633661381</v>
      </c>
      <c r="H295" s="95">
        <f t="shared" si="8"/>
        <v>1470937.7904896424</v>
      </c>
      <c r="I295" s="97"/>
      <c r="J295" s="97"/>
      <c r="P295" s="33"/>
    </row>
    <row r="296" spans="1:16" x14ac:dyDescent="0.3">
      <c r="A296" s="86">
        <v>279</v>
      </c>
      <c r="B296" s="73">
        <v>9747.0533066329408</v>
      </c>
      <c r="C296" s="74">
        <v>900.272326559612</v>
      </c>
      <c r="D296" s="152">
        <v>3.9208531388828703E-2</v>
      </c>
      <c r="E296" s="153">
        <v>2.5672316557185802E-2</v>
      </c>
      <c r="F296" s="153">
        <v>1.35362148316429E-2</v>
      </c>
      <c r="G296" s="152">
        <f t="shared" si="9"/>
        <v>189.34525249711055</v>
      </c>
      <c r="H296" s="95">
        <f t="shared" si="8"/>
        <v>1473498.7876406226</v>
      </c>
      <c r="I296" s="97"/>
      <c r="J296" s="97"/>
      <c r="P296" s="33"/>
    </row>
    <row r="297" spans="1:16" x14ac:dyDescent="0.3">
      <c r="A297" s="86">
        <v>280</v>
      </c>
      <c r="B297" s="73">
        <v>9747.9570488330992</v>
      </c>
      <c r="C297" s="74">
        <v>899.76111259692595</v>
      </c>
      <c r="D297" s="152">
        <v>3.9312243470762002E-2</v>
      </c>
      <c r="E297" s="153">
        <v>2.5784969335837502E-2</v>
      </c>
      <c r="F297" s="153">
        <v>1.3527274134924499E-2</v>
      </c>
      <c r="G297" s="152">
        <f t="shared" si="9"/>
        <v>189.22018958264729</v>
      </c>
      <c r="H297" s="95">
        <f t="shared" si="8"/>
        <v>1479757.5280818648</v>
      </c>
      <c r="I297" s="97"/>
      <c r="J297" s="97"/>
      <c r="P297" s="33"/>
    </row>
    <row r="298" spans="1:16" x14ac:dyDescent="0.3">
      <c r="A298" s="86">
        <v>281</v>
      </c>
      <c r="B298" s="73">
        <v>9707.9066453182095</v>
      </c>
      <c r="C298" s="74">
        <v>899.49937104803098</v>
      </c>
      <c r="D298" s="152">
        <v>3.9305090913387297E-2</v>
      </c>
      <c r="E298" s="153">
        <v>2.5725960737496101E-2</v>
      </c>
      <c r="F298" s="153">
        <v>1.35791301758911E-2</v>
      </c>
      <c r="G298" s="152">
        <f t="shared" si="9"/>
        <v>189.9455544865323</v>
      </c>
      <c r="H298" s="95">
        <f t="shared" si="8"/>
        <v>1479371.2901552732</v>
      </c>
      <c r="I298" s="97"/>
      <c r="J298" s="97"/>
      <c r="P298" s="33"/>
    </row>
    <row r="299" spans="1:16" x14ac:dyDescent="0.3">
      <c r="A299" s="86">
        <v>282</v>
      </c>
      <c r="B299" s="73">
        <v>9704.7286744055891</v>
      </c>
      <c r="C299" s="74">
        <v>899.20491180552403</v>
      </c>
      <c r="D299" s="152">
        <v>3.93748283477907E-2</v>
      </c>
      <c r="E299" s="153">
        <v>2.5795698171899601E-2</v>
      </c>
      <c r="F299" s="153">
        <v>1.35791301758911E-2</v>
      </c>
      <c r="G299" s="152">
        <f t="shared" si="9"/>
        <v>189.9455544865323</v>
      </c>
      <c r="H299" s="95">
        <f t="shared" si="8"/>
        <v>1484635.9566682812</v>
      </c>
      <c r="I299" s="97"/>
      <c r="J299" s="97"/>
      <c r="P299" s="33"/>
    </row>
    <row r="300" spans="1:16" x14ac:dyDescent="0.3">
      <c r="A300" s="86">
        <v>283</v>
      </c>
      <c r="B300" s="73">
        <v>9686.5223411981406</v>
      </c>
      <c r="C300" s="74">
        <v>899.29079575125502</v>
      </c>
      <c r="D300" s="152">
        <v>3.9480328569067698E-2</v>
      </c>
      <c r="E300" s="153">
        <v>2.5874376303021401E-2</v>
      </c>
      <c r="F300" s="153">
        <v>1.3605952266046301E-2</v>
      </c>
      <c r="G300" s="152">
        <f t="shared" si="9"/>
        <v>190.32074322992202</v>
      </c>
      <c r="H300" s="95">
        <f t="shared" si="8"/>
        <v>1486963.5080087637</v>
      </c>
      <c r="I300" s="97"/>
      <c r="J300" s="97"/>
      <c r="P300" s="33"/>
    </row>
    <row r="301" spans="1:16" x14ac:dyDescent="0.3">
      <c r="A301" s="86">
        <v>284</v>
      </c>
      <c r="B301" s="73">
        <v>9711.0883113837008</v>
      </c>
      <c r="C301" s="74">
        <v>900.14963520856702</v>
      </c>
      <c r="D301" s="152">
        <v>3.94964218231608E-2</v>
      </c>
      <c r="E301" s="153">
        <v>2.5911927229238699E-2</v>
      </c>
      <c r="F301" s="153">
        <v>1.35844945939222E-2</v>
      </c>
      <c r="G301" s="152">
        <f t="shared" si="9"/>
        <v>190.0205922352111</v>
      </c>
      <c r="H301" s="95">
        <f t="shared" si="8"/>
        <v>1494574.8598049807</v>
      </c>
      <c r="I301" s="97"/>
      <c r="J301" s="97"/>
      <c r="P301" s="33"/>
    </row>
    <row r="302" spans="1:16" x14ac:dyDescent="0.3">
      <c r="A302" s="86">
        <v>285</v>
      </c>
      <c r="B302" s="73">
        <v>9731.36719944383</v>
      </c>
      <c r="C302" s="74">
        <v>899.773381732031</v>
      </c>
      <c r="D302" s="152">
        <v>3.9537549028065402E-2</v>
      </c>
      <c r="E302" s="153">
        <v>2.5987029081673101E-2</v>
      </c>
      <c r="F302" s="153">
        <v>1.35505199463923E-2</v>
      </c>
      <c r="G302" s="152">
        <f t="shared" si="9"/>
        <v>189.54535316025112</v>
      </c>
      <c r="H302" s="95">
        <f t="shared" si="8"/>
        <v>1503597.9265555865</v>
      </c>
      <c r="I302" s="97"/>
      <c r="J302" s="97"/>
      <c r="P302" s="33"/>
    </row>
    <row r="303" spans="1:16" x14ac:dyDescent="0.3">
      <c r="A303" s="86">
        <v>286</v>
      </c>
      <c r="B303" s="73">
        <v>9746.0484334208395</v>
      </c>
      <c r="C303" s="74">
        <v>899.70385663310503</v>
      </c>
      <c r="D303" s="152">
        <v>3.9651989946060798E-2</v>
      </c>
      <c r="E303" s="153">
        <v>2.6122927671792699E-2</v>
      </c>
      <c r="F303" s="153">
        <v>1.3529062274268099E-2</v>
      </c>
      <c r="G303" s="152">
        <f t="shared" si="9"/>
        <v>189.24520216553884</v>
      </c>
      <c r="H303" s="95">
        <f t="shared" si="8"/>
        <v>1511266.8470708528</v>
      </c>
      <c r="I303" s="97"/>
      <c r="J303" s="97"/>
      <c r="P303" s="33"/>
    </row>
    <row r="304" spans="1:16" x14ac:dyDescent="0.3">
      <c r="A304" s="86">
        <v>287</v>
      </c>
      <c r="B304" s="73">
        <v>9703.7156918185592</v>
      </c>
      <c r="C304" s="74">
        <v>899.22945007573298</v>
      </c>
      <c r="D304" s="152">
        <v>3.9702057847683797E-2</v>
      </c>
      <c r="E304" s="153">
        <v>2.6121139532449E-2</v>
      </c>
      <c r="F304" s="153">
        <v>1.3580918315234799E-2</v>
      </c>
      <c r="G304" s="152">
        <f t="shared" si="9"/>
        <v>189.97056706942524</v>
      </c>
      <c r="H304" s="95">
        <f t="shared" si="8"/>
        <v>1510760.3479180809</v>
      </c>
      <c r="I304" s="97"/>
      <c r="J304" s="97"/>
      <c r="P304" s="33"/>
    </row>
    <row r="305" spans="1:16" x14ac:dyDescent="0.3">
      <c r="A305" s="86">
        <v>288</v>
      </c>
      <c r="B305" s="73">
        <v>9673.1048026916505</v>
      </c>
      <c r="C305" s="74">
        <v>899.22536036403199</v>
      </c>
      <c r="D305" s="152">
        <v>3.9755702027994097E-2</v>
      </c>
      <c r="E305" s="153">
        <v>2.6131868368511099E-2</v>
      </c>
      <c r="F305" s="153">
        <v>1.36238336594831E-2</v>
      </c>
      <c r="G305" s="152">
        <f t="shared" si="9"/>
        <v>190.57086905884842</v>
      </c>
      <c r="H305" s="95">
        <f t="shared" si="8"/>
        <v>1511248.8147969006</v>
      </c>
      <c r="I305" s="97"/>
      <c r="J305" s="97"/>
      <c r="P305" s="33"/>
    </row>
    <row r="306" spans="1:16" x14ac:dyDescent="0.3">
      <c r="A306" s="86">
        <v>289</v>
      </c>
      <c r="B306" s="73">
        <v>9624.5240457535692</v>
      </c>
      <c r="C306" s="74">
        <v>899.52390931824004</v>
      </c>
      <c r="D306" s="152">
        <v>3.98200750443665E-2</v>
      </c>
      <c r="E306" s="153">
        <v>2.6122927671792699E-2</v>
      </c>
      <c r="F306" s="153">
        <v>1.36971473725739E-2</v>
      </c>
      <c r="G306" s="152">
        <f t="shared" si="9"/>
        <v>191.59638495744571</v>
      </c>
      <c r="H306" s="95">
        <f t="shared" si="8"/>
        <v>1508379.1902659752</v>
      </c>
      <c r="I306" s="97"/>
      <c r="J306" s="97"/>
      <c r="P306" s="33"/>
    </row>
    <row r="307" spans="1:16" x14ac:dyDescent="0.3">
      <c r="A307" s="86">
        <v>290</v>
      </c>
      <c r="B307" s="73">
        <v>9758.1383902400794</v>
      </c>
      <c r="C307" s="74">
        <v>899.867445101165</v>
      </c>
      <c r="D307" s="152">
        <v>3.9770007142743598E-2</v>
      </c>
      <c r="E307" s="153">
        <v>2.6255249983224802E-2</v>
      </c>
      <c r="F307" s="153">
        <v>1.3514757159518701E-2</v>
      </c>
      <c r="G307" s="152">
        <f t="shared" si="9"/>
        <v>189.04510150239827</v>
      </c>
      <c r="H307" s="95">
        <f t="shared" si="8"/>
        <v>1534025.4663849145</v>
      </c>
      <c r="I307" s="97"/>
      <c r="J307" s="97"/>
      <c r="P307" s="33"/>
    </row>
    <row r="308" spans="1:16" x14ac:dyDescent="0.3">
      <c r="A308" s="86">
        <v>291</v>
      </c>
      <c r="B308" s="73">
        <v>9712.2289723019294</v>
      </c>
      <c r="C308" s="74">
        <v>899.54435787674799</v>
      </c>
      <c r="D308" s="152">
        <v>3.9907693872206801E-2</v>
      </c>
      <c r="E308" s="153">
        <v>2.6333928114346698E-2</v>
      </c>
      <c r="F308" s="153">
        <v>1.3573765757860101E-2</v>
      </c>
      <c r="G308" s="152">
        <f t="shared" si="9"/>
        <v>189.87051673785498</v>
      </c>
      <c r="H308" s="95">
        <f t="shared" si="8"/>
        <v>1532623.4162082658</v>
      </c>
      <c r="I308" s="97"/>
      <c r="J308" s="97"/>
      <c r="P308" s="33"/>
    </row>
    <row r="309" spans="1:16" x14ac:dyDescent="0.3">
      <c r="A309" s="86">
        <v>292</v>
      </c>
      <c r="B309" s="73">
        <v>9673.1674108222305</v>
      </c>
      <c r="C309" s="74">
        <v>899.58525499376196</v>
      </c>
      <c r="D309" s="152">
        <v>3.9961338052517101E-2</v>
      </c>
      <c r="E309" s="153">
        <v>2.6332139975002999E-2</v>
      </c>
      <c r="F309" s="153">
        <v>1.36291980775141E-2</v>
      </c>
      <c r="G309" s="152">
        <f t="shared" si="9"/>
        <v>190.64590680752579</v>
      </c>
      <c r="H309" s="95">
        <f t="shared" si="8"/>
        <v>1531635.2965018037</v>
      </c>
      <c r="I309" s="97"/>
      <c r="J309" s="97"/>
      <c r="P309" s="33"/>
    </row>
    <row r="310" spans="1:16" x14ac:dyDescent="0.3">
      <c r="A310" s="86">
        <v>293</v>
      </c>
      <c r="B310" s="73">
        <v>9672.8093507515405</v>
      </c>
      <c r="C310" s="74">
        <v>899.43393566080704</v>
      </c>
      <c r="D310" s="152">
        <v>4.0054321298388401E-2</v>
      </c>
      <c r="E310" s="153">
        <v>2.6426911360217901E-2</v>
      </c>
      <c r="F310" s="153">
        <v>1.3627409938170401E-2</v>
      </c>
      <c r="G310" s="152">
        <f t="shared" si="9"/>
        <v>190.62089422463285</v>
      </c>
      <c r="H310" s="95">
        <f t="shared" si="8"/>
        <v>1537082.2867650636</v>
      </c>
      <c r="I310" s="97"/>
      <c r="J310" s="97"/>
      <c r="P310" s="33"/>
    </row>
    <row r="311" spans="1:16" x14ac:dyDescent="0.3">
      <c r="A311" s="86">
        <v>294</v>
      </c>
      <c r="B311" s="73">
        <v>9687.1478130714804</v>
      </c>
      <c r="C311" s="74">
        <v>899.58525499376196</v>
      </c>
      <c r="D311" s="152">
        <v>4.0063261995106798E-2</v>
      </c>
      <c r="E311" s="153">
        <v>2.64537334503731E-2</v>
      </c>
      <c r="F311" s="153">
        <v>1.36095285447337E-2</v>
      </c>
      <c r="G311" s="152">
        <f t="shared" si="9"/>
        <v>190.37076839570784</v>
      </c>
      <c r="H311" s="95">
        <f t="shared" si="8"/>
        <v>1544354.7477251692</v>
      </c>
      <c r="I311" s="97"/>
      <c r="J311" s="97"/>
      <c r="P311" s="33"/>
    </row>
    <row r="312" spans="1:16" x14ac:dyDescent="0.3">
      <c r="A312" s="86">
        <v>295</v>
      </c>
      <c r="B312" s="73">
        <v>9602.2534115036906</v>
      </c>
      <c r="C312" s="74">
        <v>899.78565086713502</v>
      </c>
      <c r="D312" s="152">
        <v>4.0181279191789501E-2</v>
      </c>
      <c r="E312" s="153">
        <v>2.6448369032342101E-2</v>
      </c>
      <c r="F312" s="153">
        <v>1.3732910159447401E-2</v>
      </c>
      <c r="G312" s="152">
        <f t="shared" si="9"/>
        <v>192.0966366152972</v>
      </c>
      <c r="H312" s="95">
        <f t="shared" si="8"/>
        <v>1535685.3987547031</v>
      </c>
      <c r="I312" s="97"/>
      <c r="J312" s="97"/>
      <c r="P312" s="33"/>
    </row>
    <row r="313" spans="1:16" x14ac:dyDescent="0.3">
      <c r="A313" s="86">
        <v>296</v>
      </c>
      <c r="B313" s="73">
        <v>9734.9518800857295</v>
      </c>
      <c r="C313" s="74">
        <v>899.98604674050796</v>
      </c>
      <c r="D313" s="152">
        <v>4.0116906175417098E-2</v>
      </c>
      <c r="E313" s="153">
        <v>2.6568174368368499E-2</v>
      </c>
      <c r="F313" s="153">
        <v>1.3548731807048599E-2</v>
      </c>
      <c r="G313" s="152">
        <f t="shared" si="9"/>
        <v>189.52034057735818</v>
      </c>
      <c r="H313" s="95">
        <f t="shared" si="8"/>
        <v>1561837.6322998379</v>
      </c>
      <c r="I313" s="97"/>
      <c r="J313" s="97"/>
      <c r="P313" s="33"/>
    </row>
    <row r="314" spans="1:16" x14ac:dyDescent="0.3">
      <c r="A314" s="86">
        <v>297</v>
      </c>
      <c r="B314" s="73">
        <v>9589.5508689017806</v>
      </c>
      <c r="C314" s="74">
        <v>899.18037353531497</v>
      </c>
      <c r="D314" s="152">
        <v>4.0297508249128602E-2</v>
      </c>
      <c r="E314" s="153">
        <v>2.6555657392962801E-2</v>
      </c>
      <c r="F314" s="153">
        <v>1.37418508561658E-2</v>
      </c>
      <c r="G314" s="152">
        <f t="shared" si="9"/>
        <v>192.2216995297604</v>
      </c>
      <c r="H314" s="95">
        <f t="shared" si="8"/>
        <v>1545090.9066279351</v>
      </c>
      <c r="I314" s="97"/>
      <c r="J314" s="97"/>
      <c r="P314" s="33"/>
    </row>
    <row r="315" spans="1:16" x14ac:dyDescent="0.3">
      <c r="A315" s="86">
        <v>298</v>
      </c>
      <c r="B315" s="73">
        <v>9685.2448484954093</v>
      </c>
      <c r="C315" s="74">
        <v>899.17219411191195</v>
      </c>
      <c r="D315" s="152">
        <v>4.0295720109784897E-2</v>
      </c>
      <c r="E315" s="153">
        <v>2.6689767843738599E-2</v>
      </c>
      <c r="F315" s="153">
        <v>1.3605952266046301E-2</v>
      </c>
      <c r="G315" s="152">
        <f t="shared" si="9"/>
        <v>190.32074322992202</v>
      </c>
      <c r="H315" s="95">
        <f t="shared" si="8"/>
        <v>1565777.8282212422</v>
      </c>
      <c r="I315" s="97"/>
      <c r="J315" s="97"/>
      <c r="P315" s="33"/>
    </row>
    <row r="316" spans="1:16" x14ac:dyDescent="0.3">
      <c r="A316" s="86">
        <v>299</v>
      </c>
      <c r="B316" s="73">
        <v>9645.5073528348803</v>
      </c>
      <c r="C316" s="74">
        <v>899.13129699489798</v>
      </c>
      <c r="D316" s="152">
        <v>4.0352940568782601E-2</v>
      </c>
      <c r="E316" s="153">
        <v>2.6691555983082298E-2</v>
      </c>
      <c r="F316" s="153">
        <v>1.3661384585700299E-2</v>
      </c>
      <c r="G316" s="152">
        <f t="shared" si="9"/>
        <v>191.09613329959282</v>
      </c>
      <c r="H316" s="95">
        <f t="shared" si="8"/>
        <v>1564657.5094810517</v>
      </c>
      <c r="I316" s="97"/>
      <c r="J316" s="97"/>
      <c r="P316" s="33"/>
    </row>
    <row r="317" spans="1:16" x14ac:dyDescent="0.3">
      <c r="A317" s="86">
        <v>300</v>
      </c>
      <c r="B317" s="73">
        <v>9646.6963066770095</v>
      </c>
      <c r="C317" s="74">
        <v>899.83063769585101</v>
      </c>
      <c r="D317" s="152">
        <v>4.0324330339283801E-2</v>
      </c>
      <c r="E317" s="153">
        <v>2.6654005056865E-2</v>
      </c>
      <c r="F317" s="153">
        <v>1.36703252824187E-2</v>
      </c>
      <c r="G317" s="152">
        <f t="shared" si="9"/>
        <v>191.22119621405605</v>
      </c>
      <c r="H317" s="95">
        <f t="shared" si="8"/>
        <v>1568863.7344584709</v>
      </c>
      <c r="I317" s="97"/>
      <c r="J317" s="97"/>
      <c r="P317" s="33"/>
    </row>
    <row r="318" spans="1:16" x14ac:dyDescent="0.3">
      <c r="A318" s="86">
        <v>301</v>
      </c>
      <c r="B318" s="73">
        <v>9664.6725855809309</v>
      </c>
      <c r="C318" s="74">
        <v>899.38485912039005</v>
      </c>
      <c r="D318" s="152">
        <v>4.0462017068746997E-2</v>
      </c>
      <c r="E318" s="153">
        <v>2.6823878294514499E-2</v>
      </c>
      <c r="F318" s="153">
        <v>1.36381387742325E-2</v>
      </c>
      <c r="G318" s="152">
        <f t="shared" si="9"/>
        <v>190.77096972198902</v>
      </c>
      <c r="H318" s="95">
        <f t="shared" si="8"/>
        <v>1577808.1981689772</v>
      </c>
      <c r="I318" s="97"/>
      <c r="J318" s="97"/>
      <c r="P318" s="33"/>
    </row>
    <row r="319" spans="1:16" x14ac:dyDescent="0.3">
      <c r="A319" s="86">
        <v>302</v>
      </c>
      <c r="B319" s="73">
        <v>9693.5529075475097</v>
      </c>
      <c r="C319" s="74">
        <v>899.35214142677796</v>
      </c>
      <c r="D319" s="152">
        <v>4.0465593347434298E-2</v>
      </c>
      <c r="E319" s="153">
        <v>2.6868581778106401E-2</v>
      </c>
      <c r="F319" s="153">
        <v>1.35970115693279E-2</v>
      </c>
      <c r="G319" s="152">
        <f t="shared" si="9"/>
        <v>190.19568031545873</v>
      </c>
      <c r="H319" s="95">
        <f t="shared" si="8"/>
        <v>1587838.375188661</v>
      </c>
      <c r="I319" s="97"/>
      <c r="J319" s="97"/>
      <c r="P319" s="33"/>
    </row>
    <row r="320" spans="1:16" x14ac:dyDescent="0.3">
      <c r="A320" s="86">
        <v>303</v>
      </c>
      <c r="B320" s="73">
        <v>9638.3981349570695</v>
      </c>
      <c r="C320" s="74">
        <v>899.409397390599</v>
      </c>
      <c r="D320" s="152">
        <v>4.0562152871992899E-2</v>
      </c>
      <c r="E320" s="153">
        <v>2.6886463171543199E-2</v>
      </c>
      <c r="F320" s="153">
        <v>1.36756897004497E-2</v>
      </c>
      <c r="G320" s="152">
        <f t="shared" si="9"/>
        <v>191.29623396273342</v>
      </c>
      <c r="H320" s="95">
        <f t="shared" si="8"/>
        <v>1583930.8162178858</v>
      </c>
      <c r="I320" s="97"/>
      <c r="J320" s="97"/>
      <c r="P320" s="33"/>
    </row>
    <row r="321" spans="1:16" x14ac:dyDescent="0.3">
      <c r="A321" s="86">
        <v>304</v>
      </c>
      <c r="B321" s="73">
        <v>9697.3438252580308</v>
      </c>
      <c r="C321" s="74">
        <v>899.70385663310503</v>
      </c>
      <c r="D321" s="152">
        <v>4.0617585191647002E-2</v>
      </c>
      <c r="E321" s="153">
        <v>2.7020573622319001E-2</v>
      </c>
      <c r="F321" s="153">
        <v>1.35970115693279E-2</v>
      </c>
      <c r="G321" s="152">
        <f t="shared" si="9"/>
        <v>190.19568031545873</v>
      </c>
      <c r="H321" s="95">
        <f t="shared" si="8"/>
        <v>1598353.8611170629</v>
      </c>
      <c r="I321" s="97"/>
      <c r="J321" s="97"/>
      <c r="P321" s="33"/>
    </row>
    <row r="322" spans="1:16" x14ac:dyDescent="0.3">
      <c r="A322" s="86">
        <v>305</v>
      </c>
      <c r="B322" s="73">
        <v>9613.0683027157993</v>
      </c>
      <c r="C322" s="74">
        <v>899.62615211077696</v>
      </c>
      <c r="D322" s="152">
        <v>4.0662288675238897E-2</v>
      </c>
      <c r="E322" s="153">
        <v>2.6947259909228201E-2</v>
      </c>
      <c r="F322" s="153">
        <v>1.37150287660107E-2</v>
      </c>
      <c r="G322" s="152">
        <f t="shared" si="9"/>
        <v>191.84651078637216</v>
      </c>
      <c r="H322" s="95">
        <f t="shared" si="8"/>
        <v>1589812.5994046784</v>
      </c>
      <c r="I322" s="97"/>
      <c r="J322" s="97"/>
      <c r="P322" s="33"/>
    </row>
    <row r="323" spans="1:16" x14ac:dyDescent="0.3">
      <c r="A323" s="86">
        <v>306</v>
      </c>
      <c r="B323" s="73">
        <v>9685.7871295294808</v>
      </c>
      <c r="C323" s="74">
        <v>899.57707557035906</v>
      </c>
      <c r="D323" s="152">
        <v>4.0687322626050397E-2</v>
      </c>
      <c r="E323" s="153">
        <v>2.70760059419731E-2</v>
      </c>
      <c r="F323" s="153">
        <v>1.36113166840773E-2</v>
      </c>
      <c r="G323" s="152">
        <f t="shared" si="9"/>
        <v>190.39578097859936</v>
      </c>
      <c r="H323" s="95">
        <f t="shared" si="8"/>
        <v>1607178.4701699596</v>
      </c>
      <c r="I323" s="97"/>
      <c r="J323" s="97"/>
      <c r="P323" s="33"/>
    </row>
    <row r="324" spans="1:16" x14ac:dyDescent="0.3">
      <c r="A324" s="86">
        <v>307</v>
      </c>
      <c r="B324" s="73">
        <v>9555.2808213624594</v>
      </c>
      <c r="C324" s="74">
        <v>899.58116528206097</v>
      </c>
      <c r="D324" s="152">
        <v>4.08303737735446E-2</v>
      </c>
      <c r="E324" s="153">
        <v>2.7033090597724799E-2</v>
      </c>
      <c r="F324" s="153">
        <v>1.3797283175819901E-2</v>
      </c>
      <c r="G324" s="152">
        <f t="shared" si="9"/>
        <v>192.99708959943271</v>
      </c>
      <c r="H324" s="95">
        <f t="shared" si="8"/>
        <v>1590697.5625237739</v>
      </c>
      <c r="I324" s="97"/>
      <c r="J324" s="97"/>
      <c r="P324" s="33"/>
    </row>
    <row r="325" spans="1:16" x14ac:dyDescent="0.3">
      <c r="A325" s="86">
        <v>308</v>
      </c>
      <c r="B325" s="73">
        <v>9704.4659472660005</v>
      </c>
      <c r="C325" s="74">
        <v>899.29897517465804</v>
      </c>
      <c r="D325" s="152">
        <v>4.0791034707983703E-2</v>
      </c>
      <c r="E325" s="153">
        <v>2.7210116392748899E-2</v>
      </c>
      <c r="F325" s="153">
        <v>1.3580918315234799E-2</v>
      </c>
      <c r="G325" s="152">
        <f t="shared" si="9"/>
        <v>189.97056706942524</v>
      </c>
      <c r="H325" s="95">
        <f t="shared" si="8"/>
        <v>1621303.7880096477</v>
      </c>
      <c r="I325" s="97"/>
      <c r="J325" s="97"/>
      <c r="P325" s="33"/>
    </row>
    <row r="326" spans="1:16" x14ac:dyDescent="0.3">
      <c r="A326" s="86">
        <v>309</v>
      </c>
      <c r="B326" s="73">
        <v>9601.6241522853197</v>
      </c>
      <c r="C326" s="74">
        <v>899.25807805764396</v>
      </c>
      <c r="D326" s="152">
        <v>4.0909051904666503E-2</v>
      </c>
      <c r="E326" s="153">
        <v>2.7183294302593801E-2</v>
      </c>
      <c r="F326" s="153">
        <v>1.3725757602072701E-2</v>
      </c>
      <c r="G326" s="152">
        <f t="shared" si="9"/>
        <v>191.99658628372694</v>
      </c>
      <c r="H326" s="95">
        <f t="shared" si="8"/>
        <v>1609403.6148297389</v>
      </c>
      <c r="I326" s="97"/>
      <c r="J326" s="97"/>
      <c r="P326" s="33"/>
    </row>
    <row r="327" spans="1:16" x14ac:dyDescent="0.3">
      <c r="A327" s="86">
        <v>310</v>
      </c>
      <c r="B327" s="73">
        <v>9607.0079683861695</v>
      </c>
      <c r="C327" s="74">
        <v>898.82456861728599</v>
      </c>
      <c r="D327" s="152">
        <v>4.0935873994821702E-2</v>
      </c>
      <c r="E327" s="153">
        <v>2.7224421507498299E-2</v>
      </c>
      <c r="F327" s="153">
        <v>1.37114524873233E-2</v>
      </c>
      <c r="G327" s="152">
        <f t="shared" si="9"/>
        <v>191.79648562058631</v>
      </c>
      <c r="H327" s="95">
        <f t="shared" si="8"/>
        <v>1616296.5603720448</v>
      </c>
      <c r="I327" s="97"/>
      <c r="J327" s="97"/>
      <c r="P327" s="33"/>
    </row>
    <row r="328" spans="1:16" x14ac:dyDescent="0.3">
      <c r="A328" s="86">
        <v>311</v>
      </c>
      <c r="B328" s="73">
        <v>9678.9065135339606</v>
      </c>
      <c r="C328" s="74">
        <v>899.64660066928502</v>
      </c>
      <c r="D328" s="152">
        <v>4.1010975847256097E-2</v>
      </c>
      <c r="E328" s="153">
        <v>2.7388930327116701E-2</v>
      </c>
      <c r="F328" s="153">
        <v>1.36220455201394E-2</v>
      </c>
      <c r="G328" s="152">
        <f t="shared" si="9"/>
        <v>190.5458564759555</v>
      </c>
      <c r="H328" s="95">
        <f t="shared" si="8"/>
        <v>1632153.0457380705</v>
      </c>
      <c r="I328" s="97"/>
      <c r="J328" s="97"/>
      <c r="P328" s="33"/>
    </row>
    <row r="329" spans="1:16" x14ac:dyDescent="0.3">
      <c r="A329" s="86">
        <v>312</v>
      </c>
      <c r="B329" s="73">
        <v>9689.7340629556202</v>
      </c>
      <c r="C329" s="74">
        <v>899.47074306612103</v>
      </c>
      <c r="D329" s="152">
        <v>4.1030645380036597E-2</v>
      </c>
      <c r="E329" s="153">
        <v>2.7426481253333999E-2</v>
      </c>
      <c r="F329" s="153">
        <v>1.36041641267026E-2</v>
      </c>
      <c r="G329" s="152">
        <f t="shared" si="9"/>
        <v>190.29573064702907</v>
      </c>
      <c r="H329" s="95">
        <f t="shared" si="8"/>
        <v>1639553.3359532624</v>
      </c>
      <c r="I329" s="97"/>
      <c r="J329" s="97"/>
      <c r="P329" s="33"/>
    </row>
    <row r="330" spans="1:16" x14ac:dyDescent="0.3">
      <c r="A330" s="86">
        <v>313</v>
      </c>
      <c r="B330" s="73">
        <v>9535.0217858234701</v>
      </c>
      <c r="C330" s="74">
        <v>899.06995131937504</v>
      </c>
      <c r="D330" s="152">
        <v>4.1141510019344602E-2</v>
      </c>
      <c r="E330" s="153">
        <v>2.7322769171400599E-2</v>
      </c>
      <c r="F330" s="153">
        <v>1.3818740847943999E-2</v>
      </c>
      <c r="G330" s="152">
        <f t="shared" si="9"/>
        <v>193.29724059414355</v>
      </c>
      <c r="H330" s="95">
        <f t="shared" si="8"/>
        <v>1619267.8128147225</v>
      </c>
      <c r="I330" s="97"/>
      <c r="J330" s="97"/>
      <c r="P330" s="33"/>
    </row>
    <row r="331" spans="1:16" x14ac:dyDescent="0.3">
      <c r="A331" s="86">
        <v>314</v>
      </c>
      <c r="B331" s="73">
        <v>9556.7143610970707</v>
      </c>
      <c r="C331" s="74">
        <v>899.71612576820996</v>
      </c>
      <c r="D331" s="152">
        <v>4.1103959093127397E-2</v>
      </c>
      <c r="E331" s="153">
        <v>2.73066759173075E-2</v>
      </c>
      <c r="F331" s="153">
        <v>1.3797283175819901E-2</v>
      </c>
      <c r="G331" s="152">
        <f t="shared" si="9"/>
        <v>192.99708959943271</v>
      </c>
      <c r="H331" s="95">
        <f t="shared" si="8"/>
        <v>1626967.5395194299</v>
      </c>
      <c r="I331" s="97"/>
      <c r="J331" s="97"/>
      <c r="P331" s="33"/>
    </row>
    <row r="332" spans="1:16" x14ac:dyDescent="0.3">
      <c r="A332" s="86">
        <v>315</v>
      </c>
      <c r="B332" s="73">
        <v>9587.8062356978207</v>
      </c>
      <c r="C332" s="74">
        <v>899.01678506725602</v>
      </c>
      <c r="D332" s="152">
        <v>4.1255950937339997E-2</v>
      </c>
      <c r="E332" s="153">
        <v>2.7514100081174199E-2</v>
      </c>
      <c r="F332" s="153">
        <v>1.37418508561658E-2</v>
      </c>
      <c r="G332" s="152">
        <f t="shared" si="9"/>
        <v>192.2216995297604</v>
      </c>
      <c r="H332" s="95">
        <f t="shared" si="8"/>
        <v>1638732.7797569006</v>
      </c>
      <c r="I332" s="97"/>
      <c r="J332" s="97"/>
      <c r="P332" s="33"/>
    </row>
    <row r="333" spans="1:16" x14ac:dyDescent="0.3">
      <c r="A333" s="86">
        <v>316</v>
      </c>
      <c r="B333" s="73">
        <v>9631.1695704960894</v>
      </c>
      <c r="C333" s="74">
        <v>899.20491180552403</v>
      </c>
      <c r="D333" s="152">
        <v>4.12470102406216E-2</v>
      </c>
      <c r="E333" s="153">
        <v>2.7564167982797198E-2</v>
      </c>
      <c r="F333" s="153">
        <v>1.36828422578245E-2</v>
      </c>
      <c r="G333" s="152">
        <f t="shared" si="9"/>
        <v>191.39628429430513</v>
      </c>
      <c r="H333" s="95">
        <f t="shared" si="8"/>
        <v>1651024.7373146228</v>
      </c>
      <c r="I333" s="97"/>
      <c r="J333" s="97"/>
      <c r="P333" s="33"/>
    </row>
    <row r="334" spans="1:16" x14ac:dyDescent="0.3">
      <c r="A334" s="86">
        <v>317</v>
      </c>
      <c r="B334" s="73">
        <v>9626.4878598054602</v>
      </c>
      <c r="C334" s="74">
        <v>899.23762949913601</v>
      </c>
      <c r="D334" s="152">
        <v>4.1288137445526202E-2</v>
      </c>
      <c r="E334" s="153">
        <v>2.7598142630327099E-2</v>
      </c>
      <c r="F334" s="153">
        <v>1.36899948151992E-2</v>
      </c>
      <c r="G334" s="152">
        <f t="shared" si="9"/>
        <v>191.49633462587545</v>
      </c>
      <c r="H334" s="95">
        <f t="shared" si="8"/>
        <v>1655384.1650249851</v>
      </c>
      <c r="I334" s="97"/>
      <c r="J334" s="97"/>
      <c r="P334" s="33"/>
    </row>
    <row r="335" spans="1:16" x14ac:dyDescent="0.3">
      <c r="A335" s="86">
        <v>318</v>
      </c>
      <c r="B335" s="73">
        <v>9543.5542688862897</v>
      </c>
      <c r="C335" s="74">
        <v>898.71005668964494</v>
      </c>
      <c r="D335" s="152">
        <v>4.1384696970084803E-2</v>
      </c>
      <c r="E335" s="153">
        <v>2.7583837515577601E-2</v>
      </c>
      <c r="F335" s="153">
        <v>1.38008594545072E-2</v>
      </c>
      <c r="G335" s="152">
        <f t="shared" si="9"/>
        <v>193.04711476521712</v>
      </c>
      <c r="H335" s="95">
        <f t="shared" si="8"/>
        <v>1647266.2665108978</v>
      </c>
      <c r="I335" s="97"/>
      <c r="J335" s="97"/>
      <c r="P335" s="33"/>
    </row>
    <row r="336" spans="1:16" x14ac:dyDescent="0.3">
      <c r="A336" s="86">
        <v>319</v>
      </c>
      <c r="B336" s="73">
        <v>9581.0889162014591</v>
      </c>
      <c r="C336" s="74">
        <v>899.78974057883704</v>
      </c>
      <c r="D336" s="152">
        <v>4.1450858125800898E-2</v>
      </c>
      <c r="E336" s="153">
        <v>2.7687549597511001E-2</v>
      </c>
      <c r="F336" s="153">
        <v>1.376330852829E-2</v>
      </c>
      <c r="G336" s="152">
        <f t="shared" si="9"/>
        <v>192.52185052447274</v>
      </c>
      <c r="H336" s="95">
        <f t="shared" si="8"/>
        <v>1656954.7775017351</v>
      </c>
      <c r="I336" s="97"/>
      <c r="J336" s="97"/>
      <c r="P336" s="33"/>
    </row>
    <row r="337" spans="1:16" x14ac:dyDescent="0.3">
      <c r="A337" s="86">
        <v>320</v>
      </c>
      <c r="B337" s="73">
        <v>9615.4197176884209</v>
      </c>
      <c r="C337" s="74">
        <v>899.02496449065904</v>
      </c>
      <c r="D337" s="152">
        <v>4.1458010683175603E-2</v>
      </c>
      <c r="E337" s="153">
        <v>2.7755498892570701E-2</v>
      </c>
      <c r="F337" s="153">
        <v>1.37025117906049E-2</v>
      </c>
      <c r="G337" s="152">
        <f t="shared" si="9"/>
        <v>191.67142270612308</v>
      </c>
      <c r="H337" s="95">
        <f t="shared" si="8"/>
        <v>1669523.7896294771</v>
      </c>
      <c r="I337" s="97"/>
      <c r="J337" s="97"/>
      <c r="P337" s="33"/>
    </row>
    <row r="338" spans="1:16" x14ac:dyDescent="0.3">
      <c r="A338" s="86">
        <v>321</v>
      </c>
      <c r="B338" s="73">
        <v>9611.9487499349707</v>
      </c>
      <c r="C338" s="74">
        <v>898.93499083322604</v>
      </c>
      <c r="D338" s="152">
        <v>4.1531324396266403E-2</v>
      </c>
      <c r="E338" s="153">
        <v>2.7825236326974201E-2</v>
      </c>
      <c r="F338" s="153">
        <v>1.3706088069292299E-2</v>
      </c>
      <c r="G338" s="152">
        <f t="shared" si="9"/>
        <v>191.72144787190894</v>
      </c>
      <c r="H338" s="95">
        <f t="shared" ref="H338:H401" si="10">A338/G338*10^6</f>
        <v>1674304.0675055999</v>
      </c>
      <c r="I338" s="97"/>
      <c r="J338" s="97"/>
      <c r="P338" s="33"/>
    </row>
    <row r="339" spans="1:16" x14ac:dyDescent="0.3">
      <c r="A339" s="86">
        <v>322</v>
      </c>
      <c r="B339" s="73">
        <v>9566.9248979928107</v>
      </c>
      <c r="C339" s="74">
        <v>899.15992497680804</v>
      </c>
      <c r="D339" s="152">
        <v>4.1617155084762998E-2</v>
      </c>
      <c r="E339" s="153">
        <v>2.7843117720410999E-2</v>
      </c>
      <c r="F339" s="153">
        <v>1.3774037364351999E-2</v>
      </c>
      <c r="G339" s="152">
        <f t="shared" ref="G339:G402" si="11">(2*F339/$B$7)*(1+3*$B$11)/(4+PI()*$B$11-PI())*10^6</f>
        <v>192.67192602182746</v>
      </c>
      <c r="H339" s="95">
        <f t="shared" si="10"/>
        <v>1671234.6559691378</v>
      </c>
      <c r="I339" s="97"/>
      <c r="J339" s="97"/>
      <c r="P339" s="33"/>
    </row>
    <row r="340" spans="1:16" x14ac:dyDescent="0.3">
      <c r="A340" s="86">
        <v>323</v>
      </c>
      <c r="B340" s="73">
        <v>9621.3118230231503</v>
      </c>
      <c r="C340" s="74">
        <v>899.45847393101599</v>
      </c>
      <c r="D340" s="152">
        <v>4.1601061830669903E-2</v>
      </c>
      <c r="E340" s="153">
        <v>2.79003381794087E-2</v>
      </c>
      <c r="F340" s="153">
        <v>1.3700723651261199E-2</v>
      </c>
      <c r="G340" s="152">
        <f t="shared" si="11"/>
        <v>191.64641012323014</v>
      </c>
      <c r="H340" s="95">
        <f t="shared" si="10"/>
        <v>1685395.5145432074</v>
      </c>
      <c r="I340" s="97"/>
      <c r="J340" s="97"/>
      <c r="P340" s="33"/>
    </row>
    <row r="341" spans="1:16" x14ac:dyDescent="0.3">
      <c r="A341" s="86">
        <v>324</v>
      </c>
      <c r="B341" s="73">
        <v>9615.3570609753006</v>
      </c>
      <c r="C341" s="74">
        <v>899.60570355227003</v>
      </c>
      <c r="D341" s="152">
        <v>4.1702985773259503E-2</v>
      </c>
      <c r="E341" s="153">
        <v>2.7991533285936201E-2</v>
      </c>
      <c r="F341" s="153">
        <v>1.37114524873233E-2</v>
      </c>
      <c r="G341" s="152">
        <f t="shared" si="11"/>
        <v>191.79648562058631</v>
      </c>
      <c r="H341" s="95">
        <f t="shared" si="10"/>
        <v>1689290.5985823951</v>
      </c>
      <c r="I341" s="97"/>
      <c r="J341" s="97"/>
      <c r="P341" s="33"/>
    </row>
    <row r="342" spans="1:16" x14ac:dyDescent="0.3">
      <c r="A342" s="86">
        <v>325</v>
      </c>
      <c r="B342" s="73">
        <v>9624.3802305176105</v>
      </c>
      <c r="C342" s="74">
        <v>899.39303854379295</v>
      </c>
      <c r="D342" s="152">
        <v>4.1767358789631899E-2</v>
      </c>
      <c r="E342" s="153">
        <v>2.8071999556401699E-2</v>
      </c>
      <c r="F342" s="153">
        <v>1.36953592332302E-2</v>
      </c>
      <c r="G342" s="152">
        <f t="shared" si="11"/>
        <v>191.57137237455279</v>
      </c>
      <c r="H342" s="95">
        <f t="shared" si="10"/>
        <v>1696495.6505326526</v>
      </c>
      <c r="I342" s="97"/>
      <c r="J342" s="97"/>
      <c r="P342" s="33"/>
    </row>
    <row r="343" spans="1:16" x14ac:dyDescent="0.3">
      <c r="A343" s="86">
        <v>326</v>
      </c>
      <c r="B343" s="73">
        <v>9583.8388399690393</v>
      </c>
      <c r="C343" s="74">
        <v>899.22945007573298</v>
      </c>
      <c r="D343" s="152">
        <v>4.1803121576505502E-2</v>
      </c>
      <c r="E343" s="153">
        <v>2.80523300236213E-2</v>
      </c>
      <c r="F343" s="153">
        <v>1.37507915528842E-2</v>
      </c>
      <c r="G343" s="152">
        <f t="shared" si="11"/>
        <v>192.34676244422366</v>
      </c>
      <c r="H343" s="95">
        <f t="shared" si="10"/>
        <v>1694855.6651403625</v>
      </c>
      <c r="I343" s="97"/>
      <c r="J343" s="97"/>
      <c r="P343" s="33"/>
    </row>
    <row r="344" spans="1:16" x14ac:dyDescent="0.3">
      <c r="A344" s="86">
        <v>327</v>
      </c>
      <c r="B344" s="73">
        <v>9554.5423311961404</v>
      </c>
      <c r="C344" s="74">
        <v>899.51164018313602</v>
      </c>
      <c r="D344" s="152">
        <v>4.1883587846971E-2</v>
      </c>
      <c r="E344" s="153">
        <v>2.80863046711512E-2</v>
      </c>
      <c r="F344" s="153">
        <v>1.3797283175819901E-2</v>
      </c>
      <c r="G344" s="152">
        <f t="shared" si="11"/>
        <v>192.99708959943271</v>
      </c>
      <c r="H344" s="95">
        <f t="shared" si="10"/>
        <v>1694326.0682256485</v>
      </c>
      <c r="I344" s="97"/>
      <c r="J344" s="97"/>
      <c r="P344" s="33"/>
    </row>
    <row r="345" spans="1:16" x14ac:dyDescent="0.3">
      <c r="A345" s="86">
        <v>328</v>
      </c>
      <c r="B345" s="73">
        <v>9548.6333173745606</v>
      </c>
      <c r="C345" s="74">
        <v>898.72232582474896</v>
      </c>
      <c r="D345" s="152">
        <v>4.1905045519095199E-2</v>
      </c>
      <c r="E345" s="153">
        <v>2.81113386219627E-2</v>
      </c>
      <c r="F345" s="153">
        <v>1.37937068971325E-2</v>
      </c>
      <c r="G345" s="152">
        <f t="shared" si="11"/>
        <v>192.94706443364683</v>
      </c>
      <c r="H345" s="95">
        <f t="shared" si="10"/>
        <v>1699948.1228842274</v>
      </c>
      <c r="I345" s="97"/>
      <c r="J345" s="97"/>
      <c r="P345" s="33"/>
    </row>
    <row r="346" spans="1:16" x14ac:dyDescent="0.3">
      <c r="A346" s="86">
        <v>329</v>
      </c>
      <c r="B346" s="73">
        <v>9620.3670187092393</v>
      </c>
      <c r="C346" s="74">
        <v>899.13538670659898</v>
      </c>
      <c r="D346" s="152">
        <v>4.1978359232185999E-2</v>
      </c>
      <c r="E346" s="153">
        <v>2.8281211859612101E-2</v>
      </c>
      <c r="F346" s="153">
        <v>1.36971473725739E-2</v>
      </c>
      <c r="G346" s="152">
        <f t="shared" si="11"/>
        <v>191.59638495744571</v>
      </c>
      <c r="H346" s="95">
        <f t="shared" si="10"/>
        <v>1717151.3965311621</v>
      </c>
      <c r="I346" s="97"/>
      <c r="J346" s="97"/>
      <c r="P346" s="33"/>
    </row>
    <row r="347" spans="1:16" x14ac:dyDescent="0.3">
      <c r="A347" s="86">
        <v>330</v>
      </c>
      <c r="B347" s="73">
        <v>9551.4584089594591</v>
      </c>
      <c r="C347" s="74">
        <v>899.45438421931499</v>
      </c>
      <c r="D347" s="152">
        <v>4.2053461084620401E-2</v>
      </c>
      <c r="E347" s="153">
        <v>2.82526016301132E-2</v>
      </c>
      <c r="F347" s="153">
        <v>1.38008594545072E-2</v>
      </c>
      <c r="G347" s="152">
        <f t="shared" si="11"/>
        <v>193.04711476521712</v>
      </c>
      <c r="H347" s="95">
        <f t="shared" si="10"/>
        <v>1709427.2576999883</v>
      </c>
      <c r="I347" s="97"/>
      <c r="J347" s="97"/>
      <c r="P347" s="33"/>
    </row>
    <row r="348" spans="1:16" x14ac:dyDescent="0.3">
      <c r="A348" s="86">
        <v>331</v>
      </c>
      <c r="B348" s="73">
        <v>9657.6025235264697</v>
      </c>
      <c r="C348" s="74">
        <v>899.43393566080704</v>
      </c>
      <c r="D348" s="152">
        <v>4.2046308527245703E-2</v>
      </c>
      <c r="E348" s="153">
        <v>2.8397440916951101E-2</v>
      </c>
      <c r="F348" s="153">
        <v>1.36488676102946E-2</v>
      </c>
      <c r="G348" s="152">
        <f t="shared" si="11"/>
        <v>190.92104521934519</v>
      </c>
      <c r="H348" s="95">
        <f t="shared" si="10"/>
        <v>1733700.9632422712</v>
      </c>
      <c r="I348" s="97"/>
      <c r="J348" s="97"/>
      <c r="P348" s="33"/>
    </row>
    <row r="349" spans="1:16" x14ac:dyDescent="0.3">
      <c r="A349" s="86">
        <v>332</v>
      </c>
      <c r="B349" s="73">
        <v>9519.8838412139503</v>
      </c>
      <c r="C349" s="74">
        <v>898.80412005877895</v>
      </c>
      <c r="D349" s="152">
        <v>4.2185783396052598E-2</v>
      </c>
      <c r="E349" s="153">
        <v>2.8349161154671801E-2</v>
      </c>
      <c r="F349" s="153">
        <v>1.3836622241380801E-2</v>
      </c>
      <c r="G349" s="152">
        <f t="shared" si="11"/>
        <v>193.54736642307</v>
      </c>
      <c r="H349" s="95">
        <f t="shared" si="10"/>
        <v>1715342.379158444</v>
      </c>
      <c r="I349" s="97"/>
      <c r="J349" s="97"/>
      <c r="P349" s="33"/>
    </row>
    <row r="350" spans="1:16" x14ac:dyDescent="0.3">
      <c r="A350" s="86">
        <v>333</v>
      </c>
      <c r="B350" s="73">
        <v>9575.2607214868094</v>
      </c>
      <c r="C350" s="74">
        <v>899.82654798415001</v>
      </c>
      <c r="D350" s="152">
        <v>4.2212605486207803E-2</v>
      </c>
      <c r="E350" s="153">
        <v>2.8440356261199399E-2</v>
      </c>
      <c r="F350" s="153">
        <v>1.3772249225008399E-2</v>
      </c>
      <c r="G350" s="152">
        <f t="shared" si="11"/>
        <v>192.64691343893588</v>
      </c>
      <c r="H350" s="95">
        <f t="shared" si="10"/>
        <v>1728550.9228028844</v>
      </c>
      <c r="I350" s="97"/>
      <c r="J350" s="97"/>
      <c r="P350" s="33"/>
    </row>
    <row r="351" spans="1:16" x14ac:dyDescent="0.3">
      <c r="A351" s="86">
        <v>334</v>
      </c>
      <c r="B351" s="73">
        <v>9529.4881600697208</v>
      </c>
      <c r="C351" s="74">
        <v>899.24580892253903</v>
      </c>
      <c r="D351" s="152">
        <v>4.2302012453391699E-2</v>
      </c>
      <c r="E351" s="153">
        <v>2.84725427693856E-2</v>
      </c>
      <c r="F351" s="153">
        <v>1.3829469684006101E-2</v>
      </c>
      <c r="G351" s="152">
        <f t="shared" si="11"/>
        <v>193.44731609149972</v>
      </c>
      <c r="H351" s="95">
        <f t="shared" si="10"/>
        <v>1726568.2809577959</v>
      </c>
      <c r="I351" s="97"/>
      <c r="J351" s="97"/>
    </row>
    <row r="352" spans="1:16" x14ac:dyDescent="0.3">
      <c r="A352" s="86">
        <v>335</v>
      </c>
      <c r="B352" s="73">
        <v>9526.7529725636105</v>
      </c>
      <c r="C352" s="74">
        <v>899.56889614695604</v>
      </c>
      <c r="D352" s="152">
        <v>4.2328834543546898E-2</v>
      </c>
      <c r="E352" s="153">
        <v>2.8490424162822402E-2</v>
      </c>
      <c r="F352" s="153">
        <v>1.3838410380724401E-2</v>
      </c>
      <c r="G352" s="152">
        <f t="shared" si="11"/>
        <v>193.57237900596152</v>
      </c>
      <c r="H352" s="95">
        <f t="shared" si="10"/>
        <v>1730618.8089452726</v>
      </c>
      <c r="I352" s="97"/>
      <c r="J352" s="97"/>
    </row>
    <row r="353" spans="1:10" x14ac:dyDescent="0.3">
      <c r="A353" s="86">
        <v>336</v>
      </c>
      <c r="B353" s="73">
        <v>9614.9385661554206</v>
      </c>
      <c r="C353" s="74">
        <v>898.97997766194203</v>
      </c>
      <c r="D353" s="152">
        <v>4.2414665232043403E-2</v>
      </c>
      <c r="E353" s="153">
        <v>2.8712153441438501E-2</v>
      </c>
      <c r="F353" s="153">
        <v>1.37025117906049E-2</v>
      </c>
      <c r="G353" s="152">
        <f t="shared" si="11"/>
        <v>191.67142270612308</v>
      </c>
      <c r="H353" s="95">
        <f t="shared" si="10"/>
        <v>1752999.9791109511</v>
      </c>
      <c r="I353" s="97"/>
      <c r="J353" s="97"/>
    </row>
    <row r="354" spans="1:10" x14ac:dyDescent="0.3">
      <c r="A354" s="86">
        <v>337</v>
      </c>
      <c r="B354" s="73">
        <v>9507.1879101344093</v>
      </c>
      <c r="C354" s="74">
        <v>899.22945007573298</v>
      </c>
      <c r="D354" s="152">
        <v>4.2402148256637698E-2</v>
      </c>
      <c r="E354" s="153">
        <v>2.8540492064445401E-2</v>
      </c>
      <c r="F354" s="153">
        <v>1.38616561921923E-2</v>
      </c>
      <c r="G354" s="152">
        <f t="shared" si="11"/>
        <v>193.89754258356672</v>
      </c>
      <c r="H354" s="95">
        <f t="shared" si="10"/>
        <v>1738031.3102975939</v>
      </c>
      <c r="I354" s="97"/>
      <c r="J354" s="97"/>
    </row>
    <row r="355" spans="1:10" x14ac:dyDescent="0.3">
      <c r="A355" s="86">
        <v>338</v>
      </c>
      <c r="B355" s="73">
        <v>9534.9922759344099</v>
      </c>
      <c r="C355" s="74">
        <v>899.76520230862798</v>
      </c>
      <c r="D355" s="152">
        <v>4.25255298713514E-2</v>
      </c>
      <c r="E355" s="153">
        <v>2.8696060187345399E-2</v>
      </c>
      <c r="F355" s="153">
        <v>1.3829469684006101E-2</v>
      </c>
      <c r="G355" s="152">
        <f t="shared" si="11"/>
        <v>193.44731609149972</v>
      </c>
      <c r="H355" s="95">
        <f t="shared" si="10"/>
        <v>1747245.7454004041</v>
      </c>
      <c r="I355" s="97"/>
      <c r="J355" s="97"/>
    </row>
    <row r="356" spans="1:10" x14ac:dyDescent="0.3">
      <c r="A356" s="86">
        <v>339</v>
      </c>
      <c r="B356" s="73">
        <v>9524.1691060315898</v>
      </c>
      <c r="C356" s="74">
        <v>899.78974057883704</v>
      </c>
      <c r="D356" s="152">
        <v>4.2514801035289401E-2</v>
      </c>
      <c r="E356" s="153">
        <v>2.86692380971902E-2</v>
      </c>
      <c r="F356" s="153">
        <v>1.38455629380992E-2</v>
      </c>
      <c r="G356" s="152">
        <f t="shared" si="11"/>
        <v>193.67242933753323</v>
      </c>
      <c r="H356" s="95">
        <f t="shared" si="10"/>
        <v>1750378.2090180179</v>
      </c>
      <c r="I356" s="97"/>
      <c r="J356" s="97"/>
    </row>
    <row r="357" spans="1:10" x14ac:dyDescent="0.3">
      <c r="A357" s="86">
        <v>340</v>
      </c>
      <c r="B357" s="73">
        <v>9539.2289807598409</v>
      </c>
      <c r="C357" s="74">
        <v>899.46665335441901</v>
      </c>
      <c r="D357" s="152">
        <v>4.25988435844422E-2</v>
      </c>
      <c r="E357" s="153">
        <v>2.8780102736498302E-2</v>
      </c>
      <c r="F357" s="153">
        <v>1.3818740847943999E-2</v>
      </c>
      <c r="G357" s="152">
        <f t="shared" si="11"/>
        <v>193.29724059414355</v>
      </c>
      <c r="H357" s="95">
        <f t="shared" si="10"/>
        <v>1758949.0618434683</v>
      </c>
      <c r="I357" s="97"/>
      <c r="J357" s="97"/>
    </row>
    <row r="358" spans="1:10" x14ac:dyDescent="0.3">
      <c r="A358" s="154">
        <v>341</v>
      </c>
      <c r="B358" s="99">
        <v>9501.2176700567106</v>
      </c>
      <c r="C358" s="93">
        <v>899.36032085018098</v>
      </c>
      <c r="D358" s="153">
        <v>4.2654275904096303E-2</v>
      </c>
      <c r="E358" s="153">
        <v>2.87818908758419E-2</v>
      </c>
      <c r="F358" s="153">
        <v>1.3872385028254299E-2</v>
      </c>
      <c r="G358" s="152">
        <f t="shared" si="11"/>
        <v>194.0476180809215</v>
      </c>
      <c r="H358" s="95">
        <f t="shared" si="10"/>
        <v>1757300.6222513723</v>
      </c>
      <c r="I358" s="97"/>
      <c r="J358" s="97"/>
    </row>
    <row r="359" spans="1:10" x14ac:dyDescent="0.3">
      <c r="A359" s="86">
        <v>342</v>
      </c>
      <c r="B359" s="73">
        <v>9571.7356370932503</v>
      </c>
      <c r="C359" s="74">
        <v>899.49528133632998</v>
      </c>
      <c r="D359" s="152">
        <v>4.26685810188457E-2</v>
      </c>
      <c r="E359" s="153">
        <v>2.8896331793837299E-2</v>
      </c>
      <c r="F359" s="153">
        <v>1.3772249225008399E-2</v>
      </c>
      <c r="G359" s="152">
        <f t="shared" si="11"/>
        <v>192.64691343893588</v>
      </c>
      <c r="H359" s="95">
        <f t="shared" si="10"/>
        <v>1775268.5153110703</v>
      </c>
      <c r="I359" s="97"/>
      <c r="J359" s="97"/>
    </row>
    <row r="360" spans="1:10" x14ac:dyDescent="0.3">
      <c r="A360" s="86">
        <v>343</v>
      </c>
      <c r="B360" s="73">
        <v>9511.8413775762001</v>
      </c>
      <c r="C360" s="74">
        <v>899.78565086713502</v>
      </c>
      <c r="D360" s="152">
        <v>4.2779445658153697E-2</v>
      </c>
      <c r="E360" s="153">
        <v>2.8916001326617799E-2</v>
      </c>
      <c r="F360" s="153">
        <v>1.38634443315359E-2</v>
      </c>
      <c r="G360" s="152">
        <f t="shared" si="11"/>
        <v>193.9225551664583</v>
      </c>
      <c r="H360" s="95">
        <f t="shared" si="10"/>
        <v>1768747.3213498932</v>
      </c>
      <c r="I360" s="97"/>
      <c r="J360" s="97"/>
    </row>
    <row r="361" spans="1:10" x14ac:dyDescent="0.3">
      <c r="A361" s="86">
        <v>344</v>
      </c>
      <c r="B361" s="73">
        <v>9572.3206229226598</v>
      </c>
      <c r="C361" s="74">
        <v>899.66704922779195</v>
      </c>
      <c r="D361" s="152">
        <v>4.2809844026996301E-2</v>
      </c>
      <c r="E361" s="153">
        <v>2.9035806662644201E-2</v>
      </c>
      <c r="F361" s="153">
        <v>1.3774037364351999E-2</v>
      </c>
      <c r="G361" s="152">
        <f t="shared" si="11"/>
        <v>192.67192602182746</v>
      </c>
      <c r="H361" s="95">
        <f t="shared" si="10"/>
        <v>1785418.3902278987</v>
      </c>
      <c r="I361" s="97"/>
      <c r="J361" s="97"/>
    </row>
    <row r="362" spans="1:10" x14ac:dyDescent="0.3">
      <c r="A362" s="86">
        <v>345</v>
      </c>
      <c r="B362" s="73">
        <v>9523.8002840740392</v>
      </c>
      <c r="C362" s="74">
        <v>899.05768218427102</v>
      </c>
      <c r="D362" s="152">
        <v>4.2940378199084799E-2</v>
      </c>
      <c r="E362" s="153">
        <v>2.91055440970477E-2</v>
      </c>
      <c r="F362" s="153">
        <v>1.38348341020371E-2</v>
      </c>
      <c r="G362" s="152">
        <f t="shared" si="11"/>
        <v>193.52235384017709</v>
      </c>
      <c r="H362" s="95">
        <f t="shared" si="10"/>
        <v>1782739.7876987515</v>
      </c>
      <c r="I362" s="97"/>
      <c r="J362" s="97"/>
    </row>
    <row r="363" spans="1:10" x14ac:dyDescent="0.3">
      <c r="A363" s="86">
        <v>346</v>
      </c>
      <c r="B363" s="73">
        <v>9508.6649099549795</v>
      </c>
      <c r="C363" s="74">
        <v>899.94923933519499</v>
      </c>
      <c r="D363" s="152">
        <v>4.2926073084335298E-2</v>
      </c>
      <c r="E363" s="153">
        <v>2.9055476195424701E-2</v>
      </c>
      <c r="F363" s="153">
        <v>1.3870596888910699E-2</v>
      </c>
      <c r="G363" s="152">
        <f t="shared" si="11"/>
        <v>194.02260549802998</v>
      </c>
      <c r="H363" s="95">
        <f t="shared" si="10"/>
        <v>1783297.3591497983</v>
      </c>
      <c r="I363" s="97"/>
      <c r="J363" s="97"/>
    </row>
    <row r="364" spans="1:10" x14ac:dyDescent="0.3">
      <c r="A364" s="86">
        <v>347</v>
      </c>
      <c r="B364" s="73">
        <v>9507.3176267188992</v>
      </c>
      <c r="C364" s="74">
        <v>899.24171921083803</v>
      </c>
      <c r="D364" s="152">
        <v>4.3010115633488201E-2</v>
      </c>
      <c r="E364" s="153">
        <v>2.9148459441295901E-2</v>
      </c>
      <c r="F364" s="153">
        <v>1.38616561921923E-2</v>
      </c>
      <c r="G364" s="152">
        <f t="shared" si="11"/>
        <v>193.89754258356672</v>
      </c>
      <c r="H364" s="95">
        <f t="shared" si="10"/>
        <v>1789604.9396832795</v>
      </c>
      <c r="I364" s="97"/>
      <c r="J364" s="97"/>
    </row>
    <row r="365" spans="1:10" x14ac:dyDescent="0.3">
      <c r="A365" s="86">
        <v>348</v>
      </c>
      <c r="B365" s="73">
        <v>9453.2029912480994</v>
      </c>
      <c r="C365" s="74">
        <v>899.54435787674799</v>
      </c>
      <c r="D365" s="152">
        <v>4.3088793764610001E-2</v>
      </c>
      <c r="E365" s="153">
        <v>2.9143095023264901E-2</v>
      </c>
      <c r="F365" s="153">
        <v>1.3945698741345099E-2</v>
      </c>
      <c r="G365" s="152">
        <f t="shared" si="11"/>
        <v>195.07313397951876</v>
      </c>
      <c r="H365" s="95">
        <f t="shared" si="10"/>
        <v>1783946.3225957986</v>
      </c>
      <c r="I365" s="97"/>
      <c r="J365" s="97"/>
    </row>
    <row r="366" spans="1:10" x14ac:dyDescent="0.3">
      <c r="A366" s="86">
        <v>349</v>
      </c>
      <c r="B366" s="73">
        <v>9432.7156578017402</v>
      </c>
      <c r="C366" s="74">
        <v>899.78156115543402</v>
      </c>
      <c r="D366" s="152">
        <v>4.3133497248202E-2</v>
      </c>
      <c r="E366" s="153">
        <v>2.9153823859327001E-2</v>
      </c>
      <c r="F366" s="153">
        <v>1.3979673388875E-2</v>
      </c>
      <c r="G366" s="152">
        <f t="shared" si="11"/>
        <v>195.54837305447873</v>
      </c>
      <c r="H366" s="95">
        <f t="shared" si="10"/>
        <v>1784724.6415226909</v>
      </c>
      <c r="I366" s="97"/>
      <c r="J366" s="97"/>
    </row>
    <row r="367" spans="1:10" x14ac:dyDescent="0.3">
      <c r="A367" s="86">
        <v>350</v>
      </c>
      <c r="B367" s="73">
        <v>9571.7935370301493</v>
      </c>
      <c r="C367" s="74">
        <v>899.85108625435896</v>
      </c>
      <c r="D367" s="152">
        <v>4.3147802362951397E-2</v>
      </c>
      <c r="E367" s="153">
        <v>2.9370188719912E-2</v>
      </c>
      <c r="F367" s="153">
        <v>1.3777613643039401E-2</v>
      </c>
      <c r="G367" s="152">
        <f t="shared" si="11"/>
        <v>192.72195118761331</v>
      </c>
      <c r="H367" s="95">
        <f t="shared" si="10"/>
        <v>1816087.8812361013</v>
      </c>
      <c r="I367" s="97"/>
      <c r="J367" s="97"/>
    </row>
    <row r="368" spans="1:10" x14ac:dyDescent="0.3">
      <c r="A368" s="86">
        <v>351</v>
      </c>
      <c r="B368" s="73">
        <v>9490.3697902270396</v>
      </c>
      <c r="C368" s="74">
        <v>899.83881711925403</v>
      </c>
      <c r="D368" s="152">
        <v>4.32318449121043E-2</v>
      </c>
      <c r="E368" s="153">
        <v>2.93362140723821E-2</v>
      </c>
      <c r="F368" s="153">
        <v>1.38956308397221E-2</v>
      </c>
      <c r="G368" s="152">
        <f t="shared" si="11"/>
        <v>194.37278165852533</v>
      </c>
      <c r="H368" s="95">
        <f t="shared" si="10"/>
        <v>1805808.3904805037</v>
      </c>
      <c r="I368" s="97"/>
      <c r="J368" s="97"/>
    </row>
    <row r="369" spans="1:10" x14ac:dyDescent="0.3">
      <c r="A369" s="86">
        <v>352</v>
      </c>
      <c r="B369" s="73">
        <v>9484.0038033335895</v>
      </c>
      <c r="C369" s="74">
        <v>899.46665335441901</v>
      </c>
      <c r="D369" s="152">
        <v>4.3280124674383601E-2</v>
      </c>
      <c r="E369" s="153">
        <v>2.93809175559741E-2</v>
      </c>
      <c r="F369" s="153">
        <v>1.3899207118409499E-2</v>
      </c>
      <c r="G369" s="152">
        <f t="shared" si="11"/>
        <v>194.42280682431115</v>
      </c>
      <c r="H369" s="95">
        <f t="shared" si="10"/>
        <v>1810487.1838316913</v>
      </c>
      <c r="I369" s="97"/>
      <c r="J369" s="97"/>
    </row>
    <row r="370" spans="1:10" x14ac:dyDescent="0.3">
      <c r="A370" s="86">
        <v>353</v>
      </c>
      <c r="B370" s="73">
        <v>9458.1454941646007</v>
      </c>
      <c r="C370" s="74">
        <v>900.01467472241802</v>
      </c>
      <c r="D370" s="152">
        <v>4.33838367563169E-2</v>
      </c>
      <c r="E370" s="153">
        <v>2.9438138014971801E-2</v>
      </c>
      <c r="F370" s="153">
        <v>1.3945698741345099E-2</v>
      </c>
      <c r="G370" s="152">
        <f t="shared" si="11"/>
        <v>195.07313397951876</v>
      </c>
      <c r="H370" s="95">
        <f t="shared" si="10"/>
        <v>1809577.7352767726</v>
      </c>
      <c r="I370" s="97"/>
      <c r="J370" s="97"/>
    </row>
    <row r="371" spans="1:10" x14ac:dyDescent="0.3">
      <c r="A371" s="86">
        <v>354</v>
      </c>
      <c r="B371" s="73">
        <v>9446.8728556827391</v>
      </c>
      <c r="C371" s="74">
        <v>899.74884346182205</v>
      </c>
      <c r="D371" s="152">
        <v>4.3392777453035297E-2</v>
      </c>
      <c r="E371" s="153">
        <v>2.9434561736284399E-2</v>
      </c>
      <c r="F371" s="153">
        <v>1.3958215716750899E-2</v>
      </c>
      <c r="G371" s="152">
        <f t="shared" si="11"/>
        <v>195.24822205976784</v>
      </c>
      <c r="H371" s="95">
        <f t="shared" si="10"/>
        <v>1813076.6890754905</v>
      </c>
      <c r="I371" s="97"/>
      <c r="J371" s="97"/>
    </row>
    <row r="372" spans="1:10" x14ac:dyDescent="0.3">
      <c r="A372" s="86">
        <v>355</v>
      </c>
      <c r="B372" s="73">
        <v>9506.6615530733598</v>
      </c>
      <c r="C372" s="74">
        <v>899.87562452456802</v>
      </c>
      <c r="D372" s="152">
        <v>4.3491125116937597E-2</v>
      </c>
      <c r="E372" s="153">
        <v>2.9618740088683301E-2</v>
      </c>
      <c r="F372" s="153">
        <v>1.3872385028254299E-2</v>
      </c>
      <c r="G372" s="152">
        <f t="shared" si="11"/>
        <v>194.0476180809215</v>
      </c>
      <c r="H372" s="95">
        <f t="shared" si="10"/>
        <v>1829447.861874596</v>
      </c>
      <c r="I372" s="97"/>
      <c r="J372" s="97"/>
    </row>
    <row r="373" spans="1:10" x14ac:dyDescent="0.3">
      <c r="A373" s="86">
        <v>356</v>
      </c>
      <c r="B373" s="73">
        <v>9361.2485001422992</v>
      </c>
      <c r="C373" s="74">
        <v>899.47483277782203</v>
      </c>
      <c r="D373" s="152">
        <v>4.3542981157904302E-2</v>
      </c>
      <c r="E373" s="153">
        <v>2.9461383826439601E-2</v>
      </c>
      <c r="F373" s="153">
        <v>1.4081597331464701E-2</v>
      </c>
      <c r="G373" s="152">
        <f t="shared" si="11"/>
        <v>196.97409027935862</v>
      </c>
      <c r="H373" s="95">
        <f t="shared" si="10"/>
        <v>1807344.303482264</v>
      </c>
      <c r="I373" s="97"/>
      <c r="J373" s="97"/>
    </row>
    <row r="374" spans="1:10" x14ac:dyDescent="0.3">
      <c r="A374" s="86">
        <v>357</v>
      </c>
      <c r="B374" s="73">
        <v>9496.3359583456495</v>
      </c>
      <c r="C374" s="74">
        <v>899.59343441716499</v>
      </c>
      <c r="D374" s="152">
        <v>4.3610930452963999E-2</v>
      </c>
      <c r="E374" s="153">
        <v>2.97278165886476E-2</v>
      </c>
      <c r="F374" s="153">
        <v>1.38831138643164E-2</v>
      </c>
      <c r="G374" s="152">
        <f t="shared" si="11"/>
        <v>194.19769357827764</v>
      </c>
      <c r="H374" s="95">
        <f t="shared" si="10"/>
        <v>1838332.8525789089</v>
      </c>
      <c r="I374" s="97"/>
      <c r="J374" s="97"/>
    </row>
    <row r="375" spans="1:10" x14ac:dyDescent="0.3">
      <c r="A375" s="86">
        <v>358</v>
      </c>
      <c r="B375" s="73">
        <v>9496.7820433876095</v>
      </c>
      <c r="C375" s="74">
        <v>899.51981960653904</v>
      </c>
      <c r="D375" s="152">
        <v>4.3607354174276698E-2</v>
      </c>
      <c r="E375" s="153">
        <v>2.9726028449303901E-2</v>
      </c>
      <c r="F375" s="153">
        <v>1.38813257249727E-2</v>
      </c>
      <c r="G375" s="152">
        <f t="shared" si="11"/>
        <v>194.1726809953847</v>
      </c>
      <c r="H375" s="95">
        <f t="shared" si="10"/>
        <v>1843719.714662174</v>
      </c>
      <c r="I375" s="97"/>
      <c r="J375" s="97"/>
    </row>
    <row r="376" spans="1:10" x14ac:dyDescent="0.3">
      <c r="A376" s="86">
        <v>359</v>
      </c>
      <c r="B376" s="73">
        <v>9463.5450715964198</v>
      </c>
      <c r="C376" s="74">
        <v>899.72021547991096</v>
      </c>
      <c r="D376" s="152">
        <v>4.3678879748023799E-2</v>
      </c>
      <c r="E376" s="153">
        <v>2.9745697982084401E-2</v>
      </c>
      <c r="F376" s="153">
        <v>1.39331817659394E-2</v>
      </c>
      <c r="G376" s="152">
        <f t="shared" si="11"/>
        <v>194.8980458992711</v>
      </c>
      <c r="H376" s="95">
        <f t="shared" si="10"/>
        <v>1841988.7092430957</v>
      </c>
      <c r="I376" s="97"/>
      <c r="J376" s="97"/>
    </row>
    <row r="377" spans="1:10" x14ac:dyDescent="0.3">
      <c r="A377" s="86">
        <v>360</v>
      </c>
      <c r="B377" s="73">
        <v>9460.00809246073</v>
      </c>
      <c r="C377" s="74">
        <v>899.49937104803098</v>
      </c>
      <c r="D377" s="152">
        <v>4.3753981600458298E-2</v>
      </c>
      <c r="E377" s="153">
        <v>2.9819011695175202E-2</v>
      </c>
      <c r="F377" s="153">
        <v>1.39349699052831E-2</v>
      </c>
      <c r="G377" s="152">
        <f t="shared" si="11"/>
        <v>194.92305848216404</v>
      </c>
      <c r="H377" s="95">
        <f t="shared" si="10"/>
        <v>1846882.5740949521</v>
      </c>
      <c r="I377" s="97"/>
      <c r="J377" s="97"/>
    </row>
    <row r="378" spans="1:10" x14ac:dyDescent="0.3">
      <c r="A378" s="86">
        <v>361</v>
      </c>
      <c r="B378" s="73">
        <v>9507.0857942451294</v>
      </c>
      <c r="C378" s="74">
        <v>900.61177263083505</v>
      </c>
      <c r="D378" s="152">
        <v>4.38290834528927E-2</v>
      </c>
      <c r="E378" s="153">
        <v>2.9945969588576302E-2</v>
      </c>
      <c r="F378" s="153">
        <v>1.38831138643164E-2</v>
      </c>
      <c r="G378" s="152">
        <f t="shared" si="11"/>
        <v>194.19769357827764</v>
      </c>
      <c r="H378" s="95">
        <f t="shared" si="10"/>
        <v>1858930.419554583</v>
      </c>
      <c r="I378" s="97"/>
      <c r="J378" s="97"/>
    </row>
    <row r="379" spans="1:10" x14ac:dyDescent="0.3">
      <c r="A379" s="86">
        <v>362</v>
      </c>
      <c r="B379" s="73">
        <v>9484.6122866626592</v>
      </c>
      <c r="C379" s="74">
        <v>899.871534812866</v>
      </c>
      <c r="D379" s="152">
        <v>4.3859481821735297E-2</v>
      </c>
      <c r="E379" s="153">
        <v>2.9954910285294699E-2</v>
      </c>
      <c r="F379" s="153">
        <v>1.3904571536440501E-2</v>
      </c>
      <c r="G379" s="152">
        <f t="shared" si="11"/>
        <v>194.49784457298853</v>
      </c>
      <c r="H379" s="95">
        <f t="shared" si="10"/>
        <v>1861203.1449230458</v>
      </c>
      <c r="I379" s="97"/>
      <c r="J379" s="97"/>
    </row>
    <row r="380" spans="1:10" x14ac:dyDescent="0.3">
      <c r="A380" s="86">
        <v>363</v>
      </c>
      <c r="B380" s="73">
        <v>9426.3064522480799</v>
      </c>
      <c r="C380" s="74">
        <v>899.63024182247898</v>
      </c>
      <c r="D380" s="152">
        <v>4.39238548381077E-2</v>
      </c>
      <c r="E380" s="153">
        <v>2.9937028891858002E-2</v>
      </c>
      <c r="F380" s="153">
        <v>1.39868259462497E-2</v>
      </c>
      <c r="G380" s="152">
        <f t="shared" si="11"/>
        <v>195.64842338604902</v>
      </c>
      <c r="H380" s="95">
        <f t="shared" si="10"/>
        <v>1855368.8995680618</v>
      </c>
      <c r="I380" s="97"/>
      <c r="J380" s="97"/>
    </row>
    <row r="381" spans="1:10" x14ac:dyDescent="0.3">
      <c r="A381" s="86">
        <v>364</v>
      </c>
      <c r="B381" s="73">
        <v>9479.7656840121199</v>
      </c>
      <c r="C381" s="74">
        <v>899.18037353531497</v>
      </c>
      <c r="D381" s="152">
        <v>4.3975710879074301E-2</v>
      </c>
      <c r="E381" s="153">
        <v>3.0074715621321201E-2</v>
      </c>
      <c r="F381" s="153">
        <v>1.39009952577532E-2</v>
      </c>
      <c r="G381" s="152">
        <f t="shared" si="11"/>
        <v>194.44781940720409</v>
      </c>
      <c r="H381" s="95">
        <f t="shared" si="10"/>
        <v>1871967.5083510564</v>
      </c>
      <c r="I381" s="97"/>
      <c r="J381" s="97"/>
    </row>
    <row r="382" spans="1:10" x14ac:dyDescent="0.3">
      <c r="A382" s="86">
        <v>365</v>
      </c>
      <c r="B382" s="73">
        <v>9436.4653327775995</v>
      </c>
      <c r="C382" s="74">
        <v>899.79383029053804</v>
      </c>
      <c r="D382" s="152">
        <v>4.4041872034790402E-2</v>
      </c>
      <c r="E382" s="153">
        <v>3.0067563063946499E-2</v>
      </c>
      <c r="F382" s="153">
        <v>1.3974308970844E-2</v>
      </c>
      <c r="G382" s="152">
        <f t="shared" si="11"/>
        <v>195.47333530580136</v>
      </c>
      <c r="H382" s="95">
        <f t="shared" si="10"/>
        <v>1867262.352836967</v>
      </c>
      <c r="I382" s="97"/>
      <c r="J382" s="97"/>
    </row>
    <row r="383" spans="1:10" x14ac:dyDescent="0.3">
      <c r="A383" s="86">
        <v>366</v>
      </c>
      <c r="B383" s="73">
        <v>9478.2710489514393</v>
      </c>
      <c r="C383" s="74">
        <v>899.73248461501601</v>
      </c>
      <c r="D383" s="152">
        <v>4.4075846682320299E-2</v>
      </c>
      <c r="E383" s="153">
        <v>3.01641225885051E-2</v>
      </c>
      <c r="F383" s="153">
        <v>1.3911724093815201E-2</v>
      </c>
      <c r="G383" s="152">
        <f t="shared" si="11"/>
        <v>194.59789490455881</v>
      </c>
      <c r="H383" s="95">
        <f t="shared" si="10"/>
        <v>1880801.4350797881</v>
      </c>
      <c r="I383" s="97"/>
      <c r="J383" s="97"/>
    </row>
    <row r="384" spans="1:10" x14ac:dyDescent="0.3">
      <c r="A384" s="86">
        <v>367</v>
      </c>
      <c r="B384" s="73">
        <v>9472.3876128223092</v>
      </c>
      <c r="C384" s="74">
        <v>899.867445101165</v>
      </c>
      <c r="D384" s="152">
        <v>4.40990924937881E-2</v>
      </c>
      <c r="E384" s="153">
        <v>3.0176639563910802E-2</v>
      </c>
      <c r="F384" s="153">
        <v>1.39224529298773E-2</v>
      </c>
      <c r="G384" s="152">
        <f t="shared" si="11"/>
        <v>194.74797040191498</v>
      </c>
      <c r="H384" s="95">
        <f t="shared" si="10"/>
        <v>1884486.9050116234</v>
      </c>
      <c r="I384" s="97"/>
      <c r="J384" s="97"/>
    </row>
    <row r="385" spans="1:10" x14ac:dyDescent="0.3">
      <c r="A385" s="86">
        <v>368</v>
      </c>
      <c r="B385" s="73">
        <v>9417.3135153390194</v>
      </c>
      <c r="C385" s="74">
        <v>899.80609942564297</v>
      </c>
      <c r="D385" s="152">
        <v>4.4220685969158201E-2</v>
      </c>
      <c r="E385" s="153">
        <v>3.02177667688154E-2</v>
      </c>
      <c r="F385" s="153">
        <v>1.40029192003428E-2</v>
      </c>
      <c r="G385" s="152">
        <f t="shared" si="11"/>
        <v>195.87353663208253</v>
      </c>
      <c r="H385" s="95">
        <f t="shared" si="10"/>
        <v>1878763.238401264</v>
      </c>
      <c r="I385" s="97"/>
      <c r="J385" s="97"/>
    </row>
    <row r="386" spans="1:10" x14ac:dyDescent="0.3">
      <c r="A386" s="86">
        <v>369</v>
      </c>
      <c r="B386" s="73">
        <v>9451.4329466362306</v>
      </c>
      <c r="C386" s="74">
        <v>900.06784097453703</v>
      </c>
      <c r="D386" s="152">
        <v>4.4251084338000797E-2</v>
      </c>
      <c r="E386" s="153">
        <v>3.0294656760593602E-2</v>
      </c>
      <c r="F386" s="153">
        <v>1.3956427577407201E-2</v>
      </c>
      <c r="G386" s="152">
        <f t="shared" si="11"/>
        <v>195.22320947687493</v>
      </c>
      <c r="H386" s="95">
        <f t="shared" si="10"/>
        <v>1890144.1124176872</v>
      </c>
      <c r="I386" s="97"/>
      <c r="J386" s="97"/>
    </row>
    <row r="387" spans="1:10" x14ac:dyDescent="0.3">
      <c r="A387" s="86">
        <v>370</v>
      </c>
      <c r="B387" s="73">
        <v>9438.7933248071804</v>
      </c>
      <c r="C387" s="74">
        <v>899.09448958958399</v>
      </c>
      <c r="D387" s="152">
        <v>4.4319033633060501E-2</v>
      </c>
      <c r="E387" s="153">
        <v>3.0359029776966001E-2</v>
      </c>
      <c r="F387" s="153">
        <v>1.39600038560946E-2</v>
      </c>
      <c r="G387" s="152">
        <f t="shared" si="11"/>
        <v>195.27323464266078</v>
      </c>
      <c r="H387" s="95">
        <f t="shared" si="10"/>
        <v>1894780.9241603415</v>
      </c>
      <c r="I387" s="97"/>
      <c r="J387" s="97"/>
    </row>
    <row r="388" spans="1:10" x14ac:dyDescent="0.3">
      <c r="A388" s="86">
        <v>371</v>
      </c>
      <c r="B388" s="73">
        <v>9447.2784160538795</v>
      </c>
      <c r="C388" s="74">
        <v>900.13327636176098</v>
      </c>
      <c r="D388" s="152">
        <v>4.4420957575650198E-2</v>
      </c>
      <c r="E388" s="153">
        <v>3.0457377440868301E-2</v>
      </c>
      <c r="F388" s="153">
        <v>1.3963580134781901E-2</v>
      </c>
      <c r="G388" s="152">
        <f t="shared" si="11"/>
        <v>195.32325980844521</v>
      </c>
      <c r="H388" s="95">
        <f t="shared" si="10"/>
        <v>1899415.360791347</v>
      </c>
      <c r="I388" s="97"/>
      <c r="J388" s="97"/>
    </row>
    <row r="389" spans="1:10" x14ac:dyDescent="0.3">
      <c r="A389" s="86">
        <v>372</v>
      </c>
      <c r="B389" s="73">
        <v>9418.1393639613707</v>
      </c>
      <c r="C389" s="74">
        <v>899.54026816504597</v>
      </c>
      <c r="D389" s="152">
        <v>4.4445991526461698E-2</v>
      </c>
      <c r="E389" s="153">
        <v>3.04484367441499E-2</v>
      </c>
      <c r="F389" s="153">
        <v>1.3997554782311799E-2</v>
      </c>
      <c r="G389" s="152">
        <f t="shared" si="11"/>
        <v>195.79849888340519</v>
      </c>
      <c r="H389" s="95">
        <f t="shared" si="10"/>
        <v>1899912.4207868413</v>
      </c>
      <c r="I389" s="97"/>
      <c r="J389" s="97"/>
    </row>
    <row r="390" spans="1:10" x14ac:dyDescent="0.3">
      <c r="A390" s="86">
        <v>373</v>
      </c>
      <c r="B390" s="73">
        <v>9485.8192380927903</v>
      </c>
      <c r="C390" s="74">
        <v>899.98604674050796</v>
      </c>
      <c r="D390" s="152">
        <v>4.44674491985858E-2</v>
      </c>
      <c r="E390" s="153">
        <v>3.0562877662145299E-2</v>
      </c>
      <c r="F390" s="153">
        <v>1.3904571536440501E-2</v>
      </c>
      <c r="G390" s="152">
        <f t="shared" si="11"/>
        <v>194.49784457298853</v>
      </c>
      <c r="H390" s="95">
        <f t="shared" si="10"/>
        <v>1917759.0415919782</v>
      </c>
      <c r="I390" s="97"/>
      <c r="J390" s="97"/>
    </row>
    <row r="391" spans="1:10" x14ac:dyDescent="0.3">
      <c r="A391" s="86">
        <v>374</v>
      </c>
      <c r="B391" s="73">
        <v>9420.0617754316409</v>
      </c>
      <c r="C391" s="74">
        <v>899.83881711925403</v>
      </c>
      <c r="D391" s="152">
        <v>4.4526457796927203E-2</v>
      </c>
      <c r="E391" s="153">
        <v>3.05271148752717E-2</v>
      </c>
      <c r="F391" s="153">
        <v>1.39993429216555E-2</v>
      </c>
      <c r="G391" s="152">
        <f t="shared" si="11"/>
        <v>195.82351146629807</v>
      </c>
      <c r="H391" s="95">
        <f t="shared" si="10"/>
        <v>1909883.0227256278</v>
      </c>
      <c r="I391" s="97"/>
      <c r="J391" s="97"/>
    </row>
    <row r="392" spans="1:10" x14ac:dyDescent="0.3">
      <c r="A392" s="86">
        <v>375</v>
      </c>
      <c r="B392" s="73">
        <v>9362.1452683699699</v>
      </c>
      <c r="C392" s="74">
        <v>899.67522865119497</v>
      </c>
      <c r="D392" s="152">
        <v>4.4649839411641003E-2</v>
      </c>
      <c r="E392" s="153">
        <v>3.05664539408326E-2</v>
      </c>
      <c r="F392" s="153">
        <v>1.4083385470808301E-2</v>
      </c>
      <c r="G392" s="152">
        <f t="shared" si="11"/>
        <v>196.99910286225017</v>
      </c>
      <c r="H392" s="95">
        <f t="shared" si="10"/>
        <v>1903561.9683111722</v>
      </c>
      <c r="I392" s="97"/>
      <c r="J392" s="97"/>
    </row>
    <row r="393" spans="1:10" x14ac:dyDescent="0.3">
      <c r="A393" s="86">
        <v>376</v>
      </c>
      <c r="B393" s="73">
        <v>9433.8185629653399</v>
      </c>
      <c r="C393" s="74">
        <v>899.31124430976297</v>
      </c>
      <c r="D393" s="152">
        <v>4.47070598706387E-2</v>
      </c>
      <c r="E393" s="153">
        <v>3.0736327178482001E-2</v>
      </c>
      <c r="F393" s="153">
        <v>1.3970732692156601E-2</v>
      </c>
      <c r="G393" s="152">
        <f t="shared" si="11"/>
        <v>195.42331014001553</v>
      </c>
      <c r="H393" s="95">
        <f t="shared" si="10"/>
        <v>1924028.4064915599</v>
      </c>
      <c r="I393" s="97"/>
      <c r="J393" s="97"/>
    </row>
    <row r="394" spans="1:10" x14ac:dyDescent="0.3">
      <c r="A394" s="86">
        <v>377</v>
      </c>
      <c r="B394" s="73">
        <v>9488.0239168780809</v>
      </c>
      <c r="C394" s="74">
        <v>899.38485912039005</v>
      </c>
      <c r="D394" s="152">
        <v>4.4716000567357098E-2</v>
      </c>
      <c r="E394" s="153">
        <v>3.0823946006322302E-2</v>
      </c>
      <c r="F394" s="153">
        <v>1.3892054561034799E-2</v>
      </c>
      <c r="G394" s="152">
        <f t="shared" si="11"/>
        <v>194.32275649274084</v>
      </c>
      <c r="H394" s="95">
        <f t="shared" si="10"/>
        <v>1940071.2855474716</v>
      </c>
      <c r="I394" s="97"/>
      <c r="J394" s="97"/>
    </row>
    <row r="395" spans="1:10" x14ac:dyDescent="0.3">
      <c r="A395" s="86">
        <v>378</v>
      </c>
      <c r="B395" s="73">
        <v>9349.1820278402793</v>
      </c>
      <c r="C395" s="74">
        <v>899.912431929881</v>
      </c>
      <c r="D395" s="152">
        <v>4.4855475436163902E-2</v>
      </c>
      <c r="E395" s="153">
        <v>3.0748844153887799E-2</v>
      </c>
      <c r="F395" s="153">
        <v>1.41066312822762E-2</v>
      </c>
      <c r="G395" s="152">
        <f t="shared" si="11"/>
        <v>197.32426643985534</v>
      </c>
      <c r="H395" s="95">
        <f t="shared" si="10"/>
        <v>1915628.5581085123</v>
      </c>
      <c r="I395" s="97"/>
      <c r="J395" s="97"/>
    </row>
    <row r="396" spans="1:10" x14ac:dyDescent="0.3">
      <c r="A396" s="86">
        <v>379</v>
      </c>
      <c r="B396" s="73">
        <v>9331.3477651527992</v>
      </c>
      <c r="C396" s="74">
        <v>899.78974057883704</v>
      </c>
      <c r="D396" s="152">
        <v>4.4876933108288102E-2</v>
      </c>
      <c r="E396" s="153">
        <v>3.0745267875200401E-2</v>
      </c>
      <c r="F396" s="153">
        <v>1.4131665233087599E-2</v>
      </c>
      <c r="G396" s="152">
        <f t="shared" si="11"/>
        <v>197.67444260035069</v>
      </c>
      <c r="H396" s="95">
        <f t="shared" si="10"/>
        <v>1917293.8849067362</v>
      </c>
      <c r="I396" s="97"/>
      <c r="J396" s="97"/>
    </row>
    <row r="397" spans="1:10" x14ac:dyDescent="0.3">
      <c r="A397" s="86">
        <v>380</v>
      </c>
      <c r="B397" s="73">
        <v>9385.2116651241704</v>
      </c>
      <c r="C397" s="74">
        <v>899.83063769585101</v>
      </c>
      <c r="D397" s="152">
        <v>4.4973492632846702E-2</v>
      </c>
      <c r="E397" s="153">
        <v>3.0922293670224602E-2</v>
      </c>
      <c r="F397" s="153">
        <v>1.4051198962622099E-2</v>
      </c>
      <c r="G397" s="152">
        <f t="shared" si="11"/>
        <v>196.54887637018308</v>
      </c>
      <c r="H397" s="95">
        <f t="shared" si="10"/>
        <v>1933361.3451155138</v>
      </c>
      <c r="I397" s="97"/>
      <c r="J397" s="97"/>
    </row>
    <row r="398" spans="1:10" x14ac:dyDescent="0.3">
      <c r="A398" s="86">
        <v>381</v>
      </c>
      <c r="B398" s="73">
        <v>9451.0464394115297</v>
      </c>
      <c r="C398" s="74">
        <v>900.03103356922395</v>
      </c>
      <c r="D398" s="152">
        <v>4.4939517985316799E-2</v>
      </c>
      <c r="E398" s="153">
        <v>3.09830904079096E-2</v>
      </c>
      <c r="F398" s="153">
        <v>1.3956427577407201E-2</v>
      </c>
      <c r="G398" s="152">
        <f t="shared" si="11"/>
        <v>195.22320947687493</v>
      </c>
      <c r="H398" s="95">
        <f t="shared" si="10"/>
        <v>1951612.2136345226</v>
      </c>
      <c r="I398" s="97"/>
      <c r="J398" s="97"/>
    </row>
    <row r="399" spans="1:10" x14ac:dyDescent="0.3">
      <c r="A399" s="86">
        <v>382</v>
      </c>
      <c r="B399" s="73">
        <v>9461.1734431383993</v>
      </c>
      <c r="C399" s="74">
        <v>900.07193068623906</v>
      </c>
      <c r="D399" s="152">
        <v>4.4996738444314503E-2</v>
      </c>
      <c r="E399" s="153">
        <v>3.1054615981656701E-2</v>
      </c>
      <c r="F399" s="153">
        <v>1.39421224626578E-2</v>
      </c>
      <c r="G399" s="152">
        <f t="shared" si="11"/>
        <v>195.02310881373432</v>
      </c>
      <c r="H399" s="95">
        <f t="shared" si="10"/>
        <v>1958742.2348232919</v>
      </c>
      <c r="I399" s="97"/>
      <c r="J399" s="97"/>
    </row>
    <row r="400" spans="1:10" x14ac:dyDescent="0.3">
      <c r="A400" s="86">
        <v>383</v>
      </c>
      <c r="B400" s="73">
        <v>9430.6635219350592</v>
      </c>
      <c r="C400" s="74">
        <v>899.47074306612103</v>
      </c>
      <c r="D400" s="152">
        <v>4.5087933550842098E-2</v>
      </c>
      <c r="E400" s="153">
        <v>3.11100483013108E-2</v>
      </c>
      <c r="F400" s="153">
        <v>1.3977885249531301E-2</v>
      </c>
      <c r="G400" s="152">
        <f t="shared" si="11"/>
        <v>195.52336047158585</v>
      </c>
      <c r="H400" s="95">
        <f t="shared" si="10"/>
        <v>1958845.219702834</v>
      </c>
      <c r="I400" s="97"/>
      <c r="J400" s="97"/>
    </row>
    <row r="401" spans="1:10" x14ac:dyDescent="0.3">
      <c r="A401" s="86">
        <v>384</v>
      </c>
      <c r="B401" s="73">
        <v>9440.6685816736299</v>
      </c>
      <c r="C401" s="74">
        <v>900.19462203728403</v>
      </c>
      <c r="D401" s="152">
        <v>4.5130848895090399E-2</v>
      </c>
      <c r="E401" s="153">
        <v>3.1156539924246399E-2</v>
      </c>
      <c r="F401" s="153">
        <v>1.3974308970844E-2</v>
      </c>
      <c r="G401" s="152">
        <f t="shared" si="11"/>
        <v>195.47333530580136</v>
      </c>
      <c r="H401" s="95">
        <f t="shared" si="10"/>
        <v>1964462.3109298502</v>
      </c>
      <c r="I401" s="97"/>
      <c r="J401" s="97"/>
    </row>
    <row r="402" spans="1:10" x14ac:dyDescent="0.3">
      <c r="A402" s="86">
        <v>385</v>
      </c>
      <c r="B402" s="73">
        <v>9392.7304664613694</v>
      </c>
      <c r="C402" s="74">
        <v>899.17628382361397</v>
      </c>
      <c r="D402" s="152">
        <v>4.5166611681963897E-2</v>
      </c>
      <c r="E402" s="153">
        <v>3.1136870391465898E-2</v>
      </c>
      <c r="F402" s="153">
        <v>1.4029741290498001E-2</v>
      </c>
      <c r="G402" s="152">
        <f t="shared" si="11"/>
        <v>196.24872537547222</v>
      </c>
      <c r="H402" s="95">
        <f t="shared" ref="H402:H465" si="12">A402/G402*10^6</f>
        <v>1961796.1811644894</v>
      </c>
      <c r="I402" s="97"/>
      <c r="J402" s="97"/>
    </row>
    <row r="403" spans="1:10" x14ac:dyDescent="0.3">
      <c r="A403" s="86">
        <v>386</v>
      </c>
      <c r="B403" s="73">
        <v>9256.8666800352294</v>
      </c>
      <c r="C403" s="74">
        <v>899.94923933519499</v>
      </c>
      <c r="D403" s="152">
        <v>4.5343637476988101E-2</v>
      </c>
      <c r="E403" s="153">
        <v>3.10957431865613E-2</v>
      </c>
      <c r="F403" s="153">
        <v>1.4247894290426701E-2</v>
      </c>
      <c r="G403" s="152">
        <f t="shared" ref="G403:G466" si="13">(2*F403/$B$7)*(1+3*$B$11)/(4+PI()*$B$11-PI())*10^6</f>
        <v>199.30026048837118</v>
      </c>
      <c r="H403" s="95">
        <f t="shared" si="12"/>
        <v>1936776.1941411132</v>
      </c>
      <c r="I403" s="97"/>
      <c r="J403" s="97"/>
    </row>
    <row r="404" spans="1:10" x14ac:dyDescent="0.3">
      <c r="A404" s="86">
        <v>387</v>
      </c>
      <c r="B404" s="73">
        <v>9382.5247100960496</v>
      </c>
      <c r="C404" s="74">
        <v>899.68749778630001</v>
      </c>
      <c r="D404" s="152">
        <v>4.5302510272083499E-2</v>
      </c>
      <c r="E404" s="153">
        <v>3.1249523170117598E-2</v>
      </c>
      <c r="F404" s="153">
        <v>1.40529871019658E-2</v>
      </c>
      <c r="G404" s="152">
        <f t="shared" si="13"/>
        <v>196.57388895307602</v>
      </c>
      <c r="H404" s="95">
        <f t="shared" si="12"/>
        <v>1968725.3584955039</v>
      </c>
      <c r="I404" s="97"/>
      <c r="J404" s="97"/>
    </row>
    <row r="405" spans="1:10" x14ac:dyDescent="0.3">
      <c r="A405" s="86">
        <v>388</v>
      </c>
      <c r="B405" s="73">
        <v>9410.4554348853908</v>
      </c>
      <c r="C405" s="74">
        <v>899.49528133632998</v>
      </c>
      <c r="D405" s="152">
        <v>4.5359730731081203E-2</v>
      </c>
      <c r="E405" s="153">
        <v>3.1351447112707299E-2</v>
      </c>
      <c r="F405" s="153">
        <v>1.4008283618373901E-2</v>
      </c>
      <c r="G405" s="152">
        <f t="shared" si="13"/>
        <v>195.94857438076133</v>
      </c>
      <c r="H405" s="95">
        <f t="shared" si="12"/>
        <v>1980111.3696599302</v>
      </c>
      <c r="I405" s="97"/>
      <c r="J405" s="97"/>
    </row>
    <row r="406" spans="1:10" x14ac:dyDescent="0.3">
      <c r="A406" s="86">
        <v>389</v>
      </c>
      <c r="B406" s="73">
        <v>9394.9921883506395</v>
      </c>
      <c r="C406" s="74">
        <v>899.62206239907596</v>
      </c>
      <c r="D406" s="152">
        <v>4.54473495589214E-2</v>
      </c>
      <c r="E406" s="153">
        <v>3.1414031989735997E-2</v>
      </c>
      <c r="F406" s="153">
        <v>1.40333175691854E-2</v>
      </c>
      <c r="G406" s="152">
        <f t="shared" si="13"/>
        <v>196.29875054125807</v>
      </c>
      <c r="H406" s="95">
        <f t="shared" si="12"/>
        <v>1981673.3368266651</v>
      </c>
      <c r="I406" s="97"/>
      <c r="J406" s="97"/>
    </row>
    <row r="407" spans="1:10" x14ac:dyDescent="0.3">
      <c r="A407" s="86">
        <v>390</v>
      </c>
      <c r="B407" s="73">
        <v>9404.9963778686706</v>
      </c>
      <c r="C407" s="74">
        <v>900.12100722665696</v>
      </c>
      <c r="D407" s="152">
        <v>4.5490264903169701E-2</v>
      </c>
      <c r="E407" s="153">
        <v>3.1464099891359003E-2</v>
      </c>
      <c r="F407" s="153">
        <v>1.40261650118106E-2</v>
      </c>
      <c r="G407" s="152">
        <f t="shared" si="13"/>
        <v>196.19870020968636</v>
      </c>
      <c r="H407" s="95">
        <f t="shared" si="12"/>
        <v>1987780.7527939251</v>
      </c>
      <c r="I407" s="97"/>
      <c r="J407" s="97"/>
    </row>
    <row r="408" spans="1:10" x14ac:dyDescent="0.3">
      <c r="A408" s="86">
        <v>391</v>
      </c>
      <c r="B408" s="73">
        <v>9354.56243911815</v>
      </c>
      <c r="C408" s="74">
        <v>899.97377760540303</v>
      </c>
      <c r="D408" s="152">
        <v>4.5615434657227102E-2</v>
      </c>
      <c r="E408" s="153">
        <v>3.1515955932325701E-2</v>
      </c>
      <c r="F408" s="153">
        <v>1.40994787249014E-2</v>
      </c>
      <c r="G408" s="152">
        <f t="shared" si="13"/>
        <v>197.22421610828363</v>
      </c>
      <c r="H408" s="95">
        <f t="shared" si="12"/>
        <v>1982515.1683469035</v>
      </c>
      <c r="I408" s="97"/>
      <c r="J408" s="97"/>
    </row>
    <row r="409" spans="1:10" x14ac:dyDescent="0.3">
      <c r="A409" s="86">
        <v>392</v>
      </c>
      <c r="B409" s="73">
        <v>9368.7801497476503</v>
      </c>
      <c r="C409" s="74">
        <v>900.08419982134399</v>
      </c>
      <c r="D409" s="152">
        <v>4.5599341403134E-2</v>
      </c>
      <c r="E409" s="153">
        <v>3.1519532211013002E-2</v>
      </c>
      <c r="F409" s="153">
        <v>1.4079809192121E-2</v>
      </c>
      <c r="G409" s="152">
        <f t="shared" si="13"/>
        <v>196.94907769646568</v>
      </c>
      <c r="H409" s="95">
        <f t="shared" si="12"/>
        <v>1990362.2021736158</v>
      </c>
      <c r="I409" s="97"/>
      <c r="J409" s="97"/>
    </row>
    <row r="410" spans="1:10" x14ac:dyDescent="0.3">
      <c r="A410" s="86">
        <v>393</v>
      </c>
      <c r="B410" s="73">
        <v>9399.7831073656107</v>
      </c>
      <c r="C410" s="74">
        <v>899.62206239907596</v>
      </c>
      <c r="D410" s="152">
        <v>4.5681595812943197E-2</v>
      </c>
      <c r="E410" s="153">
        <v>3.1655430801132603E-2</v>
      </c>
      <c r="F410" s="153">
        <v>1.40261650118106E-2</v>
      </c>
      <c r="G410" s="152">
        <f t="shared" si="13"/>
        <v>196.19870020968636</v>
      </c>
      <c r="H410" s="95">
        <f t="shared" si="12"/>
        <v>2003071.3739692629</v>
      </c>
      <c r="I410" s="97"/>
      <c r="J410" s="97"/>
    </row>
    <row r="411" spans="1:10" x14ac:dyDescent="0.3">
      <c r="A411" s="86">
        <v>394</v>
      </c>
      <c r="B411" s="73">
        <v>9452.1801653181592</v>
      </c>
      <c r="C411" s="74">
        <v>899.90834221818</v>
      </c>
      <c r="D411" s="152">
        <v>4.5661926280162697E-2</v>
      </c>
      <c r="E411" s="153">
        <v>3.1709074981442903E-2</v>
      </c>
      <c r="F411" s="153">
        <v>1.3952851298719799E-2</v>
      </c>
      <c r="G411" s="152">
        <f t="shared" si="13"/>
        <v>195.17318431108907</v>
      </c>
      <c r="H411" s="95">
        <f t="shared" si="12"/>
        <v>2018719.945522835</v>
      </c>
      <c r="I411" s="97"/>
      <c r="J411" s="97"/>
    </row>
    <row r="412" spans="1:10" x14ac:dyDescent="0.3">
      <c r="A412" s="86">
        <v>395</v>
      </c>
      <c r="B412" s="73">
        <v>9377.79149126425</v>
      </c>
      <c r="C412" s="74">
        <v>899.34805171507605</v>
      </c>
      <c r="D412" s="152">
        <v>4.57459688293156E-2</v>
      </c>
      <c r="E412" s="153">
        <v>3.1691193588006102E-2</v>
      </c>
      <c r="F412" s="153">
        <v>1.40547752413095E-2</v>
      </c>
      <c r="G412" s="152">
        <f t="shared" si="13"/>
        <v>196.59890153596899</v>
      </c>
      <c r="H412" s="95">
        <f t="shared" si="12"/>
        <v>2009166.8718084486</v>
      </c>
      <c r="I412" s="97"/>
      <c r="J412" s="97"/>
    </row>
    <row r="413" spans="1:10" x14ac:dyDescent="0.3">
      <c r="A413" s="86">
        <v>396</v>
      </c>
      <c r="B413" s="73">
        <v>9319.1657538919499</v>
      </c>
      <c r="C413" s="74">
        <v>899.638421245882</v>
      </c>
      <c r="D413" s="152">
        <v>4.5847892771905298E-2</v>
      </c>
      <c r="E413" s="153">
        <v>3.1700134284724499E-2</v>
      </c>
      <c r="F413" s="153">
        <v>1.4147758487180801E-2</v>
      </c>
      <c r="G413" s="152">
        <f t="shared" si="13"/>
        <v>197.8995558463856</v>
      </c>
      <c r="H413" s="95">
        <f t="shared" si="12"/>
        <v>2001015.1023652868</v>
      </c>
      <c r="I413" s="97"/>
      <c r="J413" s="97"/>
    </row>
    <row r="414" spans="1:10" x14ac:dyDescent="0.3">
      <c r="A414" s="86">
        <v>397</v>
      </c>
      <c r="B414" s="73">
        <v>9316.4381566929897</v>
      </c>
      <c r="C414" s="74">
        <v>899.71612576820996</v>
      </c>
      <c r="D414" s="152">
        <v>4.59372997390892E-2</v>
      </c>
      <c r="E414" s="153">
        <v>3.1784176833877402E-2</v>
      </c>
      <c r="F414" s="153">
        <v>1.41531229052118E-2</v>
      </c>
      <c r="G414" s="152">
        <f t="shared" si="13"/>
        <v>197.97459359506297</v>
      </c>
      <c r="H414" s="95">
        <f t="shared" si="12"/>
        <v>2005307.8164768121</v>
      </c>
      <c r="I414" s="97"/>
      <c r="J414" s="97"/>
    </row>
    <row r="415" spans="1:10" x14ac:dyDescent="0.3">
      <c r="A415" s="86">
        <v>398</v>
      </c>
      <c r="B415" s="73">
        <v>9407.5232276160095</v>
      </c>
      <c r="C415" s="74">
        <v>900.13327636176098</v>
      </c>
      <c r="D415" s="152">
        <v>4.5939087878432802E-2</v>
      </c>
      <c r="E415" s="153">
        <v>3.1916499145309599E-2</v>
      </c>
      <c r="F415" s="153">
        <v>1.4022588733123301E-2</v>
      </c>
      <c r="G415" s="152">
        <f t="shared" si="13"/>
        <v>196.14867504390193</v>
      </c>
      <c r="H415" s="95">
        <f t="shared" si="12"/>
        <v>2029073.0993259056</v>
      </c>
      <c r="I415" s="97"/>
      <c r="J415" s="97"/>
    </row>
    <row r="416" spans="1:10" x14ac:dyDescent="0.3">
      <c r="A416" s="86">
        <v>399</v>
      </c>
      <c r="B416" s="73">
        <v>9368.64611525701</v>
      </c>
      <c r="C416" s="74">
        <v>899.72839490331398</v>
      </c>
      <c r="D416" s="152">
        <v>4.6014189730867301E-2</v>
      </c>
      <c r="E416" s="153">
        <v>3.1939744956777399E-2</v>
      </c>
      <c r="F416" s="153">
        <v>1.4074444774090001E-2</v>
      </c>
      <c r="G416" s="152">
        <f t="shared" si="13"/>
        <v>196.8740399477883</v>
      </c>
      <c r="H416" s="95">
        <f t="shared" si="12"/>
        <v>2026676.5496650359</v>
      </c>
      <c r="I416" s="97"/>
      <c r="J416" s="97"/>
    </row>
    <row r="417" spans="1:10" x14ac:dyDescent="0.3">
      <c r="A417" s="86">
        <v>400</v>
      </c>
      <c r="B417" s="73">
        <v>9332.4304435509603</v>
      </c>
      <c r="C417" s="74">
        <v>899.55253730015102</v>
      </c>
      <c r="D417" s="152">
        <v>4.6101808558707498E-2</v>
      </c>
      <c r="E417" s="153">
        <v>3.1975507743650898E-2</v>
      </c>
      <c r="F417" s="153">
        <v>1.41263008150566E-2</v>
      </c>
      <c r="G417" s="152">
        <f t="shared" si="13"/>
        <v>197.59940485167331</v>
      </c>
      <c r="H417" s="95">
        <f t="shared" si="12"/>
        <v>2024297.5949257405</v>
      </c>
      <c r="I417" s="97"/>
      <c r="J417" s="97"/>
    </row>
    <row r="418" spans="1:10" x14ac:dyDescent="0.3">
      <c r="A418" s="86">
        <v>401</v>
      </c>
      <c r="B418" s="73">
        <v>9297.6854366258103</v>
      </c>
      <c r="C418" s="74">
        <v>899.72021547991096</v>
      </c>
      <c r="D418" s="152">
        <v>4.6132206927550101E-2</v>
      </c>
      <c r="E418" s="153">
        <v>3.1950473792839398E-2</v>
      </c>
      <c r="F418" s="153">
        <v>1.41817331347106E-2</v>
      </c>
      <c r="G418" s="152">
        <f t="shared" si="13"/>
        <v>198.37479492134418</v>
      </c>
      <c r="H418" s="95">
        <f t="shared" si="12"/>
        <v>2021426.1603093119</v>
      </c>
      <c r="I418" s="97"/>
      <c r="J418" s="97"/>
    </row>
    <row r="419" spans="1:10" x14ac:dyDescent="0.3">
      <c r="A419" s="86">
        <v>402</v>
      </c>
      <c r="B419" s="73">
        <v>9254.3847433378996</v>
      </c>
      <c r="C419" s="74">
        <v>899.70794634480706</v>
      </c>
      <c r="D419" s="152">
        <v>4.6243071566858099E-2</v>
      </c>
      <c r="E419" s="153">
        <v>3.1995177276431398E-2</v>
      </c>
      <c r="F419" s="153">
        <v>1.4247894290426701E-2</v>
      </c>
      <c r="G419" s="152">
        <f t="shared" si="13"/>
        <v>199.30026048837118</v>
      </c>
      <c r="H419" s="95">
        <f t="shared" si="12"/>
        <v>2017057.0726547346</v>
      </c>
      <c r="I419" s="97"/>
      <c r="J419" s="97"/>
    </row>
    <row r="420" spans="1:10" x14ac:dyDescent="0.3">
      <c r="A420" s="86">
        <v>403</v>
      </c>
      <c r="B420" s="73">
        <v>9313.5704567607409</v>
      </c>
      <c r="C420" s="74">
        <v>900.12100722665696</v>
      </c>
      <c r="D420" s="152">
        <v>4.6214461337359299E-2</v>
      </c>
      <c r="E420" s="153">
        <v>3.2050609596085397E-2</v>
      </c>
      <c r="F420" s="153">
        <v>1.41638517412739E-2</v>
      </c>
      <c r="G420" s="152">
        <f t="shared" si="13"/>
        <v>198.12466909241911</v>
      </c>
      <c r="H420" s="95">
        <f t="shared" si="12"/>
        <v>2034072.7979311494</v>
      </c>
      <c r="I420" s="97"/>
      <c r="J420" s="97"/>
    </row>
    <row r="421" spans="1:10" x14ac:dyDescent="0.3">
      <c r="A421" s="86">
        <v>404</v>
      </c>
      <c r="B421" s="73">
        <v>9368.9078564993597</v>
      </c>
      <c r="C421" s="74">
        <v>900.09646895644801</v>
      </c>
      <c r="D421" s="152">
        <v>4.6291351329137399E-2</v>
      </c>
      <c r="E421" s="153">
        <v>3.2211542137016401E-2</v>
      </c>
      <c r="F421" s="153">
        <v>1.4079809192121E-2</v>
      </c>
      <c r="G421" s="152">
        <f t="shared" si="13"/>
        <v>196.94907769646568</v>
      </c>
      <c r="H421" s="95">
        <f t="shared" si="12"/>
        <v>2051291.6573421957</v>
      </c>
      <c r="I421" s="97"/>
      <c r="J421" s="97"/>
    </row>
    <row r="422" spans="1:10" x14ac:dyDescent="0.3">
      <c r="A422" s="86">
        <v>405</v>
      </c>
      <c r="B422" s="73">
        <v>9310.50480720419</v>
      </c>
      <c r="C422" s="74">
        <v>899.59752412886701</v>
      </c>
      <c r="D422" s="152">
        <v>4.6389698993039699E-2</v>
      </c>
      <c r="E422" s="153">
        <v>3.2229423530453202E-2</v>
      </c>
      <c r="F422" s="153">
        <v>1.41602754625865E-2</v>
      </c>
      <c r="G422" s="152">
        <f t="shared" si="13"/>
        <v>198.07464392663331</v>
      </c>
      <c r="H422" s="95">
        <f t="shared" si="12"/>
        <v>2044683.7211026954</v>
      </c>
      <c r="I422" s="97"/>
      <c r="J422" s="97"/>
    </row>
    <row r="423" spans="1:10" x14ac:dyDescent="0.3">
      <c r="A423" s="86">
        <v>406</v>
      </c>
      <c r="B423" s="73">
        <v>9323.1432767554197</v>
      </c>
      <c r="C423" s="74">
        <v>899.33987229167303</v>
      </c>
      <c r="D423" s="152">
        <v>4.6427249919257001E-2</v>
      </c>
      <c r="E423" s="153">
        <v>3.2290220268138298E-2</v>
      </c>
      <c r="F423" s="153">
        <v>1.4137029651118699E-2</v>
      </c>
      <c r="G423" s="152">
        <f t="shared" si="13"/>
        <v>197.74948034902943</v>
      </c>
      <c r="H423" s="95">
        <f t="shared" si="12"/>
        <v>2053102.7403126759</v>
      </c>
      <c r="I423" s="97"/>
      <c r="J423" s="97"/>
    </row>
    <row r="424" spans="1:10" x14ac:dyDescent="0.3">
      <c r="A424" s="86">
        <v>407</v>
      </c>
      <c r="B424" s="73">
        <v>9322.5231967444506</v>
      </c>
      <c r="C424" s="74">
        <v>899.507550471434</v>
      </c>
      <c r="D424" s="152">
        <v>4.6516656886440903E-2</v>
      </c>
      <c r="E424" s="153">
        <v>3.2376050956634803E-2</v>
      </c>
      <c r="F424" s="153">
        <v>1.4140605929806E-2</v>
      </c>
      <c r="G424" s="152">
        <f t="shared" si="13"/>
        <v>197.79950551481392</v>
      </c>
      <c r="H424" s="95">
        <f t="shared" si="12"/>
        <v>2057639.1176545096</v>
      </c>
      <c r="I424" s="97"/>
      <c r="J424" s="97"/>
    </row>
    <row r="425" spans="1:10" x14ac:dyDescent="0.3">
      <c r="A425" s="86">
        <v>408</v>
      </c>
      <c r="B425" s="73">
        <v>9361.7166987705496</v>
      </c>
      <c r="C425" s="74">
        <v>899.51981960653904</v>
      </c>
      <c r="D425" s="152">
        <v>4.6532750140533999E-2</v>
      </c>
      <c r="E425" s="153">
        <v>3.2451152809069302E-2</v>
      </c>
      <c r="F425" s="153">
        <v>1.4081597331464701E-2</v>
      </c>
      <c r="G425" s="152">
        <f t="shared" si="13"/>
        <v>196.97409027935862</v>
      </c>
      <c r="H425" s="95">
        <f t="shared" si="12"/>
        <v>2071338.4152268644</v>
      </c>
      <c r="I425" s="97"/>
      <c r="J425" s="97"/>
    </row>
    <row r="426" spans="1:10" x14ac:dyDescent="0.3">
      <c r="A426" s="86">
        <v>409</v>
      </c>
      <c r="B426" s="73">
        <v>9260.7849129821407</v>
      </c>
      <c r="C426" s="74">
        <v>899.76520230862798</v>
      </c>
      <c r="D426" s="152">
        <v>4.6631097804436299E-2</v>
      </c>
      <c r="E426" s="153">
        <v>3.2392144210727898E-2</v>
      </c>
      <c r="F426" s="153">
        <v>1.42389535937083E-2</v>
      </c>
      <c r="G426" s="152">
        <f t="shared" si="13"/>
        <v>199.17519757390795</v>
      </c>
      <c r="H426" s="95">
        <f t="shared" si="12"/>
        <v>2053468.5291236241</v>
      </c>
      <c r="I426" s="97"/>
      <c r="J426" s="97"/>
    </row>
    <row r="427" spans="1:10" x14ac:dyDescent="0.3">
      <c r="A427" s="86">
        <v>410</v>
      </c>
      <c r="B427" s="73">
        <v>9371.2438089316402</v>
      </c>
      <c r="C427" s="74">
        <v>899.97786731710505</v>
      </c>
      <c r="D427" s="152">
        <v>4.66579198945914E-2</v>
      </c>
      <c r="E427" s="153">
        <v>3.2583475120501498E-2</v>
      </c>
      <c r="F427" s="153">
        <v>1.4074444774090001E-2</v>
      </c>
      <c r="G427" s="152">
        <f t="shared" si="13"/>
        <v>196.8740399477883</v>
      </c>
      <c r="H427" s="95">
        <f t="shared" si="12"/>
        <v>2082549.8380016657</v>
      </c>
      <c r="I427" s="97"/>
      <c r="J427" s="97"/>
    </row>
    <row r="428" spans="1:10" x14ac:dyDescent="0.3">
      <c r="A428" s="86">
        <v>411</v>
      </c>
      <c r="B428" s="73">
        <v>9300.5593189222709</v>
      </c>
      <c r="C428" s="74">
        <v>899.99831587561198</v>
      </c>
      <c r="D428" s="152">
        <v>4.6734809886369598E-2</v>
      </c>
      <c r="E428" s="153">
        <v>3.2553076751658902E-2</v>
      </c>
      <c r="F428" s="153">
        <v>1.41817331347106E-2</v>
      </c>
      <c r="G428" s="152">
        <f t="shared" si="13"/>
        <v>198.37479492134418</v>
      </c>
      <c r="H428" s="95">
        <f t="shared" si="12"/>
        <v>2071835.7902422126</v>
      </c>
      <c r="I428" s="97"/>
      <c r="J428" s="97"/>
    </row>
    <row r="429" spans="1:10" x14ac:dyDescent="0.3">
      <c r="A429" s="86">
        <v>412</v>
      </c>
      <c r="B429" s="73">
        <v>9324.2494898016303</v>
      </c>
      <c r="C429" s="74">
        <v>900.12918665005998</v>
      </c>
      <c r="D429" s="152">
        <v>4.67562675584937E-2</v>
      </c>
      <c r="E429" s="153">
        <v>3.2608509071312998E-2</v>
      </c>
      <c r="F429" s="153">
        <v>1.4147758487180801E-2</v>
      </c>
      <c r="G429" s="152">
        <f t="shared" si="13"/>
        <v>197.8995558463856</v>
      </c>
      <c r="H429" s="95">
        <f t="shared" si="12"/>
        <v>2081864.1974103483</v>
      </c>
      <c r="I429" s="97"/>
      <c r="J429" s="97"/>
    </row>
    <row r="430" spans="1:10" x14ac:dyDescent="0.3">
      <c r="A430" s="86">
        <v>413</v>
      </c>
      <c r="B430" s="73">
        <v>9255.5137634996809</v>
      </c>
      <c r="C430" s="74">
        <v>899.47892248952405</v>
      </c>
      <c r="D430" s="152">
        <v>4.6858191501083397E-2</v>
      </c>
      <c r="E430" s="153">
        <v>3.2615661628687703E-2</v>
      </c>
      <c r="F430" s="153">
        <v>1.4242529872395699E-2</v>
      </c>
      <c r="G430" s="152">
        <f t="shared" si="13"/>
        <v>199.22522273969378</v>
      </c>
      <c r="H430" s="95">
        <f t="shared" si="12"/>
        <v>2073030.6851739488</v>
      </c>
      <c r="I430" s="97"/>
      <c r="J430" s="97"/>
    </row>
    <row r="431" spans="1:10" x14ac:dyDescent="0.3">
      <c r="A431" s="86">
        <v>414</v>
      </c>
      <c r="B431" s="73">
        <v>9240.8464064918808</v>
      </c>
      <c r="C431" s="74">
        <v>899.74475375012003</v>
      </c>
      <c r="D431" s="152">
        <v>4.6899318705988E-2</v>
      </c>
      <c r="E431" s="153">
        <v>3.26299667434371E-2</v>
      </c>
      <c r="F431" s="153">
        <v>1.42693519625509E-2</v>
      </c>
      <c r="G431" s="152">
        <f t="shared" si="13"/>
        <v>199.60041148308343</v>
      </c>
      <c r="H431" s="95">
        <f t="shared" si="12"/>
        <v>2074144.0206654454</v>
      </c>
      <c r="I431" s="97"/>
      <c r="J431" s="97"/>
    </row>
    <row r="432" spans="1:10" x14ac:dyDescent="0.3">
      <c r="A432" s="86">
        <v>415</v>
      </c>
      <c r="B432" s="73">
        <v>9341.67822678421</v>
      </c>
      <c r="C432" s="74">
        <v>899.53208874164295</v>
      </c>
      <c r="D432" s="152">
        <v>4.6951174746954601E-2</v>
      </c>
      <c r="E432" s="153">
        <v>3.2839179046647397E-2</v>
      </c>
      <c r="F432" s="153">
        <v>1.41119957003072E-2</v>
      </c>
      <c r="G432" s="152">
        <f t="shared" si="13"/>
        <v>197.39930418853271</v>
      </c>
      <c r="H432" s="95">
        <f t="shared" si="12"/>
        <v>2102337.7043094365</v>
      </c>
      <c r="I432" s="97"/>
      <c r="J432" s="97"/>
    </row>
    <row r="433" spans="1:10" x14ac:dyDescent="0.3">
      <c r="A433" s="86">
        <v>416</v>
      </c>
      <c r="B433" s="73">
        <v>9367.1648282628503</v>
      </c>
      <c r="C433" s="74">
        <v>900.04330270432899</v>
      </c>
      <c r="D433" s="152">
        <v>4.6999454509233901E-2</v>
      </c>
      <c r="E433" s="153">
        <v>3.2917857177769301E-2</v>
      </c>
      <c r="F433" s="153">
        <v>1.4081597331464701E-2</v>
      </c>
      <c r="G433" s="152">
        <f t="shared" si="13"/>
        <v>196.97409027935862</v>
      </c>
      <c r="H433" s="95">
        <f t="shared" si="12"/>
        <v>2111952.8939568028</v>
      </c>
      <c r="I433" s="97"/>
      <c r="J433" s="97"/>
    </row>
    <row r="434" spans="1:10" x14ac:dyDescent="0.3">
      <c r="A434" s="86">
        <v>417</v>
      </c>
      <c r="B434" s="73">
        <v>9278.1207572454005</v>
      </c>
      <c r="C434" s="74">
        <v>899.97786731710505</v>
      </c>
      <c r="D434" s="152">
        <v>4.7137141238697097E-2</v>
      </c>
      <c r="E434" s="153">
        <v>3.2921433456456602E-2</v>
      </c>
      <c r="F434" s="153">
        <v>1.4215707782240501E-2</v>
      </c>
      <c r="G434" s="152">
        <f t="shared" si="13"/>
        <v>198.85003399630412</v>
      </c>
      <c r="H434" s="95">
        <f t="shared" si="12"/>
        <v>2097057.7254603358</v>
      </c>
      <c r="I434" s="97"/>
      <c r="J434" s="97"/>
    </row>
    <row r="435" spans="1:10" x14ac:dyDescent="0.3">
      <c r="A435" s="86">
        <v>418</v>
      </c>
      <c r="B435" s="73">
        <v>9288.8709755641994</v>
      </c>
      <c r="C435" s="74">
        <v>899.43393566080704</v>
      </c>
      <c r="D435" s="152">
        <v>4.7160387050165002E-2</v>
      </c>
      <c r="E435" s="153">
        <v>3.2969713218735902E-2</v>
      </c>
      <c r="F435" s="153">
        <v>1.4190673831428999E-2</v>
      </c>
      <c r="G435" s="152">
        <f t="shared" si="13"/>
        <v>198.4998578358074</v>
      </c>
      <c r="H435" s="95">
        <f t="shared" si="12"/>
        <v>2105794.9590359707</v>
      </c>
      <c r="I435" s="97"/>
      <c r="J435" s="97"/>
    </row>
    <row r="436" spans="1:10" x14ac:dyDescent="0.3">
      <c r="A436" s="86">
        <v>419</v>
      </c>
      <c r="B436" s="73">
        <v>9271.2348784501191</v>
      </c>
      <c r="C436" s="74">
        <v>899.53617845334497</v>
      </c>
      <c r="D436" s="152">
        <v>4.7187209140320097E-2</v>
      </c>
      <c r="E436" s="153">
        <v>3.29679250793923E-2</v>
      </c>
      <c r="F436" s="153">
        <v>1.42192840609279E-2</v>
      </c>
      <c r="G436" s="152">
        <f t="shared" si="13"/>
        <v>198.90005916208997</v>
      </c>
      <c r="H436" s="95">
        <f t="shared" si="12"/>
        <v>2106585.5976369702</v>
      </c>
      <c r="I436" s="97"/>
      <c r="J436" s="97"/>
    </row>
    <row r="437" spans="1:10" x14ac:dyDescent="0.3">
      <c r="A437" s="86">
        <v>420</v>
      </c>
      <c r="B437" s="73">
        <v>9292.9140293094806</v>
      </c>
      <c r="C437" s="74">
        <v>899.71203605650805</v>
      </c>
      <c r="D437" s="152">
        <v>4.7224760066537398E-2</v>
      </c>
      <c r="E437" s="153">
        <v>3.3035874374451997E-2</v>
      </c>
      <c r="F437" s="153">
        <v>1.4188885692085301E-2</v>
      </c>
      <c r="G437" s="152">
        <f t="shared" si="13"/>
        <v>198.47484525291449</v>
      </c>
      <c r="H437" s="95">
        <f t="shared" si="12"/>
        <v>2116137.183353378</v>
      </c>
      <c r="I437" s="97"/>
      <c r="J437" s="97"/>
    </row>
    <row r="438" spans="1:10" x14ac:dyDescent="0.3">
      <c r="A438" s="86">
        <v>421</v>
      </c>
      <c r="B438" s="73">
        <v>9234.9211267430401</v>
      </c>
      <c r="C438" s="74">
        <v>900.407287045761</v>
      </c>
      <c r="D438" s="152">
        <v>4.7357082377969498E-2</v>
      </c>
      <c r="E438" s="153">
        <v>3.3068060882638202E-2</v>
      </c>
      <c r="F438" s="153">
        <v>1.4289021495331299E-2</v>
      </c>
      <c r="G438" s="152">
        <f t="shared" si="13"/>
        <v>199.87554989490138</v>
      </c>
      <c r="H438" s="95">
        <f t="shared" si="12"/>
        <v>2106310.6529106251</v>
      </c>
      <c r="I438" s="97"/>
      <c r="J438" s="97"/>
    </row>
    <row r="439" spans="1:10" x14ac:dyDescent="0.3">
      <c r="A439" s="86">
        <v>422</v>
      </c>
      <c r="B439" s="73">
        <v>9308.9868622720896</v>
      </c>
      <c r="C439" s="74">
        <v>900.01876443412004</v>
      </c>
      <c r="D439" s="152">
        <v>4.7346353541907499E-2</v>
      </c>
      <c r="E439" s="153">
        <v>3.3177137382602598E-2</v>
      </c>
      <c r="F439" s="153">
        <v>1.4169216159304899E-2</v>
      </c>
      <c r="G439" s="152">
        <f t="shared" si="13"/>
        <v>198.19970684109649</v>
      </c>
      <c r="H439" s="95">
        <f t="shared" si="12"/>
        <v>2129165.6114220787</v>
      </c>
      <c r="I439" s="97"/>
      <c r="J439" s="97"/>
    </row>
    <row r="440" spans="1:10" x14ac:dyDescent="0.3">
      <c r="A440" s="86">
        <v>423</v>
      </c>
      <c r="B440" s="73">
        <v>9318.9623102290207</v>
      </c>
      <c r="C440" s="74">
        <v>899.73248461501601</v>
      </c>
      <c r="D440" s="152">
        <v>4.7460794459902901E-2</v>
      </c>
      <c r="E440" s="153">
        <v>3.3311247833378403E-2</v>
      </c>
      <c r="F440" s="153">
        <v>1.4149546626524401E-2</v>
      </c>
      <c r="G440" s="152">
        <f t="shared" si="13"/>
        <v>197.92456842927712</v>
      </c>
      <c r="H440" s="95">
        <f t="shared" si="12"/>
        <v>2137177.8317210143</v>
      </c>
      <c r="I440" s="97"/>
      <c r="J440" s="97"/>
    </row>
    <row r="441" spans="1:10" x14ac:dyDescent="0.3">
      <c r="A441" s="86">
        <v>424</v>
      </c>
      <c r="B441" s="73">
        <v>9346.5003728561896</v>
      </c>
      <c r="C441" s="74">
        <v>899.54026816504597</v>
      </c>
      <c r="D441" s="152">
        <v>4.74464893451534E-2</v>
      </c>
      <c r="E441" s="153">
        <v>3.3341646202220999E-2</v>
      </c>
      <c r="F441" s="153">
        <v>1.41048431429325E-2</v>
      </c>
      <c r="G441" s="152">
        <f t="shared" si="13"/>
        <v>197.29925385696242</v>
      </c>
      <c r="H441" s="95">
        <f t="shared" si="12"/>
        <v>2149019.784471109</v>
      </c>
      <c r="I441" s="97"/>
      <c r="J441" s="97"/>
    </row>
    <row r="442" spans="1:10" x14ac:dyDescent="0.3">
      <c r="A442" s="86">
        <v>425</v>
      </c>
      <c r="B442" s="73">
        <v>9204.6205342367302</v>
      </c>
      <c r="C442" s="74">
        <v>899.24989863424105</v>
      </c>
      <c r="D442" s="152">
        <v>4.7577023517241898E-2</v>
      </c>
      <c r="E442" s="153">
        <v>3.3259391792411802E-2</v>
      </c>
      <c r="F442" s="153">
        <v>1.43176317248302E-2</v>
      </c>
      <c r="G442" s="152">
        <f t="shared" si="13"/>
        <v>200.27575122118401</v>
      </c>
      <c r="H442" s="95">
        <f t="shared" si="12"/>
        <v>2122074.1772708725</v>
      </c>
      <c r="I442" s="97"/>
      <c r="J442" s="97"/>
    </row>
    <row r="443" spans="1:10" x14ac:dyDescent="0.3">
      <c r="A443" s="86">
        <v>426</v>
      </c>
      <c r="B443" s="73">
        <v>9255.9345891799203</v>
      </c>
      <c r="C443" s="74">
        <v>899.51981960653904</v>
      </c>
      <c r="D443" s="152">
        <v>4.7578811656585597E-2</v>
      </c>
      <c r="E443" s="153">
        <v>3.3336281784189903E-2</v>
      </c>
      <c r="F443" s="153">
        <v>1.4242529872395699E-2</v>
      </c>
      <c r="G443" s="152">
        <f t="shared" si="13"/>
        <v>199.22522273969378</v>
      </c>
      <c r="H443" s="95">
        <f t="shared" si="12"/>
        <v>2138283.4670317248</v>
      </c>
      <c r="I443" s="97"/>
      <c r="J443" s="97"/>
    </row>
    <row r="444" spans="1:10" x14ac:dyDescent="0.3">
      <c r="A444" s="86">
        <v>427</v>
      </c>
      <c r="B444" s="73">
        <v>9228.7691389338197</v>
      </c>
      <c r="C444" s="74">
        <v>900.37047964044802</v>
      </c>
      <c r="D444" s="152">
        <v>4.7729015361454602E-2</v>
      </c>
      <c r="E444" s="153">
        <v>3.3431053169404902E-2</v>
      </c>
      <c r="F444" s="153">
        <v>1.42979621920497E-2</v>
      </c>
      <c r="G444" s="152">
        <f t="shared" si="13"/>
        <v>200.00061280936464</v>
      </c>
      <c r="H444" s="95">
        <f t="shared" si="12"/>
        <v>2134993.4582800767</v>
      </c>
      <c r="I444" s="97"/>
      <c r="J444" s="97"/>
    </row>
    <row r="445" spans="1:10" x14ac:dyDescent="0.3">
      <c r="A445" s="86">
        <v>428</v>
      </c>
      <c r="B445" s="73">
        <v>9247.4979101319095</v>
      </c>
      <c r="C445" s="74">
        <v>899.94105991179197</v>
      </c>
      <c r="D445" s="152">
        <v>4.7737956058172999E-2</v>
      </c>
      <c r="E445" s="153">
        <v>3.3475756652996798E-2</v>
      </c>
      <c r="F445" s="153">
        <v>1.4262199405176101E-2</v>
      </c>
      <c r="G445" s="152">
        <f t="shared" si="13"/>
        <v>199.50036115151178</v>
      </c>
      <c r="H445" s="95">
        <f t="shared" si="12"/>
        <v>2145359.5248128534</v>
      </c>
      <c r="I445" s="97"/>
      <c r="J445" s="97"/>
    </row>
    <row r="446" spans="1:10" x14ac:dyDescent="0.3">
      <c r="A446" s="86">
        <v>429</v>
      </c>
      <c r="B446" s="73">
        <v>9233.0603269536896</v>
      </c>
      <c r="C446" s="74">
        <v>899.88789365967205</v>
      </c>
      <c r="D446" s="152">
        <v>4.7788023959795999E-2</v>
      </c>
      <c r="E446" s="153">
        <v>3.3504366882495702E-2</v>
      </c>
      <c r="F446" s="153">
        <v>1.42836570773003E-2</v>
      </c>
      <c r="G446" s="152">
        <f t="shared" si="13"/>
        <v>199.80051214622404</v>
      </c>
      <c r="H446" s="95">
        <f t="shared" si="12"/>
        <v>2147141.6433909652</v>
      </c>
      <c r="I446" s="97"/>
      <c r="J446" s="97"/>
    </row>
    <row r="447" spans="1:10" x14ac:dyDescent="0.3">
      <c r="A447" s="86">
        <v>430</v>
      </c>
      <c r="B447" s="73">
        <v>9280.0543667449601</v>
      </c>
      <c r="C447" s="74">
        <v>899.03314391406195</v>
      </c>
      <c r="D447" s="152">
        <v>4.7816634189294799E-2</v>
      </c>
      <c r="E447" s="153">
        <v>3.3618807800491098E-2</v>
      </c>
      <c r="F447" s="153">
        <v>1.41978263888037E-2</v>
      </c>
      <c r="G447" s="152">
        <f t="shared" si="13"/>
        <v>198.59990816737769</v>
      </c>
      <c r="H447" s="95">
        <f t="shared" si="12"/>
        <v>2165157.0938169872</v>
      </c>
      <c r="I447" s="97"/>
      <c r="J447" s="97"/>
    </row>
    <row r="448" spans="1:10" x14ac:dyDescent="0.3">
      <c r="A448" s="86">
        <v>431</v>
      </c>
      <c r="B448" s="73">
        <v>9234.9717377593206</v>
      </c>
      <c r="C448" s="74">
        <v>899.96150847029901</v>
      </c>
      <c r="D448" s="152">
        <v>4.7881007205667202E-2</v>
      </c>
      <c r="E448" s="153">
        <v>3.3599138267710597E-2</v>
      </c>
      <c r="F448" s="153">
        <v>1.4281868937956599E-2</v>
      </c>
      <c r="G448" s="152">
        <f t="shared" si="13"/>
        <v>199.7754995633311</v>
      </c>
      <c r="H448" s="95">
        <f t="shared" si="12"/>
        <v>2157421.7105805213</v>
      </c>
      <c r="I448" s="97"/>
      <c r="J448" s="97"/>
    </row>
    <row r="449" spans="1:10" x14ac:dyDescent="0.3">
      <c r="A449" s="86">
        <v>432</v>
      </c>
      <c r="B449" s="73">
        <v>9227.0551425317608</v>
      </c>
      <c r="C449" s="74">
        <v>899.75293317352305</v>
      </c>
      <c r="D449" s="152">
        <v>4.7929286967946502E-2</v>
      </c>
      <c r="E449" s="153">
        <v>3.3638477333271501E-2</v>
      </c>
      <c r="F449" s="153">
        <v>1.4290809634675E-2</v>
      </c>
      <c r="G449" s="152">
        <f t="shared" si="13"/>
        <v>199.90056247779432</v>
      </c>
      <c r="H449" s="95">
        <f t="shared" si="12"/>
        <v>2161074.4594477471</v>
      </c>
      <c r="I449" s="97"/>
      <c r="J449" s="97"/>
    </row>
    <row r="450" spans="1:10" x14ac:dyDescent="0.3">
      <c r="A450" s="86">
        <v>433</v>
      </c>
      <c r="B450" s="73">
        <v>9248.7508500662607</v>
      </c>
      <c r="C450" s="74">
        <v>900.28868540641804</v>
      </c>
      <c r="D450" s="152">
        <v>4.8029422771192501E-2</v>
      </c>
      <c r="E450" s="153">
        <v>3.3763647087328999E-2</v>
      </c>
      <c r="F450" s="153">
        <v>1.42657756838635E-2</v>
      </c>
      <c r="G450" s="152">
        <f t="shared" si="13"/>
        <v>199.55038631729761</v>
      </c>
      <c r="H450" s="95">
        <f t="shared" si="12"/>
        <v>2169878.034270016</v>
      </c>
      <c r="I450" s="97"/>
      <c r="J450" s="97"/>
    </row>
    <row r="451" spans="1:10" x14ac:dyDescent="0.3">
      <c r="A451" s="86">
        <v>434</v>
      </c>
      <c r="B451" s="73">
        <v>9261.3851988757706</v>
      </c>
      <c r="C451" s="74">
        <v>899.59752412886701</v>
      </c>
      <c r="D451" s="152">
        <v>4.8108100902314301E-2</v>
      </c>
      <c r="E451" s="153">
        <v>3.3872723587293298E-2</v>
      </c>
      <c r="F451" s="153">
        <v>1.4235377315020999E-2</v>
      </c>
      <c r="G451" s="152">
        <f t="shared" si="13"/>
        <v>199.12517240812349</v>
      </c>
      <c r="H451" s="95">
        <f t="shared" si="12"/>
        <v>2179533.5805685138</v>
      </c>
      <c r="I451" s="97"/>
      <c r="J451" s="97"/>
    </row>
    <row r="452" spans="1:10" x14ac:dyDescent="0.3">
      <c r="A452" s="86">
        <v>435</v>
      </c>
      <c r="B452" s="73">
        <v>9327.7293875066007</v>
      </c>
      <c r="C452" s="74">
        <v>899.89607308307495</v>
      </c>
      <c r="D452" s="152">
        <v>4.8111677181001698E-2</v>
      </c>
      <c r="E452" s="153">
        <v>3.3972859390539303E-2</v>
      </c>
      <c r="F452" s="153">
        <v>1.41388177904624E-2</v>
      </c>
      <c r="G452" s="152">
        <f t="shared" si="13"/>
        <v>197.7744929319224</v>
      </c>
      <c r="H452" s="95">
        <f t="shared" si="12"/>
        <v>2199474.7328197421</v>
      </c>
      <c r="I452" s="97"/>
      <c r="J452" s="97"/>
    </row>
    <row r="453" spans="1:10" x14ac:dyDescent="0.3">
      <c r="A453" s="86">
        <v>436</v>
      </c>
      <c r="B453" s="73">
        <v>9197.9792516609705</v>
      </c>
      <c r="C453" s="74">
        <v>899.27443690444898</v>
      </c>
      <c r="D453" s="152">
        <v>4.8213601123591299E-2</v>
      </c>
      <c r="E453" s="153">
        <v>3.38852405626991E-2</v>
      </c>
      <c r="F453" s="153">
        <v>1.4328360560892201E-2</v>
      </c>
      <c r="G453" s="152">
        <f t="shared" si="13"/>
        <v>200.42582671853876</v>
      </c>
      <c r="H453" s="95">
        <f t="shared" si="12"/>
        <v>2175368.350169172</v>
      </c>
      <c r="I453" s="97"/>
      <c r="J453" s="97"/>
    </row>
    <row r="454" spans="1:10" x14ac:dyDescent="0.3">
      <c r="A454" s="86">
        <v>437</v>
      </c>
      <c r="B454" s="73">
        <v>9259.1695399261698</v>
      </c>
      <c r="C454" s="74">
        <v>899.49528133632998</v>
      </c>
      <c r="D454" s="152">
        <v>4.8247575771121202E-2</v>
      </c>
      <c r="E454" s="153">
        <v>3.4010410316756598E-2</v>
      </c>
      <c r="F454" s="153">
        <v>1.42371654543647E-2</v>
      </c>
      <c r="G454" s="152">
        <f t="shared" si="13"/>
        <v>199.15018499101643</v>
      </c>
      <c r="H454" s="95">
        <f t="shared" si="12"/>
        <v>2194323.8466974702</v>
      </c>
      <c r="I454" s="97"/>
      <c r="J454" s="97"/>
    </row>
    <row r="455" spans="1:10" x14ac:dyDescent="0.3">
      <c r="A455" s="86">
        <v>438</v>
      </c>
      <c r="B455" s="73">
        <v>9196.1365980545506</v>
      </c>
      <c r="C455" s="74">
        <v>899.87971423626902</v>
      </c>
      <c r="D455" s="152">
        <v>4.8351287853054502E-2</v>
      </c>
      <c r="E455" s="153">
        <v>3.4010410316756598E-2</v>
      </c>
      <c r="F455" s="153">
        <v>1.4340877536297999E-2</v>
      </c>
      <c r="G455" s="152">
        <f t="shared" si="13"/>
        <v>200.60091479878778</v>
      </c>
      <c r="H455" s="95">
        <f t="shared" si="12"/>
        <v>2183439.6938784393</v>
      </c>
      <c r="I455" s="97"/>
      <c r="J455" s="97"/>
    </row>
    <row r="456" spans="1:10" x14ac:dyDescent="0.3">
      <c r="A456" s="86">
        <v>439</v>
      </c>
      <c r="B456" s="73">
        <v>9286.4786033533401</v>
      </c>
      <c r="C456" s="74">
        <v>900.10873809155203</v>
      </c>
      <c r="D456" s="152">
        <v>4.8338770877648797E-2</v>
      </c>
      <c r="E456" s="153">
        <v>3.41337919314703E-2</v>
      </c>
      <c r="F456" s="153">
        <v>1.42049789461784E-2</v>
      </c>
      <c r="G456" s="152">
        <f t="shared" si="13"/>
        <v>198.69995849894798</v>
      </c>
      <c r="H456" s="95">
        <f t="shared" si="12"/>
        <v>2209361.306949263</v>
      </c>
      <c r="I456" s="97"/>
      <c r="J456" s="97"/>
    </row>
    <row r="457" spans="1:10" x14ac:dyDescent="0.3">
      <c r="A457" s="86">
        <v>440</v>
      </c>
      <c r="B457" s="73">
        <v>9249.1788913471191</v>
      </c>
      <c r="C457" s="74">
        <v>900.10464837985103</v>
      </c>
      <c r="D457" s="152">
        <v>4.8394203197302803E-2</v>
      </c>
      <c r="E457" s="153">
        <v>3.4132003792126699E-2</v>
      </c>
      <c r="F457" s="153">
        <v>1.4262199405176101E-2</v>
      </c>
      <c r="G457" s="152">
        <f t="shared" si="13"/>
        <v>199.50036115151178</v>
      </c>
      <c r="H457" s="95">
        <f t="shared" si="12"/>
        <v>2205509.7918636813</v>
      </c>
      <c r="I457" s="97"/>
      <c r="J457" s="97"/>
    </row>
    <row r="458" spans="1:10" x14ac:dyDescent="0.3">
      <c r="A458" s="86">
        <v>441</v>
      </c>
      <c r="B458" s="73">
        <v>9225.8588153959099</v>
      </c>
      <c r="C458" s="74">
        <v>899.74884346182205</v>
      </c>
      <c r="D458" s="152">
        <v>4.8512220393985603E-2</v>
      </c>
      <c r="E458" s="153">
        <v>3.4219622619966902E-2</v>
      </c>
      <c r="F458" s="153">
        <v>1.42925977740187E-2</v>
      </c>
      <c r="G458" s="152">
        <f t="shared" si="13"/>
        <v>199.92557506068727</v>
      </c>
      <c r="H458" s="95">
        <f t="shared" si="12"/>
        <v>2205820.8404109115</v>
      </c>
      <c r="I458" s="97"/>
      <c r="J458" s="97"/>
    </row>
    <row r="459" spans="1:10" x14ac:dyDescent="0.3">
      <c r="A459" s="86">
        <v>442</v>
      </c>
      <c r="B459" s="73">
        <v>9144.8604957080406</v>
      </c>
      <c r="C459" s="74">
        <v>899.54844758844899</v>
      </c>
      <c r="D459" s="152">
        <v>4.8585534107076403E-2</v>
      </c>
      <c r="E459" s="153">
        <v>3.4169554718343903E-2</v>
      </c>
      <c r="F459" s="153">
        <v>1.44159793887325E-2</v>
      </c>
      <c r="G459" s="152">
        <f t="shared" si="13"/>
        <v>201.65144328027802</v>
      </c>
      <c r="H459" s="95">
        <f t="shared" si="12"/>
        <v>2191900.9991198443</v>
      </c>
      <c r="I459" s="97"/>
      <c r="J459" s="97"/>
    </row>
    <row r="460" spans="1:10" x14ac:dyDescent="0.3">
      <c r="A460" s="86">
        <v>443</v>
      </c>
      <c r="B460" s="73">
        <v>9201.0558643180502</v>
      </c>
      <c r="C460" s="74">
        <v>899.68749778629899</v>
      </c>
      <c r="D460" s="152">
        <v>4.8565864574295903E-2</v>
      </c>
      <c r="E460" s="153">
        <v>3.4235715874059998E-2</v>
      </c>
      <c r="F460" s="153">
        <v>1.43301487002359E-2</v>
      </c>
      <c r="G460" s="152">
        <f t="shared" si="13"/>
        <v>200.45083930143167</v>
      </c>
      <c r="H460" s="95">
        <f t="shared" si="12"/>
        <v>2210018.1847272315</v>
      </c>
      <c r="I460" s="97"/>
      <c r="J460" s="97"/>
    </row>
    <row r="461" spans="1:10" x14ac:dyDescent="0.3">
      <c r="A461" s="86">
        <v>444</v>
      </c>
      <c r="B461" s="73">
        <v>9165.2405446406792</v>
      </c>
      <c r="C461" s="74">
        <v>899.54026816504597</v>
      </c>
      <c r="D461" s="152">
        <v>4.86534834021361E-2</v>
      </c>
      <c r="E461" s="153">
        <v>3.4269690521589902E-2</v>
      </c>
      <c r="F461" s="153">
        <v>1.43837928805463E-2</v>
      </c>
      <c r="G461" s="152">
        <f t="shared" si="13"/>
        <v>201.20121678821101</v>
      </c>
      <c r="H461" s="95">
        <f t="shared" si="12"/>
        <v>2206746.0977006145</v>
      </c>
      <c r="I461" s="97"/>
      <c r="J461" s="97"/>
    </row>
    <row r="462" spans="1:10" x14ac:dyDescent="0.3">
      <c r="A462" s="86">
        <v>445</v>
      </c>
      <c r="B462" s="73">
        <v>9224.0089033168097</v>
      </c>
      <c r="C462" s="74">
        <v>900.24369857770102</v>
      </c>
      <c r="D462" s="152">
        <v>4.8646330844761401E-2</v>
      </c>
      <c r="E462" s="153">
        <v>3.4343004234680702E-2</v>
      </c>
      <c r="F462" s="153">
        <v>1.4303326610080699E-2</v>
      </c>
      <c r="G462" s="152">
        <f t="shared" si="13"/>
        <v>200.07565055804201</v>
      </c>
      <c r="H462" s="95">
        <f t="shared" si="12"/>
        <v>2224158.7057636748</v>
      </c>
      <c r="I462" s="97"/>
      <c r="J462" s="97"/>
    </row>
    <row r="463" spans="1:10" x14ac:dyDescent="0.3">
      <c r="A463" s="86">
        <v>446</v>
      </c>
      <c r="B463" s="73">
        <v>9155.1925684166308</v>
      </c>
      <c r="C463" s="74">
        <v>899.67113893949397</v>
      </c>
      <c r="D463" s="152">
        <v>4.8717856418508503E-2</v>
      </c>
      <c r="E463" s="153">
        <v>3.4316182144525503E-2</v>
      </c>
      <c r="F463" s="153">
        <v>1.4401674273982999E-2</v>
      </c>
      <c r="G463" s="152">
        <f t="shared" si="13"/>
        <v>201.45134261713602</v>
      </c>
      <c r="H463" s="95">
        <f t="shared" si="12"/>
        <v>2213934.1153344191</v>
      </c>
      <c r="I463" s="97"/>
      <c r="J463" s="97"/>
    </row>
    <row r="464" spans="1:10" x14ac:dyDescent="0.3">
      <c r="A464" s="86">
        <v>447</v>
      </c>
      <c r="B464" s="73">
        <v>9215.7538754509096</v>
      </c>
      <c r="C464" s="74">
        <v>899.43802537250895</v>
      </c>
      <c r="D464" s="152">
        <v>4.8828721057816597E-2</v>
      </c>
      <c r="E464" s="153">
        <v>3.4525394447735801E-2</v>
      </c>
      <c r="F464" s="153">
        <v>1.4303326610080699E-2</v>
      </c>
      <c r="G464" s="152">
        <f t="shared" si="13"/>
        <v>200.07565055804201</v>
      </c>
      <c r="H464" s="95">
        <f t="shared" si="12"/>
        <v>2234154.9246659833</v>
      </c>
      <c r="I464" s="97"/>
      <c r="J464" s="97"/>
    </row>
    <row r="465" spans="1:10" x14ac:dyDescent="0.3">
      <c r="A465" s="86">
        <v>448</v>
      </c>
      <c r="B465" s="73">
        <v>9178.5483102383205</v>
      </c>
      <c r="C465" s="74">
        <v>899.278526616151</v>
      </c>
      <c r="D465" s="152">
        <v>4.8887729656158001E-2</v>
      </c>
      <c r="E465" s="153">
        <v>3.4528970726423198E-2</v>
      </c>
      <c r="F465" s="153">
        <v>1.4358758929734801E-2</v>
      </c>
      <c r="G465" s="152">
        <f t="shared" si="13"/>
        <v>200.85104062771427</v>
      </c>
      <c r="H465" s="95">
        <f t="shared" si="12"/>
        <v>2230508.7322419533</v>
      </c>
      <c r="I465" s="97"/>
      <c r="J465" s="97"/>
    </row>
    <row r="466" spans="1:10" x14ac:dyDescent="0.3">
      <c r="A466" s="86">
        <v>449</v>
      </c>
      <c r="B466" s="73">
        <v>9156.5375492734602</v>
      </c>
      <c r="C466" s="74">
        <v>899.69158749800101</v>
      </c>
      <c r="D466" s="152">
        <v>4.8941373836468301E-2</v>
      </c>
      <c r="E466" s="153">
        <v>3.4541487701828903E-2</v>
      </c>
      <c r="F466" s="153">
        <v>1.4399886134639399E-2</v>
      </c>
      <c r="G466" s="152">
        <f t="shared" si="13"/>
        <v>201.42633003424453</v>
      </c>
      <c r="H466" s="95">
        <f t="shared" ref="H466:H529" si="14">A466/G466*10^6</f>
        <v>2229102.8185027521</v>
      </c>
      <c r="I466" s="97"/>
      <c r="J466" s="97"/>
    </row>
    <row r="467" spans="1:10" x14ac:dyDescent="0.3">
      <c r="A467" s="86">
        <v>450</v>
      </c>
      <c r="B467" s="73">
        <v>9175.7412021352593</v>
      </c>
      <c r="C467" s="74">
        <v>900.57087551382006</v>
      </c>
      <c r="D467" s="152">
        <v>4.8978924762685498E-2</v>
      </c>
      <c r="E467" s="153">
        <v>3.45951318821393E-2</v>
      </c>
      <c r="F467" s="153">
        <v>1.43837928805463E-2</v>
      </c>
      <c r="G467" s="152">
        <f t="shared" ref="G467:G530" si="15">(2*F467/$B$7)*(1+3*$B$11)/(4+PI()*$B$11-PI())*10^6</f>
        <v>201.20121678821101</v>
      </c>
      <c r="H467" s="95">
        <f t="shared" si="14"/>
        <v>2236566.9909127848</v>
      </c>
      <c r="I467" s="97"/>
      <c r="J467" s="97"/>
    </row>
    <row r="468" spans="1:10" x14ac:dyDescent="0.3">
      <c r="A468" s="86">
        <v>451</v>
      </c>
      <c r="B468" s="73">
        <v>9158.55011951499</v>
      </c>
      <c r="C468" s="74">
        <v>900.11282780325405</v>
      </c>
      <c r="D468" s="152">
        <v>4.9028992664308498E-2</v>
      </c>
      <c r="E468" s="153">
        <v>3.4625530250981799E-2</v>
      </c>
      <c r="F468" s="153">
        <v>1.44034624133267E-2</v>
      </c>
      <c r="G468" s="152">
        <f t="shared" si="15"/>
        <v>201.47635520002896</v>
      </c>
      <c r="H468" s="95">
        <f t="shared" si="14"/>
        <v>2238476.0710617383</v>
      </c>
      <c r="I468" s="97"/>
      <c r="J468" s="97"/>
    </row>
    <row r="469" spans="1:10" x14ac:dyDescent="0.3">
      <c r="A469" s="86">
        <v>452</v>
      </c>
      <c r="B469" s="73">
        <v>9181.5389768082605</v>
      </c>
      <c r="C469" s="74">
        <v>900.24369857770102</v>
      </c>
      <c r="D469" s="152">
        <v>4.90933656806809E-2</v>
      </c>
      <c r="E469" s="153">
        <v>3.4723877914884099E-2</v>
      </c>
      <c r="F469" s="153">
        <v>1.4369487765796799E-2</v>
      </c>
      <c r="G469" s="152">
        <f t="shared" si="15"/>
        <v>201.00111612506896</v>
      </c>
      <c r="H469" s="95">
        <f t="shared" si="14"/>
        <v>2248743.7319440152</v>
      </c>
      <c r="I469" s="97"/>
      <c r="J469" s="97"/>
    </row>
    <row r="470" spans="1:10" x14ac:dyDescent="0.3">
      <c r="A470" s="86">
        <v>453</v>
      </c>
      <c r="B470" s="73">
        <v>9246.8127330748393</v>
      </c>
      <c r="C470" s="74">
        <v>898.97179823854003</v>
      </c>
      <c r="D470" s="152">
        <v>4.9095153820024599E-2</v>
      </c>
      <c r="E470" s="153">
        <v>3.4847259529597899E-2</v>
      </c>
      <c r="F470" s="153">
        <v>1.4247894290426701E-2</v>
      </c>
      <c r="G470" s="152">
        <f t="shared" si="15"/>
        <v>199.30026048837118</v>
      </c>
      <c r="H470" s="95">
        <f t="shared" si="14"/>
        <v>2272952.3729169024</v>
      </c>
      <c r="I470" s="97"/>
      <c r="J470" s="97"/>
    </row>
    <row r="471" spans="1:10" x14ac:dyDescent="0.3">
      <c r="A471" s="86">
        <v>454</v>
      </c>
      <c r="B471" s="73">
        <v>9215.6281643666607</v>
      </c>
      <c r="C471" s="74">
        <v>899.42575623740402</v>
      </c>
      <c r="D471" s="152">
        <v>4.92113828773637E-2</v>
      </c>
      <c r="E471" s="153">
        <v>3.4908056267282897E-2</v>
      </c>
      <c r="F471" s="153">
        <v>1.4303326610080699E-2</v>
      </c>
      <c r="G471" s="152">
        <f t="shared" si="15"/>
        <v>200.07565055804201</v>
      </c>
      <c r="H471" s="95">
        <f t="shared" si="14"/>
        <v>2269141.6908240635</v>
      </c>
      <c r="I471" s="97"/>
      <c r="J471" s="97"/>
    </row>
    <row r="472" spans="1:10" x14ac:dyDescent="0.3">
      <c r="A472" s="86">
        <v>455</v>
      </c>
      <c r="B472" s="73">
        <v>9160.0325428053002</v>
      </c>
      <c r="C472" s="74">
        <v>899.36441056188198</v>
      </c>
      <c r="D472" s="152">
        <v>4.9277544033079802E-2</v>
      </c>
      <c r="E472" s="153">
        <v>3.4888386734502501E-2</v>
      </c>
      <c r="F472" s="153">
        <v>1.43891572985773E-2</v>
      </c>
      <c r="G472" s="152">
        <f t="shared" si="15"/>
        <v>201.27625453688836</v>
      </c>
      <c r="H472" s="95">
        <f t="shared" si="14"/>
        <v>2260574.6566921091</v>
      </c>
      <c r="I472" s="97"/>
      <c r="J472" s="97"/>
    </row>
    <row r="473" spans="1:10" x14ac:dyDescent="0.3">
      <c r="A473" s="86">
        <v>456</v>
      </c>
      <c r="B473" s="73">
        <v>9141.5569900897008</v>
      </c>
      <c r="C473" s="74">
        <v>900.22733973089601</v>
      </c>
      <c r="D473" s="152">
        <v>4.9331188213390102E-2</v>
      </c>
      <c r="E473" s="153">
        <v>3.48991155705645E-2</v>
      </c>
      <c r="F473" s="153">
        <v>1.4432072642825601E-2</v>
      </c>
      <c r="G473" s="152">
        <f t="shared" si="15"/>
        <v>201.87655652631159</v>
      </c>
      <c r="H473" s="95">
        <f t="shared" si="14"/>
        <v>2258806.1132327029</v>
      </c>
      <c r="I473" s="97"/>
      <c r="J473" s="97"/>
    </row>
    <row r="474" spans="1:10" x14ac:dyDescent="0.3">
      <c r="A474" s="86">
        <v>457</v>
      </c>
      <c r="B474" s="73">
        <v>9144.9201171924196</v>
      </c>
      <c r="C474" s="74">
        <v>899.777471443732</v>
      </c>
      <c r="D474" s="152">
        <v>4.93884086723878E-2</v>
      </c>
      <c r="E474" s="153">
        <v>3.4968853004967999E-2</v>
      </c>
      <c r="F474" s="153">
        <v>1.4419555667419801E-2</v>
      </c>
      <c r="G474" s="152">
        <f t="shared" si="15"/>
        <v>201.70146844606251</v>
      </c>
      <c r="H474" s="95">
        <f t="shared" si="14"/>
        <v>2265724.7045388143</v>
      </c>
      <c r="I474" s="97"/>
      <c r="J474" s="97"/>
    </row>
    <row r="475" spans="1:10" x14ac:dyDescent="0.3">
      <c r="A475" s="86">
        <v>458</v>
      </c>
      <c r="B475" s="73">
        <v>9247.9105701607405</v>
      </c>
      <c r="C475" s="74">
        <v>900.20689117238805</v>
      </c>
      <c r="D475" s="152">
        <v>4.9411654483855601E-2</v>
      </c>
      <c r="E475" s="153">
        <v>3.5145878799992099E-2</v>
      </c>
      <c r="F475" s="153">
        <v>1.42657756838635E-2</v>
      </c>
      <c r="G475" s="152">
        <f t="shared" si="15"/>
        <v>199.55038631729761</v>
      </c>
      <c r="H475" s="95">
        <f t="shared" si="14"/>
        <v>2295159.6759715178</v>
      </c>
      <c r="I475" s="97"/>
      <c r="J475" s="97"/>
    </row>
    <row r="476" spans="1:10" x14ac:dyDescent="0.3">
      <c r="A476" s="86">
        <v>459</v>
      </c>
      <c r="B476" s="73">
        <v>9082.4415735124803</v>
      </c>
      <c r="C476" s="74">
        <v>899.503460759733</v>
      </c>
      <c r="D476" s="152">
        <v>4.9561858188724599E-2</v>
      </c>
      <c r="E476" s="153">
        <v>3.5047531136089799E-2</v>
      </c>
      <c r="F476" s="153">
        <v>1.45143270526348E-2</v>
      </c>
      <c r="G476" s="152">
        <f t="shared" si="15"/>
        <v>203.02713533937205</v>
      </c>
      <c r="H476" s="95">
        <f t="shared" si="14"/>
        <v>2260781.5415055426</v>
      </c>
      <c r="I476" s="97"/>
      <c r="J476" s="97"/>
    </row>
    <row r="477" spans="1:10" x14ac:dyDescent="0.3">
      <c r="A477" s="86">
        <v>460</v>
      </c>
      <c r="B477" s="73">
        <v>9181.0130319177006</v>
      </c>
      <c r="C477" s="74">
        <v>900.08011010964196</v>
      </c>
      <c r="D477" s="152">
        <v>4.9599409114941803E-2</v>
      </c>
      <c r="E477" s="153">
        <v>3.5231709488488701E-2</v>
      </c>
      <c r="F477" s="153">
        <v>1.4367699626453199E-2</v>
      </c>
      <c r="G477" s="152">
        <f t="shared" si="15"/>
        <v>200.97610354217747</v>
      </c>
      <c r="H477" s="95">
        <f t="shared" si="14"/>
        <v>2288829.3279278497</v>
      </c>
      <c r="I477" s="97"/>
      <c r="J477" s="97"/>
    </row>
    <row r="478" spans="1:10" x14ac:dyDescent="0.3">
      <c r="A478" s="86">
        <v>461</v>
      </c>
      <c r="B478" s="73">
        <v>9126.1438048849395</v>
      </c>
      <c r="C478" s="74">
        <v>899.26625748104698</v>
      </c>
      <c r="D478" s="152">
        <v>4.9656629573939501E-2</v>
      </c>
      <c r="E478" s="153">
        <v>3.5215616234395598E-2</v>
      </c>
      <c r="F478" s="153">
        <v>1.4441013339544E-2</v>
      </c>
      <c r="G478" s="152">
        <f t="shared" si="15"/>
        <v>202.00161944077476</v>
      </c>
      <c r="H478" s="95">
        <f t="shared" si="14"/>
        <v>2282159.9216691498</v>
      </c>
      <c r="I478" s="97"/>
      <c r="J478" s="97"/>
    </row>
    <row r="479" spans="1:10" x14ac:dyDescent="0.3">
      <c r="A479" s="86">
        <v>462</v>
      </c>
      <c r="B479" s="73">
        <v>9153.71322733751</v>
      </c>
      <c r="C479" s="74">
        <v>900.08419982134399</v>
      </c>
      <c r="D479" s="152">
        <v>4.9676299106720001E-2</v>
      </c>
      <c r="E479" s="153">
        <v>3.5265684136018501E-2</v>
      </c>
      <c r="F479" s="153">
        <v>1.44106149707014E-2</v>
      </c>
      <c r="G479" s="152">
        <f t="shared" si="15"/>
        <v>201.57640553159928</v>
      </c>
      <c r="H479" s="95">
        <f t="shared" si="14"/>
        <v>2291934.9056830788</v>
      </c>
      <c r="I479" s="97"/>
      <c r="J479" s="97"/>
    </row>
    <row r="480" spans="1:10" x14ac:dyDescent="0.3">
      <c r="A480" s="86">
        <v>463</v>
      </c>
      <c r="B480" s="73">
        <v>9126.3870826832008</v>
      </c>
      <c r="C480" s="74">
        <v>899.84699654265705</v>
      </c>
      <c r="D480" s="152">
        <v>4.9746036541123403E-2</v>
      </c>
      <c r="E480" s="153">
        <v>3.5296082504861097E-2</v>
      </c>
      <c r="F480" s="153">
        <v>1.44499540362623E-2</v>
      </c>
      <c r="G480" s="152">
        <f t="shared" si="15"/>
        <v>202.12668235523662</v>
      </c>
      <c r="H480" s="95">
        <f t="shared" si="14"/>
        <v>2290642.6534339478</v>
      </c>
      <c r="I480" s="97"/>
      <c r="J480" s="97"/>
    </row>
    <row r="481" spans="1:10" x14ac:dyDescent="0.3">
      <c r="A481" s="86">
        <v>464</v>
      </c>
      <c r="B481" s="73">
        <v>9179.6364055838694</v>
      </c>
      <c r="C481" s="74">
        <v>899.94514962349297</v>
      </c>
      <c r="D481" s="152">
        <v>4.9790740024715403E-2</v>
      </c>
      <c r="E481" s="153">
        <v>3.5423040398262197E-2</v>
      </c>
      <c r="F481" s="153">
        <v>1.4367699626453199E-2</v>
      </c>
      <c r="G481" s="152">
        <f t="shared" si="15"/>
        <v>200.97610354217747</v>
      </c>
      <c r="H481" s="95">
        <f t="shared" si="14"/>
        <v>2308732.1916489615</v>
      </c>
      <c r="I481" s="97"/>
      <c r="J481" s="97"/>
    </row>
    <row r="482" spans="1:10" x14ac:dyDescent="0.3">
      <c r="A482" s="86">
        <v>465</v>
      </c>
      <c r="B482" s="73">
        <v>9158.1742593331892</v>
      </c>
      <c r="C482" s="74">
        <v>899.74066403841903</v>
      </c>
      <c r="D482" s="152">
        <v>4.98533249017441E-2</v>
      </c>
      <c r="E482" s="153">
        <v>3.5455226906448402E-2</v>
      </c>
      <c r="F482" s="153">
        <v>1.43980979952957E-2</v>
      </c>
      <c r="G482" s="152">
        <f t="shared" si="15"/>
        <v>201.40131745135159</v>
      </c>
      <c r="H482" s="95">
        <f t="shared" si="14"/>
        <v>2308823.0299800327</v>
      </c>
      <c r="I482" s="97"/>
      <c r="J482" s="97"/>
    </row>
    <row r="483" spans="1:10" x14ac:dyDescent="0.3">
      <c r="A483" s="86">
        <v>466</v>
      </c>
      <c r="B483" s="73">
        <v>9175.6942145918201</v>
      </c>
      <c r="C483" s="74">
        <v>899.11084843639003</v>
      </c>
      <c r="D483" s="152">
        <v>4.9862265598462498E-2</v>
      </c>
      <c r="E483" s="153">
        <v>3.5501718529384101E-2</v>
      </c>
      <c r="F483" s="153">
        <v>1.4360547069078401E-2</v>
      </c>
      <c r="G483" s="152">
        <f t="shared" si="15"/>
        <v>200.87605321060579</v>
      </c>
      <c r="H483" s="95">
        <f t="shared" si="14"/>
        <v>2319838.4902128112</v>
      </c>
      <c r="I483" s="97"/>
      <c r="J483" s="97"/>
    </row>
    <row r="484" spans="1:10" x14ac:dyDescent="0.3">
      <c r="A484" s="86">
        <v>467</v>
      </c>
      <c r="B484" s="73">
        <v>9081.3524984428495</v>
      </c>
      <c r="C484" s="74">
        <v>899.83881711925403</v>
      </c>
      <c r="D484" s="152">
        <v>5.0037503254142898E-2</v>
      </c>
      <c r="E484" s="153">
        <v>3.5516023644133497E-2</v>
      </c>
      <c r="F484" s="153">
        <v>1.45214796100095E-2</v>
      </c>
      <c r="G484" s="152">
        <f t="shared" si="15"/>
        <v>203.12718567094234</v>
      </c>
      <c r="H484" s="95">
        <f t="shared" si="14"/>
        <v>2299052.1847554208</v>
      </c>
      <c r="I484" s="97"/>
      <c r="J484" s="97"/>
    </row>
    <row r="485" spans="1:10" x14ac:dyDescent="0.3">
      <c r="A485" s="86">
        <v>468</v>
      </c>
      <c r="B485" s="73">
        <v>9132.6701874069604</v>
      </c>
      <c r="C485" s="74">
        <v>899.79792000223995</v>
      </c>
      <c r="D485" s="152">
        <v>5.0021410000049803E-2</v>
      </c>
      <c r="E485" s="153">
        <v>3.5582184799849599E-2</v>
      </c>
      <c r="F485" s="153">
        <v>1.4439225200200301E-2</v>
      </c>
      <c r="G485" s="152">
        <f t="shared" si="15"/>
        <v>201.97660685788185</v>
      </c>
      <c r="H485" s="95">
        <f t="shared" si="14"/>
        <v>2317100.0210400699</v>
      </c>
      <c r="I485" s="97"/>
      <c r="J485" s="97"/>
    </row>
    <row r="486" spans="1:10" x14ac:dyDescent="0.3">
      <c r="A486" s="86">
        <v>469</v>
      </c>
      <c r="B486" s="73">
        <v>9175.4180086382803</v>
      </c>
      <c r="C486" s="74">
        <v>899.867445101165</v>
      </c>
      <c r="D486" s="152">
        <v>5.0101876270515301E-2</v>
      </c>
      <c r="E486" s="153">
        <v>3.5728812226031199E-2</v>
      </c>
      <c r="F486" s="153">
        <v>1.4373064044484201E-2</v>
      </c>
      <c r="G486" s="152">
        <f t="shared" si="15"/>
        <v>201.05114129085487</v>
      </c>
      <c r="H486" s="95">
        <f t="shared" si="14"/>
        <v>2332739.8043541131</v>
      </c>
      <c r="I486" s="97"/>
      <c r="J486" s="97"/>
    </row>
    <row r="487" spans="1:10" x14ac:dyDescent="0.3">
      <c r="A487" s="86">
        <v>470</v>
      </c>
      <c r="B487" s="73">
        <v>9180.7139568962502</v>
      </c>
      <c r="C487" s="74">
        <v>900.38683848725304</v>
      </c>
      <c r="D487" s="152">
        <v>5.0107240688546398E-2</v>
      </c>
      <c r="E487" s="153">
        <v>3.5734176644062199E-2</v>
      </c>
      <c r="F487" s="153">
        <v>1.4373064044484201E-2</v>
      </c>
      <c r="G487" s="152">
        <f t="shared" si="15"/>
        <v>201.05114129085487</v>
      </c>
      <c r="H487" s="95">
        <f t="shared" si="14"/>
        <v>2337713.6632120116</v>
      </c>
      <c r="I487" s="97"/>
      <c r="J487" s="97"/>
    </row>
    <row r="488" spans="1:10" x14ac:dyDescent="0.3">
      <c r="A488" s="86">
        <v>471</v>
      </c>
      <c r="B488" s="73">
        <v>9121.2173362231006</v>
      </c>
      <c r="C488" s="74">
        <v>899.67113893949397</v>
      </c>
      <c r="D488" s="152">
        <v>5.0244927418009601E-2</v>
      </c>
      <c r="E488" s="153">
        <v>3.5789608963716198E-2</v>
      </c>
      <c r="F488" s="153">
        <v>1.44553184542934E-2</v>
      </c>
      <c r="G488" s="152">
        <f t="shared" si="15"/>
        <v>202.20172010391536</v>
      </c>
      <c r="H488" s="95">
        <f t="shared" si="14"/>
        <v>2329357.0388913802</v>
      </c>
      <c r="I488" s="97"/>
      <c r="J488" s="97"/>
    </row>
    <row r="489" spans="1:10" x14ac:dyDescent="0.3">
      <c r="A489" s="86">
        <v>472</v>
      </c>
      <c r="B489" s="73">
        <v>9189.3800795579791</v>
      </c>
      <c r="C489" s="74">
        <v>899.66704922779195</v>
      </c>
      <c r="D489" s="152">
        <v>5.0235986721291197E-2</v>
      </c>
      <c r="E489" s="153">
        <v>3.5887956627618497E-2</v>
      </c>
      <c r="F489" s="153">
        <v>1.4348030093672699E-2</v>
      </c>
      <c r="G489" s="152">
        <f t="shared" si="15"/>
        <v>200.7009651303581</v>
      </c>
      <c r="H489" s="95">
        <f t="shared" si="14"/>
        <v>2351757.4999872539</v>
      </c>
      <c r="I489" s="97"/>
      <c r="J489" s="97"/>
    </row>
    <row r="490" spans="1:10" x14ac:dyDescent="0.3">
      <c r="A490" s="86">
        <v>473</v>
      </c>
      <c r="B490" s="73">
        <v>9139.3586298519294</v>
      </c>
      <c r="C490" s="74">
        <v>899.56480643525504</v>
      </c>
      <c r="D490" s="152">
        <v>5.0316452991756702E-2</v>
      </c>
      <c r="E490" s="153">
        <v>3.5891532906305902E-2</v>
      </c>
      <c r="F490" s="153">
        <v>1.44249200854508E-2</v>
      </c>
      <c r="G490" s="152">
        <f t="shared" si="15"/>
        <v>201.77650619473985</v>
      </c>
      <c r="H490" s="95">
        <f t="shared" si="14"/>
        <v>2344177.7683646437</v>
      </c>
      <c r="I490" s="97"/>
      <c r="J490" s="97"/>
    </row>
    <row r="491" spans="1:10" x14ac:dyDescent="0.3">
      <c r="A491" s="86">
        <v>474</v>
      </c>
      <c r="B491" s="73">
        <v>9159.3398398499194</v>
      </c>
      <c r="C491" s="74">
        <v>899.85517596605996</v>
      </c>
      <c r="D491" s="152">
        <v>5.0337910663880901E-2</v>
      </c>
      <c r="E491" s="153">
        <v>3.5939812668585203E-2</v>
      </c>
      <c r="F491" s="153">
        <v>1.43980979952957E-2</v>
      </c>
      <c r="G491" s="152">
        <f t="shared" si="15"/>
        <v>201.40131745135159</v>
      </c>
      <c r="H491" s="95">
        <f t="shared" si="14"/>
        <v>2353509.9273344851</v>
      </c>
      <c r="I491" s="97"/>
      <c r="J491" s="97"/>
    </row>
    <row r="492" spans="1:10" x14ac:dyDescent="0.3">
      <c r="A492" s="86">
        <v>475</v>
      </c>
      <c r="B492" s="73">
        <v>9078.0883873221101</v>
      </c>
      <c r="C492" s="74">
        <v>899.62615211077696</v>
      </c>
      <c r="D492" s="152">
        <v>5.0448775303188899E-2</v>
      </c>
      <c r="E492" s="153">
        <v>3.5925507553835799E-2</v>
      </c>
      <c r="F492" s="153">
        <v>1.45232677493531E-2</v>
      </c>
      <c r="G492" s="152">
        <f t="shared" si="15"/>
        <v>203.15219825383389</v>
      </c>
      <c r="H492" s="95">
        <f t="shared" si="14"/>
        <v>2338148.4624965698</v>
      </c>
      <c r="I492" s="97"/>
      <c r="J492" s="97"/>
    </row>
    <row r="493" spans="1:10" x14ac:dyDescent="0.3">
      <c r="A493" s="86">
        <v>476</v>
      </c>
      <c r="B493" s="73">
        <v>9130.4701941340809</v>
      </c>
      <c r="C493" s="74">
        <v>899.58116528206097</v>
      </c>
      <c r="D493" s="152">
        <v>5.0479173672031398E-2</v>
      </c>
      <c r="E493" s="153">
        <v>3.6039948471831097E-2</v>
      </c>
      <c r="F493" s="153">
        <v>1.4439225200200301E-2</v>
      </c>
      <c r="G493" s="152">
        <f t="shared" si="15"/>
        <v>201.97660685788185</v>
      </c>
      <c r="H493" s="95">
        <f t="shared" si="14"/>
        <v>2356708.5684082764</v>
      </c>
      <c r="I493" s="97"/>
      <c r="J493" s="97"/>
    </row>
    <row r="494" spans="1:10" x14ac:dyDescent="0.3">
      <c r="A494" s="86">
        <v>477</v>
      </c>
      <c r="B494" s="73">
        <v>9063.2072417689797</v>
      </c>
      <c r="C494" s="74">
        <v>899.81018913734397</v>
      </c>
      <c r="D494" s="152">
        <v>5.0586462032652102E-2</v>
      </c>
      <c r="E494" s="153">
        <v>3.6036372193143797E-2</v>
      </c>
      <c r="F494" s="153">
        <v>1.45500898395083E-2</v>
      </c>
      <c r="G494" s="152">
        <f t="shared" si="15"/>
        <v>203.52738699722354</v>
      </c>
      <c r="H494" s="95">
        <f t="shared" si="14"/>
        <v>2343664.9339310145</v>
      </c>
      <c r="I494" s="97"/>
      <c r="J494" s="97"/>
    </row>
    <row r="495" spans="1:10" x14ac:dyDescent="0.3">
      <c r="A495" s="86">
        <v>478</v>
      </c>
      <c r="B495" s="73">
        <v>9064.2852500455701</v>
      </c>
      <c r="C495" s="74">
        <v>899.47483277782203</v>
      </c>
      <c r="D495" s="152">
        <v>5.0620436680181999E-2</v>
      </c>
      <c r="E495" s="153">
        <v>3.6077499398048399E-2</v>
      </c>
      <c r="F495" s="153">
        <v>1.45429372821336E-2</v>
      </c>
      <c r="G495" s="152">
        <f t="shared" si="15"/>
        <v>203.42733666565323</v>
      </c>
      <c r="H495" s="95">
        <f t="shared" si="14"/>
        <v>2349733.3634447851</v>
      </c>
      <c r="I495" s="97"/>
      <c r="J495" s="97"/>
    </row>
    <row r="496" spans="1:10" x14ac:dyDescent="0.3">
      <c r="A496" s="86">
        <v>479</v>
      </c>
      <c r="B496" s="73">
        <v>9093.9430732692908</v>
      </c>
      <c r="C496" s="74">
        <v>900.19871174898503</v>
      </c>
      <c r="D496" s="152">
        <v>5.0668716442461299E-2</v>
      </c>
      <c r="E496" s="153">
        <v>3.6161541947201302E-2</v>
      </c>
      <c r="F496" s="153">
        <v>1.4507174495260001E-2</v>
      </c>
      <c r="G496" s="152">
        <f t="shared" si="15"/>
        <v>202.9270850078004</v>
      </c>
      <c r="H496" s="95">
        <f t="shared" si="14"/>
        <v>2360453.7559960885</v>
      </c>
      <c r="I496" s="97"/>
      <c r="J496" s="97"/>
    </row>
    <row r="497" spans="1:10" x14ac:dyDescent="0.3">
      <c r="A497" s="86">
        <v>480</v>
      </c>
      <c r="B497" s="73">
        <v>9133.6247831793407</v>
      </c>
      <c r="C497" s="74">
        <v>899.44620479591197</v>
      </c>
      <c r="D497" s="152">
        <v>5.0718784344084299E-2</v>
      </c>
      <c r="E497" s="153">
        <v>3.6286711701258703E-2</v>
      </c>
      <c r="F497" s="153">
        <v>1.4432072642825601E-2</v>
      </c>
      <c r="G497" s="152">
        <f t="shared" si="15"/>
        <v>201.87655652631159</v>
      </c>
      <c r="H497" s="95">
        <f t="shared" si="14"/>
        <v>2377690.6455081087</v>
      </c>
      <c r="I497" s="97"/>
      <c r="J497" s="97"/>
    </row>
    <row r="498" spans="1:10" x14ac:dyDescent="0.3">
      <c r="A498" s="86">
        <v>481</v>
      </c>
      <c r="B498" s="73">
        <v>9110.4906663192996</v>
      </c>
      <c r="C498" s="74">
        <v>900.28050598301502</v>
      </c>
      <c r="D498" s="152">
        <v>5.0781369221113003E-2</v>
      </c>
      <c r="E498" s="153">
        <v>3.6299228676664498E-2</v>
      </c>
      <c r="F498" s="153">
        <v>1.4482140544448499E-2</v>
      </c>
      <c r="G498" s="152">
        <f t="shared" si="15"/>
        <v>202.57690884730366</v>
      </c>
      <c r="H498" s="95">
        <f t="shared" si="14"/>
        <v>2374406.8499068827</v>
      </c>
      <c r="I498" s="97"/>
      <c r="J498" s="97"/>
    </row>
    <row r="499" spans="1:10" x14ac:dyDescent="0.3">
      <c r="A499" s="86">
        <v>482</v>
      </c>
      <c r="B499" s="73">
        <v>9100.39650913273</v>
      </c>
      <c r="C499" s="74">
        <v>899.94923933519499</v>
      </c>
      <c r="D499" s="152">
        <v>5.0774216663738297E-2</v>
      </c>
      <c r="E499" s="153">
        <v>3.6281347283227697E-2</v>
      </c>
      <c r="F499" s="153">
        <v>1.4492869380510601E-2</v>
      </c>
      <c r="G499" s="152">
        <f t="shared" si="15"/>
        <v>202.7269843446598</v>
      </c>
      <c r="H499" s="95">
        <f t="shared" si="14"/>
        <v>2377581.8574824906</v>
      </c>
      <c r="I499" s="97"/>
      <c r="J499" s="97"/>
    </row>
    <row r="500" spans="1:10" x14ac:dyDescent="0.3">
      <c r="A500" s="86">
        <v>483</v>
      </c>
      <c r="B500" s="73">
        <v>9192.6623862592205</v>
      </c>
      <c r="C500" s="74">
        <v>900.10055866814901</v>
      </c>
      <c r="D500" s="152">
        <v>5.0845742237485399E-2</v>
      </c>
      <c r="E500" s="153">
        <v>3.6495924004469001E-2</v>
      </c>
      <c r="F500" s="153">
        <v>1.43498182330164E-2</v>
      </c>
      <c r="G500" s="152">
        <f t="shared" si="15"/>
        <v>200.72597771325104</v>
      </c>
      <c r="H500" s="95">
        <f t="shared" si="14"/>
        <v>2406265.5242860201</v>
      </c>
      <c r="I500" s="97"/>
      <c r="J500" s="97"/>
    </row>
    <row r="501" spans="1:10" x14ac:dyDescent="0.3">
      <c r="A501" s="86">
        <v>484</v>
      </c>
      <c r="B501" s="73">
        <v>9090.40988389411</v>
      </c>
      <c r="C501" s="74">
        <v>899.40530767889697</v>
      </c>
      <c r="D501" s="152">
        <v>5.0987005245636E-2</v>
      </c>
      <c r="E501" s="153">
        <v>3.6486983307750701E-2</v>
      </c>
      <c r="F501" s="153">
        <v>1.4500021937885301E-2</v>
      </c>
      <c r="G501" s="152">
        <f t="shared" si="15"/>
        <v>202.82703467623008</v>
      </c>
      <c r="H501" s="95">
        <f t="shared" si="14"/>
        <v>2386269.6645573028</v>
      </c>
      <c r="I501" s="97"/>
      <c r="J501" s="97"/>
    </row>
    <row r="502" spans="1:10" x14ac:dyDescent="0.3">
      <c r="A502" s="86">
        <v>485</v>
      </c>
      <c r="B502" s="73">
        <v>9099.2093213887292</v>
      </c>
      <c r="C502" s="74">
        <v>899.60979326397103</v>
      </c>
      <c r="D502" s="152">
        <v>5.0985217106292301E-2</v>
      </c>
      <c r="E502" s="153">
        <v>3.6495924004469001E-2</v>
      </c>
      <c r="F502" s="153">
        <v>1.44892931018233E-2</v>
      </c>
      <c r="G502" s="152">
        <f t="shared" si="15"/>
        <v>202.67695917887531</v>
      </c>
      <c r="H502" s="95">
        <f t="shared" si="14"/>
        <v>2392970.5772423623</v>
      </c>
      <c r="I502" s="97"/>
      <c r="J502" s="97"/>
    </row>
    <row r="503" spans="1:10" x14ac:dyDescent="0.3">
      <c r="A503" s="86">
        <v>486</v>
      </c>
      <c r="B503" s="73">
        <v>9023.2319588632909</v>
      </c>
      <c r="C503" s="74">
        <v>899.36441056188198</v>
      </c>
      <c r="D503" s="152">
        <v>5.10638952374141E-2</v>
      </c>
      <c r="E503" s="153">
        <v>3.6456584938908097E-2</v>
      </c>
      <c r="F503" s="153">
        <v>1.4607310298506E-2</v>
      </c>
      <c r="G503" s="152">
        <f t="shared" si="15"/>
        <v>204.32778964978732</v>
      </c>
      <c r="H503" s="95">
        <f t="shared" si="14"/>
        <v>2378531.0888596782</v>
      </c>
      <c r="I503" s="97"/>
      <c r="J503" s="97"/>
    </row>
    <row r="504" spans="1:10" x14ac:dyDescent="0.3">
      <c r="A504" s="86">
        <v>487</v>
      </c>
      <c r="B504" s="73">
        <v>9074.3502492341195</v>
      </c>
      <c r="C504" s="74">
        <v>900.141455785164</v>
      </c>
      <c r="D504" s="152">
        <v>5.11139631390371E-2</v>
      </c>
      <c r="E504" s="153">
        <v>3.6576390274934603E-2</v>
      </c>
      <c r="F504" s="153">
        <v>1.4537572864102601E-2</v>
      </c>
      <c r="G504" s="152">
        <f t="shared" si="15"/>
        <v>203.35229891697591</v>
      </c>
      <c r="H504" s="95">
        <f t="shared" si="14"/>
        <v>2394858.5907004224</v>
      </c>
      <c r="I504" s="97"/>
      <c r="J504" s="97"/>
    </row>
    <row r="505" spans="1:10" x14ac:dyDescent="0.3">
      <c r="A505" s="86">
        <v>488</v>
      </c>
      <c r="B505" s="73">
        <v>9029.7049913863793</v>
      </c>
      <c r="C505" s="74">
        <v>899.56889614695604</v>
      </c>
      <c r="D505" s="152">
        <v>5.1224827778345201E-2</v>
      </c>
      <c r="E505" s="153">
        <v>3.6624670037213897E-2</v>
      </c>
      <c r="F505" s="153">
        <v>1.4600157741131299E-2</v>
      </c>
      <c r="G505" s="152">
        <f t="shared" si="15"/>
        <v>204.22773931821703</v>
      </c>
      <c r="H505" s="95">
        <f t="shared" si="14"/>
        <v>2389489.3104585749</v>
      </c>
      <c r="I505" s="97"/>
      <c r="J505" s="97"/>
    </row>
    <row r="506" spans="1:10" x14ac:dyDescent="0.3">
      <c r="A506" s="86">
        <v>489</v>
      </c>
      <c r="B506" s="73">
        <v>9086.0990296884793</v>
      </c>
      <c r="C506" s="74">
        <v>900.30913396492497</v>
      </c>
      <c r="D506" s="152">
        <v>5.1233768475063599E-2</v>
      </c>
      <c r="E506" s="153">
        <v>3.67122888650541E-2</v>
      </c>
      <c r="F506" s="153">
        <v>1.45214796100095E-2</v>
      </c>
      <c r="G506" s="152">
        <f t="shared" si="15"/>
        <v>203.12718567094234</v>
      </c>
      <c r="H506" s="95">
        <f t="shared" si="14"/>
        <v>2407358.711660387</v>
      </c>
      <c r="I506" s="97"/>
      <c r="J506" s="97"/>
    </row>
    <row r="507" spans="1:10" x14ac:dyDescent="0.3">
      <c r="A507" s="86">
        <v>490</v>
      </c>
      <c r="B507" s="73">
        <v>9054.1011039060904</v>
      </c>
      <c r="C507" s="74">
        <v>899.45847393101599</v>
      </c>
      <c r="D507" s="152">
        <v>5.1328539860278501E-2</v>
      </c>
      <c r="E507" s="153">
        <v>3.6769509324051798E-2</v>
      </c>
      <c r="F507" s="153">
        <v>1.4559030536226701E-2</v>
      </c>
      <c r="G507" s="152">
        <f t="shared" si="15"/>
        <v>203.65244991168674</v>
      </c>
      <c r="H507" s="95">
        <f t="shared" si="14"/>
        <v>2406059.9330500909</v>
      </c>
      <c r="I507" s="97"/>
      <c r="J507" s="97"/>
    </row>
    <row r="508" spans="1:10" x14ac:dyDescent="0.3">
      <c r="A508" s="86">
        <v>491</v>
      </c>
      <c r="B508" s="73">
        <v>9130.8752799457998</v>
      </c>
      <c r="C508" s="74">
        <v>899.73248461501601</v>
      </c>
      <c r="D508" s="152">
        <v>5.1330327999622199E-2</v>
      </c>
      <c r="E508" s="153">
        <v>3.68893146600782E-2</v>
      </c>
      <c r="F508" s="153">
        <v>1.4441013339544E-2</v>
      </c>
      <c r="G508" s="152">
        <f t="shared" si="15"/>
        <v>202.00161944077476</v>
      </c>
      <c r="H508" s="95">
        <f t="shared" si="14"/>
        <v>2430673.5825152989</v>
      </c>
      <c r="I508" s="97"/>
      <c r="J508" s="97"/>
    </row>
    <row r="509" spans="1:10" x14ac:dyDescent="0.3">
      <c r="A509" s="86">
        <v>492</v>
      </c>
      <c r="B509" s="73">
        <v>9123.8112665819899</v>
      </c>
      <c r="C509" s="74">
        <v>900.14963520856702</v>
      </c>
      <c r="D509" s="152">
        <v>5.1385760319276198E-2</v>
      </c>
      <c r="E509" s="153">
        <v>3.6926865586295501E-2</v>
      </c>
      <c r="F509" s="153">
        <v>1.44588947329807E-2</v>
      </c>
      <c r="G509" s="152">
        <f t="shared" si="15"/>
        <v>202.25174526969982</v>
      </c>
      <c r="H509" s="95">
        <f t="shared" si="14"/>
        <v>2432611.8884359933</v>
      </c>
      <c r="I509" s="97"/>
      <c r="J509" s="97"/>
    </row>
    <row r="510" spans="1:10" x14ac:dyDescent="0.3">
      <c r="A510" s="86">
        <v>493</v>
      </c>
      <c r="B510" s="73">
        <v>9127.8773451031593</v>
      </c>
      <c r="C510" s="74">
        <v>899.54844758844899</v>
      </c>
      <c r="D510" s="152">
        <v>5.1403641712713E-2</v>
      </c>
      <c r="E510" s="153">
        <v>3.6960840233825301E-2</v>
      </c>
      <c r="F510" s="153">
        <v>1.44428014788876E-2</v>
      </c>
      <c r="G510" s="152">
        <f t="shared" si="15"/>
        <v>202.02663202366628</v>
      </c>
      <c r="H510" s="95">
        <f t="shared" si="14"/>
        <v>2440272.3297503064</v>
      </c>
      <c r="I510" s="97"/>
      <c r="J510" s="97"/>
    </row>
    <row r="511" spans="1:10" x14ac:dyDescent="0.3">
      <c r="A511" s="86">
        <v>494</v>
      </c>
      <c r="B511" s="73">
        <v>9091.2989206899802</v>
      </c>
      <c r="C511" s="74">
        <v>899.93697020008995</v>
      </c>
      <c r="D511" s="152">
        <v>5.1503777515958901E-2</v>
      </c>
      <c r="E511" s="153">
        <v>3.6996603020698897E-2</v>
      </c>
      <c r="F511" s="153">
        <v>1.4507174495260001E-2</v>
      </c>
      <c r="G511" s="152">
        <f t="shared" si="15"/>
        <v>202.9270850078004</v>
      </c>
      <c r="H511" s="95">
        <f t="shared" si="14"/>
        <v>2434371.9320711223</v>
      </c>
      <c r="I511" s="97"/>
      <c r="J511" s="97"/>
    </row>
    <row r="512" spans="1:10" x14ac:dyDescent="0.3">
      <c r="A512" s="86">
        <v>495</v>
      </c>
      <c r="B512" s="73">
        <v>9063.9177366128406</v>
      </c>
      <c r="C512" s="74">
        <v>899.21718094062896</v>
      </c>
      <c r="D512" s="152">
        <v>5.1546692860207202E-2</v>
      </c>
      <c r="E512" s="153">
        <v>3.7007331856761E-2</v>
      </c>
      <c r="F512" s="153">
        <v>1.4539361003446201E-2</v>
      </c>
      <c r="G512" s="152">
        <f t="shared" si="15"/>
        <v>203.3773114998674</v>
      </c>
      <c r="H512" s="95">
        <f t="shared" si="14"/>
        <v>2433899.8108956846</v>
      </c>
      <c r="I512" s="97"/>
      <c r="J512" s="97"/>
    </row>
    <row r="513" spans="1:10" x14ac:dyDescent="0.3">
      <c r="A513" s="86">
        <v>496</v>
      </c>
      <c r="B513" s="73">
        <v>9051.4653385034198</v>
      </c>
      <c r="C513" s="74">
        <v>899.85926567776198</v>
      </c>
      <c r="D513" s="152">
        <v>5.1641464245422201E-2</v>
      </c>
      <c r="E513" s="153">
        <v>3.7071704873133403E-2</v>
      </c>
      <c r="F513" s="153">
        <v>1.45697593722888E-2</v>
      </c>
      <c r="G513" s="152">
        <f t="shared" si="15"/>
        <v>203.80252540904294</v>
      </c>
      <c r="H513" s="95">
        <f t="shared" si="14"/>
        <v>2433728.4290491519</v>
      </c>
      <c r="I513" s="97"/>
      <c r="J513" s="97"/>
    </row>
    <row r="514" spans="1:10" x14ac:dyDescent="0.3">
      <c r="A514" s="86">
        <v>497</v>
      </c>
      <c r="B514" s="73">
        <v>9072.6765672634392</v>
      </c>
      <c r="C514" s="74">
        <v>899.31124430976297</v>
      </c>
      <c r="D514" s="152">
        <v>5.16521930814842E-2</v>
      </c>
      <c r="E514" s="153">
        <v>3.7125349053443703E-2</v>
      </c>
      <c r="F514" s="153">
        <v>1.4526844028040499E-2</v>
      </c>
      <c r="G514" s="152">
        <f t="shared" si="15"/>
        <v>203.20222341961974</v>
      </c>
      <c r="H514" s="95">
        <f t="shared" si="14"/>
        <v>2445839.3792949673</v>
      </c>
      <c r="I514" s="97"/>
      <c r="J514" s="97"/>
    </row>
    <row r="515" spans="1:10" x14ac:dyDescent="0.3">
      <c r="A515" s="86">
        <v>498</v>
      </c>
      <c r="B515" s="73">
        <v>9040.8220939351995</v>
      </c>
      <c r="C515" s="74">
        <v>899.90425250647797</v>
      </c>
      <c r="D515" s="152">
        <v>5.1768422138823302E-2</v>
      </c>
      <c r="E515" s="153">
        <v>3.7180781373097702E-2</v>
      </c>
      <c r="F515" s="153">
        <v>1.45876407657256E-2</v>
      </c>
      <c r="G515" s="152">
        <f t="shared" si="15"/>
        <v>204.05265123796934</v>
      </c>
      <c r="H515" s="95">
        <f t="shared" si="14"/>
        <v>2440546.5794179989</v>
      </c>
      <c r="I515" s="97"/>
      <c r="J515" s="97"/>
    </row>
    <row r="516" spans="1:10" x14ac:dyDescent="0.3">
      <c r="A516" s="86">
        <v>499</v>
      </c>
      <c r="B516" s="73">
        <v>9048.8328468199707</v>
      </c>
      <c r="C516" s="74">
        <v>899.81836856074699</v>
      </c>
      <c r="D516" s="152">
        <v>5.1832795155195698E-2</v>
      </c>
      <c r="E516" s="153">
        <v>3.7259459504219598E-2</v>
      </c>
      <c r="F516" s="153">
        <v>1.4573335650976099E-2</v>
      </c>
      <c r="G516" s="152">
        <f t="shared" si="15"/>
        <v>203.85255057482735</v>
      </c>
      <c r="H516" s="95">
        <f t="shared" si="14"/>
        <v>2447847.7144039166</v>
      </c>
      <c r="I516" s="97"/>
      <c r="J516" s="97"/>
    </row>
    <row r="517" spans="1:10" x14ac:dyDescent="0.3">
      <c r="A517" s="86">
        <v>500</v>
      </c>
      <c r="B517" s="73">
        <v>9034.7954101413907</v>
      </c>
      <c r="C517" s="74">
        <v>900.07602039794097</v>
      </c>
      <c r="D517" s="152">
        <v>5.18739223601003E-2</v>
      </c>
      <c r="E517" s="153">
        <v>3.7273764618969002E-2</v>
      </c>
      <c r="F517" s="153">
        <v>1.4600157741131299E-2</v>
      </c>
      <c r="G517" s="152">
        <f t="shared" si="15"/>
        <v>204.22773931821703</v>
      </c>
      <c r="H517" s="95">
        <f t="shared" si="14"/>
        <v>2448247.2443223102</v>
      </c>
      <c r="I517" s="97"/>
      <c r="J517" s="97"/>
    </row>
    <row r="518" spans="1:10" x14ac:dyDescent="0.3">
      <c r="A518" s="86">
        <v>501</v>
      </c>
      <c r="B518" s="73">
        <v>9042.0938359826105</v>
      </c>
      <c r="C518" s="74">
        <v>899.81018913734397</v>
      </c>
      <c r="D518" s="152">
        <v>5.1861405384694602E-2</v>
      </c>
      <c r="E518" s="153">
        <v>3.72773408976564E-2</v>
      </c>
      <c r="F518" s="153">
        <v>1.45840644870382E-2</v>
      </c>
      <c r="G518" s="152">
        <f t="shared" si="15"/>
        <v>204.00262607218352</v>
      </c>
      <c r="H518" s="95">
        <f t="shared" si="14"/>
        <v>2455850.7390131736</v>
      </c>
      <c r="I518" s="97"/>
      <c r="J518" s="97"/>
    </row>
    <row r="519" spans="1:10" x14ac:dyDescent="0.3">
      <c r="A519" s="86">
        <v>502</v>
      </c>
      <c r="B519" s="73">
        <v>9047.1469849616497</v>
      </c>
      <c r="C519" s="74">
        <v>899.76111259692595</v>
      </c>
      <c r="D519" s="152">
        <v>5.19669056059716E-2</v>
      </c>
      <c r="E519" s="153">
        <v>3.7391781815651802E-2</v>
      </c>
      <c r="F519" s="153">
        <v>1.45751237903198E-2</v>
      </c>
      <c r="G519" s="152">
        <f t="shared" si="15"/>
        <v>203.87756315772029</v>
      </c>
      <c r="H519" s="95">
        <f t="shared" si="14"/>
        <v>2462262.115677983</v>
      </c>
      <c r="I519" s="97"/>
      <c r="J519" s="97"/>
    </row>
    <row r="520" spans="1:10" x14ac:dyDescent="0.3">
      <c r="A520" s="86">
        <v>503</v>
      </c>
      <c r="B520" s="73">
        <v>9077.6824965460892</v>
      </c>
      <c r="C520" s="74">
        <v>899.36441056188198</v>
      </c>
      <c r="D520" s="152">
        <v>5.20205497862819E-2</v>
      </c>
      <c r="E520" s="153">
        <v>3.7500858315616101E-2</v>
      </c>
      <c r="F520" s="153">
        <v>1.4519691470665799E-2</v>
      </c>
      <c r="G520" s="152">
        <f t="shared" si="15"/>
        <v>203.10217308804943</v>
      </c>
      <c r="H520" s="95">
        <f t="shared" si="14"/>
        <v>2476586.0076836208</v>
      </c>
      <c r="I520" s="97"/>
      <c r="J520" s="97"/>
    </row>
    <row r="521" spans="1:10" x14ac:dyDescent="0.3">
      <c r="A521" s="86">
        <v>504</v>
      </c>
      <c r="B521" s="73">
        <v>9046.6132427633001</v>
      </c>
      <c r="C521" s="74">
        <v>899.92879077668704</v>
      </c>
      <c r="D521" s="152">
        <v>5.2108168614122097E-2</v>
      </c>
      <c r="E521" s="153">
        <v>3.7529468545114998E-2</v>
      </c>
      <c r="F521" s="153">
        <v>1.4578700069007199E-2</v>
      </c>
      <c r="G521" s="152">
        <f t="shared" si="15"/>
        <v>203.92758832350611</v>
      </c>
      <c r="H521" s="95">
        <f t="shared" si="14"/>
        <v>2471465.5047087879</v>
      </c>
      <c r="I521" s="97"/>
      <c r="J521" s="97"/>
    </row>
    <row r="522" spans="1:10" x14ac:dyDescent="0.3">
      <c r="A522" s="86">
        <v>505</v>
      </c>
      <c r="B522" s="73">
        <v>9042.54405900647</v>
      </c>
      <c r="C522" s="74">
        <v>899.63433153417998</v>
      </c>
      <c r="D522" s="152">
        <v>5.2165389073119801E-2</v>
      </c>
      <c r="E522" s="153">
        <v>3.7584900864768997E-2</v>
      </c>
      <c r="F522" s="153">
        <v>1.4580488208350799E-2</v>
      </c>
      <c r="G522" s="152">
        <f t="shared" si="15"/>
        <v>203.95260090639763</v>
      </c>
      <c r="H522" s="95">
        <f t="shared" si="14"/>
        <v>2476065.5061798673</v>
      </c>
      <c r="I522" s="97"/>
      <c r="J522" s="97"/>
    </row>
    <row r="523" spans="1:10" x14ac:dyDescent="0.3">
      <c r="A523" s="86">
        <v>506</v>
      </c>
      <c r="B523" s="73">
        <v>9088.2829341542092</v>
      </c>
      <c r="C523" s="74">
        <v>899.638421245882</v>
      </c>
      <c r="D523" s="152">
        <v>5.2208304417368102E-2</v>
      </c>
      <c r="E523" s="153">
        <v>3.7701129922108098E-2</v>
      </c>
      <c r="F523" s="153">
        <v>1.4507174495260001E-2</v>
      </c>
      <c r="G523" s="152">
        <f t="shared" si="15"/>
        <v>202.9270850078004</v>
      </c>
      <c r="H523" s="95">
        <f t="shared" si="14"/>
        <v>2493506.4729311499</v>
      </c>
      <c r="I523" s="97"/>
      <c r="J523" s="97"/>
    </row>
    <row r="524" spans="1:10" x14ac:dyDescent="0.3">
      <c r="A524" s="86">
        <v>507</v>
      </c>
      <c r="B524" s="73">
        <v>8999.2323259587392</v>
      </c>
      <c r="C524" s="74">
        <v>899.93697020008995</v>
      </c>
      <c r="D524" s="152">
        <v>5.2260160458334801E-2</v>
      </c>
      <c r="E524" s="153">
        <v>3.76045703975494E-2</v>
      </c>
      <c r="F524" s="153">
        <v>1.46555900607853E-2</v>
      </c>
      <c r="G524" s="152">
        <f t="shared" si="15"/>
        <v>205.00312938788787</v>
      </c>
      <c r="H524" s="95">
        <f t="shared" si="14"/>
        <v>2473132.9785737158</v>
      </c>
      <c r="I524" s="97"/>
      <c r="J524" s="97"/>
    </row>
    <row r="525" spans="1:10" x14ac:dyDescent="0.3">
      <c r="A525" s="86">
        <v>508</v>
      </c>
      <c r="B525" s="73">
        <v>8968.4210058721092</v>
      </c>
      <c r="C525" s="74">
        <v>899.372589985285</v>
      </c>
      <c r="D525" s="152">
        <v>5.2374601376330203E-2</v>
      </c>
      <c r="E525" s="153">
        <v>3.76778841106402E-2</v>
      </c>
      <c r="F525" s="153">
        <v>1.46967172656899E-2</v>
      </c>
      <c r="G525" s="152">
        <f t="shared" si="15"/>
        <v>205.5784187944181</v>
      </c>
      <c r="H525" s="95">
        <f t="shared" si="14"/>
        <v>2471076.5019941544</v>
      </c>
      <c r="I525" s="97"/>
      <c r="J525" s="97"/>
    </row>
    <row r="526" spans="1:10" x14ac:dyDescent="0.3">
      <c r="A526" s="86">
        <v>509</v>
      </c>
      <c r="B526" s="73">
        <v>9065.9337814819992</v>
      </c>
      <c r="C526" s="74">
        <v>899.638421245882</v>
      </c>
      <c r="D526" s="152">
        <v>5.2374601376330203E-2</v>
      </c>
      <c r="E526" s="153">
        <v>3.7831664094196603E-2</v>
      </c>
      <c r="F526" s="153">
        <v>1.45429372821336E-2</v>
      </c>
      <c r="G526" s="152">
        <f t="shared" si="15"/>
        <v>203.42733666565323</v>
      </c>
      <c r="H526" s="95">
        <f t="shared" si="14"/>
        <v>2502121.9288564762</v>
      </c>
      <c r="I526" s="97"/>
      <c r="J526" s="97"/>
    </row>
    <row r="527" spans="1:10" x14ac:dyDescent="0.3">
      <c r="A527" s="86">
        <v>510</v>
      </c>
      <c r="B527" s="73">
        <v>9054.2225653857004</v>
      </c>
      <c r="C527" s="74">
        <v>899.912431929881</v>
      </c>
      <c r="D527" s="152">
        <v>5.24371862533589E-2</v>
      </c>
      <c r="E527" s="153">
        <v>3.7871003159757499E-2</v>
      </c>
      <c r="F527" s="153">
        <v>1.4566183093601401E-2</v>
      </c>
      <c r="G527" s="152">
        <f t="shared" si="15"/>
        <v>203.75250024325709</v>
      </c>
      <c r="H527" s="95">
        <f t="shared" si="14"/>
        <v>2503036.7695665997</v>
      </c>
      <c r="I527" s="97"/>
      <c r="J527" s="97"/>
    </row>
    <row r="528" spans="1:10" x14ac:dyDescent="0.3">
      <c r="A528" s="86">
        <v>511</v>
      </c>
      <c r="B528" s="73">
        <v>9013.4471182022698</v>
      </c>
      <c r="C528" s="74">
        <v>899.92879077668704</v>
      </c>
      <c r="D528" s="152">
        <v>5.2549839032010603E-2</v>
      </c>
      <c r="E528" s="153">
        <v>3.7917494782693101E-2</v>
      </c>
      <c r="F528" s="153">
        <v>1.4632344249317499E-2</v>
      </c>
      <c r="G528" s="152">
        <f t="shared" si="15"/>
        <v>204.67796581028406</v>
      </c>
      <c r="H528" s="95">
        <f t="shared" si="14"/>
        <v>2496604.8395929718</v>
      </c>
      <c r="I528" s="97"/>
      <c r="J528" s="97"/>
    </row>
    <row r="529" spans="1:10" x14ac:dyDescent="0.3">
      <c r="A529" s="86">
        <v>512</v>
      </c>
      <c r="B529" s="73">
        <v>9054.0153735869008</v>
      </c>
      <c r="C529" s="74">
        <v>900.22325001919398</v>
      </c>
      <c r="D529" s="152">
        <v>5.2526593220542803E-2</v>
      </c>
      <c r="E529" s="153">
        <v>3.7955045708910298E-2</v>
      </c>
      <c r="F529" s="153">
        <v>1.45715475116324E-2</v>
      </c>
      <c r="G529" s="152">
        <f t="shared" si="15"/>
        <v>203.82753799193443</v>
      </c>
      <c r="H529" s="95">
        <f t="shared" si="14"/>
        <v>2511927.5101103373</v>
      </c>
      <c r="I529" s="97"/>
      <c r="J529" s="97"/>
    </row>
    <row r="530" spans="1:10" x14ac:dyDescent="0.3">
      <c r="A530" s="86">
        <v>513</v>
      </c>
      <c r="B530" s="73">
        <v>9013.3152514305693</v>
      </c>
      <c r="C530" s="74">
        <v>899.69567720970201</v>
      </c>
      <c r="D530" s="152">
        <v>5.2623152745101397E-2</v>
      </c>
      <c r="E530" s="153">
        <v>3.7994384774471299E-2</v>
      </c>
      <c r="F530" s="153">
        <v>1.46287679706301E-2</v>
      </c>
      <c r="G530" s="152">
        <f t="shared" si="15"/>
        <v>204.62794064449821</v>
      </c>
      <c r="H530" s="95">
        <f t="shared" ref="H530:H593" si="16">A530/G530*10^6</f>
        <v>2506989.0181382368</v>
      </c>
      <c r="I530" s="97"/>
      <c r="J530" s="97"/>
    </row>
    <row r="531" spans="1:10" x14ac:dyDescent="0.3">
      <c r="A531" s="86">
        <v>514</v>
      </c>
      <c r="B531" s="73">
        <v>9071.5107584637208</v>
      </c>
      <c r="C531" s="74">
        <v>899.638421245882</v>
      </c>
      <c r="D531" s="152">
        <v>5.2612423909039301E-2</v>
      </c>
      <c r="E531" s="153">
        <v>3.8078427323624098E-2</v>
      </c>
      <c r="F531" s="153">
        <v>1.4533996585415199E-2</v>
      </c>
      <c r="G531" s="152">
        <f t="shared" ref="G531:G594" si="17">(2*F531/$B$7)*(1+3*$B$11)/(4+PI()*$B$11-PI())*10^6</f>
        <v>203.30227375119</v>
      </c>
      <c r="H531" s="95">
        <f t="shared" si="16"/>
        <v>2528255.0485837418</v>
      </c>
      <c r="I531" s="97"/>
      <c r="J531" s="97"/>
    </row>
    <row r="532" spans="1:10" x14ac:dyDescent="0.3">
      <c r="A532" s="86">
        <v>515</v>
      </c>
      <c r="B532" s="73">
        <v>8999.0971988359906</v>
      </c>
      <c r="C532" s="74">
        <v>899.70385663310503</v>
      </c>
      <c r="D532" s="152">
        <v>5.2767992031939298E-2</v>
      </c>
      <c r="E532" s="153">
        <v>3.8115978249841399E-2</v>
      </c>
      <c r="F532" s="153">
        <v>1.4652013782097999E-2</v>
      </c>
      <c r="G532" s="152">
        <f t="shared" si="17"/>
        <v>204.95310422210343</v>
      </c>
      <c r="H532" s="95">
        <f t="shared" si="16"/>
        <v>2512769.9429324339</v>
      </c>
      <c r="I532" s="97"/>
      <c r="J532" s="97"/>
    </row>
    <row r="533" spans="1:10" x14ac:dyDescent="0.3">
      <c r="A533" s="86">
        <v>516</v>
      </c>
      <c r="B533" s="73">
        <v>8995.3671809241896</v>
      </c>
      <c r="C533" s="74">
        <v>899.87971423626902</v>
      </c>
      <c r="D533" s="152">
        <v>5.2762627613908299E-2</v>
      </c>
      <c r="E533" s="153">
        <v>3.8101673135091899E-2</v>
      </c>
      <c r="F533" s="153">
        <v>1.46609544788164E-2</v>
      </c>
      <c r="G533" s="152">
        <f t="shared" si="17"/>
        <v>205.07816713656666</v>
      </c>
      <c r="H533" s="95">
        <f t="shared" si="16"/>
        <v>2516113.7687386428</v>
      </c>
      <c r="I533" s="97"/>
      <c r="J533" s="97"/>
    </row>
    <row r="534" spans="1:10" x14ac:dyDescent="0.3">
      <c r="A534" s="86">
        <v>517</v>
      </c>
      <c r="B534" s="73">
        <v>8955.4211361326707</v>
      </c>
      <c r="C534" s="74">
        <v>899.70794634480706</v>
      </c>
      <c r="D534" s="152">
        <v>5.2894949925340502E-2</v>
      </c>
      <c r="E534" s="153">
        <v>3.8171410569495398E-2</v>
      </c>
      <c r="F534" s="153">
        <v>1.4723539355845101E-2</v>
      </c>
      <c r="G534" s="152">
        <f t="shared" si="17"/>
        <v>205.95360753780778</v>
      </c>
      <c r="H534" s="95">
        <f t="shared" si="16"/>
        <v>2510274.0669647753</v>
      </c>
      <c r="I534" s="97"/>
      <c r="J534" s="97"/>
    </row>
    <row r="535" spans="1:10" x14ac:dyDescent="0.3">
      <c r="A535" s="86">
        <v>518</v>
      </c>
      <c r="B535" s="73">
        <v>8987.4231647356391</v>
      </c>
      <c r="C535" s="74">
        <v>900.07193068623906</v>
      </c>
      <c r="D535" s="152">
        <v>5.2919983876152002E-2</v>
      </c>
      <c r="E535" s="153">
        <v>3.8242936143242499E-2</v>
      </c>
      <c r="F535" s="153">
        <v>1.4677047732909501E-2</v>
      </c>
      <c r="G535" s="152">
        <f t="shared" si="17"/>
        <v>205.30328038260015</v>
      </c>
      <c r="H535" s="95">
        <f t="shared" si="16"/>
        <v>2523096.5576130245</v>
      </c>
      <c r="I535" s="97"/>
      <c r="J535" s="97"/>
    </row>
    <row r="536" spans="1:10" x14ac:dyDescent="0.3">
      <c r="A536" s="86">
        <v>519</v>
      </c>
      <c r="B536" s="73">
        <v>9012.4456532436907</v>
      </c>
      <c r="C536" s="74">
        <v>899.38894883209105</v>
      </c>
      <c r="D536" s="152">
        <v>5.2966475499087597E-2</v>
      </c>
      <c r="E536" s="153">
        <v>3.8341283807144799E-2</v>
      </c>
      <c r="F536" s="153">
        <v>1.4625191691942801E-2</v>
      </c>
      <c r="G536" s="152">
        <f t="shared" si="17"/>
        <v>204.57791547871378</v>
      </c>
      <c r="H536" s="95">
        <f t="shared" si="16"/>
        <v>2536930.7277647066</v>
      </c>
      <c r="I536" s="97"/>
      <c r="J536" s="97"/>
    </row>
    <row r="537" spans="1:10" x14ac:dyDescent="0.3">
      <c r="A537" s="86">
        <v>520</v>
      </c>
      <c r="B537" s="73">
        <v>9062.9632534745506</v>
      </c>
      <c r="C537" s="74">
        <v>899.56480643525504</v>
      </c>
      <c r="D537" s="152">
        <v>5.3014755261366897E-2</v>
      </c>
      <c r="E537" s="153">
        <v>3.8468241700545899E-2</v>
      </c>
      <c r="F537" s="153">
        <v>1.4546513560821E-2</v>
      </c>
      <c r="G537" s="152">
        <f t="shared" si="17"/>
        <v>203.47736183143908</v>
      </c>
      <c r="H537" s="95">
        <f t="shared" si="16"/>
        <v>2555566.8469437337</v>
      </c>
      <c r="I537" s="97"/>
      <c r="J537" s="97"/>
    </row>
    <row r="538" spans="1:10" x14ac:dyDescent="0.3">
      <c r="A538" s="86">
        <v>521</v>
      </c>
      <c r="B538" s="73">
        <v>9014.7902246068497</v>
      </c>
      <c r="C538" s="74">
        <v>899.84290683095605</v>
      </c>
      <c r="D538" s="152">
        <v>5.3075551999051999E-2</v>
      </c>
      <c r="E538" s="153">
        <v>3.8446784028421797E-2</v>
      </c>
      <c r="F538" s="153">
        <v>1.46287679706301E-2</v>
      </c>
      <c r="G538" s="152">
        <f t="shared" si="17"/>
        <v>204.62794064449821</v>
      </c>
      <c r="H538" s="95">
        <f t="shared" si="16"/>
        <v>2546084.3634503344</v>
      </c>
      <c r="I538" s="97"/>
      <c r="J538" s="97"/>
    </row>
    <row r="539" spans="1:10" x14ac:dyDescent="0.3">
      <c r="A539" s="86">
        <v>522</v>
      </c>
      <c r="B539" s="73">
        <v>8941.2495324209704</v>
      </c>
      <c r="C539" s="74">
        <v>899.92061135328402</v>
      </c>
      <c r="D539" s="152">
        <v>5.3150653851486401E-2</v>
      </c>
      <c r="E539" s="153">
        <v>3.8400292405486203E-2</v>
      </c>
      <c r="F539" s="153">
        <v>1.4750361446000299E-2</v>
      </c>
      <c r="G539" s="152">
        <f t="shared" si="17"/>
        <v>206.32879628119744</v>
      </c>
      <c r="H539" s="95">
        <f t="shared" si="16"/>
        <v>2529942.5451432704</v>
      </c>
      <c r="I539" s="97"/>
      <c r="J539" s="97"/>
    </row>
    <row r="540" spans="1:10" x14ac:dyDescent="0.3">
      <c r="A540" s="86">
        <v>523</v>
      </c>
      <c r="B540" s="73">
        <v>8974.8104744994707</v>
      </c>
      <c r="C540" s="74">
        <v>900.34185165853705</v>
      </c>
      <c r="D540" s="152">
        <v>5.3240060818670297E-2</v>
      </c>
      <c r="E540" s="153">
        <v>3.8537979134949399E-2</v>
      </c>
      <c r="F540" s="153">
        <v>1.47020816837209E-2</v>
      </c>
      <c r="G540" s="152">
        <f t="shared" si="17"/>
        <v>205.6534565430955</v>
      </c>
      <c r="H540" s="95">
        <f t="shared" si="16"/>
        <v>2543113.1029417114</v>
      </c>
      <c r="I540" s="97"/>
      <c r="J540" s="97"/>
    </row>
    <row r="541" spans="1:10" x14ac:dyDescent="0.3">
      <c r="A541" s="86">
        <v>524</v>
      </c>
      <c r="B541" s="73">
        <v>8990.8702127604793</v>
      </c>
      <c r="C541" s="74">
        <v>899.42984594910604</v>
      </c>
      <c r="D541" s="152">
        <v>5.3281188023574899E-2</v>
      </c>
      <c r="E541" s="153">
        <v>3.8620233544758603E-2</v>
      </c>
      <c r="F541" s="153">
        <v>1.46609544788164E-2</v>
      </c>
      <c r="G541" s="152">
        <f t="shared" si="17"/>
        <v>205.07816713656666</v>
      </c>
      <c r="H541" s="95">
        <f t="shared" si="16"/>
        <v>2555123.2845330401</v>
      </c>
      <c r="I541" s="97"/>
      <c r="J541" s="97"/>
    </row>
    <row r="542" spans="1:10" x14ac:dyDescent="0.3">
      <c r="A542" s="86">
        <v>525</v>
      </c>
      <c r="B542" s="73">
        <v>8957.2755236392895</v>
      </c>
      <c r="C542" s="74">
        <v>900.11282780325405</v>
      </c>
      <c r="D542" s="152">
        <v>5.3350925457978399E-2</v>
      </c>
      <c r="E542" s="153">
        <v>3.8623809823445897E-2</v>
      </c>
      <c r="F542" s="153">
        <v>1.47271156345324E-2</v>
      </c>
      <c r="G542" s="152">
        <f t="shared" si="17"/>
        <v>206.00363270359222</v>
      </c>
      <c r="H542" s="95">
        <f t="shared" si="16"/>
        <v>2548498.7478613779</v>
      </c>
      <c r="I542" s="97"/>
      <c r="J542" s="97"/>
    </row>
    <row r="543" spans="1:10" x14ac:dyDescent="0.3">
      <c r="A543" s="86">
        <v>526</v>
      </c>
      <c r="B543" s="73">
        <v>9010.60631052598</v>
      </c>
      <c r="C543" s="74">
        <v>899.31533402146397</v>
      </c>
      <c r="D543" s="152">
        <v>5.3345561039947302E-2</v>
      </c>
      <c r="E543" s="153">
        <v>3.8718581208660903E-2</v>
      </c>
      <c r="F543" s="153">
        <v>1.46269798312865E-2</v>
      </c>
      <c r="G543" s="152">
        <f t="shared" si="17"/>
        <v>204.60292806160669</v>
      </c>
      <c r="H543" s="95">
        <f t="shared" si="16"/>
        <v>2570833.1986413188</v>
      </c>
      <c r="I543" s="97"/>
      <c r="J543" s="97"/>
    </row>
    <row r="544" spans="1:10" x14ac:dyDescent="0.3">
      <c r="A544" s="86">
        <v>527</v>
      </c>
      <c r="B544" s="73">
        <v>9022.8449684535208</v>
      </c>
      <c r="C544" s="74">
        <v>900.09646895644801</v>
      </c>
      <c r="D544" s="152">
        <v>5.3468942654661102E-2</v>
      </c>
      <c r="E544" s="153">
        <v>3.8849115380749401E-2</v>
      </c>
      <c r="F544" s="153">
        <v>1.46198272739118E-2</v>
      </c>
      <c r="G544" s="152">
        <f t="shared" si="17"/>
        <v>204.50287773003637</v>
      </c>
      <c r="H544" s="95">
        <f t="shared" si="16"/>
        <v>2576980.851563816</v>
      </c>
      <c r="I544" s="97"/>
      <c r="J544" s="97"/>
    </row>
    <row r="545" spans="1:10" x14ac:dyDescent="0.3">
      <c r="A545" s="86">
        <v>528</v>
      </c>
      <c r="B545" s="73">
        <v>9006.5655923652594</v>
      </c>
      <c r="C545" s="74">
        <v>899.24171921083803</v>
      </c>
      <c r="D545" s="152">
        <v>5.3481459630066903E-2</v>
      </c>
      <c r="E545" s="153">
        <v>3.8849115380749401E-2</v>
      </c>
      <c r="F545" s="153">
        <v>1.4632344249317499E-2</v>
      </c>
      <c r="G545" s="152">
        <f t="shared" si="17"/>
        <v>204.67796581028406</v>
      </c>
      <c r="H545" s="95">
        <f t="shared" si="16"/>
        <v>2579662.1434541862</v>
      </c>
      <c r="I545" s="97"/>
      <c r="J545" s="97"/>
    </row>
    <row r="546" spans="1:10" x14ac:dyDescent="0.3">
      <c r="A546" s="86">
        <v>529</v>
      </c>
      <c r="B546" s="73">
        <v>9023.1352381463294</v>
      </c>
      <c r="C546" s="74">
        <v>900.235519154298</v>
      </c>
      <c r="D546" s="152">
        <v>5.3510069859565697E-2</v>
      </c>
      <c r="E546" s="153">
        <v>3.8888454446310297E-2</v>
      </c>
      <c r="F546" s="153">
        <v>1.46216154132554E-2</v>
      </c>
      <c r="G546" s="152">
        <f t="shared" si="17"/>
        <v>204.52789031292787</v>
      </c>
      <c r="H546" s="95">
        <f t="shared" si="16"/>
        <v>2586444.3191128089</v>
      </c>
      <c r="I546" s="97"/>
      <c r="J546" s="97"/>
    </row>
    <row r="547" spans="1:10" x14ac:dyDescent="0.3">
      <c r="A547" s="86">
        <v>530</v>
      </c>
      <c r="B547" s="73">
        <v>8920.0694711740198</v>
      </c>
      <c r="C547" s="74">
        <v>899.96559818200001</v>
      </c>
      <c r="D547" s="152">
        <v>5.3585171712000203E-2</v>
      </c>
      <c r="E547" s="153">
        <v>3.8799047479126401E-2</v>
      </c>
      <c r="F547" s="153">
        <v>1.47861242328738E-2</v>
      </c>
      <c r="G547" s="152">
        <f t="shared" si="17"/>
        <v>206.82904793904891</v>
      </c>
      <c r="H547" s="95">
        <f t="shared" si="16"/>
        <v>2562502.7300623041</v>
      </c>
      <c r="I547" s="97"/>
      <c r="J547" s="97"/>
    </row>
    <row r="548" spans="1:10" x14ac:dyDescent="0.3">
      <c r="A548" s="86">
        <v>531</v>
      </c>
      <c r="B548" s="73">
        <v>8934.8712970866</v>
      </c>
      <c r="C548" s="74">
        <v>899.60570355227003</v>
      </c>
      <c r="D548" s="152">
        <v>5.3658485425091003E-2</v>
      </c>
      <c r="E548" s="153">
        <v>3.8902759561059701E-2</v>
      </c>
      <c r="F548" s="153">
        <v>1.47557258640313E-2</v>
      </c>
      <c r="G548" s="152">
        <f t="shared" si="17"/>
        <v>206.40383402987482</v>
      </c>
      <c r="H548" s="95">
        <f t="shared" si="16"/>
        <v>2572626.6301969141</v>
      </c>
      <c r="I548" s="97"/>
      <c r="J548" s="97"/>
    </row>
    <row r="549" spans="1:10" x14ac:dyDescent="0.3">
      <c r="A549" s="86">
        <v>532</v>
      </c>
      <c r="B549" s="73">
        <v>8903.3285104393199</v>
      </c>
      <c r="C549" s="74">
        <v>900.01467472241802</v>
      </c>
      <c r="D549" s="152">
        <v>5.3760409367680603E-2</v>
      </c>
      <c r="E549" s="153">
        <v>3.8945674905308002E-2</v>
      </c>
      <c r="F549" s="153">
        <v>1.48147344623727E-2</v>
      </c>
      <c r="G549" s="152">
        <f t="shared" si="17"/>
        <v>207.22924926533153</v>
      </c>
      <c r="H549" s="95">
        <f t="shared" si="16"/>
        <v>2567205.169569666</v>
      </c>
      <c r="I549" s="97"/>
      <c r="J549" s="97"/>
    </row>
    <row r="550" spans="1:10" x14ac:dyDescent="0.3">
      <c r="A550" s="86">
        <v>533</v>
      </c>
      <c r="B550" s="73">
        <v>8967.0336726679107</v>
      </c>
      <c r="C550" s="74">
        <v>900.10873809155203</v>
      </c>
      <c r="D550" s="152">
        <v>5.3814053547991E-2</v>
      </c>
      <c r="E550" s="153">
        <v>3.9103031167551601E-2</v>
      </c>
      <c r="F550" s="153">
        <v>1.4711022380439301E-2</v>
      </c>
      <c r="G550" s="152">
        <f t="shared" si="17"/>
        <v>205.77851945755873</v>
      </c>
      <c r="H550" s="95">
        <f t="shared" si="16"/>
        <v>2590163.4505147161</v>
      </c>
      <c r="I550" s="97"/>
      <c r="J550" s="97"/>
    </row>
    <row r="551" spans="1:10" x14ac:dyDescent="0.3">
      <c r="A551" s="86">
        <v>534</v>
      </c>
      <c r="B551" s="73">
        <v>8951.8220091082403</v>
      </c>
      <c r="C551" s="74">
        <v>899.56480643525504</v>
      </c>
      <c r="D551" s="152">
        <v>5.38444519168335E-2</v>
      </c>
      <c r="E551" s="153">
        <v>3.9117336282301102E-2</v>
      </c>
      <c r="F551" s="153">
        <v>1.47271156345324E-2</v>
      </c>
      <c r="G551" s="152">
        <f t="shared" si="17"/>
        <v>206.00363270359222</v>
      </c>
      <c r="H551" s="95">
        <f t="shared" si="16"/>
        <v>2592187.2978247162</v>
      </c>
      <c r="I551" s="97"/>
      <c r="J551" s="97"/>
    </row>
    <row r="552" spans="1:10" x14ac:dyDescent="0.3">
      <c r="A552" s="86">
        <v>535</v>
      </c>
      <c r="B552" s="73">
        <v>9007.8560310582798</v>
      </c>
      <c r="C552" s="74">
        <v>899.81018913734397</v>
      </c>
      <c r="D552" s="152">
        <v>5.3865909588957699E-2</v>
      </c>
      <c r="E552" s="153">
        <v>3.92264127822654E-2</v>
      </c>
      <c r="F552" s="153">
        <v>1.4639496806692199E-2</v>
      </c>
      <c r="G552" s="152">
        <f t="shared" si="17"/>
        <v>204.77801614185435</v>
      </c>
      <c r="H552" s="95">
        <f t="shared" si="16"/>
        <v>2612585.1303754863</v>
      </c>
      <c r="I552" s="97"/>
      <c r="J552" s="97"/>
    </row>
    <row r="553" spans="1:10" x14ac:dyDescent="0.3">
      <c r="A553" s="86">
        <v>536</v>
      </c>
      <c r="B553" s="73">
        <v>8968.2569105748407</v>
      </c>
      <c r="C553" s="74">
        <v>899.79383029053804</v>
      </c>
      <c r="D553" s="152">
        <v>5.4000020039733497E-2</v>
      </c>
      <c r="E553" s="153">
        <v>3.92961502166689E-2</v>
      </c>
      <c r="F553" s="153">
        <v>1.47038698230646E-2</v>
      </c>
      <c r="G553" s="152">
        <f t="shared" si="17"/>
        <v>205.67846912598841</v>
      </c>
      <c r="H553" s="95">
        <f t="shared" si="16"/>
        <v>2606009.2837022869</v>
      </c>
      <c r="I553" s="97"/>
      <c r="J553" s="97"/>
    </row>
    <row r="554" spans="1:10" x14ac:dyDescent="0.3">
      <c r="A554" s="86">
        <v>537</v>
      </c>
      <c r="B554" s="73">
        <v>8983.2578210782594</v>
      </c>
      <c r="C554" s="74">
        <v>899.65478009268804</v>
      </c>
      <c r="D554" s="152">
        <v>5.3944587720079498E-2</v>
      </c>
      <c r="E554" s="153">
        <v>3.9267539987170003E-2</v>
      </c>
      <c r="F554" s="153">
        <v>1.4677047732909501E-2</v>
      </c>
      <c r="G554" s="152">
        <f t="shared" si="17"/>
        <v>205.30328038260015</v>
      </c>
      <c r="H554" s="95">
        <f t="shared" si="16"/>
        <v>2615642.5703440043</v>
      </c>
      <c r="I554" s="97"/>
      <c r="J554" s="97"/>
    </row>
    <row r="555" spans="1:10" x14ac:dyDescent="0.3">
      <c r="A555" s="86">
        <v>538</v>
      </c>
      <c r="B555" s="73">
        <v>8951.3815633288104</v>
      </c>
      <c r="C555" s="74">
        <v>899.95741875859801</v>
      </c>
      <c r="D555" s="152">
        <v>5.4091215146261099E-2</v>
      </c>
      <c r="E555" s="153">
        <v>3.9356946954353898E-2</v>
      </c>
      <c r="F555" s="153">
        <v>1.47342681919072E-2</v>
      </c>
      <c r="G555" s="152">
        <f t="shared" si="17"/>
        <v>206.10368303516395</v>
      </c>
      <c r="H555" s="95">
        <f t="shared" si="16"/>
        <v>2610336.6620004079</v>
      </c>
      <c r="I555" s="97"/>
      <c r="J555" s="97"/>
    </row>
    <row r="556" spans="1:10" x14ac:dyDescent="0.3">
      <c r="A556" s="86">
        <v>539</v>
      </c>
      <c r="B556" s="73">
        <v>8994.9925299880797</v>
      </c>
      <c r="C556" s="74">
        <v>899.73248461501601</v>
      </c>
      <c r="D556" s="152">
        <v>5.4091215146261099E-2</v>
      </c>
      <c r="E556" s="153">
        <v>3.9432048806788397E-2</v>
      </c>
      <c r="F556" s="153">
        <v>1.4659166339472699E-2</v>
      </c>
      <c r="G556" s="152">
        <f t="shared" si="17"/>
        <v>205.05315455367369</v>
      </c>
      <c r="H556" s="95">
        <f t="shared" si="16"/>
        <v>2628586.7251016325</v>
      </c>
      <c r="I556" s="97"/>
      <c r="J556" s="97"/>
    </row>
    <row r="557" spans="1:10" x14ac:dyDescent="0.3">
      <c r="A557" s="86">
        <v>540</v>
      </c>
      <c r="B557" s="73">
        <v>8962.3677202570907</v>
      </c>
      <c r="C557" s="74">
        <v>899.42166652570302</v>
      </c>
      <c r="D557" s="152">
        <v>5.4160952580664501E-2</v>
      </c>
      <c r="E557" s="153">
        <v>3.9453506478912499E-2</v>
      </c>
      <c r="F557" s="153">
        <v>1.4707446101752E-2</v>
      </c>
      <c r="G557" s="152">
        <f t="shared" si="17"/>
        <v>205.72849429177427</v>
      </c>
      <c r="H557" s="95">
        <f t="shared" si="16"/>
        <v>2624818.7051529451</v>
      </c>
      <c r="I557" s="97"/>
      <c r="J557" s="97"/>
    </row>
    <row r="558" spans="1:10" x14ac:dyDescent="0.3">
      <c r="A558" s="86">
        <v>541</v>
      </c>
      <c r="B558" s="73">
        <v>8926.56153482628</v>
      </c>
      <c r="C558" s="74">
        <v>900.07602039794097</v>
      </c>
      <c r="D558" s="152">
        <v>5.4244995129817397E-2</v>
      </c>
      <c r="E558" s="153">
        <v>3.9467811593662E-2</v>
      </c>
      <c r="F558" s="153">
        <v>1.4777183536155401E-2</v>
      </c>
      <c r="G558" s="152">
        <f t="shared" si="17"/>
        <v>206.70398502458573</v>
      </c>
      <c r="H558" s="95">
        <f t="shared" si="16"/>
        <v>2617269.3280956945</v>
      </c>
      <c r="I558" s="97"/>
      <c r="J558" s="97"/>
    </row>
    <row r="559" spans="1:10" x14ac:dyDescent="0.3">
      <c r="A559" s="86">
        <v>542</v>
      </c>
      <c r="B559" s="73">
        <v>8951.5155577549704</v>
      </c>
      <c r="C559" s="74">
        <v>900.08011010964196</v>
      </c>
      <c r="D559" s="152">
        <v>5.4243206990473698E-2</v>
      </c>
      <c r="E559" s="153">
        <v>3.9507150659222903E-2</v>
      </c>
      <c r="F559" s="153">
        <v>1.47360563312508E-2</v>
      </c>
      <c r="G559" s="152">
        <f t="shared" si="17"/>
        <v>206.12869561805545</v>
      </c>
      <c r="H559" s="95">
        <f t="shared" si="16"/>
        <v>2629425.2645167592</v>
      </c>
      <c r="I559" s="97"/>
      <c r="J559" s="97"/>
    </row>
    <row r="560" spans="1:10" x14ac:dyDescent="0.3">
      <c r="A560" s="86">
        <v>543</v>
      </c>
      <c r="B560" s="73">
        <v>8978.8265392697394</v>
      </c>
      <c r="C560" s="74">
        <v>899.97786731710505</v>
      </c>
      <c r="D560" s="152">
        <v>5.4278969777347301E-2</v>
      </c>
      <c r="E560" s="153">
        <v>3.9589405069032101E-2</v>
      </c>
      <c r="F560" s="153">
        <v>1.46895647083152E-2</v>
      </c>
      <c r="G560" s="152">
        <f t="shared" si="17"/>
        <v>205.47836846284787</v>
      </c>
      <c r="H560" s="95">
        <f t="shared" si="16"/>
        <v>2642613.9357738709</v>
      </c>
      <c r="I560" s="97"/>
      <c r="J560" s="97"/>
    </row>
    <row r="561" spans="1:10" x14ac:dyDescent="0.3">
      <c r="A561" s="86">
        <v>544</v>
      </c>
      <c r="B561" s="73">
        <v>8877.4076916750291</v>
      </c>
      <c r="C561" s="74">
        <v>899.56071672355301</v>
      </c>
      <c r="D561" s="152">
        <v>5.4423809064185202E-2</v>
      </c>
      <c r="E561" s="153">
        <v>3.9573311814938998E-2</v>
      </c>
      <c r="F561" s="153">
        <v>1.4850497249246201E-2</v>
      </c>
      <c r="G561" s="152">
        <f t="shared" si="17"/>
        <v>207.729500923183</v>
      </c>
      <c r="H561" s="95">
        <f t="shared" si="16"/>
        <v>2618790.290172447</v>
      </c>
      <c r="I561" s="97"/>
      <c r="J561" s="97"/>
    </row>
    <row r="562" spans="1:10" x14ac:dyDescent="0.3">
      <c r="A562" s="86">
        <v>545</v>
      </c>
      <c r="B562" s="73">
        <v>8912.9757670375493</v>
      </c>
      <c r="C562" s="74">
        <v>899.24989863424105</v>
      </c>
      <c r="D562" s="152">
        <v>5.4420232785497798E-2</v>
      </c>
      <c r="E562" s="153">
        <v>3.9634108552624003E-2</v>
      </c>
      <c r="F562" s="153">
        <v>1.47861242328738E-2</v>
      </c>
      <c r="G562" s="152">
        <f t="shared" si="17"/>
        <v>206.82904793904891</v>
      </c>
      <c r="H562" s="95">
        <f t="shared" si="16"/>
        <v>2635026.3922338784</v>
      </c>
      <c r="I562" s="97"/>
      <c r="J562" s="97"/>
    </row>
    <row r="563" spans="1:10" x14ac:dyDescent="0.3">
      <c r="A563" s="86">
        <v>546</v>
      </c>
      <c r="B563" s="73">
        <v>8965.6176367695898</v>
      </c>
      <c r="C563" s="74">
        <v>899.638421245882</v>
      </c>
      <c r="D563" s="152">
        <v>5.4472088826464503E-2</v>
      </c>
      <c r="E563" s="153">
        <v>3.97664308640562E-2</v>
      </c>
      <c r="F563" s="153">
        <v>1.4705657962408299E-2</v>
      </c>
      <c r="G563" s="152">
        <f t="shared" si="17"/>
        <v>205.70348170888133</v>
      </c>
      <c r="H563" s="95">
        <f t="shared" si="16"/>
        <v>2654306.06941655</v>
      </c>
      <c r="I563" s="97"/>
      <c r="J563" s="97"/>
    </row>
    <row r="564" spans="1:10" x14ac:dyDescent="0.3">
      <c r="A564" s="86">
        <v>547</v>
      </c>
      <c r="B564" s="73">
        <v>8927.9773731219393</v>
      </c>
      <c r="C564" s="74">
        <v>899.89198337137395</v>
      </c>
      <c r="D564" s="152">
        <v>5.4538249982180598E-2</v>
      </c>
      <c r="E564" s="153">
        <v>3.97664308640562E-2</v>
      </c>
      <c r="F564" s="153">
        <v>1.4771819118124399E-2</v>
      </c>
      <c r="G564" s="152">
        <f t="shared" si="17"/>
        <v>206.62894727590833</v>
      </c>
      <c r="H564" s="95">
        <f t="shared" si="16"/>
        <v>2647257.3529090271</v>
      </c>
      <c r="I564" s="97"/>
      <c r="J564" s="97"/>
    </row>
    <row r="565" spans="1:10" x14ac:dyDescent="0.3">
      <c r="A565" s="86">
        <v>548</v>
      </c>
      <c r="B565" s="73">
        <v>8953.1885643287897</v>
      </c>
      <c r="C565" s="74">
        <v>899.92061135328402</v>
      </c>
      <c r="D565" s="152">
        <v>5.4659843457550698E-2</v>
      </c>
      <c r="E565" s="153">
        <v>3.9929151544330903E-2</v>
      </c>
      <c r="F565" s="153">
        <v>1.4730691913219801E-2</v>
      </c>
      <c r="G565" s="152">
        <f t="shared" si="17"/>
        <v>206.0536578693781</v>
      </c>
      <c r="H565" s="95">
        <f t="shared" si="16"/>
        <v>2659501.440869296</v>
      </c>
      <c r="I565" s="97"/>
      <c r="J565" s="97"/>
    </row>
    <row r="566" spans="1:10" x14ac:dyDescent="0.3">
      <c r="A566" s="86">
        <v>549</v>
      </c>
      <c r="B566" s="73">
        <v>8915.3188788855095</v>
      </c>
      <c r="C566" s="74">
        <v>899.70385663310503</v>
      </c>
      <c r="D566" s="152">
        <v>5.47009706624553E-2</v>
      </c>
      <c r="E566" s="153">
        <v>3.9911270150894101E-2</v>
      </c>
      <c r="F566" s="153">
        <v>1.4789700511561201E-2</v>
      </c>
      <c r="G566" s="152">
        <f t="shared" si="17"/>
        <v>206.87907310483482</v>
      </c>
      <c r="H566" s="95">
        <f t="shared" si="16"/>
        <v>2653724.1866015</v>
      </c>
      <c r="I566" s="97"/>
      <c r="J566" s="97"/>
    </row>
    <row r="567" spans="1:10" x14ac:dyDescent="0.3">
      <c r="A567" s="86">
        <v>550</v>
      </c>
      <c r="B567" s="73">
        <v>8954.6358123997907</v>
      </c>
      <c r="C567" s="74">
        <v>900.28459569471602</v>
      </c>
      <c r="D567" s="152">
        <v>5.4693818105080602E-2</v>
      </c>
      <c r="E567" s="153">
        <v>3.9959549913173402E-2</v>
      </c>
      <c r="F567" s="153">
        <v>1.47342681919072E-2</v>
      </c>
      <c r="G567" s="152">
        <f t="shared" si="17"/>
        <v>206.10368303516395</v>
      </c>
      <c r="H567" s="95">
        <f t="shared" si="16"/>
        <v>2668559.7845729077</v>
      </c>
      <c r="I567" s="97"/>
      <c r="J567" s="97"/>
    </row>
    <row r="568" spans="1:10" x14ac:dyDescent="0.3">
      <c r="A568" s="86">
        <v>551</v>
      </c>
      <c r="B568" s="73">
        <v>8997.2564074710808</v>
      </c>
      <c r="C568" s="74">
        <v>899.51981960653904</v>
      </c>
      <c r="D568" s="152">
        <v>5.4686665547705897E-2</v>
      </c>
      <c r="E568" s="153">
        <v>4.0034651765607901E-2</v>
      </c>
      <c r="F568" s="153">
        <v>1.4652013782097999E-2</v>
      </c>
      <c r="G568" s="152">
        <f t="shared" si="17"/>
        <v>204.95310422210343</v>
      </c>
      <c r="H568" s="95">
        <f t="shared" si="16"/>
        <v>2688419.8806908177</v>
      </c>
      <c r="I568" s="97"/>
      <c r="J568" s="97"/>
    </row>
    <row r="569" spans="1:10" x14ac:dyDescent="0.3">
      <c r="A569" s="86">
        <v>552</v>
      </c>
      <c r="B569" s="73">
        <v>8898.1645392836399</v>
      </c>
      <c r="C569" s="74">
        <v>899.81836856074699</v>
      </c>
      <c r="D569" s="152">
        <v>5.4838657391918497E-2</v>
      </c>
      <c r="E569" s="153">
        <v>4.0018558511514798E-2</v>
      </c>
      <c r="F569" s="153">
        <v>1.48200988804037E-2</v>
      </c>
      <c r="G569" s="152">
        <f t="shared" si="17"/>
        <v>207.30428701400891</v>
      </c>
      <c r="H569" s="95">
        <f t="shared" si="16"/>
        <v>2662752.4589624028</v>
      </c>
      <c r="I569" s="97"/>
      <c r="J569" s="97"/>
    </row>
    <row r="570" spans="1:10" x14ac:dyDescent="0.3">
      <c r="A570" s="86">
        <v>553</v>
      </c>
      <c r="B570" s="73">
        <v>8937.1318347707002</v>
      </c>
      <c r="C570" s="74">
        <v>899.39712825549395</v>
      </c>
      <c r="D570" s="152">
        <v>5.4865479482073702E-2</v>
      </c>
      <c r="E570" s="153">
        <v>4.0116906175417098E-2</v>
      </c>
      <c r="F570" s="153">
        <v>1.47485733066566E-2</v>
      </c>
      <c r="G570" s="152">
        <f t="shared" si="17"/>
        <v>206.30378369830453</v>
      </c>
      <c r="H570" s="95">
        <f t="shared" si="16"/>
        <v>2680513.1252885726</v>
      </c>
      <c r="I570" s="97"/>
      <c r="J570" s="97"/>
    </row>
    <row r="571" spans="1:10" x14ac:dyDescent="0.3">
      <c r="A571" s="86">
        <v>554</v>
      </c>
      <c r="B571" s="73">
        <v>8927.4538543319504</v>
      </c>
      <c r="C571" s="74">
        <v>900.16599405537295</v>
      </c>
      <c r="D571" s="152">
        <v>5.4906606686978297E-2</v>
      </c>
      <c r="E571" s="153">
        <v>4.01294231508229E-2</v>
      </c>
      <c r="F571" s="153">
        <v>1.4777183536155401E-2</v>
      </c>
      <c r="G571" s="152">
        <f t="shared" si="17"/>
        <v>206.70398502458573</v>
      </c>
      <c r="H571" s="95">
        <f t="shared" si="16"/>
        <v>2680161.1973475316</v>
      </c>
      <c r="I571" s="97"/>
      <c r="J571" s="97"/>
    </row>
    <row r="572" spans="1:10" x14ac:dyDescent="0.3">
      <c r="A572" s="86">
        <v>555</v>
      </c>
      <c r="B572" s="73">
        <v>8888.7952290180692</v>
      </c>
      <c r="C572" s="74">
        <v>899.84699654265705</v>
      </c>
      <c r="D572" s="152">
        <v>5.5006742490224199E-2</v>
      </c>
      <c r="E572" s="153">
        <v>4.0170550355727398E-2</v>
      </c>
      <c r="F572" s="153">
        <v>1.4836192134496801E-2</v>
      </c>
      <c r="G572" s="152">
        <f t="shared" si="17"/>
        <v>207.52940026004242</v>
      </c>
      <c r="H572" s="95">
        <f t="shared" si="16"/>
        <v>2674319.8761455645</v>
      </c>
      <c r="I572" s="97"/>
      <c r="J572" s="97"/>
    </row>
    <row r="573" spans="1:10" x14ac:dyDescent="0.3">
      <c r="A573" s="86">
        <v>556</v>
      </c>
      <c r="B573" s="73">
        <v>8967.2685484416306</v>
      </c>
      <c r="C573" s="74">
        <v>899.58525499376196</v>
      </c>
      <c r="D573" s="152">
        <v>5.5017471326286302E-2</v>
      </c>
      <c r="E573" s="153">
        <v>4.0315389642565397E-2</v>
      </c>
      <c r="F573" s="153">
        <v>1.47020816837209E-2</v>
      </c>
      <c r="G573" s="152">
        <f t="shared" si="17"/>
        <v>205.6534565430955</v>
      </c>
      <c r="H573" s="95">
        <f t="shared" si="16"/>
        <v>2703577.218423693</v>
      </c>
      <c r="I573" s="97"/>
      <c r="J573" s="97"/>
    </row>
    <row r="574" spans="1:10" x14ac:dyDescent="0.3">
      <c r="A574" s="86">
        <v>557</v>
      </c>
      <c r="B574" s="73">
        <v>8859.4689749944991</v>
      </c>
      <c r="C574" s="74">
        <v>899.36441056188198</v>
      </c>
      <c r="D574" s="152">
        <v>5.5146217359031101E-2</v>
      </c>
      <c r="E574" s="153">
        <v>4.0268898019629698E-2</v>
      </c>
      <c r="F574" s="153">
        <v>1.4877319339401399E-2</v>
      </c>
      <c r="G574" s="152">
        <f t="shared" si="17"/>
        <v>208.10468966657265</v>
      </c>
      <c r="H574" s="95">
        <f t="shared" si="16"/>
        <v>2676537.4720407831</v>
      </c>
      <c r="I574" s="97"/>
      <c r="J574" s="97"/>
    </row>
    <row r="575" spans="1:10" x14ac:dyDescent="0.3">
      <c r="A575" s="86">
        <v>558</v>
      </c>
      <c r="B575" s="73">
        <v>8906.4321596265108</v>
      </c>
      <c r="C575" s="74">
        <v>900.002405587314</v>
      </c>
      <c r="D575" s="152">
        <v>5.52159547934346E-2</v>
      </c>
      <c r="E575" s="153">
        <v>4.0406584749092901E-2</v>
      </c>
      <c r="F575" s="153">
        <v>1.48093700443416E-2</v>
      </c>
      <c r="G575" s="152">
        <f t="shared" si="17"/>
        <v>207.15421151665277</v>
      </c>
      <c r="H575" s="95">
        <f t="shared" si="16"/>
        <v>2693645.4533783076</v>
      </c>
      <c r="I575" s="97"/>
      <c r="J575" s="97"/>
    </row>
    <row r="576" spans="1:10" x14ac:dyDescent="0.3">
      <c r="A576" s="86">
        <v>559</v>
      </c>
      <c r="B576" s="73">
        <v>8969.7961128501993</v>
      </c>
      <c r="C576" s="74">
        <v>899.83881711925403</v>
      </c>
      <c r="D576" s="152">
        <v>5.5189132703279402E-2</v>
      </c>
      <c r="E576" s="153">
        <v>4.0487051019558497E-2</v>
      </c>
      <c r="F576" s="153">
        <v>1.47020816837209E-2</v>
      </c>
      <c r="G576" s="152">
        <f t="shared" si="17"/>
        <v>205.6534565430955</v>
      </c>
      <c r="H576" s="95">
        <f t="shared" si="16"/>
        <v>2718164.8652856913</v>
      </c>
      <c r="I576" s="97"/>
      <c r="J576" s="97"/>
    </row>
    <row r="577" spans="1:10" x14ac:dyDescent="0.3">
      <c r="A577" s="86">
        <v>560</v>
      </c>
      <c r="B577" s="73">
        <v>8940.0171795156202</v>
      </c>
      <c r="C577" s="74">
        <v>899.68749778629899</v>
      </c>
      <c r="D577" s="152">
        <v>5.5226683629496599E-2</v>
      </c>
      <c r="E577" s="153">
        <v>4.04781103228401E-2</v>
      </c>
      <c r="F577" s="153">
        <v>1.47485733066566E-2</v>
      </c>
      <c r="G577" s="152">
        <f t="shared" si="17"/>
        <v>206.30378369830453</v>
      </c>
      <c r="H577" s="95">
        <f t="shared" si="16"/>
        <v>2714443.6711783013</v>
      </c>
      <c r="I577" s="97"/>
      <c r="J577" s="97"/>
    </row>
    <row r="578" spans="1:10" x14ac:dyDescent="0.3">
      <c r="A578" s="86">
        <v>561</v>
      </c>
      <c r="B578" s="73">
        <v>8857.4495206735992</v>
      </c>
      <c r="C578" s="74">
        <v>899.69976692140403</v>
      </c>
      <c r="D578" s="152">
        <v>5.5396556867146098E-2</v>
      </c>
      <c r="E578" s="153">
        <v>4.0510296831026298E-2</v>
      </c>
      <c r="F578" s="153">
        <v>1.48862600361198E-2</v>
      </c>
      <c r="G578" s="152">
        <f t="shared" si="17"/>
        <v>208.22975258103588</v>
      </c>
      <c r="H578" s="95">
        <f t="shared" si="16"/>
        <v>2694139.4927781899</v>
      </c>
      <c r="I578" s="97"/>
      <c r="J578" s="97"/>
    </row>
    <row r="579" spans="1:10" x14ac:dyDescent="0.3">
      <c r="A579" s="86">
        <v>562</v>
      </c>
      <c r="B579" s="73">
        <v>8950.7307135146093</v>
      </c>
      <c r="C579" s="74">
        <v>899.89198337137395</v>
      </c>
      <c r="D579" s="152">
        <v>5.5323243154055297E-2</v>
      </c>
      <c r="E579" s="153">
        <v>4.0588974962148097E-2</v>
      </c>
      <c r="F579" s="153">
        <v>1.47342681919072E-2</v>
      </c>
      <c r="G579" s="152">
        <f t="shared" si="17"/>
        <v>206.10368303516395</v>
      </c>
      <c r="H579" s="95">
        <f t="shared" si="16"/>
        <v>2726782.9071454075</v>
      </c>
      <c r="I579" s="97"/>
      <c r="J579" s="97"/>
    </row>
    <row r="580" spans="1:10" x14ac:dyDescent="0.3">
      <c r="A580" s="86">
        <v>563</v>
      </c>
      <c r="B580" s="73">
        <v>8903.0374924379394</v>
      </c>
      <c r="C580" s="74">
        <v>899.44211508420995</v>
      </c>
      <c r="D580" s="152">
        <v>5.5394768727802399E-2</v>
      </c>
      <c r="E580" s="153">
        <v>4.0588974962148097E-2</v>
      </c>
      <c r="F580" s="153">
        <v>1.48057937656543E-2</v>
      </c>
      <c r="G580" s="152">
        <f t="shared" si="17"/>
        <v>207.1041863508683</v>
      </c>
      <c r="H580" s="95">
        <f t="shared" si="16"/>
        <v>2718438.5304804319</v>
      </c>
      <c r="I580" s="97"/>
      <c r="J580" s="97"/>
    </row>
    <row r="581" spans="1:10" x14ac:dyDescent="0.3">
      <c r="A581" s="86">
        <v>564</v>
      </c>
      <c r="B581" s="73">
        <v>9021.8506984428295</v>
      </c>
      <c r="C581" s="74">
        <v>899.66704922779195</v>
      </c>
      <c r="D581" s="152">
        <v>5.5405497563864502E-2</v>
      </c>
      <c r="E581" s="153">
        <v>4.0791034707983703E-2</v>
      </c>
      <c r="F581" s="153">
        <v>1.46144628558807E-2</v>
      </c>
      <c r="G581" s="152">
        <f t="shared" si="17"/>
        <v>204.42783998135764</v>
      </c>
      <c r="H581" s="95">
        <f t="shared" si="16"/>
        <v>2758919.7246883437</v>
      </c>
      <c r="I581" s="97"/>
      <c r="J581" s="97"/>
    </row>
    <row r="582" spans="1:10" x14ac:dyDescent="0.3">
      <c r="A582" s="86">
        <v>565</v>
      </c>
      <c r="B582" s="73">
        <v>8896.5940960535609</v>
      </c>
      <c r="C582" s="74">
        <v>899.22536036403199</v>
      </c>
      <c r="D582" s="152">
        <v>5.5530667317921903E-2</v>
      </c>
      <c r="E582" s="153">
        <v>4.0717720994892903E-2</v>
      </c>
      <c r="F582" s="153">
        <v>1.4812946323029E-2</v>
      </c>
      <c r="G582" s="152">
        <f t="shared" si="17"/>
        <v>207.20423668243859</v>
      </c>
      <c r="H582" s="95">
        <f t="shared" si="16"/>
        <v>2726778.2215569247</v>
      </c>
      <c r="I582" s="97"/>
      <c r="J582" s="97"/>
    </row>
    <row r="583" spans="1:10" x14ac:dyDescent="0.3">
      <c r="A583" s="86">
        <v>566</v>
      </c>
      <c r="B583" s="73">
        <v>8899.45282004816</v>
      </c>
      <c r="C583" s="74">
        <v>899.18855295871799</v>
      </c>
      <c r="D583" s="152">
        <v>5.5580735219544902E-2</v>
      </c>
      <c r="E583" s="153">
        <v>4.0773153314546999E-2</v>
      </c>
      <c r="F583" s="153">
        <v>1.4807581904998E-2</v>
      </c>
      <c r="G583" s="152">
        <f t="shared" si="17"/>
        <v>207.12919893376124</v>
      </c>
      <c r="H583" s="95">
        <f t="shared" si="16"/>
        <v>2732593.9699163497</v>
      </c>
      <c r="I583" s="97"/>
      <c r="J583" s="97"/>
    </row>
    <row r="584" spans="1:10" x14ac:dyDescent="0.3">
      <c r="A584" s="86">
        <v>567</v>
      </c>
      <c r="B584" s="73">
        <v>8918.9750139644002</v>
      </c>
      <c r="C584" s="74">
        <v>899.85517596605996</v>
      </c>
      <c r="D584" s="152">
        <v>5.5605769170356402E-2</v>
      </c>
      <c r="E584" s="153">
        <v>4.0819644937482601E-2</v>
      </c>
      <c r="F584" s="153">
        <v>1.47861242328738E-2</v>
      </c>
      <c r="G584" s="152">
        <f t="shared" si="17"/>
        <v>206.82904793904891</v>
      </c>
      <c r="H584" s="95">
        <f t="shared" si="16"/>
        <v>2741394.4300855217</v>
      </c>
      <c r="I584" s="97"/>
      <c r="J584" s="97"/>
    </row>
    <row r="585" spans="1:10" x14ac:dyDescent="0.3">
      <c r="A585" s="86">
        <v>568</v>
      </c>
      <c r="B585" s="73">
        <v>8919.8309014608694</v>
      </c>
      <c r="C585" s="74">
        <v>898.85319659919696</v>
      </c>
      <c r="D585" s="152">
        <v>5.5625438703136902E-2</v>
      </c>
      <c r="E585" s="153">
        <v>4.0857195863699798E-2</v>
      </c>
      <c r="F585" s="153">
        <v>1.4768242839437E-2</v>
      </c>
      <c r="G585" s="152">
        <f t="shared" si="17"/>
        <v>206.57892211012251</v>
      </c>
      <c r="H585" s="95">
        <f t="shared" si="16"/>
        <v>2749554.4763139589</v>
      </c>
      <c r="I585" s="97"/>
      <c r="J585" s="97"/>
    </row>
    <row r="586" spans="1:10" x14ac:dyDescent="0.3">
      <c r="A586" s="86">
        <v>569</v>
      </c>
      <c r="B586" s="73">
        <v>8897.4842612388293</v>
      </c>
      <c r="C586" s="74">
        <v>899.31533402146397</v>
      </c>
      <c r="D586" s="152">
        <v>5.5709481252289701E-2</v>
      </c>
      <c r="E586" s="153">
        <v>4.0896534929260701E-2</v>
      </c>
      <c r="F586" s="153">
        <v>1.4812946323029E-2</v>
      </c>
      <c r="G586" s="152">
        <f t="shared" si="17"/>
        <v>207.20423668243859</v>
      </c>
      <c r="H586" s="95">
        <f t="shared" si="16"/>
        <v>2746082.846134319</v>
      </c>
      <c r="I586" s="97"/>
      <c r="J586" s="97"/>
    </row>
    <row r="587" spans="1:10" x14ac:dyDescent="0.3">
      <c r="A587" s="86">
        <v>570</v>
      </c>
      <c r="B587" s="73">
        <v>8926.5273493312397</v>
      </c>
      <c r="C587" s="74">
        <v>899.52799902994195</v>
      </c>
      <c r="D587" s="152">
        <v>5.57649135719437E-2</v>
      </c>
      <c r="E587" s="153">
        <v>4.09966707325067E-2</v>
      </c>
      <c r="F587" s="153">
        <v>1.4768242839437E-2</v>
      </c>
      <c r="G587" s="152">
        <f t="shared" si="17"/>
        <v>206.57892211012251</v>
      </c>
      <c r="H587" s="95">
        <f t="shared" si="16"/>
        <v>2759236.0061601344</v>
      </c>
      <c r="I587" s="97"/>
      <c r="J587" s="97"/>
    </row>
    <row r="588" spans="1:10" x14ac:dyDescent="0.3">
      <c r="A588" s="86">
        <v>571</v>
      </c>
      <c r="B588" s="73">
        <v>8912.1340291631896</v>
      </c>
      <c r="C588" s="74">
        <v>899.49119162462796</v>
      </c>
      <c r="D588" s="152">
        <v>5.5866837514533398E-2</v>
      </c>
      <c r="E588" s="153">
        <v>4.10753488636285E-2</v>
      </c>
      <c r="F588" s="153">
        <v>1.4791488650904801E-2</v>
      </c>
      <c r="G588" s="152">
        <f t="shared" si="17"/>
        <v>206.90408568772631</v>
      </c>
      <c r="H588" s="95">
        <f t="shared" si="16"/>
        <v>2759732.8399874712</v>
      </c>
      <c r="I588" s="97"/>
      <c r="J588" s="97"/>
    </row>
    <row r="589" spans="1:10" x14ac:dyDescent="0.3">
      <c r="A589" s="86">
        <v>572</v>
      </c>
      <c r="B589" s="73">
        <v>8877.9530924071296</v>
      </c>
      <c r="C589" s="74">
        <v>899.72430519161298</v>
      </c>
      <c r="D589" s="152">
        <v>5.5866837514533398E-2</v>
      </c>
      <c r="E589" s="153">
        <v>4.1014552125943501E-2</v>
      </c>
      <c r="F589" s="153">
        <v>1.48522853885899E-2</v>
      </c>
      <c r="G589" s="152">
        <f t="shared" si="17"/>
        <v>207.75451350607591</v>
      </c>
      <c r="H589" s="95">
        <f t="shared" si="16"/>
        <v>2753249.4497804088</v>
      </c>
      <c r="I589" s="97"/>
      <c r="J589" s="97"/>
    </row>
    <row r="590" spans="1:10" x14ac:dyDescent="0.3">
      <c r="A590" s="86">
        <v>573</v>
      </c>
      <c r="B590" s="73">
        <v>8857.6389023581705</v>
      </c>
      <c r="C590" s="74">
        <v>899.28670603955402</v>
      </c>
      <c r="D590" s="152">
        <v>5.5983066571872499E-2</v>
      </c>
      <c r="E590" s="153">
        <v>4.1103959093127397E-2</v>
      </c>
      <c r="F590" s="153">
        <v>1.48791074787451E-2</v>
      </c>
      <c r="G590" s="152">
        <f t="shared" si="17"/>
        <v>208.12970224946557</v>
      </c>
      <c r="H590" s="95">
        <f t="shared" si="16"/>
        <v>2753090.9514933079</v>
      </c>
      <c r="I590" s="97"/>
      <c r="J590" s="97"/>
    </row>
    <row r="591" spans="1:10" x14ac:dyDescent="0.3">
      <c r="A591" s="86">
        <v>574</v>
      </c>
      <c r="B591" s="73">
        <v>8890.3398597362502</v>
      </c>
      <c r="C591" s="74">
        <v>898.91863198642</v>
      </c>
      <c r="D591" s="152">
        <v>5.5977702153841402E-2</v>
      </c>
      <c r="E591" s="153">
        <v>4.1159391412781403E-2</v>
      </c>
      <c r="F591" s="153">
        <v>1.4818310741059999E-2</v>
      </c>
      <c r="G591" s="152">
        <f t="shared" si="17"/>
        <v>207.27927443111597</v>
      </c>
      <c r="H591" s="95">
        <f t="shared" si="16"/>
        <v>2769210.7740890146</v>
      </c>
      <c r="I591" s="97"/>
      <c r="J591" s="97"/>
    </row>
    <row r="592" spans="1:10" x14ac:dyDescent="0.3">
      <c r="A592" s="86">
        <v>575</v>
      </c>
      <c r="B592" s="73">
        <v>8860.9316824358393</v>
      </c>
      <c r="C592" s="74">
        <v>899.18855295871799</v>
      </c>
      <c r="D592" s="152">
        <v>5.6013464940714998E-2</v>
      </c>
      <c r="E592" s="153">
        <v>4.1141510019344602E-2</v>
      </c>
      <c r="F592" s="153">
        <v>1.48719549213704E-2</v>
      </c>
      <c r="G592" s="152">
        <f t="shared" si="17"/>
        <v>208.02965191789531</v>
      </c>
      <c r="H592" s="95">
        <f t="shared" si="16"/>
        <v>2764029.0444120909</v>
      </c>
      <c r="I592" s="97"/>
      <c r="J592" s="97"/>
    </row>
    <row r="593" spans="1:10" x14ac:dyDescent="0.3">
      <c r="A593" s="86">
        <v>576</v>
      </c>
      <c r="B593" s="73">
        <v>8876.9415565910404</v>
      </c>
      <c r="C593" s="74">
        <v>899.18855295871799</v>
      </c>
      <c r="D593" s="152">
        <v>5.6024193776777101E-2</v>
      </c>
      <c r="E593" s="153">
        <v>4.1179060945561903E-2</v>
      </c>
      <c r="F593" s="153">
        <v>1.48451328312152E-2</v>
      </c>
      <c r="G593" s="152">
        <f t="shared" si="17"/>
        <v>207.65446317450562</v>
      </c>
      <c r="H593" s="95">
        <f t="shared" si="16"/>
        <v>2773838.7665472403</v>
      </c>
      <c r="I593" s="97"/>
      <c r="J593" s="97"/>
    </row>
    <row r="594" spans="1:10" x14ac:dyDescent="0.3">
      <c r="A594" s="86">
        <v>577</v>
      </c>
      <c r="B594" s="73">
        <v>8828.4951411765105</v>
      </c>
      <c r="C594" s="74">
        <v>899.34396200337505</v>
      </c>
      <c r="D594" s="152">
        <v>5.6186914457051797E-2</v>
      </c>
      <c r="E594" s="153">
        <v>4.1257739076683703E-2</v>
      </c>
      <c r="F594" s="153">
        <v>1.4929175380368099E-2</v>
      </c>
      <c r="G594" s="152">
        <f t="shared" si="17"/>
        <v>208.83005457045905</v>
      </c>
      <c r="H594" s="95">
        <f t="shared" ref="H594:H657" si="18">A594/G594*10^6</f>
        <v>2763012.2550455052</v>
      </c>
      <c r="I594" s="97"/>
      <c r="J594" s="97"/>
    </row>
    <row r="595" spans="1:10" x14ac:dyDescent="0.3">
      <c r="A595" s="86">
        <v>578</v>
      </c>
      <c r="B595" s="73">
        <v>8930.1218655783305</v>
      </c>
      <c r="C595" s="74">
        <v>899.45438421931499</v>
      </c>
      <c r="D595" s="152">
        <v>5.6151151670178201E-2</v>
      </c>
      <c r="E595" s="153">
        <v>4.1390061388115899E-2</v>
      </c>
      <c r="F595" s="153">
        <v>1.47610902820623E-2</v>
      </c>
      <c r="G595" s="152">
        <f t="shared" ref="G595:G658" si="19">(2*F595/$B$7)*(1+3*$B$11)/(4+PI()*$B$11-PI())*10^6</f>
        <v>206.47887177855219</v>
      </c>
      <c r="H595" s="95">
        <f t="shared" si="18"/>
        <v>2799317.891565694</v>
      </c>
      <c r="I595" s="97"/>
      <c r="J595" s="97"/>
    </row>
    <row r="596" spans="1:10" x14ac:dyDescent="0.3">
      <c r="A596" s="86">
        <v>579</v>
      </c>
      <c r="B596" s="73">
        <v>8861.8006504238692</v>
      </c>
      <c r="C596" s="74">
        <v>899.38485912039005</v>
      </c>
      <c r="D596" s="152">
        <v>5.6262016309486199E-2</v>
      </c>
      <c r="E596" s="153">
        <v>4.13882732487722E-2</v>
      </c>
      <c r="F596" s="153">
        <v>1.4873743060714E-2</v>
      </c>
      <c r="G596" s="152">
        <f t="shared" si="19"/>
        <v>208.0546645007868</v>
      </c>
      <c r="H596" s="95">
        <f t="shared" si="18"/>
        <v>2782922.4660224351</v>
      </c>
      <c r="I596" s="97"/>
      <c r="J596" s="97"/>
    </row>
    <row r="597" spans="1:10" x14ac:dyDescent="0.3">
      <c r="A597" s="86">
        <v>580</v>
      </c>
      <c r="B597" s="73">
        <v>8908.2378076024306</v>
      </c>
      <c r="C597" s="74">
        <v>899.31533402146397</v>
      </c>
      <c r="D597" s="152">
        <v>5.6263804448829897E-2</v>
      </c>
      <c r="E597" s="153">
        <v>4.1468739519237699E-2</v>
      </c>
      <c r="F597" s="153">
        <v>1.47950649295922E-2</v>
      </c>
      <c r="G597" s="152">
        <f t="shared" si="19"/>
        <v>206.95411085351216</v>
      </c>
      <c r="H597" s="95">
        <f t="shared" si="18"/>
        <v>2802553.6560157533</v>
      </c>
      <c r="I597" s="97"/>
      <c r="J597" s="97"/>
    </row>
    <row r="598" spans="1:10" x14ac:dyDescent="0.3">
      <c r="A598" s="86">
        <v>581</v>
      </c>
      <c r="B598" s="73">
        <v>8920.5116270387498</v>
      </c>
      <c r="C598" s="74">
        <v>899.139476418301</v>
      </c>
      <c r="D598" s="152">
        <v>5.6285262120954097E-2</v>
      </c>
      <c r="E598" s="153">
        <v>4.1513443002829699E-2</v>
      </c>
      <c r="F598" s="153">
        <v>1.4771819118124399E-2</v>
      </c>
      <c r="G598" s="152">
        <f t="shared" si="19"/>
        <v>206.62894727590833</v>
      </c>
      <c r="H598" s="95">
        <f t="shared" si="18"/>
        <v>2811803.5137845422</v>
      </c>
      <c r="I598" s="97"/>
      <c r="J598" s="97"/>
    </row>
    <row r="599" spans="1:10" x14ac:dyDescent="0.3">
      <c r="A599" s="86">
        <v>582</v>
      </c>
      <c r="B599" s="73">
        <v>8839.1372322289408</v>
      </c>
      <c r="C599" s="74">
        <v>899.24171921083803</v>
      </c>
      <c r="D599" s="152">
        <v>5.6401491178293101E-2</v>
      </c>
      <c r="E599" s="153">
        <v>4.14919853307055E-2</v>
      </c>
      <c r="F599" s="153">
        <v>1.4909505847587601E-2</v>
      </c>
      <c r="G599" s="152">
        <f t="shared" si="19"/>
        <v>208.55491615863971</v>
      </c>
      <c r="H599" s="95">
        <f t="shared" si="18"/>
        <v>2790631.8907260615</v>
      </c>
      <c r="I599" s="97"/>
      <c r="J599" s="97"/>
    </row>
    <row r="600" spans="1:10" x14ac:dyDescent="0.3">
      <c r="A600" s="86">
        <v>583</v>
      </c>
      <c r="B600" s="73">
        <v>8831.6442150953808</v>
      </c>
      <c r="C600" s="74">
        <v>898.91045256301697</v>
      </c>
      <c r="D600" s="152">
        <v>5.6421160711073601E-2</v>
      </c>
      <c r="E600" s="153">
        <v>4.1504502306111302E-2</v>
      </c>
      <c r="F600" s="153">
        <v>1.4916658404962301E-2</v>
      </c>
      <c r="G600" s="152">
        <f t="shared" si="19"/>
        <v>208.65496649021003</v>
      </c>
      <c r="H600" s="95">
        <f t="shared" si="18"/>
        <v>2794086.3800495928</v>
      </c>
      <c r="I600" s="97"/>
      <c r="J600" s="97"/>
    </row>
    <row r="601" spans="1:10" x14ac:dyDescent="0.3">
      <c r="A601" s="86">
        <v>584</v>
      </c>
      <c r="B601" s="73">
        <v>8955.7582517082301</v>
      </c>
      <c r="C601" s="74">
        <v>899.85108625435896</v>
      </c>
      <c r="D601" s="152">
        <v>5.6440830243853997E-2</v>
      </c>
      <c r="E601" s="153">
        <v>4.1715502748665298E-2</v>
      </c>
      <c r="F601" s="153">
        <v>1.47253274951888E-2</v>
      </c>
      <c r="G601" s="152">
        <f t="shared" si="19"/>
        <v>205.9786201207007</v>
      </c>
      <c r="H601" s="95">
        <f t="shared" si="18"/>
        <v>2835245.7146172929</v>
      </c>
      <c r="I601" s="97"/>
      <c r="J601" s="97"/>
    </row>
    <row r="602" spans="1:10" x14ac:dyDescent="0.3">
      <c r="A602" s="86">
        <v>585</v>
      </c>
      <c r="B602" s="73">
        <v>8796.0360229062298</v>
      </c>
      <c r="C602" s="74">
        <v>899.36441056188198</v>
      </c>
      <c r="D602" s="152">
        <v>5.6564211858567803E-2</v>
      </c>
      <c r="E602" s="153">
        <v>4.1579604158545801E-2</v>
      </c>
      <c r="F602" s="153">
        <v>1.49846077000221E-2</v>
      </c>
      <c r="G602" s="152">
        <f t="shared" si="19"/>
        <v>209.60544464012992</v>
      </c>
      <c r="H602" s="95">
        <f t="shared" si="18"/>
        <v>2790958.0354860639</v>
      </c>
      <c r="I602" s="97"/>
      <c r="J602" s="97"/>
    </row>
    <row r="603" spans="1:10" x14ac:dyDescent="0.3">
      <c r="A603" s="86">
        <v>586</v>
      </c>
      <c r="B603" s="73">
        <v>8855.9406754853608</v>
      </c>
      <c r="C603" s="74">
        <v>898.89818342791295</v>
      </c>
      <c r="D603" s="152">
        <v>5.6580305112660899E-2</v>
      </c>
      <c r="E603" s="153">
        <v>4.1704773912603202E-2</v>
      </c>
      <c r="F603" s="153">
        <v>1.48755312000577E-2</v>
      </c>
      <c r="G603" s="152">
        <f t="shared" si="19"/>
        <v>208.07967708367974</v>
      </c>
      <c r="H603" s="95">
        <f t="shared" si="18"/>
        <v>2816228.8994918936</v>
      </c>
      <c r="I603" s="97"/>
      <c r="J603" s="97"/>
    </row>
    <row r="604" spans="1:10" x14ac:dyDescent="0.3">
      <c r="A604" s="86">
        <v>587</v>
      </c>
      <c r="B604" s="73">
        <v>8886.0687530927808</v>
      </c>
      <c r="C604" s="74">
        <v>899.46256364271801</v>
      </c>
      <c r="D604" s="152">
        <v>5.6691169751969001E-2</v>
      </c>
      <c r="E604" s="153">
        <v>4.1856765756815899E-2</v>
      </c>
      <c r="F604" s="153">
        <v>1.48344039951531E-2</v>
      </c>
      <c r="G604" s="152">
        <f t="shared" si="19"/>
        <v>207.50438767714948</v>
      </c>
      <c r="H604" s="95">
        <f t="shared" si="18"/>
        <v>2828855.8452715594</v>
      </c>
      <c r="I604" s="97"/>
      <c r="J604" s="97"/>
    </row>
    <row r="605" spans="1:10" x14ac:dyDescent="0.3">
      <c r="A605" s="86">
        <v>588</v>
      </c>
      <c r="B605" s="73">
        <v>8834.5515734832807</v>
      </c>
      <c r="C605" s="74">
        <v>899.09857930128601</v>
      </c>
      <c r="D605" s="152">
        <v>5.6735873235560903E-2</v>
      </c>
      <c r="E605" s="153">
        <v>4.1821002969942303E-2</v>
      </c>
      <c r="F605" s="153">
        <v>1.49148702656186E-2</v>
      </c>
      <c r="G605" s="152">
        <f t="shared" si="19"/>
        <v>208.62995390731709</v>
      </c>
      <c r="H605" s="95">
        <f t="shared" si="18"/>
        <v>2818387.2401238047</v>
      </c>
      <c r="I605" s="97"/>
      <c r="J605" s="97"/>
    </row>
    <row r="606" spans="1:10" x14ac:dyDescent="0.3">
      <c r="A606" s="86">
        <v>589</v>
      </c>
      <c r="B606" s="73">
        <v>8921.6098183579397</v>
      </c>
      <c r="C606" s="74">
        <v>900.12100722665696</v>
      </c>
      <c r="D606" s="152">
        <v>5.67162037027805E-2</v>
      </c>
      <c r="E606" s="153">
        <v>4.1930079469906699E-2</v>
      </c>
      <c r="F606" s="153">
        <v>1.47861242328738E-2</v>
      </c>
      <c r="G606" s="152">
        <f t="shared" si="19"/>
        <v>206.82904793904891</v>
      </c>
      <c r="H606" s="95">
        <f t="shared" si="18"/>
        <v>2847762.4679371645</v>
      </c>
      <c r="I606" s="97"/>
      <c r="J606" s="97"/>
    </row>
    <row r="607" spans="1:10" x14ac:dyDescent="0.3">
      <c r="A607" s="86">
        <v>590</v>
      </c>
      <c r="B607" s="73">
        <v>8879.4851391279808</v>
      </c>
      <c r="C607" s="74">
        <v>899.44620479591197</v>
      </c>
      <c r="D607" s="152">
        <v>5.68145513666828E-2</v>
      </c>
      <c r="E607" s="153">
        <v>4.1969418535467602E-2</v>
      </c>
      <c r="F607" s="153">
        <v>1.48451328312152E-2</v>
      </c>
      <c r="G607" s="152">
        <f t="shared" si="19"/>
        <v>207.65446317450562</v>
      </c>
      <c r="H607" s="95">
        <f t="shared" si="18"/>
        <v>2841258.4587897076</v>
      </c>
      <c r="I607" s="97"/>
      <c r="J607" s="97"/>
    </row>
    <row r="608" spans="1:10" x14ac:dyDescent="0.3">
      <c r="A608" s="86">
        <v>591</v>
      </c>
      <c r="B608" s="73">
        <v>8854.5070025464702</v>
      </c>
      <c r="C608" s="74">
        <v>899.94105991179197</v>
      </c>
      <c r="D608" s="152">
        <v>5.68395853174943E-2</v>
      </c>
      <c r="E608" s="153">
        <v>4.1944384584656103E-2</v>
      </c>
      <c r="F608" s="153">
        <v>1.4895200732838201E-2</v>
      </c>
      <c r="G608" s="152">
        <f t="shared" si="19"/>
        <v>208.35481549549911</v>
      </c>
      <c r="H608" s="95">
        <f t="shared" si="18"/>
        <v>2836507.515290746</v>
      </c>
      <c r="I608" s="97"/>
      <c r="J608" s="97"/>
    </row>
    <row r="609" spans="1:10" x14ac:dyDescent="0.3">
      <c r="A609" s="86">
        <v>592</v>
      </c>
      <c r="B609" s="73">
        <v>8790.79092092477</v>
      </c>
      <c r="C609" s="74">
        <v>899.36441056188198</v>
      </c>
      <c r="D609" s="152">
        <v>5.6936144842052901E-2</v>
      </c>
      <c r="E609" s="153">
        <v>4.1942596445312397E-2</v>
      </c>
      <c r="F609" s="153">
        <v>1.49935483967405E-2</v>
      </c>
      <c r="G609" s="152">
        <f t="shared" si="19"/>
        <v>209.73050755459312</v>
      </c>
      <c r="H609" s="95">
        <f t="shared" si="18"/>
        <v>2822669.9439322231</v>
      </c>
      <c r="I609" s="97"/>
      <c r="J609" s="97"/>
    </row>
    <row r="610" spans="1:10" x14ac:dyDescent="0.3">
      <c r="A610" s="86">
        <v>593</v>
      </c>
      <c r="B610" s="73">
        <v>8785.4952862636001</v>
      </c>
      <c r="C610" s="74">
        <v>899.57298585865794</v>
      </c>
      <c r="D610" s="152">
        <v>5.7004094137112597E-2</v>
      </c>
      <c r="E610" s="153">
        <v>4.1998028764966402E-2</v>
      </c>
      <c r="F610" s="153">
        <v>1.50060653721462E-2</v>
      </c>
      <c r="G610" s="152">
        <f t="shared" si="19"/>
        <v>209.90559563484081</v>
      </c>
      <c r="H610" s="95">
        <f t="shared" si="18"/>
        <v>2825079.5230423668</v>
      </c>
      <c r="I610" s="97"/>
      <c r="J610" s="97"/>
    </row>
    <row r="611" spans="1:10" x14ac:dyDescent="0.3">
      <c r="A611" s="86">
        <v>594</v>
      </c>
      <c r="B611" s="73">
        <v>8856.5404930978493</v>
      </c>
      <c r="C611" s="74">
        <v>899.49937104803098</v>
      </c>
      <c r="D611" s="152">
        <v>5.7072043432172398E-2</v>
      </c>
      <c r="E611" s="153">
        <v>4.2187571535396297E-2</v>
      </c>
      <c r="F611" s="153">
        <v>1.4884471896776099E-2</v>
      </c>
      <c r="G611" s="152">
        <f t="shared" si="19"/>
        <v>208.20473999814297</v>
      </c>
      <c r="H611" s="95">
        <f t="shared" si="18"/>
        <v>2852960.9844871834</v>
      </c>
      <c r="I611" s="97"/>
      <c r="J611" s="97"/>
    </row>
    <row r="612" spans="1:10" x14ac:dyDescent="0.3">
      <c r="A612" s="86">
        <v>595</v>
      </c>
      <c r="B612" s="73">
        <v>8790.8255831136194</v>
      </c>
      <c r="C612" s="74">
        <v>899.90425250647797</v>
      </c>
      <c r="D612" s="152">
        <v>5.7118535055108E-2</v>
      </c>
      <c r="E612" s="153">
        <v>4.2116045961649203E-2</v>
      </c>
      <c r="F612" s="153">
        <v>1.5002489093458899E-2</v>
      </c>
      <c r="G612" s="152">
        <f t="shared" si="19"/>
        <v>209.85557046905635</v>
      </c>
      <c r="H612" s="95">
        <f t="shared" si="18"/>
        <v>2835283.3268618621</v>
      </c>
      <c r="I612" s="97"/>
      <c r="J612" s="97"/>
    </row>
    <row r="613" spans="1:10" x14ac:dyDescent="0.3">
      <c r="A613" s="86">
        <v>596</v>
      </c>
      <c r="B613" s="73">
        <v>8749.9692804751794</v>
      </c>
      <c r="C613" s="74">
        <v>899.45847393101599</v>
      </c>
      <c r="D613" s="152">
        <v>5.7202577604260903E-2</v>
      </c>
      <c r="E613" s="153">
        <v>4.2137503633773297E-2</v>
      </c>
      <c r="F613" s="153">
        <v>1.50650739704876E-2</v>
      </c>
      <c r="G613" s="152">
        <f t="shared" si="19"/>
        <v>210.7310108702975</v>
      </c>
      <c r="H613" s="95">
        <f t="shared" si="18"/>
        <v>2828250.0878184992</v>
      </c>
      <c r="I613" s="97"/>
      <c r="J613" s="97"/>
    </row>
    <row r="614" spans="1:10" x14ac:dyDescent="0.3">
      <c r="A614" s="86">
        <v>597</v>
      </c>
      <c r="B614" s="73">
        <v>8848.9138352056198</v>
      </c>
      <c r="C614" s="74">
        <v>899.372589985285</v>
      </c>
      <c r="D614" s="152">
        <v>5.7190060628855101E-2</v>
      </c>
      <c r="E614" s="153">
        <v>4.2294859896017001E-2</v>
      </c>
      <c r="F614" s="153">
        <v>1.4895200732838201E-2</v>
      </c>
      <c r="G614" s="152">
        <f t="shared" si="19"/>
        <v>208.35481549549911</v>
      </c>
      <c r="H614" s="95">
        <f t="shared" si="18"/>
        <v>2865304.5459028347</v>
      </c>
      <c r="I614" s="97"/>
      <c r="J614" s="97"/>
    </row>
    <row r="615" spans="1:10" x14ac:dyDescent="0.3">
      <c r="A615" s="86">
        <v>598</v>
      </c>
      <c r="B615" s="73">
        <v>8783.7061278593701</v>
      </c>
      <c r="C615" s="74">
        <v>899.282616327852</v>
      </c>
      <c r="D615" s="152">
        <v>5.73134422435689E-2</v>
      </c>
      <c r="E615" s="153">
        <v>4.2309165010766397E-2</v>
      </c>
      <c r="F615" s="153">
        <v>1.5004277232802499E-2</v>
      </c>
      <c r="G615" s="152">
        <f t="shared" si="19"/>
        <v>209.88058305194789</v>
      </c>
      <c r="H615" s="95">
        <f t="shared" si="18"/>
        <v>2849239.2736110706</v>
      </c>
      <c r="I615" s="97"/>
      <c r="J615" s="97"/>
    </row>
    <row r="616" spans="1:10" x14ac:dyDescent="0.3">
      <c r="A616" s="86">
        <v>599</v>
      </c>
      <c r="B616" s="73">
        <v>8803.6969391147595</v>
      </c>
      <c r="C616" s="74">
        <v>899.93288048838895</v>
      </c>
      <c r="D616" s="152">
        <v>5.7283043874726401E-2</v>
      </c>
      <c r="E616" s="153">
        <v>4.2302012453391699E-2</v>
      </c>
      <c r="F616" s="153">
        <v>1.49810314213347E-2</v>
      </c>
      <c r="G616" s="152">
        <f t="shared" si="19"/>
        <v>209.55541947434409</v>
      </c>
      <c r="H616" s="95">
        <f t="shared" si="18"/>
        <v>2858432.3970363154</v>
      </c>
      <c r="I616" s="97"/>
      <c r="J616" s="97"/>
    </row>
    <row r="617" spans="1:10" x14ac:dyDescent="0.3">
      <c r="A617" s="86">
        <v>600</v>
      </c>
      <c r="B617" s="73">
        <v>8796.7871222541398</v>
      </c>
      <c r="C617" s="74">
        <v>899.97786731710505</v>
      </c>
      <c r="D617" s="152">
        <v>5.73581457271609E-2</v>
      </c>
      <c r="E617" s="153">
        <v>4.2364597330420403E-2</v>
      </c>
      <c r="F617" s="153">
        <v>1.49935483967405E-2</v>
      </c>
      <c r="G617" s="152">
        <f t="shared" si="19"/>
        <v>209.73050755459312</v>
      </c>
      <c r="H617" s="95">
        <f t="shared" si="18"/>
        <v>2860814.1323637394</v>
      </c>
      <c r="I617" s="97"/>
      <c r="J617" s="97"/>
    </row>
    <row r="618" spans="1:10" x14ac:dyDescent="0.3">
      <c r="A618" s="86">
        <v>601</v>
      </c>
      <c r="B618" s="73">
        <v>8828.1462790475198</v>
      </c>
      <c r="C618" s="74">
        <v>899.84699654265705</v>
      </c>
      <c r="D618" s="152">
        <v>5.7390332235347098E-2</v>
      </c>
      <c r="E618" s="153">
        <v>4.24522161582606E-2</v>
      </c>
      <c r="F618" s="153">
        <v>1.4938116077086399E-2</v>
      </c>
      <c r="G618" s="152">
        <f t="shared" si="19"/>
        <v>208.95511748492089</v>
      </c>
      <c r="H618" s="95">
        <f t="shared" si="18"/>
        <v>2876215.7502238285</v>
      </c>
      <c r="I618" s="97"/>
      <c r="J618" s="97"/>
    </row>
    <row r="619" spans="1:10" x14ac:dyDescent="0.3">
      <c r="A619" s="86">
        <v>602</v>
      </c>
      <c r="B619" s="73">
        <v>8872.2514907161494</v>
      </c>
      <c r="C619" s="74">
        <v>899.90425250647797</v>
      </c>
      <c r="D619" s="152">
        <v>5.7494044317280397E-2</v>
      </c>
      <c r="E619" s="153">
        <v>4.2629241953284797E-2</v>
      </c>
      <c r="F619" s="153">
        <v>1.4864802363995599E-2</v>
      </c>
      <c r="G619" s="152">
        <f t="shared" si="19"/>
        <v>207.9296015863236</v>
      </c>
      <c r="H619" s="95">
        <f t="shared" si="18"/>
        <v>2895210.6646059966</v>
      </c>
      <c r="I619" s="97"/>
      <c r="J619" s="97"/>
    </row>
    <row r="620" spans="1:10" x14ac:dyDescent="0.3">
      <c r="A620" s="86">
        <v>603</v>
      </c>
      <c r="B620" s="73">
        <v>8836.60103642176</v>
      </c>
      <c r="C620" s="74">
        <v>899.30715459806197</v>
      </c>
      <c r="D620" s="152">
        <v>5.7529807104154E-2</v>
      </c>
      <c r="E620" s="153">
        <v>4.2614936838535303E-2</v>
      </c>
      <c r="F620" s="153">
        <v>1.49148702656186E-2</v>
      </c>
      <c r="G620" s="152">
        <f t="shared" si="19"/>
        <v>208.62995390731709</v>
      </c>
      <c r="H620" s="95">
        <f t="shared" si="18"/>
        <v>2890284.8738004323</v>
      </c>
      <c r="I620" s="97"/>
      <c r="J620" s="97"/>
    </row>
    <row r="621" spans="1:10" x14ac:dyDescent="0.3">
      <c r="A621" s="86">
        <v>604</v>
      </c>
      <c r="B621" s="73">
        <v>8788.8104167816891</v>
      </c>
      <c r="C621" s="74">
        <v>899.912431929881</v>
      </c>
      <c r="D621" s="152">
        <v>5.7595968259870102E-2</v>
      </c>
      <c r="E621" s="153">
        <v>4.25899028877239E-2</v>
      </c>
      <c r="F621" s="153">
        <v>1.50060653721462E-2</v>
      </c>
      <c r="G621" s="152">
        <f t="shared" si="19"/>
        <v>209.90559563484081</v>
      </c>
      <c r="H621" s="95">
        <f t="shared" si="18"/>
        <v>2877484.0335878409</v>
      </c>
      <c r="I621" s="97"/>
      <c r="J621" s="97"/>
    </row>
    <row r="622" spans="1:10" x14ac:dyDescent="0.3">
      <c r="A622" s="86">
        <v>605</v>
      </c>
      <c r="B622" s="73">
        <v>8807.5061380714105</v>
      </c>
      <c r="C622" s="74">
        <v>899.46256364271801</v>
      </c>
      <c r="D622" s="152">
        <v>5.7599544538557403E-2</v>
      </c>
      <c r="E622" s="153">
        <v>4.2632818231972097E-2</v>
      </c>
      <c r="F622" s="153">
        <v>1.49667263065853E-2</v>
      </c>
      <c r="G622" s="152">
        <f t="shared" si="19"/>
        <v>209.35531881120346</v>
      </c>
      <c r="H622" s="95">
        <f t="shared" si="18"/>
        <v>2889823.8814060837</v>
      </c>
      <c r="I622" s="97"/>
      <c r="J622" s="97"/>
    </row>
    <row r="623" spans="1:10" x14ac:dyDescent="0.3">
      <c r="A623" s="86">
        <v>606</v>
      </c>
      <c r="B623" s="73">
        <v>8782.3477038275596</v>
      </c>
      <c r="C623" s="74">
        <v>899.67931836289699</v>
      </c>
      <c r="D623" s="152">
        <v>5.7672858251648203E-2</v>
      </c>
      <c r="E623" s="153">
        <v>4.2659640322127303E-2</v>
      </c>
      <c r="F623" s="153">
        <v>1.50132179295209E-2</v>
      </c>
      <c r="G623" s="152">
        <f t="shared" si="19"/>
        <v>210.00564596641109</v>
      </c>
      <c r="H623" s="95">
        <f t="shared" si="18"/>
        <v>2885636.703771885</v>
      </c>
      <c r="I623" s="97"/>
      <c r="J623" s="97"/>
    </row>
    <row r="624" spans="1:10" x14ac:dyDescent="0.3">
      <c r="A624" s="86">
        <v>607</v>
      </c>
      <c r="B624" s="73">
        <v>8815.1628632474894</v>
      </c>
      <c r="C624" s="74">
        <v>899.81427884904497</v>
      </c>
      <c r="D624" s="152">
        <v>5.7762265218832098E-2</v>
      </c>
      <c r="E624" s="153">
        <v>4.2802691469621498E-2</v>
      </c>
      <c r="F624" s="153">
        <v>1.49595737492106E-2</v>
      </c>
      <c r="G624" s="152">
        <f t="shared" si="19"/>
        <v>209.2552684796332</v>
      </c>
      <c r="H624" s="95">
        <f t="shared" si="18"/>
        <v>2900763.2850069879</v>
      </c>
      <c r="I624" s="97"/>
      <c r="J624" s="97"/>
    </row>
    <row r="625" spans="1:10" x14ac:dyDescent="0.3">
      <c r="A625" s="86">
        <v>608</v>
      </c>
      <c r="B625" s="73">
        <v>8796.7062332764108</v>
      </c>
      <c r="C625" s="74">
        <v>899.54026816504597</v>
      </c>
      <c r="D625" s="152">
        <v>5.78337907925792E-2</v>
      </c>
      <c r="E625" s="153">
        <v>4.2847394953213498E-2</v>
      </c>
      <c r="F625" s="153">
        <v>1.49863958393658E-2</v>
      </c>
      <c r="G625" s="152">
        <f t="shared" si="19"/>
        <v>209.63045722302283</v>
      </c>
      <c r="H625" s="95">
        <f t="shared" si="18"/>
        <v>2900341.906677986</v>
      </c>
      <c r="I625" s="97"/>
      <c r="J625" s="97"/>
    </row>
    <row r="626" spans="1:10" x14ac:dyDescent="0.3">
      <c r="A626" s="86">
        <v>609</v>
      </c>
      <c r="B626" s="73">
        <v>8887.2000518296099</v>
      </c>
      <c r="C626" s="74">
        <v>899.57707557035906</v>
      </c>
      <c r="D626" s="152">
        <v>5.7839155210610303E-2</v>
      </c>
      <c r="E626" s="153">
        <v>4.3004751215457201E-2</v>
      </c>
      <c r="F626" s="153">
        <v>1.48344039951531E-2</v>
      </c>
      <c r="G626" s="152">
        <f t="shared" si="19"/>
        <v>207.50438767714948</v>
      </c>
      <c r="H626" s="95">
        <f t="shared" si="18"/>
        <v>2934877.6997791813</v>
      </c>
      <c r="I626" s="97"/>
      <c r="J626" s="97"/>
    </row>
    <row r="627" spans="1:10" x14ac:dyDescent="0.3">
      <c r="A627" s="86">
        <v>610</v>
      </c>
      <c r="B627" s="73">
        <v>8760.0777750323596</v>
      </c>
      <c r="C627" s="74">
        <v>899.642510957583</v>
      </c>
      <c r="D627" s="152">
        <v>5.7903528226982699E-2</v>
      </c>
      <c r="E627" s="153">
        <v>4.2852759371244498E-2</v>
      </c>
      <c r="F627" s="153">
        <v>1.50507688557382E-2</v>
      </c>
      <c r="G627" s="152">
        <f t="shared" si="19"/>
        <v>210.53091020715692</v>
      </c>
      <c r="H627" s="95">
        <f t="shared" si="18"/>
        <v>2897436.7678350694</v>
      </c>
      <c r="I627" s="97"/>
      <c r="J627" s="97"/>
    </row>
    <row r="628" spans="1:10" x14ac:dyDescent="0.3">
      <c r="A628" s="86">
        <v>611</v>
      </c>
      <c r="B628" s="73">
        <v>8811.91649854563</v>
      </c>
      <c r="C628" s="74">
        <v>900.235519154298</v>
      </c>
      <c r="D628" s="152">
        <v>5.7923197759763199E-2</v>
      </c>
      <c r="E628" s="153">
        <v>4.2951107035146797E-2</v>
      </c>
      <c r="F628" s="153">
        <v>1.49720907246163E-2</v>
      </c>
      <c r="G628" s="152">
        <f t="shared" si="19"/>
        <v>209.43035655988086</v>
      </c>
      <c r="H628" s="95">
        <f t="shared" si="18"/>
        <v>2917437.6152355988</v>
      </c>
      <c r="I628" s="97"/>
      <c r="J628" s="97"/>
    </row>
    <row r="629" spans="1:10" x14ac:dyDescent="0.3">
      <c r="A629" s="86">
        <v>612</v>
      </c>
      <c r="B629" s="73">
        <v>8803.7687768980904</v>
      </c>
      <c r="C629" s="74">
        <v>899.61797268737405</v>
      </c>
      <c r="D629" s="152">
        <v>5.8032274259727498E-2</v>
      </c>
      <c r="E629" s="153">
        <v>4.3056607256423803E-2</v>
      </c>
      <c r="F629" s="153">
        <v>1.4975667003303701E-2</v>
      </c>
      <c r="G629" s="152">
        <f t="shared" si="19"/>
        <v>209.48038172566672</v>
      </c>
      <c r="H629" s="95">
        <f t="shared" si="18"/>
        <v>2921514.6304319259</v>
      </c>
      <c r="I629" s="97"/>
      <c r="J629" s="97"/>
    </row>
    <row r="630" spans="1:10" x14ac:dyDescent="0.3">
      <c r="A630" s="86">
        <v>613</v>
      </c>
      <c r="B630" s="73">
        <v>8819.9683376485991</v>
      </c>
      <c r="C630" s="74">
        <v>899.98195702880605</v>
      </c>
      <c r="D630" s="152">
        <v>5.8060884489226403E-2</v>
      </c>
      <c r="E630" s="153">
        <v>4.3106675158046802E-2</v>
      </c>
      <c r="F630" s="153">
        <v>1.4954209331179601E-2</v>
      </c>
      <c r="G630" s="152">
        <f t="shared" si="19"/>
        <v>209.18023073095583</v>
      </c>
      <c r="H630" s="95">
        <f t="shared" si="18"/>
        <v>2930487.2542588906</v>
      </c>
      <c r="I630" s="97"/>
      <c r="J630" s="97"/>
    </row>
    <row r="631" spans="1:10" x14ac:dyDescent="0.3">
      <c r="A631" s="86">
        <v>614</v>
      </c>
      <c r="B631" s="73">
        <v>8832.4837844330905</v>
      </c>
      <c r="C631" s="74">
        <v>899.642510957583</v>
      </c>
      <c r="D631" s="152">
        <v>5.81181049482241E-2</v>
      </c>
      <c r="E631" s="153">
        <v>4.3190717707199698E-2</v>
      </c>
      <c r="F631" s="153">
        <v>1.49273872410244E-2</v>
      </c>
      <c r="G631" s="152">
        <f t="shared" si="19"/>
        <v>208.80504198756614</v>
      </c>
      <c r="H631" s="95">
        <f t="shared" si="18"/>
        <v>2940542.0202284306</v>
      </c>
      <c r="I631" s="97"/>
      <c r="J631" s="97"/>
    </row>
    <row r="632" spans="1:10" x14ac:dyDescent="0.3">
      <c r="A632" s="86">
        <v>615</v>
      </c>
      <c r="B632" s="73">
        <v>8834.5487175352991</v>
      </c>
      <c r="C632" s="74">
        <v>899.42166652570302</v>
      </c>
      <c r="D632" s="152">
        <v>5.8135986341660797E-2</v>
      </c>
      <c r="E632" s="153">
        <v>4.3215751658011198E-2</v>
      </c>
      <c r="F632" s="153">
        <v>1.49202346836497E-2</v>
      </c>
      <c r="G632" s="152">
        <f t="shared" si="19"/>
        <v>208.70499165599583</v>
      </c>
      <c r="H632" s="95">
        <f t="shared" si="18"/>
        <v>2946743.1282798066</v>
      </c>
      <c r="I632" s="97"/>
      <c r="J632" s="97"/>
    </row>
    <row r="633" spans="1:10" x14ac:dyDescent="0.3">
      <c r="A633" s="86">
        <v>616</v>
      </c>
      <c r="B633" s="73">
        <v>8769.6873156600504</v>
      </c>
      <c r="C633" s="74">
        <v>899.773381732031</v>
      </c>
      <c r="D633" s="152">
        <v>5.8243274702281501E-2</v>
      </c>
      <c r="E633" s="153">
        <v>4.3206810961292801E-2</v>
      </c>
      <c r="F633" s="153">
        <v>1.5036463740988701E-2</v>
      </c>
      <c r="G633" s="152">
        <f t="shared" si="19"/>
        <v>210.33080954401493</v>
      </c>
      <c r="H633" s="95">
        <f t="shared" si="18"/>
        <v>2928719.7692789398</v>
      </c>
      <c r="I633" s="97"/>
      <c r="J633" s="97"/>
    </row>
    <row r="634" spans="1:10" x14ac:dyDescent="0.3">
      <c r="A634" s="86">
        <v>617</v>
      </c>
      <c r="B634" s="73">
        <v>8754.3151946217695</v>
      </c>
      <c r="C634" s="74">
        <v>899.69158749800101</v>
      </c>
      <c r="D634" s="152">
        <v>5.8311223997341302E-2</v>
      </c>
      <c r="E634" s="153">
        <v>4.3249726305541102E-2</v>
      </c>
      <c r="F634" s="153">
        <v>1.5061497691800201E-2</v>
      </c>
      <c r="G634" s="152">
        <f t="shared" si="19"/>
        <v>210.68098570451164</v>
      </c>
      <c r="H634" s="95">
        <f t="shared" si="18"/>
        <v>2928598.411179672</v>
      </c>
      <c r="I634" s="97"/>
      <c r="J634" s="97"/>
    </row>
    <row r="635" spans="1:10" x14ac:dyDescent="0.3">
      <c r="A635" s="86">
        <v>618</v>
      </c>
      <c r="B635" s="73">
        <v>8807.742083268</v>
      </c>
      <c r="C635" s="74">
        <v>899.91652164158302</v>
      </c>
      <c r="D635" s="152">
        <v>5.8320164694059699E-2</v>
      </c>
      <c r="E635" s="153">
        <v>4.3346285830099703E-2</v>
      </c>
      <c r="F635" s="153">
        <v>1.497387886396E-2</v>
      </c>
      <c r="G635" s="152">
        <f t="shared" si="19"/>
        <v>209.45536914277378</v>
      </c>
      <c r="H635" s="95">
        <f t="shared" si="18"/>
        <v>2950509.2303398759</v>
      </c>
      <c r="I635" s="97"/>
      <c r="J635" s="97"/>
    </row>
    <row r="636" spans="1:10" x14ac:dyDescent="0.3">
      <c r="A636" s="86">
        <v>619</v>
      </c>
      <c r="B636" s="73">
        <v>8833.0011636742402</v>
      </c>
      <c r="C636" s="74">
        <v>900.34185165853705</v>
      </c>
      <c r="D636" s="152">
        <v>5.8355927480933198E-2</v>
      </c>
      <c r="E636" s="153">
        <v>4.3417811403846797E-2</v>
      </c>
      <c r="F636" s="153">
        <v>1.4938116077086399E-2</v>
      </c>
      <c r="G636" s="152">
        <f t="shared" si="19"/>
        <v>208.95511748492089</v>
      </c>
      <c r="H636" s="95">
        <f t="shared" si="18"/>
        <v>2962358.6512288689</v>
      </c>
      <c r="I636" s="97"/>
      <c r="J636" s="97"/>
    </row>
    <row r="637" spans="1:10" x14ac:dyDescent="0.3">
      <c r="A637" s="86">
        <v>620</v>
      </c>
      <c r="B637" s="73">
        <v>8863.2513303415508</v>
      </c>
      <c r="C637" s="74">
        <v>899.53208874164295</v>
      </c>
      <c r="D637" s="152">
        <v>5.8405995382556197E-2</v>
      </c>
      <c r="E637" s="153">
        <v>4.3532252321842199E-2</v>
      </c>
      <c r="F637" s="153">
        <v>1.4873743060714E-2</v>
      </c>
      <c r="G637" s="152">
        <f t="shared" si="19"/>
        <v>208.0546645007868</v>
      </c>
      <c r="H637" s="95">
        <f t="shared" si="18"/>
        <v>2979986.0603349051</v>
      </c>
      <c r="I637" s="97"/>
      <c r="J637" s="97"/>
    </row>
    <row r="638" spans="1:10" x14ac:dyDescent="0.3">
      <c r="A638" s="86">
        <v>621</v>
      </c>
      <c r="B638" s="73">
        <v>8746.9854141163305</v>
      </c>
      <c r="C638" s="74">
        <v>899.15174555340502</v>
      </c>
      <c r="D638" s="152">
        <v>5.8498978628427498E-2</v>
      </c>
      <c r="E638" s="153">
        <v>4.3433904657939899E-2</v>
      </c>
      <c r="F638" s="153">
        <v>1.50650739704876E-2</v>
      </c>
      <c r="G638" s="152">
        <f t="shared" si="19"/>
        <v>210.7310108702975</v>
      </c>
      <c r="H638" s="95">
        <f t="shared" si="18"/>
        <v>2946884.7391531677</v>
      </c>
      <c r="I638" s="97"/>
      <c r="J638" s="97"/>
    </row>
    <row r="639" spans="1:10" x14ac:dyDescent="0.3">
      <c r="A639" s="86">
        <v>622</v>
      </c>
      <c r="B639" s="73">
        <v>8836.9188124063894</v>
      </c>
      <c r="C639" s="74">
        <v>899.66295951609095</v>
      </c>
      <c r="D639" s="152">
        <v>5.8484673513678101E-2</v>
      </c>
      <c r="E639" s="153">
        <v>4.3564438830028397E-2</v>
      </c>
      <c r="F639" s="153">
        <v>1.49202346836497E-2</v>
      </c>
      <c r="G639" s="152">
        <f t="shared" si="19"/>
        <v>208.70499165599583</v>
      </c>
      <c r="H639" s="95">
        <f t="shared" si="18"/>
        <v>2980283.2939675436</v>
      </c>
      <c r="I639" s="97"/>
      <c r="J639" s="97"/>
    </row>
    <row r="640" spans="1:10" x14ac:dyDescent="0.3">
      <c r="A640" s="86">
        <v>623</v>
      </c>
      <c r="B640" s="73">
        <v>8816.1924551156499</v>
      </c>
      <c r="C640" s="74">
        <v>900.02694385752295</v>
      </c>
      <c r="D640" s="152">
        <v>5.8581233038236702E-2</v>
      </c>
      <c r="E640" s="153">
        <v>4.3619871149682403E-2</v>
      </c>
      <c r="F640" s="153">
        <v>1.4961361888554301E-2</v>
      </c>
      <c r="G640" s="152">
        <f t="shared" si="19"/>
        <v>209.28028106252611</v>
      </c>
      <c r="H640" s="95">
        <f t="shared" si="18"/>
        <v>2976869.0907571362</v>
      </c>
      <c r="I640" s="97"/>
      <c r="J640" s="97"/>
    </row>
    <row r="641" spans="1:10" x14ac:dyDescent="0.3">
      <c r="A641" s="86">
        <v>624</v>
      </c>
      <c r="B641" s="73">
        <v>8798.5061143091007</v>
      </c>
      <c r="C641" s="74">
        <v>900.58314464892499</v>
      </c>
      <c r="D641" s="152">
        <v>5.8717131628356199E-2</v>
      </c>
      <c r="E641" s="153">
        <v>4.3716430674240997E-2</v>
      </c>
      <c r="F641" s="153">
        <v>1.5000700954115201E-2</v>
      </c>
      <c r="G641" s="152">
        <f t="shared" si="19"/>
        <v>209.83055788616343</v>
      </c>
      <c r="H641" s="95">
        <f t="shared" si="18"/>
        <v>2973828.0557712205</v>
      </c>
      <c r="I641" s="97"/>
      <c r="J641" s="97"/>
    </row>
    <row r="642" spans="1:10" x14ac:dyDescent="0.3">
      <c r="A642" s="86">
        <v>625</v>
      </c>
      <c r="B642" s="73">
        <v>8772.7098428210593</v>
      </c>
      <c r="C642" s="74">
        <v>900.19053232558201</v>
      </c>
      <c r="D642" s="152">
        <v>5.8729648603762001E-2</v>
      </c>
      <c r="E642" s="153">
        <v>4.3691396723429497E-2</v>
      </c>
      <c r="F642" s="153">
        <v>1.50382518803324E-2</v>
      </c>
      <c r="G642" s="152">
        <f t="shared" si="19"/>
        <v>210.35582212690784</v>
      </c>
      <c r="H642" s="95">
        <f t="shared" si="18"/>
        <v>2971156.1756676123</v>
      </c>
      <c r="I642" s="97"/>
      <c r="J642" s="97"/>
    </row>
    <row r="643" spans="1:10" x14ac:dyDescent="0.3">
      <c r="A643" s="86">
        <v>626</v>
      </c>
      <c r="B643" s="73">
        <v>8839.5897184893092</v>
      </c>
      <c r="C643" s="74">
        <v>899.503460759733</v>
      </c>
      <c r="D643" s="152">
        <v>5.8752894415229802E-2</v>
      </c>
      <c r="E643" s="153">
        <v>4.3839812288954803E-2</v>
      </c>
      <c r="F643" s="153">
        <v>1.4913082126275E-2</v>
      </c>
      <c r="G643" s="152">
        <f t="shared" si="19"/>
        <v>208.60494132442557</v>
      </c>
      <c r="H643" s="95">
        <f t="shared" si="18"/>
        <v>3000887.6876336085</v>
      </c>
      <c r="I643" s="97"/>
      <c r="J643" s="97"/>
    </row>
    <row r="644" spans="1:10" x14ac:dyDescent="0.3">
      <c r="A644" s="86">
        <v>627</v>
      </c>
      <c r="B644" s="73">
        <v>8762.99073747902</v>
      </c>
      <c r="C644" s="74">
        <v>899.08631016618097</v>
      </c>
      <c r="D644" s="152">
        <v>5.8870911611912498E-2</v>
      </c>
      <c r="E644" s="153">
        <v>4.3834447870923797E-2</v>
      </c>
      <c r="F644" s="153">
        <v>1.5036463740988701E-2</v>
      </c>
      <c r="G644" s="152">
        <f t="shared" si="19"/>
        <v>210.33080954401493</v>
      </c>
      <c r="H644" s="95">
        <f t="shared" si="18"/>
        <v>2981018.3365874924</v>
      </c>
      <c r="I644" s="97"/>
      <c r="J644" s="97"/>
    </row>
    <row r="645" spans="1:10" x14ac:dyDescent="0.3">
      <c r="A645" s="86">
        <v>628</v>
      </c>
      <c r="B645" s="73">
        <v>8812.91428681053</v>
      </c>
      <c r="C645" s="74">
        <v>899.26216776934496</v>
      </c>
      <c r="D645" s="152">
        <v>5.8908462538129799E-2</v>
      </c>
      <c r="E645" s="153">
        <v>4.3954253206950199E-2</v>
      </c>
      <c r="F645" s="153">
        <v>1.4954209331179601E-2</v>
      </c>
      <c r="G645" s="152">
        <f t="shared" si="19"/>
        <v>209.18023073095583</v>
      </c>
      <c r="H645" s="95">
        <f t="shared" si="18"/>
        <v>3002195.7515082927</v>
      </c>
      <c r="I645" s="97"/>
      <c r="J645" s="97"/>
    </row>
    <row r="646" spans="1:10" x14ac:dyDescent="0.3">
      <c r="A646" s="86">
        <v>629</v>
      </c>
      <c r="B646" s="73">
        <v>8674.7795126909004</v>
      </c>
      <c r="C646" s="74">
        <v>899.773381732031</v>
      </c>
      <c r="D646" s="152">
        <v>5.90103864807194E-2</v>
      </c>
      <c r="E646" s="153">
        <v>4.3809413920112297E-2</v>
      </c>
      <c r="F646" s="153">
        <v>1.5200972560607101E-2</v>
      </c>
      <c r="G646" s="152">
        <f t="shared" si="19"/>
        <v>212.63196717013594</v>
      </c>
      <c r="H646" s="95">
        <f t="shared" si="18"/>
        <v>2958162.9158174046</v>
      </c>
      <c r="I646" s="97"/>
      <c r="J646" s="97"/>
    </row>
    <row r="647" spans="1:10" x14ac:dyDescent="0.3">
      <c r="A647" s="86">
        <v>630</v>
      </c>
      <c r="B647" s="73">
        <v>8802.2740755879604</v>
      </c>
      <c r="C647" s="74">
        <v>900.43182531596995</v>
      </c>
      <c r="D647" s="152">
        <v>5.8996081365970003E-2</v>
      </c>
      <c r="E647" s="153">
        <v>4.4004321108573198E-2</v>
      </c>
      <c r="F647" s="153">
        <v>1.49917602573968E-2</v>
      </c>
      <c r="G647" s="152">
        <f t="shared" si="19"/>
        <v>209.70549497170023</v>
      </c>
      <c r="H647" s="95">
        <f t="shared" si="18"/>
        <v>3004213.1231945949</v>
      </c>
      <c r="I647" s="97"/>
      <c r="J647" s="97"/>
    </row>
    <row r="648" spans="1:10" x14ac:dyDescent="0.3">
      <c r="A648" s="86">
        <v>631</v>
      </c>
      <c r="B648" s="73">
        <v>8724.7875983050308</v>
      </c>
      <c r="C648" s="74">
        <v>900.276416271313</v>
      </c>
      <c r="D648" s="152">
        <v>5.9099793447903302E-2</v>
      </c>
      <c r="E648" s="153">
        <v>4.3977499018418E-2</v>
      </c>
      <c r="F648" s="153">
        <v>1.5122294429485299E-2</v>
      </c>
      <c r="G648" s="152">
        <f t="shared" si="19"/>
        <v>211.53141352286127</v>
      </c>
      <c r="H648" s="95">
        <f t="shared" si="18"/>
        <v>2983008.4784631981</v>
      </c>
      <c r="I648" s="97"/>
      <c r="J648" s="97"/>
    </row>
    <row r="649" spans="1:10" x14ac:dyDescent="0.3">
      <c r="A649" s="86">
        <v>632</v>
      </c>
      <c r="B649" s="73">
        <v>8777.1931177882598</v>
      </c>
      <c r="C649" s="74">
        <v>899.79383029053804</v>
      </c>
      <c r="D649" s="152">
        <v>5.90837001938102E-2</v>
      </c>
      <c r="E649" s="153">
        <v>4.4059753428227197E-2</v>
      </c>
      <c r="F649" s="153">
        <v>1.5023946765583E-2</v>
      </c>
      <c r="G649" s="152">
        <f t="shared" si="19"/>
        <v>210.15572146376724</v>
      </c>
      <c r="H649" s="95">
        <f t="shared" si="18"/>
        <v>3007293.8086006977</v>
      </c>
      <c r="I649" s="97"/>
      <c r="J649" s="97"/>
    </row>
    <row r="650" spans="1:10" x14ac:dyDescent="0.3">
      <c r="A650" s="86">
        <v>633</v>
      </c>
      <c r="B650" s="73">
        <v>8779.0910535031908</v>
      </c>
      <c r="C650" s="74">
        <v>899.66704922779195</v>
      </c>
      <c r="D650" s="152">
        <v>5.9151649488870001E-2</v>
      </c>
      <c r="E650" s="153">
        <v>4.4133067141317997E-2</v>
      </c>
      <c r="F650" s="153">
        <v>1.5018582347552E-2</v>
      </c>
      <c r="G650" s="152">
        <f t="shared" si="19"/>
        <v>210.08068371508989</v>
      </c>
      <c r="H650" s="95">
        <f t="shared" si="18"/>
        <v>3013128.0458819843</v>
      </c>
      <c r="I650" s="97"/>
      <c r="J650" s="97"/>
    </row>
    <row r="651" spans="1:10" x14ac:dyDescent="0.3">
      <c r="A651" s="86">
        <v>634</v>
      </c>
      <c r="B651" s="73">
        <v>8827.0095564132807</v>
      </c>
      <c r="C651" s="74">
        <v>899.51572989483702</v>
      </c>
      <c r="D651" s="152">
        <v>5.9153437628213699E-2</v>
      </c>
      <c r="E651" s="153">
        <v>4.4218897829814599E-2</v>
      </c>
      <c r="F651" s="153">
        <v>1.49345397983991E-2</v>
      </c>
      <c r="G651" s="152">
        <f t="shared" si="19"/>
        <v>208.90509231913646</v>
      </c>
      <c r="H651" s="95">
        <f t="shared" si="18"/>
        <v>3034870.969212479</v>
      </c>
      <c r="I651" s="97"/>
      <c r="J651" s="97"/>
    </row>
    <row r="652" spans="1:10" x14ac:dyDescent="0.3">
      <c r="A652" s="86">
        <v>635</v>
      </c>
      <c r="B652" s="73">
        <v>8697.7101885412794</v>
      </c>
      <c r="C652" s="74">
        <v>899.18037353531497</v>
      </c>
      <c r="D652" s="152">
        <v>5.93483448166746E-2</v>
      </c>
      <c r="E652" s="153">
        <v>4.41974401576904E-2</v>
      </c>
      <c r="F652" s="153">
        <v>1.51509046589841E-2</v>
      </c>
      <c r="G652" s="152">
        <f t="shared" si="19"/>
        <v>211.93161484914245</v>
      </c>
      <c r="H652" s="95">
        <f t="shared" si="18"/>
        <v>2996249.5234701387</v>
      </c>
      <c r="I652" s="97"/>
      <c r="J652" s="97"/>
    </row>
    <row r="653" spans="1:10" x14ac:dyDescent="0.3">
      <c r="A653" s="86">
        <v>636</v>
      </c>
      <c r="B653" s="73">
        <v>8729.3937638080097</v>
      </c>
      <c r="C653" s="74">
        <v>900.21916030749298</v>
      </c>
      <c r="D653" s="152">
        <v>5.9341192259299798E-2</v>
      </c>
      <c r="E653" s="153">
        <v>4.4227838526532899E-2</v>
      </c>
      <c r="F653" s="153">
        <v>1.51133537327669E-2</v>
      </c>
      <c r="G653" s="152">
        <f t="shared" si="19"/>
        <v>211.40635060839804</v>
      </c>
      <c r="H653" s="95">
        <f t="shared" si="18"/>
        <v>3008424.2889093943</v>
      </c>
      <c r="I653" s="97"/>
      <c r="J653" s="97"/>
    </row>
    <row r="654" spans="1:10" x14ac:dyDescent="0.3">
      <c r="A654" s="86">
        <v>637</v>
      </c>
      <c r="B654" s="73">
        <v>8745.9575923264292</v>
      </c>
      <c r="C654" s="74">
        <v>900.006495299015</v>
      </c>
      <c r="D654" s="152">
        <v>5.93572855133929E-2</v>
      </c>
      <c r="E654" s="153">
        <v>4.4276118288812297E-2</v>
      </c>
      <c r="F654" s="153">
        <v>1.5081167224580701E-2</v>
      </c>
      <c r="G654" s="152">
        <f t="shared" si="19"/>
        <v>210.95612411633104</v>
      </c>
      <c r="H654" s="95">
        <f t="shared" si="18"/>
        <v>3019585.2463080357</v>
      </c>
      <c r="I654" s="97"/>
      <c r="J654" s="97"/>
    </row>
    <row r="655" spans="1:10" x14ac:dyDescent="0.3">
      <c r="A655" s="86">
        <v>638</v>
      </c>
      <c r="B655" s="73">
        <v>8772.4513890220805</v>
      </c>
      <c r="C655" s="74">
        <v>899.84290683095605</v>
      </c>
      <c r="D655" s="152">
        <v>5.94556331772952E-2</v>
      </c>
      <c r="E655" s="153">
        <v>4.4422745714993897E-2</v>
      </c>
      <c r="F655" s="153">
        <v>1.50328874623014E-2</v>
      </c>
      <c r="G655" s="152">
        <f t="shared" si="19"/>
        <v>210.28078437823046</v>
      </c>
      <c r="H655" s="95">
        <f t="shared" si="18"/>
        <v>3034038.5208590156</v>
      </c>
      <c r="I655" s="97"/>
      <c r="J655" s="97"/>
    </row>
    <row r="656" spans="1:10" x14ac:dyDescent="0.3">
      <c r="A656" s="86">
        <v>639</v>
      </c>
      <c r="B656" s="73">
        <v>8737.5160930141792</v>
      </c>
      <c r="C656" s="74">
        <v>899.777471443732</v>
      </c>
      <c r="D656" s="152">
        <v>5.9512853636292898E-2</v>
      </c>
      <c r="E656" s="153">
        <v>4.4420957575650198E-2</v>
      </c>
      <c r="F656" s="153">
        <v>1.50918960606428E-2</v>
      </c>
      <c r="G656" s="152">
        <f t="shared" si="19"/>
        <v>211.10619961368718</v>
      </c>
      <c r="H656" s="95">
        <f t="shared" si="18"/>
        <v>3026912.526346148</v>
      </c>
      <c r="I656" s="97"/>
      <c r="J656" s="97"/>
    </row>
    <row r="657" spans="1:10" x14ac:dyDescent="0.3">
      <c r="A657" s="86">
        <v>640</v>
      </c>
      <c r="B657" s="73">
        <v>8664.0177918651498</v>
      </c>
      <c r="C657" s="74">
        <v>899.39712825549395</v>
      </c>
      <c r="D657" s="152">
        <v>5.9607625021507897E-2</v>
      </c>
      <c r="E657" s="153">
        <v>4.4394135485495E-2</v>
      </c>
      <c r="F657" s="153">
        <v>1.5213489536012899E-2</v>
      </c>
      <c r="G657" s="152">
        <f t="shared" si="19"/>
        <v>212.80705525038499</v>
      </c>
      <c r="H657" s="95">
        <f t="shared" si="18"/>
        <v>3007419.0879009506</v>
      </c>
      <c r="I657" s="97"/>
      <c r="J657" s="97"/>
    </row>
    <row r="658" spans="1:10" x14ac:dyDescent="0.3">
      <c r="A658" s="86">
        <v>641</v>
      </c>
      <c r="B658" s="73">
        <v>8698.0761395918307</v>
      </c>
      <c r="C658" s="74">
        <v>899.74884346182205</v>
      </c>
      <c r="D658" s="152">
        <v>5.9600472464133199E-2</v>
      </c>
      <c r="E658" s="153">
        <v>4.4440627108430601E-2</v>
      </c>
      <c r="F658" s="153">
        <v>1.51598453557025E-2</v>
      </c>
      <c r="G658" s="152">
        <f t="shared" si="19"/>
        <v>212.05667776360571</v>
      </c>
      <c r="H658" s="95">
        <f t="shared" ref="H658:H721" si="20">A658/G658*10^6</f>
        <v>3022776.7725125225</v>
      </c>
      <c r="I658" s="97"/>
      <c r="J658" s="97"/>
    </row>
    <row r="659" spans="1:10" x14ac:dyDescent="0.3">
      <c r="A659" s="86">
        <v>642</v>
      </c>
      <c r="B659" s="73">
        <v>8722.1700072946405</v>
      </c>
      <c r="C659" s="74">
        <v>900.21916030749298</v>
      </c>
      <c r="D659" s="152">
        <v>5.9636235251006697E-2</v>
      </c>
      <c r="E659" s="153">
        <v>4.4510364542834101E-2</v>
      </c>
      <c r="F659" s="153">
        <v>1.51258707081726E-2</v>
      </c>
      <c r="G659" s="152">
        <f t="shared" ref="G659:G722" si="21">(2*F659/$B$7)*(1+3*$B$11)/(4+PI()*$B$11-PI())*10^6</f>
        <v>211.58143868864573</v>
      </c>
      <c r="H659" s="95">
        <f t="shared" si="20"/>
        <v>3034292.6297270339</v>
      </c>
      <c r="I659" s="97"/>
      <c r="J659" s="97"/>
    </row>
    <row r="660" spans="1:10" x14ac:dyDescent="0.3">
      <c r="A660" s="86">
        <v>643</v>
      </c>
      <c r="B660" s="73">
        <v>8786.4426539359902</v>
      </c>
      <c r="C660" s="74">
        <v>900.31322367662699</v>
      </c>
      <c r="D660" s="152">
        <v>5.9698820128035499E-2</v>
      </c>
      <c r="E660" s="153">
        <v>4.4682025919827201E-2</v>
      </c>
      <c r="F660" s="153">
        <v>1.50167942082083E-2</v>
      </c>
      <c r="G660" s="152">
        <f t="shared" si="21"/>
        <v>210.05567113219695</v>
      </c>
      <c r="H660" s="95">
        <f t="shared" si="20"/>
        <v>3061093.2641534479</v>
      </c>
      <c r="I660" s="97"/>
      <c r="J660" s="97"/>
    </row>
    <row r="661" spans="1:10" x14ac:dyDescent="0.3">
      <c r="A661" s="86">
        <v>644</v>
      </c>
      <c r="B661" s="73">
        <v>8700.4397941293191</v>
      </c>
      <c r="C661" s="74">
        <v>899.46256364271801</v>
      </c>
      <c r="D661" s="152">
        <v>5.9790015234563003E-2</v>
      </c>
      <c r="E661" s="153">
        <v>4.46391105755789E-2</v>
      </c>
      <c r="F661" s="153">
        <v>1.51509046589841E-2</v>
      </c>
      <c r="G661" s="152">
        <f t="shared" si="21"/>
        <v>211.93161484914245</v>
      </c>
      <c r="H661" s="95">
        <f t="shared" si="20"/>
        <v>3038716.0521492427</v>
      </c>
      <c r="I661" s="97"/>
      <c r="J661" s="97"/>
    </row>
    <row r="662" spans="1:10" x14ac:dyDescent="0.3">
      <c r="A662" s="86">
        <v>645</v>
      </c>
      <c r="B662" s="73">
        <v>8792.7282740471201</v>
      </c>
      <c r="C662" s="74">
        <v>899.34805171507605</v>
      </c>
      <c r="D662" s="152">
        <v>5.9764981283751503E-2</v>
      </c>
      <c r="E662" s="153">
        <v>4.4775009165698397E-2</v>
      </c>
      <c r="F662" s="153">
        <v>1.4989972118053099E-2</v>
      </c>
      <c r="G662" s="152">
        <f t="shared" si="21"/>
        <v>209.68048238880729</v>
      </c>
      <c r="H662" s="95">
        <f t="shared" si="20"/>
        <v>3076108.9093833081</v>
      </c>
      <c r="I662" s="97"/>
      <c r="J662" s="97"/>
    </row>
    <row r="663" spans="1:10" x14ac:dyDescent="0.3">
      <c r="A663" s="86">
        <v>646</v>
      </c>
      <c r="B663" s="73">
        <v>8717.0192667163992</v>
      </c>
      <c r="C663" s="74">
        <v>899.47483277782203</v>
      </c>
      <c r="D663" s="152">
        <v>5.9854388250935399E-2</v>
      </c>
      <c r="E663" s="153">
        <v>4.47320938214502E-2</v>
      </c>
      <c r="F663" s="153">
        <v>1.5122294429485299E-2</v>
      </c>
      <c r="G663" s="152">
        <f t="shared" si="21"/>
        <v>211.53141352286127</v>
      </c>
      <c r="H663" s="95">
        <f t="shared" si="20"/>
        <v>3053919.9319924344</v>
      </c>
      <c r="I663" s="97"/>
      <c r="J663" s="97"/>
    </row>
    <row r="664" spans="1:10" x14ac:dyDescent="0.3">
      <c r="A664" s="86">
        <v>647</v>
      </c>
      <c r="B664" s="73">
        <v>8708.9401805161797</v>
      </c>
      <c r="C664" s="74">
        <v>899.59752412886701</v>
      </c>
      <c r="D664" s="152">
        <v>5.9884786619778002E-2</v>
      </c>
      <c r="E664" s="153">
        <v>4.4746398936199597E-2</v>
      </c>
      <c r="F664" s="153">
        <v>1.51383876835784E-2</v>
      </c>
      <c r="G664" s="152">
        <f t="shared" si="21"/>
        <v>211.75652676889479</v>
      </c>
      <c r="H664" s="95">
        <f t="shared" si="20"/>
        <v>3055395.7881360506</v>
      </c>
      <c r="I664" s="97"/>
      <c r="J664" s="97"/>
    </row>
    <row r="665" spans="1:10" x14ac:dyDescent="0.3">
      <c r="A665" s="86">
        <v>648</v>
      </c>
      <c r="B665" s="73">
        <v>8733.9327868545806</v>
      </c>
      <c r="C665" s="74">
        <v>899.83472740755303</v>
      </c>
      <c r="D665" s="152">
        <v>5.9949159636150398E-2</v>
      </c>
      <c r="E665" s="153">
        <v>4.4850111018132903E-2</v>
      </c>
      <c r="F665" s="153">
        <v>1.50990486180175E-2</v>
      </c>
      <c r="G665" s="152">
        <f t="shared" si="21"/>
        <v>211.2062499452575</v>
      </c>
      <c r="H665" s="95">
        <f t="shared" si="20"/>
        <v>3068091.025563661</v>
      </c>
      <c r="I665" s="97"/>
      <c r="J665" s="97"/>
    </row>
    <row r="666" spans="1:10" x14ac:dyDescent="0.3">
      <c r="A666" s="86">
        <v>649</v>
      </c>
      <c r="B666" s="73">
        <v>8693.2336156111196</v>
      </c>
      <c r="C666" s="74">
        <v>900.09646895644801</v>
      </c>
      <c r="D666" s="152">
        <v>6.0013532652522801E-2</v>
      </c>
      <c r="E666" s="153">
        <v>4.48393821820708E-2</v>
      </c>
      <c r="F666" s="153">
        <v>1.5174150470451999E-2</v>
      </c>
      <c r="G666" s="152">
        <f t="shared" si="21"/>
        <v>212.2567784267477</v>
      </c>
      <c r="H666" s="95">
        <f t="shared" si="20"/>
        <v>3057617.310553771</v>
      </c>
      <c r="I666" s="97"/>
      <c r="J666" s="97"/>
    </row>
    <row r="667" spans="1:10" x14ac:dyDescent="0.3">
      <c r="A667" s="86">
        <v>650</v>
      </c>
      <c r="B667" s="73">
        <v>8708.34629735829</v>
      </c>
      <c r="C667" s="74">
        <v>899.53617845334497</v>
      </c>
      <c r="D667" s="152">
        <v>6.0067176832833101E-2</v>
      </c>
      <c r="E667" s="153">
        <v>4.4928789149254703E-2</v>
      </c>
      <c r="F667" s="153">
        <v>1.51383876835784E-2</v>
      </c>
      <c r="G667" s="152">
        <f t="shared" si="21"/>
        <v>211.75652676889479</v>
      </c>
      <c r="H667" s="95">
        <f t="shared" si="20"/>
        <v>3069563.0019913954</v>
      </c>
      <c r="I667" s="97"/>
      <c r="J667" s="97"/>
    </row>
    <row r="668" spans="1:10" x14ac:dyDescent="0.3">
      <c r="A668" s="86">
        <v>651</v>
      </c>
      <c r="B668" s="73">
        <v>8672.6947272075904</v>
      </c>
      <c r="C668" s="74">
        <v>899.66295951609095</v>
      </c>
      <c r="D668" s="152">
        <v>6.01172447344561E-2</v>
      </c>
      <c r="E668" s="153">
        <v>4.4914484034505299E-2</v>
      </c>
      <c r="F668" s="153">
        <v>1.52027606999508E-2</v>
      </c>
      <c r="G668" s="152">
        <f t="shared" si="21"/>
        <v>212.65697975302888</v>
      </c>
      <c r="H668" s="95">
        <f t="shared" si="20"/>
        <v>3061267.9666383145</v>
      </c>
      <c r="I668" s="97"/>
      <c r="J668" s="97"/>
    </row>
    <row r="669" spans="1:10" x14ac:dyDescent="0.3">
      <c r="A669" s="86">
        <v>652</v>
      </c>
      <c r="B669" s="73">
        <v>8695.5921856236491</v>
      </c>
      <c r="C669" s="74">
        <v>899.81018913734397</v>
      </c>
      <c r="D669" s="152">
        <v>6.0183405890172202E-2</v>
      </c>
      <c r="E669" s="153">
        <v>4.5018196116438598E-2</v>
      </c>
      <c r="F669" s="153">
        <v>1.51652097737336E-2</v>
      </c>
      <c r="G669" s="152">
        <f t="shared" si="21"/>
        <v>212.13171551228447</v>
      </c>
      <c r="H669" s="95">
        <f t="shared" si="20"/>
        <v>3073562.0952551197</v>
      </c>
      <c r="I669" s="97"/>
      <c r="J669" s="97"/>
    </row>
    <row r="670" spans="1:10" x14ac:dyDescent="0.3">
      <c r="A670" s="86">
        <v>653</v>
      </c>
      <c r="B670" s="73">
        <v>8667.6140079618399</v>
      </c>
      <c r="C670" s="74">
        <v>899.98195702880605</v>
      </c>
      <c r="D670" s="152">
        <v>6.0197711004921599E-2</v>
      </c>
      <c r="E670" s="153">
        <v>4.4980645190221401E-2</v>
      </c>
      <c r="F670" s="153">
        <v>1.52170658147002E-2</v>
      </c>
      <c r="G670" s="152">
        <f t="shared" si="21"/>
        <v>212.85708041616945</v>
      </c>
      <c r="H670" s="95">
        <f t="shared" si="20"/>
        <v>3067786.1348247435</v>
      </c>
      <c r="I670" s="97"/>
      <c r="J670" s="97"/>
    </row>
    <row r="671" spans="1:10" x14ac:dyDescent="0.3">
      <c r="A671" s="86">
        <v>654</v>
      </c>
      <c r="B671" s="73">
        <v>8724.9485170264597</v>
      </c>
      <c r="C671" s="74">
        <v>900.08011010964196</v>
      </c>
      <c r="D671" s="152">
        <v>6.0251355185232003E-2</v>
      </c>
      <c r="E671" s="153">
        <v>4.5132637034434001E-2</v>
      </c>
      <c r="F671" s="153">
        <v>1.51187181507979E-2</v>
      </c>
      <c r="G671" s="152">
        <f t="shared" si="21"/>
        <v>211.48138835707542</v>
      </c>
      <c r="H671" s="95">
        <f t="shared" si="20"/>
        <v>3092470.713762077</v>
      </c>
      <c r="I671" s="97"/>
      <c r="J671" s="97"/>
    </row>
    <row r="672" spans="1:10" x14ac:dyDescent="0.3">
      <c r="A672" s="86">
        <v>655</v>
      </c>
      <c r="B672" s="73">
        <v>8705.3044827816193</v>
      </c>
      <c r="C672" s="74">
        <v>899.85926567776198</v>
      </c>
      <c r="D672" s="152">
        <v>6.0299634947511303E-2</v>
      </c>
      <c r="E672" s="153">
        <v>4.5150518427870802E-2</v>
      </c>
      <c r="F672" s="153">
        <v>1.51491165196405E-2</v>
      </c>
      <c r="G672" s="152">
        <f t="shared" si="21"/>
        <v>211.90660226625093</v>
      </c>
      <c r="H672" s="95">
        <f t="shared" si="20"/>
        <v>3090984.3912131749</v>
      </c>
      <c r="I672" s="97"/>
      <c r="J672" s="97"/>
    </row>
    <row r="673" spans="1:10" x14ac:dyDescent="0.3">
      <c r="A673" s="86">
        <v>656</v>
      </c>
      <c r="B673" s="73">
        <v>8712.1448888952</v>
      </c>
      <c r="C673" s="74">
        <v>899.18446324701699</v>
      </c>
      <c r="D673" s="152">
        <v>6.0371160521258398E-2</v>
      </c>
      <c r="E673" s="153">
        <v>4.5245289813085801E-2</v>
      </c>
      <c r="F673" s="153">
        <v>1.51258707081726E-2</v>
      </c>
      <c r="G673" s="152">
        <f t="shared" si="21"/>
        <v>211.58143868864573</v>
      </c>
      <c r="H673" s="95">
        <f t="shared" si="20"/>
        <v>3100461.0048301155</v>
      </c>
      <c r="I673" s="97"/>
      <c r="J673" s="97"/>
    </row>
    <row r="674" spans="1:10" x14ac:dyDescent="0.3">
      <c r="A674" s="86">
        <v>657</v>
      </c>
      <c r="B674" s="73">
        <v>8708.4224311859507</v>
      </c>
      <c r="C674" s="74">
        <v>899.11902785979305</v>
      </c>
      <c r="D674" s="152">
        <v>6.0467720045816999E-2</v>
      </c>
      <c r="E674" s="153">
        <v>4.5336484919613299E-2</v>
      </c>
      <c r="F674" s="153">
        <v>1.51312351262037E-2</v>
      </c>
      <c r="G674" s="152">
        <f t="shared" si="21"/>
        <v>211.65647643732447</v>
      </c>
      <c r="H674" s="95">
        <f t="shared" si="20"/>
        <v>3104086.4473360456</v>
      </c>
      <c r="I674" s="97"/>
      <c r="J674" s="97"/>
    </row>
    <row r="675" spans="1:10" x14ac:dyDescent="0.3">
      <c r="A675" s="86">
        <v>658</v>
      </c>
      <c r="B675" s="73">
        <v>8683.8153422948799</v>
      </c>
      <c r="C675" s="74">
        <v>899.75702288522496</v>
      </c>
      <c r="D675" s="152">
        <v>6.0469508185160697E-2</v>
      </c>
      <c r="E675" s="153">
        <v>4.5284628878646697E-2</v>
      </c>
      <c r="F675" s="153">
        <v>1.5184879306514E-2</v>
      </c>
      <c r="G675" s="152">
        <f t="shared" si="21"/>
        <v>212.40685392410242</v>
      </c>
      <c r="H675" s="95">
        <f t="shared" si="20"/>
        <v>3097828.4732521749</v>
      </c>
      <c r="I675" s="97"/>
      <c r="J675" s="97"/>
    </row>
    <row r="676" spans="1:10" x14ac:dyDescent="0.3">
      <c r="A676" s="86">
        <v>659</v>
      </c>
      <c r="B676" s="73">
        <v>8722.6040555403506</v>
      </c>
      <c r="C676" s="74">
        <v>900.47681214468605</v>
      </c>
      <c r="D676" s="152">
        <v>6.0541033758907799E-2</v>
      </c>
      <c r="E676" s="153">
        <v>4.5411586772047798E-2</v>
      </c>
      <c r="F676" s="153">
        <v>1.5129446986859999E-2</v>
      </c>
      <c r="G676" s="152">
        <f t="shared" si="21"/>
        <v>211.63146385443159</v>
      </c>
      <c r="H676" s="95">
        <f t="shared" si="20"/>
        <v>3113903.7078781724</v>
      </c>
      <c r="I676" s="97"/>
      <c r="J676" s="97"/>
    </row>
    <row r="677" spans="1:10" x14ac:dyDescent="0.3">
      <c r="A677" s="86">
        <v>660</v>
      </c>
      <c r="B677" s="73">
        <v>8698.7125320698906</v>
      </c>
      <c r="C677" s="74">
        <v>900.02694385752295</v>
      </c>
      <c r="D677" s="152">
        <v>6.0555338873657202E-2</v>
      </c>
      <c r="E677" s="153">
        <v>4.5391917239267401E-2</v>
      </c>
      <c r="F677" s="153">
        <v>1.51634216343899E-2</v>
      </c>
      <c r="G677" s="152">
        <f t="shared" si="21"/>
        <v>212.10670292939153</v>
      </c>
      <c r="H677" s="95">
        <f t="shared" si="20"/>
        <v>3111641.409181247</v>
      </c>
      <c r="I677" s="97"/>
      <c r="J677" s="97"/>
    </row>
    <row r="678" spans="1:10" x14ac:dyDescent="0.3">
      <c r="A678" s="86">
        <v>661</v>
      </c>
      <c r="B678" s="73">
        <v>8665.6504175833397</v>
      </c>
      <c r="C678" s="74">
        <v>899.88380394797105</v>
      </c>
      <c r="D678" s="152">
        <v>6.0655474676903201E-2</v>
      </c>
      <c r="E678" s="153">
        <v>4.5436620722859297E-2</v>
      </c>
      <c r="F678" s="153">
        <v>1.52188539540439E-2</v>
      </c>
      <c r="G678" s="152">
        <f t="shared" si="21"/>
        <v>212.88209299906237</v>
      </c>
      <c r="H678" s="95">
        <f t="shared" si="20"/>
        <v>3105005.1729945708</v>
      </c>
      <c r="I678" s="97"/>
      <c r="J678" s="97"/>
    </row>
    <row r="679" spans="1:10" x14ac:dyDescent="0.3">
      <c r="A679" s="86">
        <v>662</v>
      </c>
      <c r="B679" s="73">
        <v>8715.9483807192191</v>
      </c>
      <c r="C679" s="74">
        <v>900.002405587314</v>
      </c>
      <c r="D679" s="152">
        <v>6.0678720488371002E-2</v>
      </c>
      <c r="E679" s="153">
        <v>4.55456972228237E-2</v>
      </c>
      <c r="F679" s="153">
        <v>1.5133023265547401E-2</v>
      </c>
      <c r="G679" s="152">
        <f t="shared" si="21"/>
        <v>211.68148902021744</v>
      </c>
      <c r="H679" s="95">
        <f t="shared" si="20"/>
        <v>3127340.0572913261</v>
      </c>
      <c r="I679" s="97"/>
      <c r="J679" s="97"/>
    </row>
    <row r="680" spans="1:10" x14ac:dyDescent="0.3">
      <c r="A680" s="86">
        <v>663</v>
      </c>
      <c r="B680" s="73">
        <v>8643.3198882420693</v>
      </c>
      <c r="C680" s="74">
        <v>899.04132333746497</v>
      </c>
      <c r="D680" s="152">
        <v>6.0780644430960699E-2</v>
      </c>
      <c r="E680" s="153">
        <v>4.5536756526105303E-2</v>
      </c>
      <c r="F680" s="153">
        <v>1.52438879048554E-2</v>
      </c>
      <c r="G680" s="152">
        <f t="shared" si="21"/>
        <v>213.23226915955911</v>
      </c>
      <c r="H680" s="95">
        <f t="shared" si="20"/>
        <v>3109285.4876664337</v>
      </c>
      <c r="I680" s="97"/>
      <c r="J680" s="97"/>
    </row>
    <row r="681" spans="1:10" x14ac:dyDescent="0.3">
      <c r="A681" s="86">
        <v>664</v>
      </c>
      <c r="B681" s="73">
        <v>8702.8105155108206</v>
      </c>
      <c r="C681" s="74">
        <v>899.49528133632998</v>
      </c>
      <c r="D681" s="152">
        <v>6.0746669783430803E-2</v>
      </c>
      <c r="E681" s="153">
        <v>4.5599341403134E-2</v>
      </c>
      <c r="F681" s="153">
        <v>1.5147328380296801E-2</v>
      </c>
      <c r="G681" s="152">
        <f t="shared" si="21"/>
        <v>211.88158968335802</v>
      </c>
      <c r="H681" s="95">
        <f t="shared" si="20"/>
        <v>3133825.8363659666</v>
      </c>
      <c r="I681" s="97"/>
      <c r="J681" s="97"/>
    </row>
    <row r="682" spans="1:10" x14ac:dyDescent="0.3">
      <c r="A682" s="86">
        <v>665</v>
      </c>
      <c r="B682" s="73">
        <v>8639.9828832244493</v>
      </c>
      <c r="C682" s="74">
        <v>900.17008376707497</v>
      </c>
      <c r="D682" s="152">
        <v>6.08825683735503E-2</v>
      </c>
      <c r="E682" s="153">
        <v>4.5613646517883397E-2</v>
      </c>
      <c r="F682" s="153">
        <v>1.52689218556669E-2</v>
      </c>
      <c r="G682" s="152">
        <f t="shared" si="21"/>
        <v>213.58244532005588</v>
      </c>
      <c r="H682" s="95">
        <f t="shared" si="20"/>
        <v>3113551.766876203</v>
      </c>
      <c r="I682" s="97"/>
      <c r="J682" s="97"/>
    </row>
    <row r="683" spans="1:10" x14ac:dyDescent="0.3">
      <c r="A683" s="86">
        <v>666</v>
      </c>
      <c r="B683" s="73">
        <v>8719.1574976955199</v>
      </c>
      <c r="C683" s="74">
        <v>900.12100722665696</v>
      </c>
      <c r="D683" s="152">
        <v>6.0911178603049197E-2</v>
      </c>
      <c r="E683" s="153">
        <v>4.5781731616189203E-2</v>
      </c>
      <c r="F683" s="153">
        <v>1.5129446986859999E-2</v>
      </c>
      <c r="G683" s="152">
        <f t="shared" si="21"/>
        <v>211.63146385443159</v>
      </c>
      <c r="H683" s="95">
        <f t="shared" si="20"/>
        <v>3146980.0750331762</v>
      </c>
      <c r="I683" s="97"/>
      <c r="J683" s="97"/>
    </row>
    <row r="684" spans="1:10" x14ac:dyDescent="0.3">
      <c r="A684" s="86">
        <v>667</v>
      </c>
      <c r="B684" s="73">
        <v>8641.2217508219892</v>
      </c>
      <c r="C684" s="74">
        <v>900.08828953304499</v>
      </c>
      <c r="D684" s="152">
        <v>6.0989856734170997E-2</v>
      </c>
      <c r="E684" s="153">
        <v>4.5724511157191498E-2</v>
      </c>
      <c r="F684" s="153">
        <v>1.52653455769795E-2</v>
      </c>
      <c r="G684" s="152">
        <f t="shared" si="21"/>
        <v>213.53242015427003</v>
      </c>
      <c r="H684" s="95">
        <f t="shared" si="20"/>
        <v>3123647.4513711538</v>
      </c>
      <c r="I684" s="97"/>
      <c r="J684" s="97"/>
    </row>
    <row r="685" spans="1:10" x14ac:dyDescent="0.3">
      <c r="A685" s="86">
        <v>668</v>
      </c>
      <c r="B685" s="73">
        <v>8722.2579804583893</v>
      </c>
      <c r="C685" s="74">
        <v>899.16401468850904</v>
      </c>
      <c r="D685" s="152">
        <v>6.0998797430889401E-2</v>
      </c>
      <c r="E685" s="153">
        <v>4.5890808116153502E-2</v>
      </c>
      <c r="F685" s="153">
        <v>1.5107989314735899E-2</v>
      </c>
      <c r="G685" s="152">
        <f t="shared" si="21"/>
        <v>211.33131285972067</v>
      </c>
      <c r="H685" s="95">
        <f t="shared" si="20"/>
        <v>3160913.5009888993</v>
      </c>
      <c r="I685" s="97"/>
      <c r="J685" s="97"/>
    </row>
    <row r="686" spans="1:10" x14ac:dyDescent="0.3">
      <c r="A686" s="86">
        <v>669</v>
      </c>
      <c r="B686" s="73">
        <v>8619.2062964526194</v>
      </c>
      <c r="C686" s="74">
        <v>899.372589985285</v>
      </c>
      <c r="D686" s="152">
        <v>6.11472129964147E-2</v>
      </c>
      <c r="E686" s="153">
        <v>4.5855045329280003E-2</v>
      </c>
      <c r="F686" s="153">
        <v>1.5292167667134701E-2</v>
      </c>
      <c r="G686" s="152">
        <f t="shared" si="21"/>
        <v>213.90760889765968</v>
      </c>
      <c r="H686" s="95">
        <f t="shared" si="20"/>
        <v>3127518.480747785</v>
      </c>
      <c r="I686" s="97"/>
      <c r="J686" s="97"/>
    </row>
    <row r="687" spans="1:10" x14ac:dyDescent="0.3">
      <c r="A687" s="86">
        <v>670</v>
      </c>
      <c r="B687" s="73">
        <v>8706.96150520214</v>
      </c>
      <c r="C687" s="74">
        <v>899.49937104803098</v>
      </c>
      <c r="D687" s="152">
        <v>6.1159729971820398E-2</v>
      </c>
      <c r="E687" s="153">
        <v>4.6019554148898398E-2</v>
      </c>
      <c r="F687" s="153">
        <v>1.5140175822922101E-2</v>
      </c>
      <c r="G687" s="152">
        <f t="shared" si="21"/>
        <v>211.78153935178773</v>
      </c>
      <c r="H687" s="95">
        <f t="shared" si="20"/>
        <v>3163637.4069746993</v>
      </c>
      <c r="I687" s="97"/>
      <c r="J687" s="97"/>
    </row>
    <row r="688" spans="1:10" x14ac:dyDescent="0.3">
      <c r="A688" s="86">
        <v>671</v>
      </c>
      <c r="B688" s="73">
        <v>8645.8005259606307</v>
      </c>
      <c r="C688" s="74">
        <v>900.88169360313304</v>
      </c>
      <c r="D688" s="152">
        <v>6.1241984381629602E-2</v>
      </c>
      <c r="E688" s="153">
        <v>4.5971274386619E-2</v>
      </c>
      <c r="F688" s="153">
        <v>1.52707099950106E-2</v>
      </c>
      <c r="G688" s="152">
        <f t="shared" si="21"/>
        <v>213.60745790294879</v>
      </c>
      <c r="H688" s="95">
        <f t="shared" si="20"/>
        <v>3141276.0892686839</v>
      </c>
      <c r="I688" s="97"/>
      <c r="J688" s="97"/>
    </row>
    <row r="689" spans="1:10" x14ac:dyDescent="0.3">
      <c r="A689" s="86">
        <v>672</v>
      </c>
      <c r="B689" s="73">
        <v>8700.1029415254507</v>
      </c>
      <c r="C689" s="74">
        <v>900.59541378402901</v>
      </c>
      <c r="D689" s="152">
        <v>6.1249136939004301E-2</v>
      </c>
      <c r="E689" s="153">
        <v>4.6078562747239697E-2</v>
      </c>
      <c r="F689" s="153">
        <v>1.51705741917646E-2</v>
      </c>
      <c r="G689" s="152">
        <f t="shared" si="21"/>
        <v>212.20675326096182</v>
      </c>
      <c r="H689" s="95">
        <f t="shared" si="20"/>
        <v>3166722.9702798678</v>
      </c>
      <c r="I689" s="97"/>
      <c r="J689" s="97"/>
    </row>
    <row r="690" spans="1:10" x14ac:dyDescent="0.3">
      <c r="A690" s="86">
        <v>673</v>
      </c>
      <c r="B690" s="73">
        <v>8677.4080457975906</v>
      </c>
      <c r="C690" s="74">
        <v>899.72839490331398</v>
      </c>
      <c r="D690" s="152">
        <v>6.1261653914410102E-2</v>
      </c>
      <c r="E690" s="153">
        <v>4.6066045771833999E-2</v>
      </c>
      <c r="F690" s="153">
        <v>1.51956081425761E-2</v>
      </c>
      <c r="G690" s="152">
        <f t="shared" si="21"/>
        <v>212.55692942145856</v>
      </c>
      <c r="H690" s="95">
        <f t="shared" si="20"/>
        <v>3166210.5857088924</v>
      </c>
      <c r="I690" s="97"/>
      <c r="J690" s="97"/>
    </row>
    <row r="691" spans="1:10" x14ac:dyDescent="0.3">
      <c r="A691" s="86">
        <v>674</v>
      </c>
      <c r="B691" s="73">
        <v>8657.3147749749696</v>
      </c>
      <c r="C691" s="74">
        <v>899.22945007573298</v>
      </c>
      <c r="D691" s="152">
        <v>6.1379671111092798E-2</v>
      </c>
      <c r="E691" s="153">
        <v>4.6157240878361601E-2</v>
      </c>
      <c r="F691" s="153">
        <v>1.52224302327313E-2</v>
      </c>
      <c r="G691" s="152">
        <f t="shared" si="21"/>
        <v>212.93211816484822</v>
      </c>
      <c r="H691" s="95">
        <f t="shared" si="20"/>
        <v>3165328.020069764</v>
      </c>
      <c r="I691" s="97"/>
      <c r="J691" s="97"/>
    </row>
    <row r="692" spans="1:10" x14ac:dyDescent="0.3">
      <c r="A692" s="86">
        <v>675</v>
      </c>
      <c r="B692" s="73">
        <v>8656.8029178733595</v>
      </c>
      <c r="C692" s="74">
        <v>899.17628382361397</v>
      </c>
      <c r="D692" s="152">
        <v>6.1399340643873299E-2</v>
      </c>
      <c r="E692" s="153">
        <v>4.6176910411141997E-2</v>
      </c>
      <c r="F692" s="153">
        <v>1.52224302327313E-2</v>
      </c>
      <c r="G692" s="152">
        <f t="shared" si="21"/>
        <v>212.93211816484822</v>
      </c>
      <c r="H692" s="95">
        <f t="shared" si="20"/>
        <v>3170024.3524437542</v>
      </c>
      <c r="I692" s="97"/>
      <c r="J692" s="97"/>
    </row>
    <row r="693" spans="1:10" x14ac:dyDescent="0.3">
      <c r="A693" s="86">
        <v>676</v>
      </c>
      <c r="B693" s="73">
        <v>8648.05374971329</v>
      </c>
      <c r="C693" s="74">
        <v>899.74475375012003</v>
      </c>
      <c r="D693" s="152">
        <v>6.1436891570090503E-2</v>
      </c>
      <c r="E693" s="153">
        <v>4.6189427386547799E-2</v>
      </c>
      <c r="F693" s="153">
        <v>1.52474641835428E-2</v>
      </c>
      <c r="G693" s="152">
        <f t="shared" si="21"/>
        <v>213.28229432534496</v>
      </c>
      <c r="H693" s="95">
        <f t="shared" si="20"/>
        <v>3169508.2901200247</v>
      </c>
      <c r="I693" s="97"/>
      <c r="J693" s="97"/>
    </row>
    <row r="694" spans="1:10" x14ac:dyDescent="0.3">
      <c r="A694" s="86">
        <v>677</v>
      </c>
      <c r="B694" s="73">
        <v>8679.4882403641095</v>
      </c>
      <c r="C694" s="74">
        <v>900.68538744146201</v>
      </c>
      <c r="D694" s="152">
        <v>6.1520934119243399E-2</v>
      </c>
      <c r="E694" s="153">
        <v>4.6312809001261598E-2</v>
      </c>
      <c r="F694" s="153">
        <v>1.5208125117981801E-2</v>
      </c>
      <c r="G694" s="152">
        <f t="shared" si="21"/>
        <v>212.73201750170622</v>
      </c>
      <c r="H694" s="95">
        <f t="shared" si="20"/>
        <v>3182407.6504824674</v>
      </c>
      <c r="I694" s="97"/>
      <c r="J694" s="97"/>
    </row>
    <row r="695" spans="1:10" x14ac:dyDescent="0.3">
      <c r="A695" s="86">
        <v>678</v>
      </c>
      <c r="B695" s="73">
        <v>8715.2750277546802</v>
      </c>
      <c r="C695" s="74">
        <v>900.03921299262697</v>
      </c>
      <c r="D695" s="152">
        <v>6.1517357840556001E-2</v>
      </c>
      <c r="E695" s="153">
        <v>4.6382546435665001E-2</v>
      </c>
      <c r="F695" s="153">
        <v>1.5134811404891001E-2</v>
      </c>
      <c r="G695" s="152">
        <f t="shared" si="21"/>
        <v>211.70650160310896</v>
      </c>
      <c r="H695" s="95">
        <f t="shared" si="20"/>
        <v>3202546.8980214037</v>
      </c>
      <c r="I695" s="97"/>
      <c r="J695" s="97"/>
    </row>
    <row r="696" spans="1:10" x14ac:dyDescent="0.3">
      <c r="A696" s="86">
        <v>679</v>
      </c>
      <c r="B696" s="73">
        <v>8682.3231120706896</v>
      </c>
      <c r="C696" s="74">
        <v>899.81427884904497</v>
      </c>
      <c r="D696" s="152">
        <v>6.1603188529052597E-2</v>
      </c>
      <c r="E696" s="153">
        <v>4.6414732943851199E-2</v>
      </c>
      <c r="F696" s="153">
        <v>1.51884555852014E-2</v>
      </c>
      <c r="G696" s="152">
        <f t="shared" si="21"/>
        <v>212.45687908988825</v>
      </c>
      <c r="H696" s="95">
        <f t="shared" si="20"/>
        <v>3195942.6444964502</v>
      </c>
      <c r="I696" s="97"/>
      <c r="J696" s="97"/>
    </row>
    <row r="697" spans="1:10" x14ac:dyDescent="0.3">
      <c r="A697" s="86">
        <v>680</v>
      </c>
      <c r="B697" s="73">
        <v>8600.4380463406706</v>
      </c>
      <c r="C697" s="74">
        <v>899.30306488635995</v>
      </c>
      <c r="D697" s="152">
        <v>6.1721205725735299E-2</v>
      </c>
      <c r="E697" s="153">
        <v>4.6396851550414397E-2</v>
      </c>
      <c r="F697" s="153">
        <v>1.53243541753209E-2</v>
      </c>
      <c r="G697" s="152">
        <f t="shared" si="21"/>
        <v>214.35783538972672</v>
      </c>
      <c r="H697" s="95">
        <f t="shared" si="20"/>
        <v>3172265.6592593566</v>
      </c>
      <c r="I697" s="97"/>
      <c r="J697" s="97"/>
    </row>
    <row r="698" spans="1:10" x14ac:dyDescent="0.3">
      <c r="A698" s="86">
        <v>681</v>
      </c>
      <c r="B698" s="73">
        <v>8651.3353964461694</v>
      </c>
      <c r="C698" s="74">
        <v>899.24171921083803</v>
      </c>
      <c r="D698" s="152">
        <v>6.1728358283109998E-2</v>
      </c>
      <c r="E698" s="153">
        <v>4.6495199214316697E-2</v>
      </c>
      <c r="F698" s="153">
        <v>1.5233159068793301E-2</v>
      </c>
      <c r="G698" s="152">
        <f t="shared" si="21"/>
        <v>213.082193662203</v>
      </c>
      <c r="H698" s="95">
        <f t="shared" si="20"/>
        <v>3195949.8271337599</v>
      </c>
      <c r="I698" s="97"/>
      <c r="J698" s="97"/>
    </row>
    <row r="699" spans="1:10" x14ac:dyDescent="0.3">
      <c r="A699" s="86">
        <v>682</v>
      </c>
      <c r="B699" s="73">
        <v>8618.7362744698203</v>
      </c>
      <c r="C699" s="74">
        <v>900.05966155113504</v>
      </c>
      <c r="D699" s="152">
        <v>6.1812400832262901E-2</v>
      </c>
      <c r="E699" s="153">
        <v>4.6507716189722499E-2</v>
      </c>
      <c r="F699" s="153">
        <v>1.5304684642540501E-2</v>
      </c>
      <c r="G699" s="152">
        <f t="shared" si="21"/>
        <v>214.08269697790874</v>
      </c>
      <c r="H699" s="95">
        <f t="shared" si="20"/>
        <v>3185684.8294020505</v>
      </c>
      <c r="I699" s="97"/>
      <c r="J699" s="97"/>
    </row>
    <row r="700" spans="1:10" x14ac:dyDescent="0.3">
      <c r="A700" s="86">
        <v>683</v>
      </c>
      <c r="B700" s="73">
        <v>8637.0122813122307</v>
      </c>
      <c r="C700" s="74">
        <v>900.91441129674502</v>
      </c>
      <c r="D700" s="152">
        <v>6.1810612692919202E-2</v>
      </c>
      <c r="E700" s="153">
        <v>4.6523809443815602E-2</v>
      </c>
      <c r="F700" s="153">
        <v>1.5286803249103699E-2</v>
      </c>
      <c r="G700" s="152">
        <f t="shared" si="21"/>
        <v>213.83257114898228</v>
      </c>
      <c r="H700" s="95">
        <f t="shared" si="20"/>
        <v>3194087.7684351346</v>
      </c>
      <c r="I700" s="97"/>
      <c r="J700" s="97"/>
    </row>
    <row r="701" spans="1:10" x14ac:dyDescent="0.3">
      <c r="A701" s="86">
        <v>684</v>
      </c>
      <c r="B701" s="73">
        <v>8579.2607075951692</v>
      </c>
      <c r="C701" s="74">
        <v>900.33367223513403</v>
      </c>
      <c r="D701" s="152">
        <v>6.1901807799446797E-2</v>
      </c>
      <c r="E701" s="153">
        <v>4.6522021304471903E-2</v>
      </c>
      <c r="F701" s="153">
        <v>1.5379786494974901E-2</v>
      </c>
      <c r="G701" s="152">
        <f t="shared" si="21"/>
        <v>215.13322545939758</v>
      </c>
      <c r="H701" s="95">
        <f t="shared" si="20"/>
        <v>3179425.2075167829</v>
      </c>
      <c r="I701" s="97"/>
      <c r="J701" s="97"/>
    </row>
    <row r="702" spans="1:10" x14ac:dyDescent="0.3">
      <c r="A702" s="86">
        <v>685</v>
      </c>
      <c r="B702" s="73">
        <v>8675.1945610844305</v>
      </c>
      <c r="C702" s="74">
        <v>899.39303854379295</v>
      </c>
      <c r="D702" s="152">
        <v>6.1919689192883598E-2</v>
      </c>
      <c r="E702" s="153">
        <v>4.6725869189651201E-2</v>
      </c>
      <c r="F702" s="153">
        <v>1.5193820003232401E-2</v>
      </c>
      <c r="G702" s="152">
        <f t="shared" si="21"/>
        <v>212.53191683856565</v>
      </c>
      <c r="H702" s="95">
        <f t="shared" si="20"/>
        <v>3223045.3203897383</v>
      </c>
      <c r="I702" s="97"/>
      <c r="J702" s="97"/>
    </row>
    <row r="703" spans="1:10" x14ac:dyDescent="0.3">
      <c r="A703" s="86">
        <v>686</v>
      </c>
      <c r="B703" s="73">
        <v>8616.4396904604491</v>
      </c>
      <c r="C703" s="74">
        <v>898.873645157704</v>
      </c>
      <c r="D703" s="152">
        <v>6.2037706389566301E-2</v>
      </c>
      <c r="E703" s="153">
        <v>4.6749115001119002E-2</v>
      </c>
      <c r="F703" s="153">
        <v>1.5288591388447299E-2</v>
      </c>
      <c r="G703" s="152">
        <f t="shared" si="21"/>
        <v>213.85758373187377</v>
      </c>
      <c r="H703" s="95">
        <f t="shared" si="20"/>
        <v>3207742.2181112822</v>
      </c>
      <c r="I703" s="97"/>
      <c r="J703" s="97"/>
    </row>
    <row r="704" spans="1:10" x14ac:dyDescent="0.3">
      <c r="A704" s="86">
        <v>687</v>
      </c>
      <c r="B704" s="73">
        <v>8634.7450832546492</v>
      </c>
      <c r="C704" s="74">
        <v>898.99224679704696</v>
      </c>
      <c r="D704" s="152">
        <v>6.2037706389566301E-2</v>
      </c>
      <c r="E704" s="153">
        <v>4.6779513369961501E-2</v>
      </c>
      <c r="F704" s="153">
        <v>1.52581930196048E-2</v>
      </c>
      <c r="G704" s="152">
        <f t="shared" si="21"/>
        <v>213.43236982269968</v>
      </c>
      <c r="H704" s="95">
        <f t="shared" si="20"/>
        <v>3218818.2166121169</v>
      </c>
      <c r="I704" s="97"/>
      <c r="J704" s="97"/>
    </row>
    <row r="705" spans="1:10" x14ac:dyDescent="0.3">
      <c r="A705" s="86">
        <v>688</v>
      </c>
      <c r="B705" s="73">
        <v>8548.3336171296396</v>
      </c>
      <c r="C705" s="74">
        <v>900.32140310003001</v>
      </c>
      <c r="D705" s="152">
        <v>6.2184333815747901E-2</v>
      </c>
      <c r="E705" s="153">
        <v>4.6749115001119002E-2</v>
      </c>
      <c r="F705" s="153">
        <v>1.54352188146289E-2</v>
      </c>
      <c r="G705" s="152">
        <f t="shared" si="21"/>
        <v>215.90861552906841</v>
      </c>
      <c r="H705" s="95">
        <f t="shared" si="20"/>
        <v>3186533.3317714343</v>
      </c>
      <c r="I705" s="97"/>
      <c r="J705" s="97"/>
    </row>
    <row r="706" spans="1:10" x14ac:dyDescent="0.3">
      <c r="A706" s="86">
        <v>689</v>
      </c>
      <c r="B706" s="73">
        <v>8646.7578242971995</v>
      </c>
      <c r="C706" s="74">
        <v>900.66493888295395</v>
      </c>
      <c r="D706" s="152">
        <v>6.2146782889530697E-2</v>
      </c>
      <c r="E706" s="153">
        <v>4.6881437312551198E-2</v>
      </c>
      <c r="F706" s="153">
        <v>1.52653455769795E-2</v>
      </c>
      <c r="G706" s="152">
        <f t="shared" si="21"/>
        <v>213.53242015427003</v>
      </c>
      <c r="H706" s="95">
        <f t="shared" si="20"/>
        <v>3226676.3028406673</v>
      </c>
      <c r="I706" s="97"/>
      <c r="J706" s="97"/>
    </row>
    <row r="707" spans="1:10" x14ac:dyDescent="0.3">
      <c r="A707" s="86">
        <v>690</v>
      </c>
      <c r="B707" s="73">
        <v>8695.5686017559492</v>
      </c>
      <c r="C707" s="74">
        <v>900.55042695531301</v>
      </c>
      <c r="D707" s="152">
        <v>6.2146782889530697E-2</v>
      </c>
      <c r="E707" s="153">
        <v>4.6969056140391402E-2</v>
      </c>
      <c r="F707" s="153">
        <v>1.51777267491393E-2</v>
      </c>
      <c r="G707" s="152">
        <f t="shared" si="21"/>
        <v>212.30680359253211</v>
      </c>
      <c r="H707" s="95">
        <f t="shared" si="20"/>
        <v>3250013.6044828608</v>
      </c>
      <c r="I707" s="97"/>
      <c r="J707" s="97"/>
    </row>
    <row r="708" spans="1:10" x14ac:dyDescent="0.3">
      <c r="A708" s="86">
        <v>691</v>
      </c>
      <c r="B708" s="73">
        <v>8620.5780887703204</v>
      </c>
      <c r="C708" s="74">
        <v>899.51572989483702</v>
      </c>
      <c r="D708" s="152">
        <v>6.2263011946869798E-2</v>
      </c>
      <c r="E708" s="153">
        <v>4.6970844279735101E-2</v>
      </c>
      <c r="F708" s="153">
        <v>1.5292167667134701E-2</v>
      </c>
      <c r="G708" s="152">
        <f t="shared" si="21"/>
        <v>213.90760889765968</v>
      </c>
      <c r="H708" s="95">
        <f t="shared" si="20"/>
        <v>3230366.6221176675</v>
      </c>
      <c r="I708" s="97"/>
      <c r="J708" s="97"/>
    </row>
    <row r="709" spans="1:10" x14ac:dyDescent="0.3">
      <c r="A709" s="86">
        <v>692</v>
      </c>
      <c r="B709" s="73">
        <v>8609.2858926718909</v>
      </c>
      <c r="C709" s="74">
        <v>898.96770852683801</v>
      </c>
      <c r="D709" s="152">
        <v>6.2311291709149098E-2</v>
      </c>
      <c r="E709" s="153">
        <v>4.7008395205952298E-2</v>
      </c>
      <c r="F709" s="153">
        <v>1.53028965031968E-2</v>
      </c>
      <c r="G709" s="152">
        <f t="shared" si="21"/>
        <v>214.05768439501583</v>
      </c>
      <c r="H709" s="95">
        <f t="shared" si="20"/>
        <v>3232773.4552290277</v>
      </c>
      <c r="I709" s="97"/>
      <c r="J709" s="97"/>
    </row>
    <row r="710" spans="1:10" x14ac:dyDescent="0.3">
      <c r="A710" s="86">
        <v>693</v>
      </c>
      <c r="B710" s="73">
        <v>8577.8791017290496</v>
      </c>
      <c r="C710" s="74">
        <v>899.56071672355404</v>
      </c>
      <c r="D710" s="152">
        <v>6.2432885184519199E-2</v>
      </c>
      <c r="E710" s="153">
        <v>4.7063827525606297E-2</v>
      </c>
      <c r="F710" s="153">
        <v>1.53690576589129E-2</v>
      </c>
      <c r="G710" s="152">
        <f t="shared" si="21"/>
        <v>214.98314996204283</v>
      </c>
      <c r="H710" s="95">
        <f t="shared" si="20"/>
        <v>3223508.4476265009</v>
      </c>
      <c r="I710" s="97"/>
      <c r="J710" s="97"/>
    </row>
    <row r="711" spans="1:10" x14ac:dyDescent="0.3">
      <c r="A711" s="86">
        <v>694</v>
      </c>
      <c r="B711" s="73">
        <v>8593.9474923603993</v>
      </c>
      <c r="C711" s="74">
        <v>900.09237924474598</v>
      </c>
      <c r="D711" s="152">
        <v>6.2413215651738699E-2</v>
      </c>
      <c r="E711" s="153">
        <v>4.7063827525606297E-2</v>
      </c>
      <c r="F711" s="153">
        <v>1.53493881261324E-2</v>
      </c>
      <c r="G711" s="152">
        <f t="shared" si="21"/>
        <v>214.70801155022346</v>
      </c>
      <c r="H711" s="95">
        <f t="shared" si="20"/>
        <v>3232296.7130533126</v>
      </c>
      <c r="I711" s="97"/>
      <c r="J711" s="97"/>
    </row>
    <row r="712" spans="1:10" x14ac:dyDescent="0.3">
      <c r="A712" s="86">
        <v>695</v>
      </c>
      <c r="B712" s="73">
        <v>8549.6915807901496</v>
      </c>
      <c r="C712" s="74">
        <v>900.88169360313304</v>
      </c>
      <c r="D712" s="152">
        <v>6.2565207495951403E-2</v>
      </c>
      <c r="E712" s="153">
        <v>4.7122836123947701E-2</v>
      </c>
      <c r="F712" s="153">
        <v>1.54423713720037E-2</v>
      </c>
      <c r="G712" s="152">
        <f t="shared" si="21"/>
        <v>216.00866586064012</v>
      </c>
      <c r="H712" s="95">
        <f t="shared" si="20"/>
        <v>3217463.5088408226</v>
      </c>
      <c r="I712" s="97"/>
      <c r="J712" s="97"/>
    </row>
    <row r="713" spans="1:10" x14ac:dyDescent="0.3">
      <c r="A713" s="86">
        <v>696</v>
      </c>
      <c r="B713" s="73">
        <v>8579.3784486103705</v>
      </c>
      <c r="C713" s="74">
        <v>900.86942446802902</v>
      </c>
      <c r="D713" s="152">
        <v>6.2586665168075498E-2</v>
      </c>
      <c r="E713" s="153">
        <v>4.71979379763822E-2</v>
      </c>
      <c r="F713" s="153">
        <v>1.53887271916933E-2</v>
      </c>
      <c r="G713" s="152">
        <f t="shared" si="21"/>
        <v>215.25828837386078</v>
      </c>
      <c r="H713" s="95">
        <f t="shared" si="20"/>
        <v>3233324.9755809009</v>
      </c>
      <c r="I713" s="97"/>
      <c r="J713" s="97"/>
    </row>
    <row r="714" spans="1:10" x14ac:dyDescent="0.3">
      <c r="A714" s="86">
        <v>697</v>
      </c>
      <c r="B714" s="73">
        <v>8637.9603629994508</v>
      </c>
      <c r="C714" s="74">
        <v>898.80003034707704</v>
      </c>
      <c r="D714" s="152">
        <v>6.2617063536917997E-2</v>
      </c>
      <c r="E714" s="153">
        <v>4.7367811214031601E-2</v>
      </c>
      <c r="F714" s="153">
        <v>1.52492523228864E-2</v>
      </c>
      <c r="G714" s="152">
        <f t="shared" si="21"/>
        <v>213.30730690823648</v>
      </c>
      <c r="H714" s="95">
        <f t="shared" si="20"/>
        <v>3267586.1418092218</v>
      </c>
      <c r="I714" s="97"/>
      <c r="J714" s="97"/>
    </row>
    <row r="715" spans="1:10" x14ac:dyDescent="0.3">
      <c r="A715" s="86">
        <v>698</v>
      </c>
      <c r="B715" s="73">
        <v>8656.6043511421303</v>
      </c>
      <c r="C715" s="74">
        <v>898.52192995137602</v>
      </c>
      <c r="D715" s="152">
        <v>6.2688589110665202E-2</v>
      </c>
      <c r="E715" s="153">
        <v>4.7476887713995997E-2</v>
      </c>
      <c r="F715" s="153">
        <v>1.52117013966692E-2</v>
      </c>
      <c r="G715" s="152">
        <f t="shared" si="21"/>
        <v>212.78204266749211</v>
      </c>
      <c r="H715" s="95">
        <f t="shared" si="20"/>
        <v>3280352.0036262786</v>
      </c>
      <c r="I715" s="97"/>
      <c r="J715" s="97"/>
    </row>
    <row r="716" spans="1:10" x14ac:dyDescent="0.3">
      <c r="A716" s="86">
        <v>699</v>
      </c>
      <c r="B716" s="73">
        <v>8573.8520835178206</v>
      </c>
      <c r="C716" s="74">
        <v>898.82456861728599</v>
      </c>
      <c r="D716" s="152">
        <v>6.2763690963099597E-2</v>
      </c>
      <c r="E716" s="153">
        <v>4.7399997722217799E-2</v>
      </c>
      <c r="F716" s="153">
        <v>1.53636932408818E-2</v>
      </c>
      <c r="G716" s="152">
        <f t="shared" si="21"/>
        <v>214.90811221336401</v>
      </c>
      <c r="H716" s="95">
        <f t="shared" si="20"/>
        <v>3252552.8831876866</v>
      </c>
      <c r="I716" s="97"/>
      <c r="J716" s="97"/>
    </row>
    <row r="717" spans="1:10" x14ac:dyDescent="0.3">
      <c r="A717" s="86">
        <v>700</v>
      </c>
      <c r="B717" s="73">
        <v>8541.5662515662207</v>
      </c>
      <c r="C717" s="74">
        <v>900.96348783716303</v>
      </c>
      <c r="D717" s="152">
        <v>6.2822699561441001E-2</v>
      </c>
      <c r="E717" s="153">
        <v>4.73642349353443E-2</v>
      </c>
      <c r="F717" s="153">
        <v>1.5458464626096799E-2</v>
      </c>
      <c r="G717" s="152">
        <f t="shared" si="21"/>
        <v>216.23377910667361</v>
      </c>
      <c r="H717" s="95">
        <f t="shared" si="20"/>
        <v>3237237.0445168619</v>
      </c>
      <c r="I717" s="97"/>
      <c r="J717" s="97"/>
    </row>
    <row r="718" spans="1:10" x14ac:dyDescent="0.3">
      <c r="A718" s="86">
        <v>701</v>
      </c>
      <c r="B718" s="73">
        <v>8559.2215142619807</v>
      </c>
      <c r="C718" s="74">
        <v>901.78143017746004</v>
      </c>
      <c r="D718" s="152">
        <v>6.2949657454842198E-2</v>
      </c>
      <c r="E718" s="153">
        <v>4.7509074222182202E-2</v>
      </c>
      <c r="F718" s="153">
        <v>1.544058323266E-2</v>
      </c>
      <c r="G718" s="152">
        <f t="shared" si="21"/>
        <v>215.98365327774715</v>
      </c>
      <c r="H718" s="95">
        <f t="shared" si="20"/>
        <v>3245615.9962186553</v>
      </c>
      <c r="I718" s="97"/>
      <c r="J718" s="97"/>
    </row>
    <row r="719" spans="1:10" x14ac:dyDescent="0.3">
      <c r="A719" s="86">
        <v>702</v>
      </c>
      <c r="B719" s="73">
        <v>8579.4008392594405</v>
      </c>
      <c r="C719" s="74">
        <v>900.24369857770102</v>
      </c>
      <c r="D719" s="152">
        <v>6.2994360938434094E-2</v>
      </c>
      <c r="E719" s="153">
        <v>4.7616362582802899E-2</v>
      </c>
      <c r="F719" s="153">
        <v>1.5377998355631301E-2</v>
      </c>
      <c r="G719" s="152">
        <f t="shared" si="21"/>
        <v>215.10821287650603</v>
      </c>
      <c r="H719" s="95">
        <f t="shared" si="20"/>
        <v>3263473.7214939315</v>
      </c>
      <c r="I719" s="97"/>
      <c r="J719" s="97"/>
    </row>
    <row r="720" spans="1:10" x14ac:dyDescent="0.3">
      <c r="A720" s="86">
        <v>703</v>
      </c>
      <c r="B720" s="73">
        <v>8626.5498842731304</v>
      </c>
      <c r="C720" s="74">
        <v>899.08631016618097</v>
      </c>
      <c r="D720" s="152">
        <v>6.3001513495808806E-2</v>
      </c>
      <c r="E720" s="153">
        <v>4.7727227222110903E-2</v>
      </c>
      <c r="F720" s="153">
        <v>1.5274286273697899E-2</v>
      </c>
      <c r="G720" s="152">
        <f t="shared" si="21"/>
        <v>213.65748306873323</v>
      </c>
      <c r="H720" s="95">
        <f t="shared" si="20"/>
        <v>3290313.027668898</v>
      </c>
      <c r="I720" s="97"/>
      <c r="J720" s="97"/>
    </row>
    <row r="721" spans="1:10" x14ac:dyDescent="0.3">
      <c r="A721" s="86">
        <v>704</v>
      </c>
      <c r="B721" s="73">
        <v>8600.3330910138593</v>
      </c>
      <c r="C721" s="74">
        <v>899.08222045447997</v>
      </c>
      <c r="D721" s="152">
        <v>6.3055157676119203E-2</v>
      </c>
      <c r="E721" s="153">
        <v>4.7734379779485601E-2</v>
      </c>
      <c r="F721" s="153">
        <v>1.53207778966336E-2</v>
      </c>
      <c r="G721" s="152">
        <f t="shared" si="21"/>
        <v>214.30781022394225</v>
      </c>
      <c r="H721" s="95">
        <f t="shared" si="20"/>
        <v>3284994.6031567906</v>
      </c>
      <c r="I721" s="97"/>
      <c r="J721" s="97"/>
    </row>
    <row r="722" spans="1:10" x14ac:dyDescent="0.3">
      <c r="A722" s="86">
        <v>705</v>
      </c>
      <c r="B722" s="73">
        <v>8609.4694085246592</v>
      </c>
      <c r="C722" s="74">
        <v>898.88182458110703</v>
      </c>
      <c r="D722" s="152">
        <v>6.3137412085928393E-2</v>
      </c>
      <c r="E722" s="153">
        <v>4.7836303722075299E-2</v>
      </c>
      <c r="F722" s="153">
        <v>1.5301108363853099E-2</v>
      </c>
      <c r="G722" s="152">
        <f t="shared" si="21"/>
        <v>214.03267181212289</v>
      </c>
      <c r="H722" s="95">
        <f t="shared" ref="H722:H785" si="22">A722/G722*10^6</f>
        <v>3293889.6385821248</v>
      </c>
      <c r="I722" s="97"/>
      <c r="J722" s="97"/>
    </row>
    <row r="723" spans="1:10" x14ac:dyDescent="0.3">
      <c r="A723" s="86">
        <v>706</v>
      </c>
      <c r="B723" s="73">
        <v>8565.6905437145397</v>
      </c>
      <c r="C723" s="74">
        <v>900.26823684790998</v>
      </c>
      <c r="D723" s="152">
        <v>6.3160657897396194E-2</v>
      </c>
      <c r="E723" s="153">
        <v>4.7757625590953402E-2</v>
      </c>
      <c r="F723" s="153">
        <v>1.54030323064427E-2</v>
      </c>
      <c r="G723" s="152">
        <f t="shared" ref="G723:G786" si="23">(2*F723/$B$7)*(1+3*$B$11)/(4+PI()*$B$11-PI())*10^6</f>
        <v>215.45838903700135</v>
      </c>
      <c r="H723" s="95">
        <f t="shared" si="22"/>
        <v>3276734.7939223493</v>
      </c>
      <c r="I723" s="97"/>
      <c r="J723" s="97"/>
    </row>
    <row r="724" spans="1:10" x14ac:dyDescent="0.3">
      <c r="A724" s="86">
        <v>707</v>
      </c>
      <c r="B724" s="73">
        <v>8544.2415492119708</v>
      </c>
      <c r="C724" s="74">
        <v>901.24567794456505</v>
      </c>
      <c r="D724" s="152">
        <v>6.3251853003923705E-2</v>
      </c>
      <c r="E724" s="153">
        <v>4.7793388377826998E-2</v>
      </c>
      <c r="F724" s="153">
        <v>1.5458464626096799E-2</v>
      </c>
      <c r="G724" s="152">
        <f t="shared" si="23"/>
        <v>216.23377910667361</v>
      </c>
      <c r="H724" s="95">
        <f t="shared" si="22"/>
        <v>3269609.4149620305</v>
      </c>
      <c r="I724" s="97"/>
      <c r="J724" s="97"/>
    </row>
    <row r="725" spans="1:10" x14ac:dyDescent="0.3">
      <c r="A725" s="86">
        <v>708</v>
      </c>
      <c r="B725" s="73">
        <v>8616.4164156855495</v>
      </c>
      <c r="C725" s="74">
        <v>900.44818416277599</v>
      </c>
      <c r="D725" s="152">
        <v>6.3259005561298501E-2</v>
      </c>
      <c r="E725" s="153">
        <v>4.7943592082695899E-2</v>
      </c>
      <c r="F725" s="153">
        <v>1.53154134786025E-2</v>
      </c>
      <c r="G725" s="152">
        <f t="shared" si="23"/>
        <v>214.23277247526346</v>
      </c>
      <c r="H725" s="95">
        <f t="shared" si="22"/>
        <v>3304816.4938524975</v>
      </c>
      <c r="I725" s="97"/>
      <c r="J725" s="97"/>
    </row>
    <row r="726" spans="1:10" x14ac:dyDescent="0.3">
      <c r="A726" s="86">
        <v>709</v>
      </c>
      <c r="B726" s="73">
        <v>8666.7191868665395</v>
      </c>
      <c r="C726" s="74">
        <v>899.36032085018098</v>
      </c>
      <c r="D726" s="152">
        <v>6.3326954856358197E-2</v>
      </c>
      <c r="E726" s="153">
        <v>4.8118829738376397E-2</v>
      </c>
      <c r="F726" s="153">
        <v>1.5208125117981801E-2</v>
      </c>
      <c r="G726" s="152">
        <f t="shared" si="23"/>
        <v>212.73201750170622</v>
      </c>
      <c r="H726" s="95">
        <f t="shared" si="22"/>
        <v>3332831.6457785363</v>
      </c>
      <c r="I726" s="97"/>
      <c r="J726" s="97"/>
    </row>
    <row r="727" spans="1:10" x14ac:dyDescent="0.3">
      <c r="A727" s="86">
        <v>710</v>
      </c>
      <c r="B727" s="73">
        <v>8531.4597916904004</v>
      </c>
      <c r="C727" s="74">
        <v>898.44013571734604</v>
      </c>
      <c r="D727" s="152">
        <v>6.3403844848136395E-2</v>
      </c>
      <c r="E727" s="153">
        <v>4.7970414172851097E-2</v>
      </c>
      <c r="F727" s="153">
        <v>1.54334306752853E-2</v>
      </c>
      <c r="G727" s="152">
        <f t="shared" si="23"/>
        <v>215.88360294617686</v>
      </c>
      <c r="H727" s="95">
        <f t="shared" si="22"/>
        <v>3288809.294965371</v>
      </c>
      <c r="I727" s="97"/>
      <c r="J727" s="97"/>
    </row>
    <row r="728" spans="1:10" x14ac:dyDescent="0.3">
      <c r="A728" s="86">
        <v>711</v>
      </c>
      <c r="B728" s="73">
        <v>8585.5850911335601</v>
      </c>
      <c r="C728" s="74">
        <v>898.90227313961395</v>
      </c>
      <c r="D728" s="152">
        <v>6.3441395774353607E-2</v>
      </c>
      <c r="E728" s="153">
        <v>4.8097372066252302E-2</v>
      </c>
      <c r="F728" s="153">
        <v>1.53440237081014E-2</v>
      </c>
      <c r="G728" s="152">
        <f t="shared" si="23"/>
        <v>214.63297380154609</v>
      </c>
      <c r="H728" s="95">
        <f t="shared" si="22"/>
        <v>3312631.7331716456</v>
      </c>
      <c r="I728" s="97"/>
      <c r="J728" s="97"/>
    </row>
    <row r="729" spans="1:10" x14ac:dyDescent="0.3">
      <c r="A729" s="86">
        <v>712</v>
      </c>
      <c r="B729" s="73">
        <v>8473.9364284390995</v>
      </c>
      <c r="C729" s="74">
        <v>900.55042695531301</v>
      </c>
      <c r="D729" s="152">
        <v>6.3561201110380106E-2</v>
      </c>
      <c r="E729" s="153">
        <v>4.79865074269442E-2</v>
      </c>
      <c r="F729" s="153">
        <v>1.55746936834358E-2</v>
      </c>
      <c r="G729" s="152">
        <f t="shared" si="23"/>
        <v>217.85959699469268</v>
      </c>
      <c r="H729" s="95">
        <f t="shared" si="22"/>
        <v>3268159.9058376355</v>
      </c>
      <c r="I729" s="97"/>
      <c r="J729" s="97"/>
    </row>
    <row r="730" spans="1:10" x14ac:dyDescent="0.3">
      <c r="A730" s="86">
        <v>713</v>
      </c>
      <c r="B730" s="73">
        <v>8588.7260011358994</v>
      </c>
      <c r="C730" s="74">
        <v>901.85095527638498</v>
      </c>
      <c r="D730" s="152">
        <v>6.3555836692349002E-2</v>
      </c>
      <c r="E730" s="153">
        <v>4.8167109500655697E-2</v>
      </c>
      <c r="F730" s="153">
        <v>1.53887271916933E-2</v>
      </c>
      <c r="G730" s="152">
        <f t="shared" si="23"/>
        <v>215.25828837386078</v>
      </c>
      <c r="H730" s="95">
        <f t="shared" si="22"/>
        <v>3312299.8672258374</v>
      </c>
      <c r="I730" s="97"/>
      <c r="J730" s="97"/>
    </row>
    <row r="731" spans="1:10" x14ac:dyDescent="0.3">
      <c r="A731" s="86">
        <v>714</v>
      </c>
      <c r="B731" s="73">
        <v>8523.04448812804</v>
      </c>
      <c r="C731" s="74">
        <v>900.15372492026904</v>
      </c>
      <c r="D731" s="152">
        <v>6.3639879241501898E-2</v>
      </c>
      <c r="E731" s="153">
        <v>4.8161745082624698E-2</v>
      </c>
      <c r="F731" s="153">
        <v>1.5478134158877201E-2</v>
      </c>
      <c r="G731" s="152">
        <f t="shared" si="23"/>
        <v>216.50891751849159</v>
      </c>
      <c r="H731" s="95">
        <f t="shared" si="22"/>
        <v>3297785.6440440551</v>
      </c>
      <c r="I731" s="97"/>
      <c r="J731" s="97"/>
    </row>
    <row r="732" spans="1:10" x14ac:dyDescent="0.3">
      <c r="A732" s="86">
        <v>715</v>
      </c>
      <c r="B732" s="73">
        <v>8596.24408138543</v>
      </c>
      <c r="C732" s="74">
        <v>899.38894883209105</v>
      </c>
      <c r="D732" s="152">
        <v>6.3664913192313405E-2</v>
      </c>
      <c r="E732" s="153">
        <v>4.8331618320274099E-2</v>
      </c>
      <c r="F732" s="153">
        <v>1.5333294872039299E-2</v>
      </c>
      <c r="G732" s="152">
        <f t="shared" si="23"/>
        <v>214.48289830418989</v>
      </c>
      <c r="H732" s="95">
        <f t="shared" si="22"/>
        <v>3333599.1151422844</v>
      </c>
      <c r="I732" s="97"/>
      <c r="J732" s="97"/>
    </row>
    <row r="733" spans="1:10" x14ac:dyDescent="0.3">
      <c r="A733" s="86">
        <v>716</v>
      </c>
      <c r="B733" s="73">
        <v>8535.9179514453408</v>
      </c>
      <c r="C733" s="74">
        <v>898.28472667269</v>
      </c>
      <c r="D733" s="152">
        <v>6.3752532020153602E-2</v>
      </c>
      <c r="E733" s="153">
        <v>4.83298301809304E-2</v>
      </c>
      <c r="F733" s="153">
        <v>1.54227018392232E-2</v>
      </c>
      <c r="G733" s="152">
        <f t="shared" si="23"/>
        <v>215.73352744882072</v>
      </c>
      <c r="H733" s="95">
        <f t="shared" si="22"/>
        <v>3318909.2509965072</v>
      </c>
      <c r="I733" s="97"/>
      <c r="J733" s="97"/>
    </row>
    <row r="734" spans="1:10" x14ac:dyDescent="0.3">
      <c r="A734" s="86">
        <v>717</v>
      </c>
      <c r="B734" s="73">
        <v>8544.6798980671192</v>
      </c>
      <c r="C734" s="74">
        <v>898.68551841943599</v>
      </c>
      <c r="D734" s="152">
        <v>6.3761472716872006E-2</v>
      </c>
      <c r="E734" s="153">
        <v>4.8347711574367201E-2</v>
      </c>
      <c r="F734" s="153">
        <v>1.5413761142504799E-2</v>
      </c>
      <c r="G734" s="152">
        <f t="shared" si="23"/>
        <v>215.60846453435752</v>
      </c>
      <c r="H734" s="95">
        <f t="shared" si="22"/>
        <v>3325472.4092047187</v>
      </c>
      <c r="I734" s="97"/>
      <c r="J734" s="97"/>
    </row>
    <row r="735" spans="1:10" x14ac:dyDescent="0.3">
      <c r="A735" s="86">
        <v>718</v>
      </c>
      <c r="B735" s="73">
        <v>8447.0204562518702</v>
      </c>
      <c r="C735" s="74">
        <v>900.47272243298505</v>
      </c>
      <c r="D735" s="152">
        <v>6.3892006888960504E-2</v>
      </c>
      <c r="E735" s="153">
        <v>4.8269033443245297E-2</v>
      </c>
      <c r="F735" s="153">
        <v>1.56229734457151E-2</v>
      </c>
      <c r="G735" s="152">
        <f t="shared" si="23"/>
        <v>218.53493673279323</v>
      </c>
      <c r="H735" s="95">
        <f t="shared" si="22"/>
        <v>3285515.8572558677</v>
      </c>
      <c r="I735" s="97"/>
      <c r="J735" s="97"/>
    </row>
    <row r="736" spans="1:10" x14ac:dyDescent="0.3">
      <c r="A736" s="86">
        <v>719</v>
      </c>
      <c r="B736" s="73">
        <v>8544.9214338511701</v>
      </c>
      <c r="C736" s="74">
        <v>901.83868614128096</v>
      </c>
      <c r="D736" s="152">
        <v>6.3893795028304196E-2</v>
      </c>
      <c r="E736" s="153">
        <v>4.8426389705489001E-2</v>
      </c>
      <c r="F736" s="153">
        <v>1.54674053228152E-2</v>
      </c>
      <c r="G736" s="152">
        <f t="shared" si="23"/>
        <v>216.35884202113684</v>
      </c>
      <c r="H736" s="95">
        <f t="shared" si="22"/>
        <v>3323182.8811958535</v>
      </c>
      <c r="I736" s="97"/>
      <c r="J736" s="97"/>
    </row>
    <row r="737" spans="1:13" x14ac:dyDescent="0.3">
      <c r="A737" s="86">
        <v>720</v>
      </c>
      <c r="B737" s="73">
        <v>8553.5427466675901</v>
      </c>
      <c r="C737" s="74">
        <v>900.03512328092597</v>
      </c>
      <c r="D737" s="152">
        <v>6.3904523864366194E-2</v>
      </c>
      <c r="E737" s="153">
        <v>4.8483610164486698E-2</v>
      </c>
      <c r="F737" s="153">
        <v>1.5420913699879499E-2</v>
      </c>
      <c r="G737" s="152">
        <f t="shared" si="23"/>
        <v>215.70851486592778</v>
      </c>
      <c r="H737" s="95">
        <f t="shared" si="22"/>
        <v>3337837.6391284848</v>
      </c>
      <c r="I737" s="97"/>
      <c r="J737" s="97"/>
    </row>
    <row r="738" spans="1:13" x14ac:dyDescent="0.3">
      <c r="A738" s="86">
        <v>721</v>
      </c>
      <c r="B738" s="73">
        <v>8569.2672590128204</v>
      </c>
      <c r="C738" s="74">
        <v>899.18037353531497</v>
      </c>
      <c r="D738" s="152">
        <v>6.3972473159426002E-2</v>
      </c>
      <c r="E738" s="153">
        <v>4.85944748037948E-2</v>
      </c>
      <c r="F738" s="153">
        <v>1.5377998355631301E-2</v>
      </c>
      <c r="G738" s="152">
        <f t="shared" si="23"/>
        <v>215.10821287650603</v>
      </c>
      <c r="H738" s="95">
        <f t="shared" si="22"/>
        <v>3351801.3578306618</v>
      </c>
      <c r="I738" s="97"/>
      <c r="J738" s="97"/>
    </row>
    <row r="739" spans="1:13" x14ac:dyDescent="0.3">
      <c r="A739" s="86">
        <v>722</v>
      </c>
      <c r="B739" s="73">
        <v>8516.6955822253694</v>
      </c>
      <c r="C739" s="74">
        <v>898.96361881513701</v>
      </c>
      <c r="D739" s="152">
        <v>6.4122676864295E-2</v>
      </c>
      <c r="E739" s="153">
        <v>4.86534834021361E-2</v>
      </c>
      <c r="F739" s="153">
        <v>1.54691934621588E-2</v>
      </c>
      <c r="G739" s="152">
        <f t="shared" si="23"/>
        <v>216.38385460402836</v>
      </c>
      <c r="H739" s="95">
        <f t="shared" si="22"/>
        <v>3336662.9932774971</v>
      </c>
      <c r="I739" s="97"/>
      <c r="J739" s="97"/>
    </row>
    <row r="740" spans="1:13" x14ac:dyDescent="0.3">
      <c r="A740" s="86">
        <v>723</v>
      </c>
      <c r="B740" s="73">
        <v>8543.6109901438194</v>
      </c>
      <c r="C740" s="74">
        <v>898.67733899603297</v>
      </c>
      <c r="D740" s="152">
        <v>6.4142346397075403E-2</v>
      </c>
      <c r="E740" s="152">
        <v>4.87267971152269E-2</v>
      </c>
      <c r="F740" s="153">
        <v>1.54155492818485E-2</v>
      </c>
      <c r="G740" s="152">
        <f t="shared" si="23"/>
        <v>215.63347711725046</v>
      </c>
      <c r="H740" s="95">
        <f t="shared" si="22"/>
        <v>3352911.6613320182</v>
      </c>
      <c r="I740" s="78"/>
      <c r="J740" s="79"/>
      <c r="K740" s="79"/>
      <c r="L740" s="80"/>
      <c r="M740" s="79"/>
    </row>
    <row r="741" spans="1:13" x14ac:dyDescent="0.3">
      <c r="A741" s="86">
        <v>724</v>
      </c>
      <c r="B741" s="73">
        <v>8477.6420501964203</v>
      </c>
      <c r="C741" s="74">
        <v>900.84079648611805</v>
      </c>
      <c r="D741" s="152">
        <v>6.4233541503602998E-2</v>
      </c>
      <c r="E741" s="152">
        <v>4.8660635959510798E-2</v>
      </c>
      <c r="F741" s="153">
        <v>1.55729055440922E-2</v>
      </c>
      <c r="G741" s="152">
        <f t="shared" si="23"/>
        <v>217.83458441180116</v>
      </c>
      <c r="H741" s="95">
        <f t="shared" si="22"/>
        <v>3323622.8395732068</v>
      </c>
      <c r="I741" s="35"/>
      <c r="J741" s="32"/>
      <c r="K741" s="32"/>
      <c r="L741" s="46"/>
      <c r="M741" s="47"/>
    </row>
    <row r="742" spans="1:13" x14ac:dyDescent="0.3">
      <c r="A742" s="86">
        <v>725</v>
      </c>
      <c r="B742" s="73">
        <v>8549.1652128373898</v>
      </c>
      <c r="C742" s="74">
        <v>901.97364662742996</v>
      </c>
      <c r="D742" s="152">
        <v>6.4271092429820195E-2</v>
      </c>
      <c r="E742" s="152">
        <v>4.8809051525036097E-2</v>
      </c>
      <c r="F742" s="153">
        <v>1.54620409047841E-2</v>
      </c>
      <c r="G742" s="152">
        <f t="shared" si="23"/>
        <v>216.2838042724581</v>
      </c>
      <c r="H742" s="95">
        <f t="shared" si="22"/>
        <v>3352077.1582448189</v>
      </c>
      <c r="I742" s="35"/>
      <c r="J742" s="32"/>
      <c r="K742" s="32"/>
      <c r="L742" s="46"/>
      <c r="M742" s="47"/>
    </row>
    <row r="743" spans="1:13" x14ac:dyDescent="0.3">
      <c r="A743" s="86">
        <v>726</v>
      </c>
      <c r="B743" s="73">
        <v>8518.5979532640795</v>
      </c>
      <c r="C743" s="74">
        <v>899.89198337137395</v>
      </c>
      <c r="D743" s="152">
        <v>6.4272880569163901E-2</v>
      </c>
      <c r="E743" s="152">
        <v>4.8791170131599303E-2</v>
      </c>
      <c r="F743" s="153">
        <v>1.54817104375646E-2</v>
      </c>
      <c r="G743" s="152">
        <f t="shared" si="23"/>
        <v>216.55894268427744</v>
      </c>
      <c r="H743" s="95">
        <f t="shared" si="22"/>
        <v>3352436.0204253476</v>
      </c>
      <c r="I743" s="35"/>
      <c r="J743" s="32"/>
      <c r="K743" s="32"/>
      <c r="L743" s="46"/>
      <c r="M743" s="47"/>
    </row>
    <row r="744" spans="1:13" x14ac:dyDescent="0.3">
      <c r="A744" s="86">
        <v>727</v>
      </c>
      <c r="B744" s="73">
        <v>8553.9795969855404</v>
      </c>
      <c r="C744" s="74">
        <v>898.82865832898801</v>
      </c>
      <c r="D744" s="152">
        <v>6.4387321487159296E-2</v>
      </c>
      <c r="E744" s="152">
        <v>4.8987865459403902E-2</v>
      </c>
      <c r="F744" s="153">
        <v>1.5399456027755399E-2</v>
      </c>
      <c r="G744" s="152">
        <f t="shared" si="23"/>
        <v>215.40836387121692</v>
      </c>
      <c r="H744" s="95">
        <f t="shared" si="22"/>
        <v>3374985.0142060453</v>
      </c>
      <c r="I744" s="35"/>
      <c r="J744" s="32"/>
      <c r="K744" s="32"/>
      <c r="L744" s="46"/>
      <c r="M744" s="47"/>
    </row>
    <row r="745" spans="1:13" x14ac:dyDescent="0.3">
      <c r="A745" s="86">
        <v>728</v>
      </c>
      <c r="B745" s="73">
        <v>8537.1250398596894</v>
      </c>
      <c r="C745" s="74">
        <v>898.62008303221205</v>
      </c>
      <c r="D745" s="152">
        <v>6.44463300855007E-2</v>
      </c>
      <c r="E745" s="152">
        <v>4.90200519675901E-2</v>
      </c>
      <c r="F745" s="153">
        <v>1.54262781179106E-2</v>
      </c>
      <c r="G745" s="152">
        <f t="shared" si="23"/>
        <v>215.78355261460661</v>
      </c>
      <c r="H745" s="95">
        <f t="shared" si="22"/>
        <v>3373751.1092896936</v>
      </c>
      <c r="I745" s="35"/>
      <c r="J745" s="32"/>
      <c r="K745" s="32"/>
      <c r="L745" s="46"/>
      <c r="M745" s="47"/>
    </row>
    <row r="746" spans="1:13" x14ac:dyDescent="0.3">
      <c r="A746" s="86">
        <v>729</v>
      </c>
      <c r="B746" s="73">
        <v>8494.3699696564508</v>
      </c>
      <c r="C746" s="74">
        <v>899.09448958958399</v>
      </c>
      <c r="D746" s="152">
        <v>6.4505338683842103E-2</v>
      </c>
      <c r="E746" s="152">
        <v>4.8993229877434999E-2</v>
      </c>
      <c r="F746" s="153">
        <v>1.5512108806407099E-2</v>
      </c>
      <c r="G746" s="152">
        <f t="shared" si="23"/>
        <v>216.98415659345153</v>
      </c>
      <c r="H746" s="95">
        <f t="shared" si="22"/>
        <v>3359692.2994054253</v>
      </c>
      <c r="I746" s="35"/>
      <c r="J746" s="32"/>
      <c r="K746" s="32"/>
      <c r="L746" s="46"/>
      <c r="M746" s="47"/>
    </row>
    <row r="747" spans="1:13" x14ac:dyDescent="0.3">
      <c r="A747" s="86">
        <v>730</v>
      </c>
      <c r="B747" s="73">
        <v>8490.1482970063807</v>
      </c>
      <c r="C747" s="74">
        <v>900.61586234253696</v>
      </c>
      <c r="D747" s="152">
        <v>6.4494609847779993E-2</v>
      </c>
      <c r="E747" s="152">
        <v>4.8948526393842999E-2</v>
      </c>
      <c r="F747" s="153">
        <v>1.5546083453937E-2</v>
      </c>
      <c r="G747" s="152">
        <f t="shared" si="23"/>
        <v>217.45939566841147</v>
      </c>
      <c r="H747" s="95">
        <f t="shared" si="22"/>
        <v>3356948.5363287111</v>
      </c>
      <c r="I747" s="35"/>
      <c r="J747" s="32"/>
      <c r="K747" s="32"/>
      <c r="L747" s="46"/>
      <c r="M747" s="47"/>
    </row>
    <row r="748" spans="1:13" x14ac:dyDescent="0.3">
      <c r="A748" s="86">
        <v>731</v>
      </c>
      <c r="B748" s="73">
        <v>8519.2273636630507</v>
      </c>
      <c r="C748" s="74">
        <v>902.14132480719104</v>
      </c>
      <c r="D748" s="152">
        <v>6.4576864257589198E-2</v>
      </c>
      <c r="E748" s="152">
        <v>4.9057602893807402E-2</v>
      </c>
      <c r="F748" s="153">
        <v>1.5519261363781799E-2</v>
      </c>
      <c r="G748" s="152">
        <f t="shared" si="23"/>
        <v>217.08420692502185</v>
      </c>
      <c r="H748" s="95">
        <f t="shared" si="22"/>
        <v>3367356.8904645294</v>
      </c>
      <c r="I748" s="35"/>
      <c r="J748" s="32"/>
      <c r="K748" s="32"/>
      <c r="L748" s="46"/>
      <c r="M748" s="47"/>
    </row>
    <row r="749" spans="1:13" x14ac:dyDescent="0.3">
      <c r="A749" s="86">
        <v>732</v>
      </c>
      <c r="B749" s="73">
        <v>8551.7727442384294</v>
      </c>
      <c r="C749" s="74">
        <v>900.16190434367195</v>
      </c>
      <c r="D749" s="152">
        <v>6.4562559142839801E-2</v>
      </c>
      <c r="E749" s="152">
        <v>4.9136281024929201E-2</v>
      </c>
      <c r="F749" s="153">
        <v>1.54262781179106E-2</v>
      </c>
      <c r="G749" s="152">
        <f t="shared" si="23"/>
        <v>215.78355261460661</v>
      </c>
      <c r="H749" s="95">
        <f t="shared" si="22"/>
        <v>3392288.2032967801</v>
      </c>
      <c r="I749" s="35"/>
      <c r="J749" s="32"/>
      <c r="K749" s="32"/>
      <c r="L749" s="46"/>
      <c r="M749" s="47"/>
    </row>
    <row r="750" spans="1:13" x14ac:dyDescent="0.3">
      <c r="A750" s="86">
        <v>733</v>
      </c>
      <c r="B750" s="73">
        <v>8547.6156680691292</v>
      </c>
      <c r="C750" s="74">
        <v>899.09857930128601</v>
      </c>
      <c r="D750" s="152">
        <v>6.4655542388711004E-2</v>
      </c>
      <c r="E750" s="152">
        <v>4.9239993106862501E-2</v>
      </c>
      <c r="F750" s="153">
        <v>1.54155492818485E-2</v>
      </c>
      <c r="G750" s="152">
        <f t="shared" si="23"/>
        <v>215.63347711725046</v>
      </c>
      <c r="H750" s="95">
        <f t="shared" si="22"/>
        <v>3399286.6497321846</v>
      </c>
      <c r="I750" s="35"/>
      <c r="J750" s="32"/>
      <c r="K750" s="32"/>
      <c r="L750" s="46"/>
      <c r="M750" s="47"/>
    </row>
    <row r="751" spans="1:13" x14ac:dyDescent="0.3">
      <c r="A751" s="86">
        <v>734</v>
      </c>
      <c r="B751" s="73">
        <v>8531.2480555104394</v>
      </c>
      <c r="C751" s="74">
        <v>898.52192995137602</v>
      </c>
      <c r="D751" s="152">
        <v>6.4759254470644304E-2</v>
      </c>
      <c r="E751" s="152">
        <v>4.9324035656015397E-2</v>
      </c>
      <c r="F751" s="153">
        <v>1.54352188146289E-2</v>
      </c>
      <c r="G751" s="152">
        <f t="shared" si="23"/>
        <v>215.90861552906841</v>
      </c>
      <c r="H751" s="95">
        <f t="shared" si="22"/>
        <v>3399586.4324421985</v>
      </c>
      <c r="I751" s="35"/>
      <c r="J751" s="32"/>
      <c r="K751" s="32"/>
      <c r="L751" s="46"/>
      <c r="M751" s="47"/>
    </row>
    <row r="752" spans="1:13" x14ac:dyDescent="0.3">
      <c r="A752" s="86">
        <v>735</v>
      </c>
      <c r="B752" s="73">
        <v>8502.1652582565002</v>
      </c>
      <c r="C752" s="74">
        <v>898.57100649179404</v>
      </c>
      <c r="D752" s="152">
        <v>6.4764618888675393E-2</v>
      </c>
      <c r="E752" s="152">
        <v>4.9275755893736103E-2</v>
      </c>
      <c r="F752" s="153">
        <v>1.54888629949393E-2</v>
      </c>
      <c r="G752" s="152">
        <f t="shared" si="23"/>
        <v>216.65899301584776</v>
      </c>
      <c r="H752" s="95">
        <f t="shared" si="22"/>
        <v>3392427.8414154616</v>
      </c>
      <c r="I752" s="35"/>
      <c r="J752" s="32"/>
      <c r="K752" s="32"/>
      <c r="L752" s="46"/>
      <c r="M752" s="47"/>
    </row>
    <row r="753" spans="1:13" x14ac:dyDescent="0.3">
      <c r="A753" s="86">
        <v>736</v>
      </c>
      <c r="B753" s="73">
        <v>8462.7681191307202</v>
      </c>
      <c r="C753" s="74">
        <v>901.11889688181896</v>
      </c>
      <c r="D753" s="152">
        <v>6.47932291181742E-2</v>
      </c>
      <c r="E753" s="152">
        <v>4.91881370658959E-2</v>
      </c>
      <c r="F753" s="153">
        <v>1.56050920522784E-2</v>
      </c>
      <c r="G753" s="152">
        <f t="shared" si="23"/>
        <v>218.28481090386819</v>
      </c>
      <c r="H753" s="95">
        <f t="shared" si="22"/>
        <v>3371741.7027432639</v>
      </c>
      <c r="I753" s="35"/>
      <c r="J753" s="32"/>
      <c r="K753" s="32"/>
      <c r="L753" s="46"/>
      <c r="M753" s="47"/>
    </row>
    <row r="754" spans="1:13" x14ac:dyDescent="0.3">
      <c r="A754" s="86">
        <v>737</v>
      </c>
      <c r="B754" s="73">
        <v>8482.2283958094104</v>
      </c>
      <c r="C754" s="74">
        <v>901.94910835722101</v>
      </c>
      <c r="D754" s="152">
        <v>6.4841508880453494E-2</v>
      </c>
      <c r="E754" s="152">
        <v>4.9257874500299302E-2</v>
      </c>
      <c r="F754" s="153">
        <v>1.5583634380154201E-2</v>
      </c>
      <c r="G754" s="152">
        <f t="shared" si="23"/>
        <v>217.98465990915591</v>
      </c>
      <c r="H754" s="95">
        <f t="shared" si="22"/>
        <v>3380971.8551165084</v>
      </c>
      <c r="I754" s="35"/>
      <c r="J754" s="32"/>
      <c r="K754" s="32"/>
      <c r="L754" s="46"/>
      <c r="M754" s="47"/>
    </row>
    <row r="755" spans="1:13" x14ac:dyDescent="0.3">
      <c r="A755" s="86">
        <v>738</v>
      </c>
      <c r="B755" s="73">
        <v>8543.5591526542994</v>
      </c>
      <c r="C755" s="74">
        <v>900.235519154298</v>
      </c>
      <c r="D755" s="152">
        <v>6.4870119109952398E-2</v>
      </c>
      <c r="E755" s="152">
        <v>4.9427747737948703E-2</v>
      </c>
      <c r="F755" s="153">
        <v>1.54423713720037E-2</v>
      </c>
      <c r="G755" s="152">
        <f t="shared" si="23"/>
        <v>216.00866586064012</v>
      </c>
      <c r="H755" s="95">
        <f t="shared" si="22"/>
        <v>3416529.5964381685</v>
      </c>
      <c r="I755" s="35"/>
      <c r="J755" s="32"/>
      <c r="K755" s="32"/>
      <c r="L755" s="46"/>
      <c r="M755" s="47"/>
    </row>
    <row r="756" spans="1:13" x14ac:dyDescent="0.3">
      <c r="A756" s="86">
        <v>739</v>
      </c>
      <c r="B756" s="73">
        <v>8464.0370963729092</v>
      </c>
      <c r="C756" s="74">
        <v>898.77549207686798</v>
      </c>
      <c r="D756" s="152">
        <v>6.5034627929570807E-2</v>
      </c>
      <c r="E756" s="152">
        <v>4.9472451221540703E-2</v>
      </c>
      <c r="F756" s="153">
        <v>1.55621767080301E-2</v>
      </c>
      <c r="G756" s="152">
        <f t="shared" si="23"/>
        <v>217.68450891444505</v>
      </c>
      <c r="H756" s="95">
        <f t="shared" si="22"/>
        <v>3394821.2653498636</v>
      </c>
      <c r="I756" s="35"/>
      <c r="J756" s="32"/>
      <c r="K756" s="32"/>
      <c r="L756" s="46"/>
      <c r="M756" s="47"/>
    </row>
    <row r="757" spans="1:13" x14ac:dyDescent="0.3">
      <c r="A757" s="86">
        <v>740</v>
      </c>
      <c r="B757" s="73">
        <v>8517.1535626446494</v>
      </c>
      <c r="C757" s="74">
        <v>898.80412005877895</v>
      </c>
      <c r="D757" s="152">
        <v>6.5088272109881107E-2</v>
      </c>
      <c r="E757" s="152">
        <v>4.9622654926409597E-2</v>
      </c>
      <c r="F757" s="153">
        <v>1.5465617183471499E-2</v>
      </c>
      <c r="G757" s="152">
        <f t="shared" si="23"/>
        <v>216.3338294382439</v>
      </c>
      <c r="H757" s="95">
        <f t="shared" si="22"/>
        <v>3420639.3051034366</v>
      </c>
      <c r="I757" s="35"/>
      <c r="J757" s="32"/>
      <c r="K757" s="32"/>
      <c r="L757" s="46"/>
      <c r="M757" s="47"/>
    </row>
    <row r="758" spans="1:13" x14ac:dyDescent="0.3">
      <c r="A758" s="86">
        <v>741</v>
      </c>
      <c r="B758" s="73">
        <v>8498.0588485367007</v>
      </c>
      <c r="C758" s="74">
        <v>898.75913323006205</v>
      </c>
      <c r="D758" s="152">
        <v>6.5109729782005202E-2</v>
      </c>
      <c r="E758" s="152">
        <v>4.9610137951003899E-2</v>
      </c>
      <c r="F758" s="153">
        <v>1.54995918310014E-2</v>
      </c>
      <c r="G758" s="152">
        <f t="shared" si="23"/>
        <v>216.8090685132039</v>
      </c>
      <c r="H758" s="95">
        <f t="shared" si="22"/>
        <v>3417753.7179671628</v>
      </c>
      <c r="I758" s="35"/>
      <c r="J758" s="32"/>
      <c r="K758" s="32"/>
      <c r="L758" s="46"/>
      <c r="M758" s="47"/>
    </row>
    <row r="759" spans="1:13" x14ac:dyDescent="0.3">
      <c r="A759" s="86">
        <v>742</v>
      </c>
      <c r="B759" s="73">
        <v>8478.0315373543908</v>
      </c>
      <c r="C759" s="74">
        <v>901.19251169244603</v>
      </c>
      <c r="D759" s="152">
        <v>6.5102577224630503E-2</v>
      </c>
      <c r="E759" s="152">
        <v>4.9524307262507297E-2</v>
      </c>
      <c r="F759" s="153">
        <v>1.5578269962123199E-2</v>
      </c>
      <c r="G759" s="152">
        <f t="shared" si="23"/>
        <v>217.90962216047853</v>
      </c>
      <c r="H759" s="95">
        <f t="shared" si="22"/>
        <v>3405081.3940357231</v>
      </c>
      <c r="I759" s="35"/>
      <c r="J759" s="32"/>
      <c r="K759" s="32"/>
      <c r="L759" s="46"/>
      <c r="M759" s="47"/>
    </row>
    <row r="760" spans="1:13" x14ac:dyDescent="0.3">
      <c r="A760" s="86">
        <v>743</v>
      </c>
      <c r="B760" s="73">
        <v>8475.2891659171892</v>
      </c>
      <c r="C760" s="74">
        <v>902.45214289650301</v>
      </c>
      <c r="D760" s="152">
        <v>6.5197348609845496E-2</v>
      </c>
      <c r="E760" s="152">
        <v>4.9592256557567098E-2</v>
      </c>
      <c r="F760" s="153">
        <v>1.56050920522784E-2</v>
      </c>
      <c r="G760" s="152">
        <f t="shared" si="23"/>
        <v>218.28481090386819</v>
      </c>
      <c r="H760" s="95">
        <f t="shared" si="22"/>
        <v>3403809.8982856595</v>
      </c>
      <c r="I760" s="35"/>
      <c r="J760" s="32"/>
      <c r="K760" s="32"/>
      <c r="L760" s="46"/>
      <c r="M760" s="47"/>
    </row>
    <row r="761" spans="1:13" x14ac:dyDescent="0.3">
      <c r="A761" s="86">
        <v>744</v>
      </c>
      <c r="B761" s="73">
        <v>8477.5122145993901</v>
      </c>
      <c r="C761" s="74">
        <v>899.89607308307495</v>
      </c>
      <c r="D761" s="152">
        <v>6.5217018142625899E-2</v>
      </c>
      <c r="E761" s="152">
        <v>4.9660205852626899E-2</v>
      </c>
      <c r="F761" s="153">
        <v>1.5556812289999101E-2</v>
      </c>
      <c r="G761" s="152">
        <f t="shared" si="23"/>
        <v>217.60947116576764</v>
      </c>
      <c r="H761" s="95">
        <f t="shared" si="22"/>
        <v>3418968.8344642203</v>
      </c>
      <c r="I761" s="35"/>
      <c r="J761" s="32"/>
      <c r="K761" s="32"/>
      <c r="L761" s="46"/>
      <c r="M761" s="47"/>
    </row>
    <row r="762" spans="1:13" x14ac:dyDescent="0.3">
      <c r="A762" s="86">
        <v>745</v>
      </c>
      <c r="B762" s="73">
        <v>8498.1225246029007</v>
      </c>
      <c r="C762" s="74">
        <v>898.86955544600301</v>
      </c>
      <c r="D762" s="152">
        <v>6.5326094642590302E-2</v>
      </c>
      <c r="E762" s="152">
        <v>4.98247146722453E-2</v>
      </c>
      <c r="F762" s="153">
        <v>1.5501379970345E-2</v>
      </c>
      <c r="G762" s="152">
        <f t="shared" si="23"/>
        <v>216.83408109609542</v>
      </c>
      <c r="H762" s="95">
        <f t="shared" si="22"/>
        <v>3435806.7524903277</v>
      </c>
      <c r="I762" s="35"/>
      <c r="J762" s="32"/>
      <c r="K762" s="32"/>
      <c r="L762" s="46"/>
      <c r="M762" s="47"/>
    </row>
    <row r="763" spans="1:13" x14ac:dyDescent="0.3">
      <c r="A763" s="86">
        <v>746</v>
      </c>
      <c r="B763" s="73">
        <v>8513.60363179454</v>
      </c>
      <c r="C763" s="74">
        <v>898.32562378970499</v>
      </c>
      <c r="D763" s="152">
        <v>6.5345764175370705E-2</v>
      </c>
      <c r="E763" s="152">
        <v>4.9881935131242901E-2</v>
      </c>
      <c r="F763" s="153">
        <v>1.54638290441278E-2</v>
      </c>
      <c r="G763" s="152">
        <f t="shared" si="23"/>
        <v>216.30881685535101</v>
      </c>
      <c r="H763" s="95">
        <f t="shared" si="22"/>
        <v>3448772.9665631778</v>
      </c>
      <c r="I763" s="35"/>
      <c r="J763" s="32"/>
      <c r="K763" s="32"/>
      <c r="L763" s="46"/>
      <c r="M763" s="47"/>
    </row>
    <row r="764" spans="1:13" x14ac:dyDescent="0.3">
      <c r="A764" s="86">
        <v>747</v>
      </c>
      <c r="B764" s="73">
        <v>8443.1613448542394</v>
      </c>
      <c r="C764" s="74">
        <v>898.20702215036204</v>
      </c>
      <c r="D764" s="152">
        <v>6.5420866027805197E-2</v>
      </c>
      <c r="E764" s="152">
        <v>4.98300790902763E-2</v>
      </c>
      <c r="F764" s="153">
        <v>1.5590786937528901E-2</v>
      </c>
      <c r="G764" s="152">
        <f t="shared" si="23"/>
        <v>218.08471024072622</v>
      </c>
      <c r="H764" s="95">
        <f t="shared" si="22"/>
        <v>3425274.5145473364</v>
      </c>
      <c r="I764" s="35"/>
      <c r="J764" s="32"/>
      <c r="K764" s="32"/>
      <c r="L764" s="46"/>
      <c r="M764" s="47"/>
    </row>
    <row r="765" spans="1:13" x14ac:dyDescent="0.3">
      <c r="A765" s="86">
        <v>748</v>
      </c>
      <c r="B765" s="73">
        <v>8456.99216343847</v>
      </c>
      <c r="C765" s="74">
        <v>901.12298659352098</v>
      </c>
      <c r="D765" s="152">
        <v>6.5411925331086807E-2</v>
      </c>
      <c r="E765" s="152">
        <v>4.9796104442746403E-2</v>
      </c>
      <c r="F765" s="153">
        <v>1.56158208883404E-2</v>
      </c>
      <c r="G765" s="152">
        <f t="shared" si="23"/>
        <v>218.43488640122294</v>
      </c>
      <c r="H765" s="95">
        <f t="shared" si="22"/>
        <v>3424361.4301887094</v>
      </c>
      <c r="I765" s="35"/>
      <c r="J765" s="32"/>
      <c r="K765" s="32"/>
      <c r="L765" s="46"/>
      <c r="M765" s="47"/>
    </row>
    <row r="766" spans="1:13" x14ac:dyDescent="0.3">
      <c r="A766" s="86">
        <v>749</v>
      </c>
      <c r="B766" s="73">
        <v>8508.2121016462297</v>
      </c>
      <c r="C766" s="74">
        <v>902.11678653698198</v>
      </c>
      <c r="D766" s="152">
        <v>6.5497756019583395E-2</v>
      </c>
      <c r="E766" s="152">
        <v>4.9958825123021099E-2</v>
      </c>
      <c r="F766" s="153">
        <v>1.55389308965623E-2</v>
      </c>
      <c r="G766" s="152">
        <f t="shared" si="23"/>
        <v>217.35934533684122</v>
      </c>
      <c r="H766" s="95">
        <f t="shared" si="22"/>
        <v>3445906.5877258535</v>
      </c>
      <c r="I766" s="35"/>
      <c r="J766" s="32"/>
      <c r="K766" s="32"/>
      <c r="L766" s="46"/>
      <c r="M766" s="47"/>
    </row>
    <row r="767" spans="1:13" x14ac:dyDescent="0.3">
      <c r="A767" s="86">
        <v>750</v>
      </c>
      <c r="B767" s="73">
        <v>8488.6841928294107</v>
      </c>
      <c r="C767" s="74">
        <v>900.771271387193</v>
      </c>
      <c r="D767" s="152">
        <v>6.5481662765490306E-2</v>
      </c>
      <c r="E767" s="152">
        <v>4.9930214893522298E-2</v>
      </c>
      <c r="F767" s="153">
        <v>1.5551447871968001E-2</v>
      </c>
      <c r="G767" s="152">
        <f t="shared" si="23"/>
        <v>217.53443341708891</v>
      </c>
      <c r="H767" s="95">
        <f t="shared" si="22"/>
        <v>3447730.0362007059</v>
      </c>
      <c r="I767" s="35"/>
      <c r="J767" s="32"/>
      <c r="K767" s="32"/>
      <c r="L767" s="46"/>
      <c r="M767" s="47"/>
    </row>
    <row r="768" spans="1:13" x14ac:dyDescent="0.3">
      <c r="A768" s="86">
        <v>751</v>
      </c>
      <c r="B768" s="73">
        <v>8450.8802953736795</v>
      </c>
      <c r="C768" s="74">
        <v>899.13129699489798</v>
      </c>
      <c r="D768" s="152">
        <v>6.5585374847423605E-2</v>
      </c>
      <c r="E768" s="152">
        <v>4.9992799770551002E-2</v>
      </c>
      <c r="F768" s="153">
        <v>1.5592575076872599E-2</v>
      </c>
      <c r="G768" s="152">
        <f t="shared" si="23"/>
        <v>218.10972282361914</v>
      </c>
      <c r="H768" s="95">
        <f t="shared" si="22"/>
        <v>3443221.1011854722</v>
      </c>
      <c r="I768" s="35"/>
      <c r="J768" s="32"/>
      <c r="K768" s="32"/>
      <c r="L768" s="46"/>
      <c r="M768" s="47"/>
    </row>
    <row r="769" spans="1:13" x14ac:dyDescent="0.3">
      <c r="A769" s="86">
        <v>752</v>
      </c>
      <c r="B769" s="73">
        <v>8482.2738316074792</v>
      </c>
      <c r="C769" s="74">
        <v>898.84910688749505</v>
      </c>
      <c r="D769" s="152">
        <v>6.5755248085073006E-2</v>
      </c>
      <c r="E769" s="152">
        <v>5.0225257885229101E-2</v>
      </c>
      <c r="F769" s="153">
        <v>1.5529990199843901E-2</v>
      </c>
      <c r="G769" s="152">
        <f t="shared" si="23"/>
        <v>217.23428242237802</v>
      </c>
      <c r="H769" s="95">
        <f t="shared" si="22"/>
        <v>3461700.3891579779</v>
      </c>
      <c r="I769" s="35"/>
      <c r="J769" s="32"/>
      <c r="K769" s="32"/>
      <c r="L769" s="46"/>
      <c r="M769" s="47"/>
    </row>
    <row r="770" spans="1:13" x14ac:dyDescent="0.3">
      <c r="A770" s="86">
        <v>753</v>
      </c>
      <c r="B770" s="73">
        <v>8406.4941174384803</v>
      </c>
      <c r="C770" s="74">
        <v>897.89620406104905</v>
      </c>
      <c r="D770" s="152">
        <v>6.5708756462137405E-2</v>
      </c>
      <c r="E770" s="152">
        <v>5.00553846475797E-2</v>
      </c>
      <c r="F770" s="153">
        <v>1.5653371814557698E-2</v>
      </c>
      <c r="G770" s="152">
        <f t="shared" si="23"/>
        <v>218.96015064196871</v>
      </c>
      <c r="H770" s="95">
        <f t="shared" si="22"/>
        <v>3438981.9233877999</v>
      </c>
      <c r="I770" s="35"/>
      <c r="J770" s="32"/>
      <c r="K770" s="32"/>
      <c r="L770" s="46"/>
      <c r="M770" s="47"/>
    </row>
    <row r="771" spans="1:13" x14ac:dyDescent="0.3">
      <c r="A771" s="86">
        <v>754</v>
      </c>
      <c r="B771" s="73">
        <v>8451.8077219523093</v>
      </c>
      <c r="C771" s="74">
        <v>901.08617918820698</v>
      </c>
      <c r="D771" s="152">
        <v>6.5758824363760404E-2</v>
      </c>
      <c r="E771" s="152">
        <v>5.0134062778701603E-2</v>
      </c>
      <c r="F771" s="153">
        <v>1.5624761585058799E-2</v>
      </c>
      <c r="G771" s="152">
        <f t="shared" si="23"/>
        <v>218.55994931568614</v>
      </c>
      <c r="H771" s="95">
        <f t="shared" si="22"/>
        <v>3449854.3871408422</v>
      </c>
      <c r="I771" s="35"/>
      <c r="J771" s="32"/>
      <c r="K771" s="32"/>
      <c r="L771" s="46"/>
      <c r="M771" s="47"/>
    </row>
    <row r="772" spans="1:13" x14ac:dyDescent="0.3">
      <c r="A772" s="86">
        <v>755</v>
      </c>
      <c r="B772" s="73">
        <v>8463.7855935912394</v>
      </c>
      <c r="C772" s="74">
        <v>902.259926446534</v>
      </c>
      <c r="D772" s="152">
        <v>6.5814256683414396E-2</v>
      </c>
      <c r="E772" s="152">
        <v>5.0191283237699301E-2</v>
      </c>
      <c r="F772" s="153">
        <v>1.56229734457151E-2</v>
      </c>
      <c r="G772" s="152">
        <f t="shared" si="23"/>
        <v>218.53493673279323</v>
      </c>
      <c r="H772" s="95">
        <f t="shared" si="22"/>
        <v>3454825.1702342341</v>
      </c>
      <c r="I772" s="35"/>
      <c r="J772" s="32"/>
      <c r="K772" s="32"/>
      <c r="L772" s="46"/>
      <c r="M772" s="47"/>
    </row>
    <row r="773" spans="1:13" x14ac:dyDescent="0.3">
      <c r="A773" s="86">
        <v>756</v>
      </c>
      <c r="B773" s="73">
        <v>8449.8451283448594</v>
      </c>
      <c r="C773" s="74">
        <v>900.46454300958203</v>
      </c>
      <c r="D773" s="152">
        <v>6.5910816207972997E-2</v>
      </c>
      <c r="E773" s="152">
        <v>5.0293207180288901E-2</v>
      </c>
      <c r="F773" s="153">
        <v>1.5617609027684101E-2</v>
      </c>
      <c r="G773" s="152">
        <f t="shared" si="23"/>
        <v>218.45989898411588</v>
      </c>
      <c r="H773" s="95">
        <f t="shared" si="22"/>
        <v>3460589.3507941631</v>
      </c>
      <c r="I773" s="35"/>
      <c r="J773" s="32"/>
      <c r="K773" s="32"/>
      <c r="L773" s="46"/>
      <c r="M773" s="47"/>
    </row>
    <row r="774" spans="1:13" x14ac:dyDescent="0.3">
      <c r="A774" s="86">
        <v>757</v>
      </c>
      <c r="B774" s="73">
        <v>8504.8399530474198</v>
      </c>
      <c r="C774" s="74">
        <v>898.54237850988397</v>
      </c>
      <c r="D774" s="152">
        <v>6.5907239929285696E-2</v>
      </c>
      <c r="E774" s="152">
        <v>5.0423741352377399E-2</v>
      </c>
      <c r="F774" s="153">
        <v>1.5483498576908301E-2</v>
      </c>
      <c r="G774" s="152">
        <f t="shared" si="23"/>
        <v>216.58395526717035</v>
      </c>
      <c r="H774" s="95">
        <f t="shared" si="22"/>
        <v>3495180.4212190667</v>
      </c>
      <c r="I774" s="35"/>
      <c r="J774" s="32"/>
      <c r="K774" s="32"/>
      <c r="L774" s="46"/>
      <c r="M774" s="47"/>
    </row>
    <row r="775" spans="1:13" x14ac:dyDescent="0.3">
      <c r="A775" s="86">
        <v>758</v>
      </c>
      <c r="B775" s="73">
        <v>8389.0795125099394</v>
      </c>
      <c r="C775" s="74">
        <v>899.004515932152</v>
      </c>
      <c r="D775" s="152">
        <v>6.6062808052185604E-2</v>
      </c>
      <c r="E775" s="152">
        <v>5.0357580196661297E-2</v>
      </c>
      <c r="F775" s="153">
        <v>1.5705227855524299E-2</v>
      </c>
      <c r="G775" s="152">
        <f t="shared" si="23"/>
        <v>219.68551554585378</v>
      </c>
      <c r="H775" s="95">
        <f t="shared" si="22"/>
        <v>3450386.7863868643</v>
      </c>
      <c r="I775" s="35"/>
      <c r="J775" s="32"/>
      <c r="K775" s="32"/>
      <c r="L775" s="46"/>
      <c r="M775" s="47"/>
    </row>
    <row r="776" spans="1:13" x14ac:dyDescent="0.3">
      <c r="A776" s="86">
        <v>759</v>
      </c>
      <c r="B776" s="73">
        <v>8461.6569608508707</v>
      </c>
      <c r="C776" s="74">
        <v>897.59356539513897</v>
      </c>
      <c r="D776" s="152">
        <v>6.6010952011218996E-2</v>
      </c>
      <c r="E776" s="152">
        <v>5.0464868557282001E-2</v>
      </c>
      <c r="F776" s="153">
        <v>1.5546083453937E-2</v>
      </c>
      <c r="G776" s="152">
        <f t="shared" si="23"/>
        <v>217.45939566841147</v>
      </c>
      <c r="H776" s="95">
        <f t="shared" si="22"/>
        <v>3490306.7658540984</v>
      </c>
      <c r="I776" s="35"/>
      <c r="J776" s="32"/>
      <c r="K776" s="32"/>
      <c r="L776" s="46"/>
      <c r="M776" s="47"/>
    </row>
    <row r="777" spans="1:13" x14ac:dyDescent="0.3">
      <c r="A777" s="86">
        <v>760</v>
      </c>
      <c r="B777" s="73">
        <v>8430.7406020868493</v>
      </c>
      <c r="C777" s="74">
        <v>901.000295242476</v>
      </c>
      <c r="D777" s="152">
        <v>6.6109299675121302E-2</v>
      </c>
      <c r="E777" s="152">
        <v>5.04469871638452E-2</v>
      </c>
      <c r="F777" s="153">
        <v>1.5662312511276099E-2</v>
      </c>
      <c r="G777" s="152">
        <f t="shared" si="23"/>
        <v>219.08521355643194</v>
      </c>
      <c r="H777" s="95">
        <f t="shared" si="22"/>
        <v>3468969.8481373745</v>
      </c>
      <c r="I777" s="35"/>
      <c r="J777" s="32"/>
      <c r="K777" s="32"/>
      <c r="L777" s="46"/>
      <c r="M777" s="47"/>
    </row>
    <row r="778" spans="1:13" x14ac:dyDescent="0.3">
      <c r="A778" s="86">
        <v>761</v>
      </c>
      <c r="B778" s="73">
        <v>8407.7188644382295</v>
      </c>
      <c r="C778" s="74">
        <v>902.95108772408503</v>
      </c>
      <c r="D778" s="152">
        <v>6.6229105011147704E-2</v>
      </c>
      <c r="E778" s="152">
        <v>5.0489902508093501E-2</v>
      </c>
      <c r="F778" s="153">
        <v>1.57392025030542E-2</v>
      </c>
      <c r="G778" s="152">
        <f t="shared" si="23"/>
        <v>220.16075462081372</v>
      </c>
      <c r="H778" s="95">
        <f t="shared" si="22"/>
        <v>3456565.1871546409</v>
      </c>
      <c r="I778" s="35"/>
      <c r="J778" s="32"/>
      <c r="K778" s="32"/>
      <c r="L778" s="46"/>
      <c r="M778" s="47"/>
    </row>
    <row r="779" spans="1:13" x14ac:dyDescent="0.3">
      <c r="A779" s="86">
        <v>762</v>
      </c>
      <c r="B779" s="73">
        <v>8520.7170837172598</v>
      </c>
      <c r="C779" s="74">
        <v>900.42773560426804</v>
      </c>
      <c r="D779" s="152">
        <v>6.6152215019369506E-2</v>
      </c>
      <c r="E779" s="152">
        <v>5.0665140163773902E-2</v>
      </c>
      <c r="F779" s="153">
        <v>1.54870748555956E-2</v>
      </c>
      <c r="G779" s="152">
        <f t="shared" si="23"/>
        <v>216.63398043295481</v>
      </c>
      <c r="H779" s="95">
        <f t="shared" si="22"/>
        <v>3517453.7183737359</v>
      </c>
      <c r="I779" s="35"/>
      <c r="J779" s="32"/>
      <c r="K779" s="32"/>
      <c r="L779" s="46"/>
      <c r="M779" s="47"/>
    </row>
    <row r="780" spans="1:13" x14ac:dyDescent="0.3">
      <c r="A780" s="86">
        <v>763</v>
      </c>
      <c r="B780" s="73">
        <v>8539.7653227817791</v>
      </c>
      <c r="C780" s="74">
        <v>898.68960813113699</v>
      </c>
      <c r="D780" s="152">
        <v>6.6218376175085594E-2</v>
      </c>
      <c r="E780" s="152">
        <v>5.0795674335862399E-2</v>
      </c>
      <c r="F780" s="153">
        <v>1.54227018392232E-2</v>
      </c>
      <c r="G780" s="152">
        <f t="shared" si="23"/>
        <v>215.73352744882072</v>
      </c>
      <c r="H780" s="95">
        <f t="shared" si="22"/>
        <v>3536770.612444602</v>
      </c>
      <c r="I780" s="35"/>
      <c r="J780" s="32"/>
      <c r="K780" s="32"/>
      <c r="L780" s="46"/>
      <c r="M780" s="47"/>
    </row>
    <row r="781" spans="1:13" x14ac:dyDescent="0.3">
      <c r="A781" s="86">
        <v>764</v>
      </c>
      <c r="B781" s="73">
        <v>8472.7047749718004</v>
      </c>
      <c r="C781" s="74">
        <v>898.55873735669002</v>
      </c>
      <c r="D781" s="152">
        <v>6.6300630584894799E-2</v>
      </c>
      <c r="E781" s="152">
        <v>5.0758123409645202E-2</v>
      </c>
      <c r="F781" s="153">
        <v>1.55425071752496E-2</v>
      </c>
      <c r="G781" s="152">
        <f t="shared" si="23"/>
        <v>217.40937050262565</v>
      </c>
      <c r="H781" s="95">
        <f t="shared" si="22"/>
        <v>3514107.9624752109</v>
      </c>
      <c r="I781" s="35"/>
      <c r="J781" s="32"/>
      <c r="K781" s="32"/>
      <c r="L781" s="46"/>
      <c r="M781" s="47"/>
    </row>
    <row r="782" spans="1:13" x14ac:dyDescent="0.3">
      <c r="A782" s="86">
        <v>765</v>
      </c>
      <c r="B782" s="73">
        <v>8386.7596030871991</v>
      </c>
      <c r="C782" s="74">
        <v>897.73261559298999</v>
      </c>
      <c r="D782" s="152">
        <v>6.6404342666828195E-2</v>
      </c>
      <c r="E782" s="152">
        <v>5.07169962047406E-2</v>
      </c>
      <c r="F782" s="153">
        <v>1.5687346462087599E-2</v>
      </c>
      <c r="G782" s="152">
        <f t="shared" si="23"/>
        <v>219.43538971692871</v>
      </c>
      <c r="H782" s="95">
        <f t="shared" si="22"/>
        <v>3486219.7979407455</v>
      </c>
      <c r="I782" s="35"/>
      <c r="J782" s="32"/>
      <c r="K782" s="32"/>
      <c r="L782" s="46"/>
      <c r="M782" s="47"/>
    </row>
    <row r="783" spans="1:13" x14ac:dyDescent="0.3">
      <c r="A783" s="86">
        <v>766</v>
      </c>
      <c r="B783" s="73">
        <v>8377.7905544814894</v>
      </c>
      <c r="C783" s="74">
        <v>901.270216214774</v>
      </c>
      <c r="D783" s="152">
        <v>6.6445469871732707E-2</v>
      </c>
      <c r="E783" s="152">
        <v>5.0679445278523402E-2</v>
      </c>
      <c r="F783" s="153">
        <v>1.5766024593209398E-2</v>
      </c>
      <c r="G783" s="152">
        <f t="shared" si="23"/>
        <v>220.53594336420335</v>
      </c>
      <c r="H783" s="95">
        <f t="shared" si="22"/>
        <v>3473356.7159843505</v>
      </c>
      <c r="I783" s="35"/>
      <c r="J783" s="32"/>
      <c r="K783" s="32"/>
      <c r="L783" s="46"/>
      <c r="M783" s="47"/>
    </row>
    <row r="784" spans="1:13" x14ac:dyDescent="0.3">
      <c r="A784" s="86">
        <v>767</v>
      </c>
      <c r="B784" s="73">
        <v>8392.4108711722693</v>
      </c>
      <c r="C784" s="74">
        <v>903.96942593775395</v>
      </c>
      <c r="D784" s="152">
        <v>6.6552758232353404E-2</v>
      </c>
      <c r="E784" s="152">
        <v>5.0767064106363599E-2</v>
      </c>
      <c r="F784" s="153">
        <v>1.5785694125989801E-2</v>
      </c>
      <c r="G784" s="152">
        <f t="shared" si="23"/>
        <v>220.81108177602135</v>
      </c>
      <c r="H784" s="95">
        <f t="shared" si="22"/>
        <v>3473557.5489730295</v>
      </c>
      <c r="I784" s="35"/>
      <c r="J784" s="32"/>
      <c r="K784" s="32"/>
      <c r="L784" s="46"/>
      <c r="M784" s="47"/>
    </row>
    <row r="785" spans="1:13" x14ac:dyDescent="0.3">
      <c r="A785" s="86">
        <v>768</v>
      </c>
      <c r="B785" s="73">
        <v>8475.96579270031</v>
      </c>
      <c r="C785" s="74">
        <v>899.42166652570302</v>
      </c>
      <c r="D785" s="152">
        <v>6.6465139404513193E-2</v>
      </c>
      <c r="E785" s="152">
        <v>5.0913691532545199E-2</v>
      </c>
      <c r="F785" s="153">
        <v>1.5551447871968001E-2</v>
      </c>
      <c r="G785" s="152">
        <f t="shared" si="23"/>
        <v>217.53443341708891</v>
      </c>
      <c r="H785" s="95">
        <f t="shared" si="22"/>
        <v>3530475.5570695228</v>
      </c>
      <c r="I785" s="35"/>
      <c r="J785" s="32"/>
      <c r="K785" s="32"/>
      <c r="L785" s="46"/>
      <c r="M785" s="47"/>
    </row>
    <row r="786" spans="1:13" x14ac:dyDescent="0.3">
      <c r="A786" s="86">
        <v>769</v>
      </c>
      <c r="B786" s="73">
        <v>8450.6053131015196</v>
      </c>
      <c r="C786" s="74">
        <v>898.68960813113699</v>
      </c>
      <c r="D786" s="152">
        <v>6.6579580322508602E-2</v>
      </c>
      <c r="E786" s="152">
        <v>5.0994157803010698E-2</v>
      </c>
      <c r="F786" s="153">
        <v>1.5585422519497899E-2</v>
      </c>
      <c r="G786" s="152">
        <f t="shared" si="23"/>
        <v>218.00967249204882</v>
      </c>
      <c r="H786" s="95">
        <f t="shared" ref="H786:H849" si="24">A786/G786*10^6</f>
        <v>3527366.4292488983</v>
      </c>
      <c r="I786" s="35"/>
      <c r="J786" s="32"/>
      <c r="K786" s="32"/>
      <c r="L786" s="46"/>
      <c r="M786" s="47"/>
    </row>
    <row r="787" spans="1:13" x14ac:dyDescent="0.3">
      <c r="A787" s="86">
        <v>770</v>
      </c>
      <c r="B787" s="73">
        <v>8440.8684812160991</v>
      </c>
      <c r="C787" s="74">
        <v>898.89000400451005</v>
      </c>
      <c r="D787" s="152">
        <v>6.6663622871661499E-2</v>
      </c>
      <c r="E787" s="152">
        <v>5.1056742680039402E-2</v>
      </c>
      <c r="F787" s="153">
        <v>1.5606880191622E-2</v>
      </c>
      <c r="G787" s="152">
        <f t="shared" ref="G787:G850" si="25">(2*F787/$B$7)*(1+3*$B$11)/(4+PI()*$B$11-PI())*10^6</f>
        <v>218.30982348675971</v>
      </c>
      <c r="H787" s="95">
        <f t="shared" si="24"/>
        <v>3527097.3504621051</v>
      </c>
      <c r="I787" s="35"/>
      <c r="J787" s="32"/>
      <c r="K787" s="32"/>
      <c r="L787" s="46"/>
      <c r="M787" s="47"/>
    </row>
    <row r="788" spans="1:13" x14ac:dyDescent="0.3">
      <c r="A788" s="86">
        <v>771</v>
      </c>
      <c r="B788" s="73">
        <v>8381.3728372945498</v>
      </c>
      <c r="C788" s="74">
        <v>896.95148065800595</v>
      </c>
      <c r="D788" s="152">
        <v>6.6679716125754601E-2</v>
      </c>
      <c r="E788" s="152">
        <v>5.0995945942354397E-2</v>
      </c>
      <c r="F788" s="153">
        <v>1.5683770183400201E-2</v>
      </c>
      <c r="G788" s="152">
        <f t="shared" si="25"/>
        <v>219.38536455114291</v>
      </c>
      <c r="H788" s="95">
        <f t="shared" si="24"/>
        <v>3514363.8755367622</v>
      </c>
      <c r="I788" s="35"/>
      <c r="J788" s="32"/>
      <c r="K788" s="32"/>
      <c r="L788" s="46"/>
      <c r="M788" s="47"/>
    </row>
    <row r="789" spans="1:13" x14ac:dyDescent="0.3">
      <c r="A789" s="86">
        <v>772</v>
      </c>
      <c r="B789" s="73">
        <v>8299.0837507852793</v>
      </c>
      <c r="C789" s="74">
        <v>901.91639066360904</v>
      </c>
      <c r="D789" s="152">
        <v>6.6774487510969496E-2</v>
      </c>
      <c r="E789" s="152">
        <v>5.0847530376829098E-2</v>
      </c>
      <c r="F789" s="153">
        <v>1.5926957134140399E-2</v>
      </c>
      <c r="G789" s="152">
        <f t="shared" si="25"/>
        <v>222.78707582453856</v>
      </c>
      <c r="H789" s="95">
        <f t="shared" si="24"/>
        <v>3465192.0320908003</v>
      </c>
      <c r="I789" s="35"/>
      <c r="J789" s="32"/>
      <c r="K789" s="32"/>
      <c r="L789" s="46"/>
      <c r="M789" s="47"/>
    </row>
    <row r="790" spans="1:13" x14ac:dyDescent="0.3">
      <c r="A790" s="86">
        <v>773</v>
      </c>
      <c r="B790" s="73">
        <v>8279.4448329556999</v>
      </c>
      <c r="C790" s="74">
        <v>907.25755414574803</v>
      </c>
      <c r="D790" s="152">
        <v>6.7151784912485593E-2</v>
      </c>
      <c r="E790" s="152">
        <v>5.1092505466912998E-2</v>
      </c>
      <c r="F790" s="153">
        <v>1.6059279445572599E-2</v>
      </c>
      <c r="G790" s="152">
        <f t="shared" si="25"/>
        <v>224.63800695859251</v>
      </c>
      <c r="H790" s="95">
        <f t="shared" si="24"/>
        <v>3441091.7834687117</v>
      </c>
      <c r="I790" s="35"/>
      <c r="J790" s="32"/>
      <c r="K790" s="32"/>
      <c r="L790" s="46"/>
      <c r="M790" s="47"/>
    </row>
    <row r="791" spans="1:13" x14ac:dyDescent="0.3">
      <c r="A791" s="86">
        <v>774</v>
      </c>
      <c r="B791" s="73">
        <v>8488.1936460670204</v>
      </c>
      <c r="C791" s="74">
        <v>896.47298438893199</v>
      </c>
      <c r="D791" s="152">
        <v>6.6708326355253394E-2</v>
      </c>
      <c r="E791" s="152">
        <v>5.1230192196376201E-2</v>
      </c>
      <c r="F791" s="153">
        <v>1.5478134158877201E-2</v>
      </c>
      <c r="G791" s="152">
        <f t="shared" si="25"/>
        <v>216.50891751849159</v>
      </c>
      <c r="H791" s="95">
        <f t="shared" si="24"/>
        <v>3574910.4880813709</v>
      </c>
      <c r="I791" s="35"/>
      <c r="J791" s="32"/>
      <c r="K791" s="32"/>
      <c r="L791" s="46"/>
      <c r="M791" s="47"/>
    </row>
    <row r="792" spans="1:13" x14ac:dyDescent="0.3">
      <c r="A792" s="86">
        <v>775</v>
      </c>
      <c r="B792" s="73">
        <v>8461.1661998228192</v>
      </c>
      <c r="C792" s="74">
        <v>897.85121723233306</v>
      </c>
      <c r="D792" s="152">
        <v>6.69068098224017E-2</v>
      </c>
      <c r="E792" s="152">
        <v>5.1355361950433699E-2</v>
      </c>
      <c r="F792" s="153">
        <v>1.5551447871968001E-2</v>
      </c>
      <c r="G792" s="152">
        <f t="shared" si="25"/>
        <v>217.53443341708891</v>
      </c>
      <c r="H792" s="95">
        <f t="shared" si="24"/>
        <v>3562654.3707407294</v>
      </c>
      <c r="I792" s="35"/>
      <c r="J792" s="32"/>
      <c r="K792" s="32"/>
      <c r="L792" s="46"/>
      <c r="M792" s="47"/>
    </row>
    <row r="793" spans="1:13" x14ac:dyDescent="0.3">
      <c r="A793" s="86">
        <v>776</v>
      </c>
      <c r="B793" s="73">
        <v>8474.1256284424908</v>
      </c>
      <c r="C793" s="74">
        <v>898.39923860033196</v>
      </c>
      <c r="D793" s="152">
        <v>6.7017674461709698E-2</v>
      </c>
      <c r="E793" s="152">
        <v>5.14805317044911E-2</v>
      </c>
      <c r="F793" s="153">
        <v>1.5537142757218601E-2</v>
      </c>
      <c r="G793" s="152">
        <f t="shared" si="25"/>
        <v>217.3343327539483</v>
      </c>
      <c r="H793" s="95">
        <f t="shared" si="24"/>
        <v>3570535.7279125168</v>
      </c>
      <c r="I793" s="35"/>
      <c r="J793" s="32"/>
      <c r="K793" s="32"/>
      <c r="L793" s="46"/>
      <c r="M793" s="47"/>
    </row>
    <row r="794" spans="1:13" x14ac:dyDescent="0.3">
      <c r="A794" s="86">
        <v>777</v>
      </c>
      <c r="B794" s="73">
        <v>8369.9564088259103</v>
      </c>
      <c r="C794" s="74">
        <v>896.64884199209598</v>
      </c>
      <c r="D794" s="152">
        <v>6.7012310043678705E-2</v>
      </c>
      <c r="E794" s="152">
        <v>5.1312446606185398E-2</v>
      </c>
      <c r="F794" s="153">
        <v>1.56998634374933E-2</v>
      </c>
      <c r="G794" s="152">
        <f t="shared" si="25"/>
        <v>219.61047779717637</v>
      </c>
      <c r="H794" s="95">
        <f t="shared" si="24"/>
        <v>3538082.5532268398</v>
      </c>
      <c r="I794" s="35"/>
      <c r="J794" s="32"/>
      <c r="K794" s="32"/>
      <c r="L794" s="46"/>
      <c r="M794" s="47"/>
    </row>
    <row r="795" spans="1:13" x14ac:dyDescent="0.3">
      <c r="A795" s="86">
        <v>778</v>
      </c>
      <c r="B795" s="73">
        <v>8315.7438086700004</v>
      </c>
      <c r="C795" s="74">
        <v>902.50939886032404</v>
      </c>
      <c r="D795" s="152">
        <v>6.7083835617425799E-2</v>
      </c>
      <c r="E795" s="152">
        <v>5.1178336155409503E-2</v>
      </c>
      <c r="F795" s="153">
        <v>1.59054994620163E-2</v>
      </c>
      <c r="G795" s="152">
        <f t="shared" si="25"/>
        <v>222.48692482982767</v>
      </c>
      <c r="H795" s="95">
        <f t="shared" si="24"/>
        <v>3496834.7043093182</v>
      </c>
      <c r="I795" s="35"/>
      <c r="J795" s="32"/>
      <c r="K795" s="32"/>
      <c r="L795" s="46"/>
      <c r="M795" s="47"/>
    </row>
    <row r="796" spans="1:13" x14ac:dyDescent="0.3">
      <c r="A796" s="86">
        <v>779</v>
      </c>
      <c r="B796" s="73">
        <v>7687.5615009126504</v>
      </c>
      <c r="C796" s="74">
        <v>900.366389928746</v>
      </c>
      <c r="D796" s="152">
        <v>6.8525075928430296E-2</v>
      </c>
      <c r="E796" s="152">
        <v>5.1360726368464699E-2</v>
      </c>
      <c r="F796" s="153">
        <v>1.7164349559965601E-2</v>
      </c>
      <c r="G796" s="152">
        <f t="shared" si="25"/>
        <v>240.09578318622928</v>
      </c>
      <c r="H796" s="95">
        <f t="shared" si="24"/>
        <v>3244538.4490396148</v>
      </c>
      <c r="I796" s="35"/>
      <c r="J796" s="32"/>
      <c r="K796" s="32"/>
      <c r="L796" s="46"/>
      <c r="M796" s="47"/>
    </row>
    <row r="797" spans="1:13" x14ac:dyDescent="0.3">
      <c r="A797" s="86">
        <v>780</v>
      </c>
      <c r="B797" s="73">
        <v>8391.8207312293198</v>
      </c>
      <c r="C797" s="74">
        <v>905.44172215028902</v>
      </c>
      <c r="D797" s="152">
        <v>6.7373514191101699E-2</v>
      </c>
      <c r="E797" s="152">
        <v>5.1560997974956599E-2</v>
      </c>
      <c r="F797" s="153">
        <v>1.5812516216145E-2</v>
      </c>
      <c r="G797" s="152">
        <f t="shared" si="25"/>
        <v>221.18627051941098</v>
      </c>
      <c r="H797" s="95">
        <f t="shared" si="24"/>
        <v>3526439.4944963292</v>
      </c>
      <c r="I797" s="35"/>
      <c r="J797" s="32"/>
      <c r="K797" s="32"/>
      <c r="L797" s="46"/>
      <c r="M797" s="47"/>
    </row>
    <row r="798" spans="1:13" x14ac:dyDescent="0.3">
      <c r="A798" s="86">
        <v>781</v>
      </c>
      <c r="B798" s="73">
        <v>8385.2752689577592</v>
      </c>
      <c r="C798" s="74">
        <v>896.652931703798</v>
      </c>
      <c r="D798" s="152">
        <v>6.7287683502605097E-2</v>
      </c>
      <c r="E798" s="152">
        <v>5.1616430294610702E-2</v>
      </c>
      <c r="F798" s="153">
        <v>1.56712532079945E-2</v>
      </c>
      <c r="G798" s="152">
        <f t="shared" si="25"/>
        <v>219.2102764708952</v>
      </c>
      <c r="H798" s="95">
        <f t="shared" si="24"/>
        <v>3562789.1747296541</v>
      </c>
      <c r="I798" s="35"/>
      <c r="J798" s="32"/>
      <c r="K798" s="32"/>
      <c r="L798" s="46"/>
      <c r="M798" s="47"/>
    </row>
    <row r="799" spans="1:13" x14ac:dyDescent="0.3">
      <c r="A799" s="86">
        <v>782</v>
      </c>
      <c r="B799" s="73">
        <v>8402.7233139411492</v>
      </c>
      <c r="C799" s="74">
        <v>898.21111186206304</v>
      </c>
      <c r="D799" s="152">
        <v>6.7339539543571802E-2</v>
      </c>
      <c r="E799" s="152">
        <v>5.1673650753608399E-2</v>
      </c>
      <c r="F799" s="153">
        <v>1.56658887899634E-2</v>
      </c>
      <c r="G799" s="152">
        <f t="shared" si="25"/>
        <v>219.13523872221643</v>
      </c>
      <c r="H799" s="95">
        <f t="shared" si="24"/>
        <v>3568572.5607613972</v>
      </c>
      <c r="I799" s="35"/>
      <c r="J799" s="32"/>
      <c r="K799" s="32"/>
      <c r="L799" s="46"/>
      <c r="M799" s="47"/>
    </row>
    <row r="800" spans="1:13" x14ac:dyDescent="0.3">
      <c r="A800" s="86">
        <v>783</v>
      </c>
      <c r="B800" s="73">
        <v>8349.5001026872797</v>
      </c>
      <c r="C800" s="74">
        <v>896.90240411758805</v>
      </c>
      <c r="D800" s="152">
        <v>6.7375302330445294E-2</v>
      </c>
      <c r="E800" s="152">
        <v>5.1632523548703797E-2</v>
      </c>
      <c r="F800" s="153">
        <v>1.5742778781741601E-2</v>
      </c>
      <c r="G800" s="152">
        <f t="shared" si="25"/>
        <v>220.21077978659957</v>
      </c>
      <c r="H800" s="95">
        <f t="shared" si="24"/>
        <v>3555684.243790356</v>
      </c>
      <c r="I800" s="35"/>
      <c r="J800" s="32"/>
      <c r="K800" s="32"/>
      <c r="L800" s="46"/>
      <c r="M800" s="47"/>
    </row>
    <row r="801" spans="1:13" x14ac:dyDescent="0.3">
      <c r="A801" s="86">
        <v>784</v>
      </c>
      <c r="B801" s="73">
        <v>8309.0006581047801</v>
      </c>
      <c r="C801" s="74">
        <v>902.28446471674295</v>
      </c>
      <c r="D801" s="152">
        <v>6.7420005814037301E-2</v>
      </c>
      <c r="E801" s="152">
        <v>5.15055656553026E-2</v>
      </c>
      <c r="F801" s="153">
        <v>1.5914440158734701E-2</v>
      </c>
      <c r="G801" s="152">
        <f t="shared" si="25"/>
        <v>222.6119877442909</v>
      </c>
      <c r="H801" s="95">
        <f t="shared" si="24"/>
        <v>3521822.9168348392</v>
      </c>
      <c r="I801" s="35"/>
      <c r="J801" s="32"/>
      <c r="K801" s="32"/>
      <c r="L801" s="46"/>
      <c r="M801" s="47"/>
    </row>
    <row r="802" spans="1:13" x14ac:dyDescent="0.3">
      <c r="A802" s="86">
        <v>785</v>
      </c>
      <c r="B802" s="73">
        <v>7278.1289912458797</v>
      </c>
      <c r="C802" s="74">
        <v>918.39383910889205</v>
      </c>
      <c r="D802" s="152">
        <v>7.0223808304924501E-2</v>
      </c>
      <c r="E802" s="152">
        <v>5.1730871212606097E-2</v>
      </c>
      <c r="F802" s="153">
        <v>1.84929370923184E-2</v>
      </c>
      <c r="G802" s="152">
        <f t="shared" si="25"/>
        <v>258.68013227544373</v>
      </c>
      <c r="H802" s="95">
        <f t="shared" si="24"/>
        <v>3034635.8380709677</v>
      </c>
      <c r="I802" s="35"/>
      <c r="J802" s="32"/>
      <c r="K802" s="32"/>
      <c r="L802" s="46"/>
      <c r="M802" s="47"/>
    </row>
    <row r="803" spans="1:13" x14ac:dyDescent="0.3">
      <c r="A803" s="86">
        <v>786</v>
      </c>
      <c r="B803" s="73">
        <v>8360.4492452387803</v>
      </c>
      <c r="C803" s="74">
        <v>893.79422322445896</v>
      </c>
      <c r="D803" s="152">
        <v>6.7605972305779805E-2</v>
      </c>
      <c r="E803" s="152">
        <v>5.1938295376472703E-2</v>
      </c>
      <c r="F803" s="153">
        <v>1.5667676929307098E-2</v>
      </c>
      <c r="G803" s="152">
        <f t="shared" si="25"/>
        <v>219.16025130510934</v>
      </c>
      <c r="H803" s="95">
        <f t="shared" si="24"/>
        <v>3586416.7672711359</v>
      </c>
      <c r="I803" s="35"/>
      <c r="J803" s="32"/>
      <c r="K803" s="32"/>
      <c r="L803" s="46"/>
      <c r="M803" s="47"/>
    </row>
    <row r="804" spans="1:13" x14ac:dyDescent="0.3">
      <c r="A804" s="86">
        <v>787</v>
      </c>
      <c r="B804" s="73">
        <v>8413.3340086957505</v>
      </c>
      <c r="C804" s="74">
        <v>888.77205725503597</v>
      </c>
      <c r="D804" s="152">
        <v>6.7423582092724602E-2</v>
      </c>
      <c r="E804" s="152">
        <v>5.19418716551601E-2</v>
      </c>
      <c r="F804" s="153">
        <v>1.54817104375646E-2</v>
      </c>
      <c r="G804" s="152">
        <f t="shared" si="25"/>
        <v>216.55894268427744</v>
      </c>
      <c r="H804" s="95">
        <f t="shared" si="24"/>
        <v>3634114.5290285796</v>
      </c>
      <c r="I804" s="35"/>
      <c r="J804" s="32"/>
      <c r="K804" s="32"/>
      <c r="L804" s="46"/>
      <c r="M804" s="47"/>
    </row>
    <row r="805" spans="1:13" x14ac:dyDescent="0.3">
      <c r="A805" s="86">
        <v>788</v>
      </c>
      <c r="B805" s="73">
        <v>8424.1401554206404</v>
      </c>
      <c r="C805" s="74">
        <v>898.34198263651103</v>
      </c>
      <c r="D805" s="152">
        <v>6.76667690434649E-2</v>
      </c>
      <c r="E805" s="152">
        <v>5.2038431179718701E-2</v>
      </c>
      <c r="F805" s="153">
        <v>1.5628337863746199E-2</v>
      </c>
      <c r="G805" s="152">
        <f t="shared" si="25"/>
        <v>218.60997448147199</v>
      </c>
      <c r="H805" s="95">
        <f t="shared" si="24"/>
        <v>3604593.0743511701</v>
      </c>
      <c r="I805" s="35"/>
      <c r="J805" s="32"/>
      <c r="K805" s="32"/>
      <c r="L805" s="46"/>
      <c r="M805" s="47"/>
    </row>
    <row r="806" spans="1:13" x14ac:dyDescent="0.3">
      <c r="A806" s="86">
        <v>789</v>
      </c>
      <c r="B806" s="73">
        <v>8373.1227948873202</v>
      </c>
      <c r="C806" s="74">
        <v>896.68155968570795</v>
      </c>
      <c r="D806" s="152">
        <v>6.7756176010648803E-2</v>
      </c>
      <c r="E806" s="152">
        <v>5.2061676991186502E-2</v>
      </c>
      <c r="F806" s="153">
        <v>1.56944990194623E-2</v>
      </c>
      <c r="G806" s="152">
        <f t="shared" si="25"/>
        <v>219.53544004849903</v>
      </c>
      <c r="H806" s="95">
        <f t="shared" si="24"/>
        <v>3593952.7569020148</v>
      </c>
      <c r="I806" s="35"/>
      <c r="J806" s="32"/>
      <c r="K806" s="32"/>
      <c r="L806" s="46"/>
      <c r="M806" s="47"/>
    </row>
    <row r="807" spans="1:13" x14ac:dyDescent="0.3">
      <c r="A807" s="86">
        <v>790</v>
      </c>
      <c r="B807" s="73">
        <v>8245.2578065893103</v>
      </c>
      <c r="C807" s="74">
        <v>903.00834368790504</v>
      </c>
      <c r="D807" s="152">
        <v>6.7868828789300506E-2</v>
      </c>
      <c r="E807" s="152">
        <v>5.1818490040446301E-2</v>
      </c>
      <c r="F807" s="153">
        <v>1.6050338748854202E-2</v>
      </c>
      <c r="G807" s="152">
        <f t="shared" si="25"/>
        <v>224.51294404412934</v>
      </c>
      <c r="H807" s="95">
        <f t="shared" si="24"/>
        <v>3518728.0776324454</v>
      </c>
      <c r="I807" s="35"/>
      <c r="J807" s="32"/>
      <c r="K807" s="32"/>
      <c r="L807" s="46"/>
      <c r="M807" s="47"/>
    </row>
    <row r="808" spans="1:13" x14ac:dyDescent="0.3">
      <c r="A808" s="86">
        <v>791</v>
      </c>
      <c r="B808" s="73">
        <v>7337.2299974437301</v>
      </c>
      <c r="C808" s="74">
        <v>918.95821932369699</v>
      </c>
      <c r="D808" s="152">
        <v>7.0361495034387697E-2</v>
      </c>
      <c r="E808" s="152">
        <v>5.2006244671532503E-2</v>
      </c>
      <c r="F808" s="153">
        <v>1.8355250362855201E-2</v>
      </c>
      <c r="G808" s="152">
        <f t="shared" si="25"/>
        <v>256.75416339271231</v>
      </c>
      <c r="H808" s="95">
        <f t="shared" si="24"/>
        <v>3080767.9593111193</v>
      </c>
      <c r="I808" s="35"/>
      <c r="J808" s="32"/>
      <c r="K808" s="32"/>
      <c r="L808" s="46"/>
      <c r="M808" s="47"/>
    </row>
    <row r="809" spans="1:13" x14ac:dyDescent="0.3">
      <c r="A809" s="86">
        <v>792</v>
      </c>
      <c r="B809" s="73">
        <v>8360.8296395351608</v>
      </c>
      <c r="C809" s="74">
        <v>893.73287754893704</v>
      </c>
      <c r="D809" s="152">
        <v>6.7909955994205101E-2</v>
      </c>
      <c r="E809" s="152">
        <v>5.2244067204241698E-2</v>
      </c>
      <c r="F809" s="153">
        <v>1.56658887899634E-2</v>
      </c>
      <c r="G809" s="152">
        <f t="shared" si="25"/>
        <v>219.13523872221643</v>
      </c>
      <c r="H809" s="95">
        <f t="shared" si="24"/>
        <v>3614206.4809757373</v>
      </c>
      <c r="I809" s="35"/>
      <c r="J809" s="32"/>
      <c r="K809" s="32"/>
      <c r="L809" s="46"/>
      <c r="M809" s="47"/>
    </row>
    <row r="810" spans="1:13" x14ac:dyDescent="0.3">
      <c r="A810" s="86">
        <v>793</v>
      </c>
      <c r="B810" s="73">
        <v>8465.4460976580795</v>
      </c>
      <c r="C810" s="74">
        <v>888.59619965187198</v>
      </c>
      <c r="D810" s="152">
        <v>6.7706108109025803E-2</v>
      </c>
      <c r="E810" s="152">
        <v>5.2322745335363498E-2</v>
      </c>
      <c r="F810" s="153">
        <v>1.53833627736623E-2</v>
      </c>
      <c r="G810" s="152">
        <f t="shared" si="25"/>
        <v>215.1832506251834</v>
      </c>
      <c r="H810" s="95">
        <f t="shared" si="24"/>
        <v>3685231.0655966704</v>
      </c>
      <c r="I810" s="35"/>
      <c r="J810" s="32"/>
      <c r="K810" s="32"/>
      <c r="L810" s="46"/>
      <c r="M810" s="47"/>
    </row>
    <row r="811" spans="1:13" x14ac:dyDescent="0.3">
      <c r="A811" s="86">
        <v>794</v>
      </c>
      <c r="B811" s="73">
        <v>8363.3128701298501</v>
      </c>
      <c r="C811" s="74">
        <v>897.97799829507903</v>
      </c>
      <c r="D811" s="152">
        <v>6.8036913887606201E-2</v>
      </c>
      <c r="E811" s="152">
        <v>5.2301287663239403E-2</v>
      </c>
      <c r="F811" s="153">
        <v>1.5735626224366899E-2</v>
      </c>
      <c r="G811" s="152">
        <f t="shared" si="25"/>
        <v>220.11072945502923</v>
      </c>
      <c r="H811" s="95">
        <f t="shared" si="24"/>
        <v>3607275.310775897</v>
      </c>
      <c r="I811" s="35"/>
      <c r="J811" s="32"/>
      <c r="K811" s="32"/>
      <c r="L811" s="46"/>
      <c r="M811" s="47"/>
    </row>
    <row r="812" spans="1:13" x14ac:dyDescent="0.3">
      <c r="A812" s="86">
        <v>795</v>
      </c>
      <c r="B812" s="73">
        <v>8412.8957170417198</v>
      </c>
      <c r="C812" s="74">
        <v>897.34818269305003</v>
      </c>
      <c r="D812" s="152">
        <v>6.7952871338453305E-2</v>
      </c>
      <c r="E812" s="152">
        <v>5.2320957196019799E-2</v>
      </c>
      <c r="F812" s="153">
        <v>1.5631914142433499E-2</v>
      </c>
      <c r="G812" s="152">
        <f t="shared" si="25"/>
        <v>218.65999964725648</v>
      </c>
      <c r="H812" s="95">
        <f t="shared" si="24"/>
        <v>3635781.5845719306</v>
      </c>
      <c r="I812" s="35"/>
      <c r="J812" s="32"/>
      <c r="K812" s="32"/>
      <c r="L812" s="46"/>
      <c r="M812" s="47"/>
    </row>
    <row r="813" spans="1:13" x14ac:dyDescent="0.3">
      <c r="A813" s="86">
        <v>796</v>
      </c>
      <c r="B813" s="73">
        <v>8283.1627135459094</v>
      </c>
      <c r="C813" s="74">
        <v>903.31916177721803</v>
      </c>
      <c r="D813" s="152">
        <v>6.8178176895756795E-2</v>
      </c>
      <c r="E813" s="152">
        <v>5.2195787441962301E-2</v>
      </c>
      <c r="F813" s="153">
        <v>1.5982389453794401E-2</v>
      </c>
      <c r="G813" s="152">
        <f t="shared" si="25"/>
        <v>223.5624658942094</v>
      </c>
      <c r="H813" s="95">
        <f t="shared" si="24"/>
        <v>3560526.1232745135</v>
      </c>
      <c r="I813" s="35"/>
      <c r="J813" s="32"/>
      <c r="K813" s="32"/>
      <c r="L813" s="46"/>
      <c r="M813" s="47"/>
    </row>
    <row r="814" spans="1:13" x14ac:dyDescent="0.3">
      <c r="A814" s="86">
        <v>797</v>
      </c>
      <c r="B814" s="73">
        <v>7731.2150227020202</v>
      </c>
      <c r="C814" s="74">
        <v>900.95121870205799</v>
      </c>
      <c r="D814" s="152">
        <v>6.9472789780579705E-2</v>
      </c>
      <c r="E814" s="152">
        <v>5.2394270909110599E-2</v>
      </c>
      <c r="F814" s="153">
        <v>1.7078518871469099E-2</v>
      </c>
      <c r="G814" s="152">
        <f t="shared" si="25"/>
        <v>238.89517920738433</v>
      </c>
      <c r="H814" s="95">
        <f t="shared" si="24"/>
        <v>3336191.2226287588</v>
      </c>
      <c r="I814" s="35"/>
      <c r="J814" s="32"/>
      <c r="K814" s="32"/>
      <c r="L814" s="46"/>
      <c r="M814" s="47"/>
    </row>
    <row r="815" spans="1:13" x14ac:dyDescent="0.3">
      <c r="A815" s="86">
        <v>798</v>
      </c>
      <c r="B815" s="73">
        <v>8384.9328191202403</v>
      </c>
      <c r="C815" s="74">
        <v>902.85702435495</v>
      </c>
      <c r="D815" s="152">
        <v>6.8208575264599294E-2</v>
      </c>
      <c r="E815" s="152">
        <v>5.2428245556640503E-2</v>
      </c>
      <c r="F815" s="153">
        <v>1.5780329707958798E-2</v>
      </c>
      <c r="G815" s="152">
        <f t="shared" si="25"/>
        <v>220.73604402734398</v>
      </c>
      <c r="H815" s="95">
        <f t="shared" si="24"/>
        <v>3615177.5914818272</v>
      </c>
      <c r="I815" s="35"/>
      <c r="J815" s="32"/>
      <c r="K815" s="32"/>
      <c r="L815" s="46"/>
      <c r="M815" s="47"/>
    </row>
    <row r="816" spans="1:13" x14ac:dyDescent="0.3">
      <c r="A816" s="86">
        <v>799</v>
      </c>
      <c r="B816" s="73">
        <v>8413.7053609585801</v>
      </c>
      <c r="C816" s="74">
        <v>896.30530620917102</v>
      </c>
      <c r="D816" s="152">
        <v>6.8176388756413103E-2</v>
      </c>
      <c r="E816" s="152">
        <v>5.256414414676E-2</v>
      </c>
      <c r="F816" s="153">
        <v>1.56122446096531E-2</v>
      </c>
      <c r="G816" s="152">
        <f t="shared" si="25"/>
        <v>218.38486123543851</v>
      </c>
      <c r="H816" s="95">
        <f t="shared" si="24"/>
        <v>3658678.5159004503</v>
      </c>
      <c r="I816" s="35"/>
      <c r="J816" s="32"/>
      <c r="K816" s="32"/>
      <c r="L816" s="46"/>
      <c r="M816" s="47"/>
    </row>
    <row r="817" spans="1:13" x14ac:dyDescent="0.3">
      <c r="A817" s="86">
        <v>800</v>
      </c>
      <c r="B817" s="73">
        <v>8361.9797374138398</v>
      </c>
      <c r="C817" s="74">
        <v>897.83485838552701</v>
      </c>
      <c r="D817" s="152">
        <v>6.8306922928501601E-2</v>
      </c>
      <c r="E817" s="152">
        <v>5.2571296704134698E-2</v>
      </c>
      <c r="F817" s="153">
        <v>1.5735626224366899E-2</v>
      </c>
      <c r="G817" s="152">
        <f t="shared" si="25"/>
        <v>220.11072945502923</v>
      </c>
      <c r="H817" s="95">
        <f t="shared" si="24"/>
        <v>3634534.318162113</v>
      </c>
      <c r="I817" s="35"/>
      <c r="J817" s="32"/>
      <c r="K817" s="32"/>
      <c r="L817" s="46"/>
      <c r="M817" s="47"/>
    </row>
    <row r="818" spans="1:13" x14ac:dyDescent="0.3">
      <c r="A818" s="86">
        <v>801</v>
      </c>
      <c r="B818" s="73">
        <v>8354.4200278798999</v>
      </c>
      <c r="C818" s="74">
        <v>897.73670530469099</v>
      </c>
      <c r="D818" s="152">
        <v>6.8323016182594704E-2</v>
      </c>
      <c r="E818" s="152">
        <v>5.2574872982822103E-2</v>
      </c>
      <c r="F818" s="153">
        <v>1.57481431997726E-2</v>
      </c>
      <c r="G818" s="152">
        <f t="shared" si="25"/>
        <v>220.28581753527695</v>
      </c>
      <c r="H818" s="95">
        <f t="shared" si="24"/>
        <v>3636185.0661208658</v>
      </c>
      <c r="I818" s="35"/>
      <c r="J818" s="32"/>
      <c r="K818" s="32"/>
      <c r="L818" s="46"/>
      <c r="M818" s="47"/>
    </row>
    <row r="819" spans="1:13" x14ac:dyDescent="0.3">
      <c r="A819" s="86">
        <v>802</v>
      </c>
      <c r="B819" s="73">
        <v>8331.9743252459593</v>
      </c>
      <c r="C819" s="74">
        <v>904.06757901858998</v>
      </c>
      <c r="D819" s="152">
        <v>6.8471431748119996E-2</v>
      </c>
      <c r="E819" s="152">
        <v>5.2569508564791097E-2</v>
      </c>
      <c r="F819" s="153">
        <v>1.5901923183328899E-2</v>
      </c>
      <c r="G819" s="152">
        <f t="shared" si="25"/>
        <v>222.43689966404182</v>
      </c>
      <c r="H819" s="95">
        <f t="shared" si="24"/>
        <v>3605516.8958536237</v>
      </c>
      <c r="I819" s="35"/>
      <c r="J819" s="32"/>
      <c r="K819" s="32"/>
      <c r="L819" s="46"/>
      <c r="M819" s="47"/>
    </row>
    <row r="820" spans="1:13" x14ac:dyDescent="0.3">
      <c r="A820" s="86">
        <v>803</v>
      </c>
      <c r="B820" s="73">
        <v>8209.3397746648898</v>
      </c>
      <c r="C820" s="74">
        <v>906.98763317345004</v>
      </c>
      <c r="D820" s="152">
        <v>6.8918466584039495E-2</v>
      </c>
      <c r="E820" s="152">
        <v>5.2726864827034703E-2</v>
      </c>
      <c r="F820" s="153">
        <v>1.6191601757004799E-2</v>
      </c>
      <c r="G820" s="152">
        <f t="shared" si="25"/>
        <v>226.48893809264652</v>
      </c>
      <c r="H820" s="95">
        <f t="shared" si="24"/>
        <v>3545427.0162701216</v>
      </c>
      <c r="I820" s="35"/>
      <c r="J820" s="32"/>
      <c r="K820" s="32"/>
      <c r="L820" s="46"/>
      <c r="M820" s="47"/>
    </row>
    <row r="821" spans="1:13" x14ac:dyDescent="0.3">
      <c r="A821" s="86">
        <v>804</v>
      </c>
      <c r="B821" s="73">
        <v>8437.8389110296102</v>
      </c>
      <c r="C821" s="74">
        <v>894.34633430416</v>
      </c>
      <c r="D821" s="152">
        <v>6.8290829674408499E-2</v>
      </c>
      <c r="E821" s="152">
        <v>5.2757263195877299E-2</v>
      </c>
      <c r="F821" s="153">
        <v>1.5533566478531199E-2</v>
      </c>
      <c r="G821" s="152">
        <f t="shared" si="25"/>
        <v>217.28430758816242</v>
      </c>
      <c r="H821" s="95">
        <f t="shared" si="24"/>
        <v>3700221.1937177265</v>
      </c>
      <c r="I821" s="35"/>
      <c r="J821" s="32"/>
      <c r="K821" s="32"/>
      <c r="L821" s="46"/>
      <c r="M821" s="47"/>
    </row>
    <row r="822" spans="1:13" x14ac:dyDescent="0.3">
      <c r="A822" s="86">
        <v>805</v>
      </c>
      <c r="B822" s="73">
        <v>8387.2146536592099</v>
      </c>
      <c r="C822" s="74">
        <v>898.19066330355599</v>
      </c>
      <c r="D822" s="152">
        <v>6.8512558953024605E-2</v>
      </c>
      <c r="E822" s="152">
        <v>5.2818059933562297E-2</v>
      </c>
      <c r="F822" s="153">
        <v>1.56944990194623E-2</v>
      </c>
      <c r="G822" s="152">
        <f t="shared" si="25"/>
        <v>219.53544004849903</v>
      </c>
      <c r="H822" s="95">
        <f t="shared" si="24"/>
        <v>3666833.9281446408</v>
      </c>
      <c r="I822" s="35"/>
      <c r="J822" s="32"/>
      <c r="K822" s="32"/>
      <c r="L822" s="46"/>
      <c r="M822" s="47"/>
    </row>
    <row r="823" spans="1:13" x14ac:dyDescent="0.3">
      <c r="A823" s="86">
        <v>806</v>
      </c>
      <c r="B823" s="73">
        <v>8343.1917947008005</v>
      </c>
      <c r="C823" s="74">
        <v>897.44633577388595</v>
      </c>
      <c r="D823" s="152">
        <v>6.8593025223490103E-2</v>
      </c>
      <c r="E823" s="152">
        <v>5.28287887696244E-2</v>
      </c>
      <c r="F823" s="153">
        <v>1.5764236453865699E-2</v>
      </c>
      <c r="G823" s="152">
        <f t="shared" si="25"/>
        <v>220.51093078131046</v>
      </c>
      <c r="H823" s="95">
        <f t="shared" si="24"/>
        <v>3655147.6026344588</v>
      </c>
      <c r="I823" s="35"/>
      <c r="J823" s="32"/>
      <c r="K823" s="32"/>
      <c r="L823" s="46"/>
      <c r="M823" s="47"/>
    </row>
    <row r="824" spans="1:13" x14ac:dyDescent="0.3">
      <c r="A824" s="86">
        <v>807</v>
      </c>
      <c r="B824" s="73">
        <v>8270.4737552380502</v>
      </c>
      <c r="C824" s="74">
        <v>897.79805098021302</v>
      </c>
      <c r="D824" s="152">
        <v>6.8616271034957904E-2</v>
      </c>
      <c r="E824" s="152">
        <v>5.27071952942543E-2</v>
      </c>
      <c r="F824" s="153">
        <v>1.5909075740703601E-2</v>
      </c>
      <c r="G824" s="152">
        <f t="shared" si="25"/>
        <v>222.53694999561213</v>
      </c>
      <c r="H824" s="95">
        <f t="shared" si="24"/>
        <v>3626364.0712965284</v>
      </c>
      <c r="I824" s="35"/>
      <c r="J824" s="32"/>
      <c r="K824" s="32"/>
      <c r="L824" s="46"/>
      <c r="M824" s="47"/>
    </row>
    <row r="825" spans="1:13" x14ac:dyDescent="0.3">
      <c r="A825" s="86">
        <v>808</v>
      </c>
      <c r="B825" s="73">
        <v>8387.7000312136297</v>
      </c>
      <c r="C825" s="74">
        <v>903.76903006438204</v>
      </c>
      <c r="D825" s="152">
        <v>6.8675279633299294E-2</v>
      </c>
      <c r="E825" s="152">
        <v>5.2884221089278399E-2</v>
      </c>
      <c r="F825" s="153">
        <v>1.5791058544020901E-2</v>
      </c>
      <c r="G825" s="152">
        <f t="shared" si="25"/>
        <v>220.88611952470018</v>
      </c>
      <c r="H825" s="95">
        <f t="shared" si="24"/>
        <v>3657993.5477097598</v>
      </c>
      <c r="I825" s="35"/>
      <c r="J825" s="32"/>
      <c r="K825" s="32"/>
      <c r="L825" s="46"/>
      <c r="M825" s="47"/>
    </row>
    <row r="826" spans="1:13" x14ac:dyDescent="0.3">
      <c r="A826" s="86">
        <v>809</v>
      </c>
      <c r="B826" s="73">
        <v>8363.4952359786803</v>
      </c>
      <c r="C826" s="74">
        <v>901.77325075405702</v>
      </c>
      <c r="D826" s="152">
        <v>6.8762898461139504E-2</v>
      </c>
      <c r="E826" s="152">
        <v>5.2961111081056597E-2</v>
      </c>
      <c r="F826" s="153">
        <v>1.58017873800829E-2</v>
      </c>
      <c r="G826" s="152">
        <f t="shared" si="25"/>
        <v>221.03619502205487</v>
      </c>
      <c r="H826" s="95">
        <f t="shared" si="24"/>
        <v>3660034.0497142491</v>
      </c>
      <c r="I826" s="35"/>
      <c r="J826" s="32"/>
      <c r="K826" s="32"/>
      <c r="L826" s="46"/>
      <c r="M826" s="47"/>
    </row>
    <row r="827" spans="1:13" x14ac:dyDescent="0.3">
      <c r="A827" s="86">
        <v>810</v>
      </c>
      <c r="B827" s="73">
        <v>8432.3631550251594</v>
      </c>
      <c r="C827" s="74">
        <v>898.29290609609302</v>
      </c>
      <c r="D827" s="152">
        <v>6.8666338936580903E-2</v>
      </c>
      <c r="E827" s="152">
        <v>5.30540943269278E-2</v>
      </c>
      <c r="F827" s="153">
        <v>1.56122446096531E-2</v>
      </c>
      <c r="G827" s="152">
        <f t="shared" si="25"/>
        <v>218.38486123543851</v>
      </c>
      <c r="H827" s="95">
        <f t="shared" si="24"/>
        <v>3709048.3077338738</v>
      </c>
      <c r="I827" s="35"/>
      <c r="J827" s="32"/>
      <c r="K827" s="32"/>
      <c r="L827" s="46"/>
      <c r="M827" s="47"/>
    </row>
    <row r="828" spans="1:13" x14ac:dyDescent="0.3">
      <c r="A828" s="86">
        <v>811</v>
      </c>
      <c r="B828" s="73">
        <v>8373.5991136976209</v>
      </c>
      <c r="C828" s="74">
        <v>899.38894883209105</v>
      </c>
      <c r="D828" s="152">
        <v>6.8882703797165906E-2</v>
      </c>
      <c r="E828" s="152">
        <v>5.3141713154767997E-2</v>
      </c>
      <c r="F828" s="153">
        <v>1.5740990642397899E-2</v>
      </c>
      <c r="G828" s="152">
        <f t="shared" si="25"/>
        <v>220.1857672037066</v>
      </c>
      <c r="H828" s="95">
        <f t="shared" si="24"/>
        <v>3683253.5104310215</v>
      </c>
      <c r="I828" s="35"/>
      <c r="J828" s="32"/>
      <c r="K828" s="32"/>
      <c r="L828" s="46"/>
      <c r="M828" s="47"/>
    </row>
    <row r="829" spans="1:13" x14ac:dyDescent="0.3">
      <c r="A829" s="86">
        <v>812</v>
      </c>
      <c r="B829" s="73">
        <v>8368.5514994796995</v>
      </c>
      <c r="C829" s="74">
        <v>897.11097941436401</v>
      </c>
      <c r="D829" s="152">
        <v>6.8895220772571694E-2</v>
      </c>
      <c r="E829" s="152">
        <v>5.3184628499016298E-2</v>
      </c>
      <c r="F829" s="153">
        <v>1.5710592273555399E-2</v>
      </c>
      <c r="G829" s="152">
        <f t="shared" si="25"/>
        <v>219.76055329453251</v>
      </c>
      <c r="H829" s="95">
        <f t="shared" si="24"/>
        <v>3694930.6316667432</v>
      </c>
      <c r="I829" s="35"/>
      <c r="J829" s="32"/>
      <c r="K829" s="32"/>
      <c r="L829" s="46"/>
      <c r="M829" s="47"/>
    </row>
    <row r="830" spans="1:13" x14ac:dyDescent="0.3">
      <c r="A830" s="86">
        <v>813</v>
      </c>
      <c r="B830" s="73">
        <v>8276.6348974545399</v>
      </c>
      <c r="C830" s="74">
        <v>898.97179823854003</v>
      </c>
      <c r="D830" s="152">
        <v>6.8918466584039495E-2</v>
      </c>
      <c r="E830" s="152">
        <v>5.30004501466175E-2</v>
      </c>
      <c r="F830" s="153">
        <v>1.5918016437422002E-2</v>
      </c>
      <c r="G830" s="152">
        <f t="shared" si="25"/>
        <v>222.66201291007533</v>
      </c>
      <c r="H830" s="95">
        <f t="shared" si="24"/>
        <v>3651273.9167966633</v>
      </c>
      <c r="I830" s="35"/>
      <c r="J830" s="32"/>
      <c r="K830" s="32"/>
      <c r="L830" s="46"/>
      <c r="M830" s="47"/>
    </row>
    <row r="831" spans="1:13" x14ac:dyDescent="0.3">
      <c r="A831" s="86">
        <v>814</v>
      </c>
      <c r="B831" s="73">
        <v>8268.0495256605609</v>
      </c>
      <c r="C831" s="74">
        <v>902.88156262515895</v>
      </c>
      <c r="D831" s="152">
        <v>6.9056153313502705E-2</v>
      </c>
      <c r="E831" s="152">
        <v>5.3052306187584101E-2</v>
      </c>
      <c r="F831" s="153">
        <v>1.60038471259186E-2</v>
      </c>
      <c r="G831" s="152">
        <f t="shared" si="25"/>
        <v>223.86261688892171</v>
      </c>
      <c r="H831" s="95">
        <f t="shared" si="24"/>
        <v>3636158.6910417397</v>
      </c>
      <c r="I831" s="35"/>
      <c r="J831" s="32"/>
      <c r="K831" s="32"/>
      <c r="L831" s="46"/>
      <c r="M831" s="47"/>
    </row>
    <row r="832" spans="1:13" x14ac:dyDescent="0.3">
      <c r="A832" s="86">
        <v>815</v>
      </c>
      <c r="B832" s="73">
        <v>8376.8388587398604</v>
      </c>
      <c r="C832" s="74">
        <v>900.75900225208898</v>
      </c>
      <c r="D832" s="152">
        <v>6.8986415879099303E-2</v>
      </c>
      <c r="E832" s="152">
        <v>5.3227543843264599E-2</v>
      </c>
      <c r="F832" s="153">
        <v>1.57588720358347E-2</v>
      </c>
      <c r="G832" s="152">
        <f t="shared" si="25"/>
        <v>220.43589303263309</v>
      </c>
      <c r="H832" s="95">
        <f t="shared" si="24"/>
        <v>3697220.034304251</v>
      </c>
      <c r="I832" s="35"/>
      <c r="J832" s="32"/>
      <c r="K832" s="32"/>
      <c r="L832" s="46"/>
      <c r="M832" s="47"/>
    </row>
    <row r="833" spans="1:13" x14ac:dyDescent="0.3">
      <c r="A833" s="86">
        <v>816</v>
      </c>
      <c r="B833" s="73">
        <v>8328.7422277911101</v>
      </c>
      <c r="C833" s="74">
        <v>898.53419908648095</v>
      </c>
      <c r="D833" s="152">
        <v>6.9068670288908507E-2</v>
      </c>
      <c r="E833" s="152">
        <v>5.3257942212107098E-2</v>
      </c>
      <c r="F833" s="153">
        <v>1.5810728076801301E-2</v>
      </c>
      <c r="G833" s="152">
        <f t="shared" si="25"/>
        <v>221.1612579365181</v>
      </c>
      <c r="H833" s="95">
        <f t="shared" si="24"/>
        <v>3689615.4761166344</v>
      </c>
      <c r="I833" s="35"/>
      <c r="J833" s="32"/>
      <c r="K833" s="32"/>
      <c r="L833" s="46"/>
      <c r="M833" s="47"/>
    </row>
    <row r="834" spans="1:13" x14ac:dyDescent="0.3">
      <c r="A834" s="86">
        <v>817</v>
      </c>
      <c r="B834" s="73">
        <v>8390.3782791236208</v>
      </c>
      <c r="C834" s="74">
        <v>899.04132333746497</v>
      </c>
      <c r="D834" s="152">
        <v>6.9177746788872799E-2</v>
      </c>
      <c r="E834" s="152">
        <v>5.3474307072692198E-2</v>
      </c>
      <c r="F834" s="153">
        <v>1.5703439716180701E-2</v>
      </c>
      <c r="G834" s="152">
        <f t="shared" si="25"/>
        <v>219.66050296296223</v>
      </c>
      <c r="H834" s="95">
        <f t="shared" si="24"/>
        <v>3719375.9869418009</v>
      </c>
      <c r="I834" s="35"/>
      <c r="J834" s="32"/>
      <c r="K834" s="32"/>
      <c r="L834" s="46"/>
      <c r="M834" s="47"/>
    </row>
    <row r="835" spans="1:13" x14ac:dyDescent="0.3">
      <c r="A835" s="86">
        <v>818</v>
      </c>
      <c r="B835" s="73">
        <v>8298.5334936344898</v>
      </c>
      <c r="C835" s="74">
        <v>896.99646748672205</v>
      </c>
      <c r="D835" s="152">
        <v>6.9226026551152106E-2</v>
      </c>
      <c r="E835" s="152">
        <v>5.3384900105508303E-2</v>
      </c>
      <c r="F835" s="153">
        <v>1.5841126445643901E-2</v>
      </c>
      <c r="G835" s="152">
        <f t="shared" si="25"/>
        <v>221.58647184569361</v>
      </c>
      <c r="H835" s="95">
        <f t="shared" si="24"/>
        <v>3691561.1011200696</v>
      </c>
      <c r="I835" s="35"/>
      <c r="J835" s="32"/>
      <c r="K835" s="32"/>
      <c r="L835" s="46"/>
      <c r="M835" s="47"/>
    </row>
    <row r="836" spans="1:13" x14ac:dyDescent="0.3">
      <c r="A836" s="86">
        <v>819</v>
      </c>
      <c r="B836" s="73">
        <v>8298.4040117595305</v>
      </c>
      <c r="C836" s="74">
        <v>899.31124430976297</v>
      </c>
      <c r="D836" s="152">
        <v>6.9227814690495798E-2</v>
      </c>
      <c r="E836" s="152">
        <v>5.3345561039947302E-2</v>
      </c>
      <c r="F836" s="153">
        <v>1.5882253650548499E-2</v>
      </c>
      <c r="G836" s="152">
        <f t="shared" si="25"/>
        <v>222.16176125222384</v>
      </c>
      <c r="H836" s="95">
        <f t="shared" si="24"/>
        <v>3686503.0029635751</v>
      </c>
      <c r="I836" s="35"/>
      <c r="J836" s="32"/>
      <c r="K836" s="32"/>
      <c r="L836" s="46"/>
      <c r="M836" s="47"/>
    </row>
    <row r="837" spans="1:13" x14ac:dyDescent="0.3">
      <c r="A837" s="86">
        <v>820</v>
      </c>
      <c r="B837" s="73">
        <v>8342.8812463113609</v>
      </c>
      <c r="C837" s="74">
        <v>901.89185239339997</v>
      </c>
      <c r="D837" s="152">
        <v>6.9344043747834899E-2</v>
      </c>
      <c r="E837" s="152">
        <v>5.35011291628473E-2</v>
      </c>
      <c r="F837" s="153">
        <v>1.5842914584987499E-2</v>
      </c>
      <c r="G837" s="152">
        <f t="shared" si="25"/>
        <v>221.6114844285851</v>
      </c>
      <c r="H837" s="95">
        <f t="shared" si="24"/>
        <v>3700169.249415624</v>
      </c>
      <c r="I837" s="35"/>
      <c r="J837" s="32"/>
      <c r="K837" s="32"/>
      <c r="L837" s="46"/>
      <c r="M837" s="47"/>
    </row>
    <row r="838" spans="1:13" x14ac:dyDescent="0.3">
      <c r="A838" s="86">
        <v>821</v>
      </c>
      <c r="B838" s="73">
        <v>8342.0481389722099</v>
      </c>
      <c r="C838" s="74">
        <v>899.96968789370203</v>
      </c>
      <c r="D838" s="152">
        <v>6.9363713280615302E-2</v>
      </c>
      <c r="E838" s="152">
        <v>5.3552985203813998E-2</v>
      </c>
      <c r="F838" s="153">
        <v>1.5810728076801301E-2</v>
      </c>
      <c r="G838" s="152">
        <f t="shared" si="25"/>
        <v>221.1612579365181</v>
      </c>
      <c r="H838" s="95">
        <f t="shared" si="24"/>
        <v>3712223.4140830352</v>
      </c>
      <c r="I838" s="35"/>
      <c r="J838" s="32"/>
      <c r="K838" s="32"/>
      <c r="L838" s="46"/>
      <c r="M838" s="47"/>
    </row>
    <row r="839" spans="1:13" x14ac:dyDescent="0.3">
      <c r="A839" s="86">
        <v>822</v>
      </c>
      <c r="B839" s="73">
        <v>8377.9775247597208</v>
      </c>
      <c r="C839" s="74">
        <v>899.65478009268804</v>
      </c>
      <c r="D839" s="152">
        <v>6.9406628624863603E-2</v>
      </c>
      <c r="E839" s="152">
        <v>5.3669214261153099E-2</v>
      </c>
      <c r="F839" s="153">
        <v>1.5737414363710501E-2</v>
      </c>
      <c r="G839" s="152">
        <f t="shared" si="25"/>
        <v>220.13574203792081</v>
      </c>
      <c r="H839" s="95">
        <f t="shared" si="24"/>
        <v>3734059.6869471627</v>
      </c>
      <c r="I839" s="35"/>
      <c r="J839" s="32"/>
      <c r="K839" s="32"/>
      <c r="L839" s="46"/>
      <c r="M839" s="47"/>
    </row>
    <row r="840" spans="1:13" x14ac:dyDescent="0.3">
      <c r="A840" s="86">
        <v>823</v>
      </c>
      <c r="B840" s="73">
        <v>8364.3898091767096</v>
      </c>
      <c r="C840" s="74">
        <v>898.70596697794304</v>
      </c>
      <c r="D840" s="152">
        <v>6.9479942337954403E-2</v>
      </c>
      <c r="E840" s="152">
        <v>5.3733587277525502E-2</v>
      </c>
      <c r="F840" s="153">
        <v>1.5746355060428902E-2</v>
      </c>
      <c r="G840" s="152">
        <f t="shared" si="25"/>
        <v>220.26080495238406</v>
      </c>
      <c r="H840" s="95">
        <f t="shared" si="24"/>
        <v>3736479.5800955873</v>
      </c>
      <c r="I840" s="35"/>
      <c r="J840" s="25"/>
      <c r="K840" s="25"/>
      <c r="L840" s="25"/>
      <c r="M840" s="25"/>
    </row>
    <row r="841" spans="1:13" x14ac:dyDescent="0.3">
      <c r="A841" s="154">
        <v>824</v>
      </c>
      <c r="B841" s="99">
        <v>8311.9644365599797</v>
      </c>
      <c r="C841" s="93">
        <v>897.43406663878102</v>
      </c>
      <c r="D841" s="153">
        <v>6.9544315354326799E-2</v>
      </c>
      <c r="E841" s="153">
        <v>5.37210703021197E-2</v>
      </c>
      <c r="F841" s="153">
        <v>1.5823245052207099E-2</v>
      </c>
      <c r="G841" s="152">
        <f t="shared" si="25"/>
        <v>221.33634601676715</v>
      </c>
      <c r="H841" s="95">
        <f t="shared" si="24"/>
        <v>3722840.8927360647</v>
      </c>
    </row>
    <row r="842" spans="1:13" x14ac:dyDescent="0.3">
      <c r="A842" s="154">
        <v>825</v>
      </c>
      <c r="B842" s="99">
        <v>8279.9290953407508</v>
      </c>
      <c r="C842" s="93">
        <v>899.83472740755303</v>
      </c>
      <c r="D842" s="153">
        <v>6.9606900231355504E-2</v>
      </c>
      <c r="E842" s="153">
        <v>5.3679943097215098E-2</v>
      </c>
      <c r="F842" s="153">
        <v>1.5926957134140399E-2</v>
      </c>
      <c r="G842" s="152">
        <f t="shared" si="25"/>
        <v>222.78707582453856</v>
      </c>
      <c r="H842" s="95">
        <f t="shared" si="24"/>
        <v>3703087.339993407</v>
      </c>
    </row>
    <row r="843" spans="1:13" x14ac:dyDescent="0.3">
      <c r="A843" s="154">
        <v>826</v>
      </c>
      <c r="B843" s="99">
        <v>8322.3536454505193</v>
      </c>
      <c r="C843" s="93">
        <v>901.09435861161001</v>
      </c>
      <c r="D843" s="153">
        <v>6.9626569764136004E-2</v>
      </c>
      <c r="E843" s="153">
        <v>5.3758621228337002E-2</v>
      </c>
      <c r="F843" s="153">
        <v>1.5867948535798999E-2</v>
      </c>
      <c r="G843" s="152">
        <f t="shared" si="25"/>
        <v>221.96166058908184</v>
      </c>
      <c r="H843" s="95">
        <f t="shared" si="24"/>
        <v>3721363.4003629833</v>
      </c>
    </row>
    <row r="844" spans="1:13" x14ac:dyDescent="0.3">
      <c r="A844" s="154">
        <v>827</v>
      </c>
      <c r="B844" s="99">
        <v>8310.4555035632002</v>
      </c>
      <c r="C844" s="93">
        <v>899.80609942564297</v>
      </c>
      <c r="D844" s="153">
        <v>6.9714188591976201E-2</v>
      </c>
      <c r="E844" s="153">
        <v>5.3846240056177198E-2</v>
      </c>
      <c r="F844" s="153">
        <v>1.5867948535798999E-2</v>
      </c>
      <c r="G844" s="152">
        <f t="shared" si="25"/>
        <v>221.96166058908184</v>
      </c>
      <c r="H844" s="95">
        <f t="shared" si="24"/>
        <v>3725868.6829300085</v>
      </c>
    </row>
    <row r="845" spans="1:13" x14ac:dyDescent="0.3">
      <c r="A845" s="154">
        <v>828</v>
      </c>
      <c r="B845" s="99">
        <v>8355.0217288828098</v>
      </c>
      <c r="C845" s="93">
        <v>898.92272169812202</v>
      </c>
      <c r="D845" s="153">
        <v>6.9705247895257796E-2</v>
      </c>
      <c r="E845" s="153">
        <v>5.39374351627048E-2</v>
      </c>
      <c r="F845" s="153">
        <v>1.5767812732553101E-2</v>
      </c>
      <c r="G845" s="152">
        <f t="shared" si="25"/>
        <v>220.56095594709629</v>
      </c>
      <c r="H845" s="95">
        <f t="shared" si="24"/>
        <v>3754064.2515106071</v>
      </c>
    </row>
    <row r="846" spans="1:13" x14ac:dyDescent="0.3">
      <c r="A846" s="154">
        <v>829</v>
      </c>
      <c r="B846" s="99">
        <v>8280.1784032168307</v>
      </c>
      <c r="C846" s="93">
        <v>899.05359247256899</v>
      </c>
      <c r="D846" s="153">
        <v>6.9817900673909597E-2</v>
      </c>
      <c r="E846" s="153">
        <v>5.3905248654518602E-2</v>
      </c>
      <c r="F846" s="153">
        <v>1.5912652019390999E-2</v>
      </c>
      <c r="G846" s="152">
        <f t="shared" si="25"/>
        <v>222.58697516139793</v>
      </c>
      <c r="H846" s="95">
        <f t="shared" si="24"/>
        <v>3724386.8352983892</v>
      </c>
    </row>
    <row r="847" spans="1:13" x14ac:dyDescent="0.3">
      <c r="A847" s="154">
        <v>830</v>
      </c>
      <c r="B847" s="99">
        <v>8272.8712445544606</v>
      </c>
      <c r="C847" s="93">
        <v>898.26018840248105</v>
      </c>
      <c r="D847" s="153">
        <v>6.9875121132907295E-2</v>
      </c>
      <c r="E847" s="153">
        <v>5.39624691135163E-2</v>
      </c>
      <c r="F847" s="153">
        <v>1.5912652019390999E-2</v>
      </c>
      <c r="G847" s="152">
        <f t="shared" si="25"/>
        <v>222.58697516139793</v>
      </c>
      <c r="H847" s="95">
        <f t="shared" si="24"/>
        <v>3728879.4611552027</v>
      </c>
    </row>
    <row r="848" spans="1:13" x14ac:dyDescent="0.3">
      <c r="A848" s="154">
        <v>831</v>
      </c>
      <c r="B848" s="99">
        <v>8302.1110563918191</v>
      </c>
      <c r="C848" s="93">
        <v>899.81427884904599</v>
      </c>
      <c r="D848" s="153">
        <v>6.9885849968969294E-2</v>
      </c>
      <c r="E848" s="153">
        <v>5.4001808179077203E-2</v>
      </c>
      <c r="F848" s="153">
        <v>1.5884041789892101E-2</v>
      </c>
      <c r="G848" s="152">
        <f t="shared" si="25"/>
        <v>222.18677383511539</v>
      </c>
      <c r="H848" s="95">
        <f t="shared" si="24"/>
        <v>3740096.6117662988</v>
      </c>
    </row>
    <row r="849" spans="1:8" x14ac:dyDescent="0.3">
      <c r="A849" s="154">
        <v>832</v>
      </c>
      <c r="B849" s="99">
        <v>8307.5556864261107</v>
      </c>
      <c r="C849" s="93">
        <v>901.01256437758104</v>
      </c>
      <c r="D849" s="153">
        <v>6.9901943223062396E-2</v>
      </c>
      <c r="E849" s="153">
        <v>5.4007172597108202E-2</v>
      </c>
      <c r="F849" s="153">
        <v>1.5894770625954201E-2</v>
      </c>
      <c r="G849" s="152">
        <f t="shared" si="25"/>
        <v>222.33684933247153</v>
      </c>
      <c r="H849" s="95">
        <f t="shared" si="24"/>
        <v>3742069.7581077456</v>
      </c>
    </row>
    <row r="850" spans="1:8" x14ac:dyDescent="0.3">
      <c r="A850" s="154">
        <v>833</v>
      </c>
      <c r="B850" s="99">
        <v>8289.5673064615603</v>
      </c>
      <c r="C850" s="93">
        <v>900.17417347877597</v>
      </c>
      <c r="D850" s="153">
        <v>6.99806213541843E-2</v>
      </c>
      <c r="E850" s="153">
        <v>5.4066181195449599E-2</v>
      </c>
      <c r="F850" s="153">
        <v>1.5914440158734701E-2</v>
      </c>
      <c r="G850" s="152">
        <f t="shared" si="25"/>
        <v>222.6119877442909</v>
      </c>
      <c r="H850" s="95">
        <f t="shared" ref="H850:H913" si="26">A850/G850*10^6</f>
        <v>3741936.8491370161</v>
      </c>
    </row>
    <row r="851" spans="1:8" x14ac:dyDescent="0.3">
      <c r="A851" s="154">
        <v>834</v>
      </c>
      <c r="B851" s="99">
        <v>8379.3102895091306</v>
      </c>
      <c r="C851" s="93">
        <v>899.28670603955402</v>
      </c>
      <c r="D851" s="153">
        <v>7.0059299485306106E-2</v>
      </c>
      <c r="E851" s="153">
        <v>5.4330825818313902E-2</v>
      </c>
      <c r="F851" s="153">
        <v>1.57284736669921E-2</v>
      </c>
      <c r="G851" s="152">
        <f t="shared" ref="G851:G914" si="27">(2*F851/$B$7)*(1+3*$B$11)/(4+PI()*$B$11-PI())*10^6</f>
        <v>220.01067912345755</v>
      </c>
      <c r="H851" s="95">
        <f t="shared" si="26"/>
        <v>3790725.0835401784</v>
      </c>
    </row>
    <row r="852" spans="1:8" x14ac:dyDescent="0.3">
      <c r="A852" s="154">
        <v>835</v>
      </c>
      <c r="B852" s="99">
        <v>8288.8799410890897</v>
      </c>
      <c r="C852" s="93">
        <v>898.88591429280802</v>
      </c>
      <c r="D852" s="153">
        <v>7.0214867608206097E-2</v>
      </c>
      <c r="E852" s="153">
        <v>5.4321885121595602E-2</v>
      </c>
      <c r="F852" s="153">
        <v>1.5892982486610498E-2</v>
      </c>
      <c r="G852" s="152">
        <f t="shared" si="27"/>
        <v>222.31183674957856</v>
      </c>
      <c r="H852" s="95">
        <f t="shared" si="26"/>
        <v>3755985.3411700218</v>
      </c>
    </row>
    <row r="853" spans="1:8" x14ac:dyDescent="0.3">
      <c r="A853" s="154">
        <v>836</v>
      </c>
      <c r="B853" s="99">
        <v>8319.07876206736</v>
      </c>
      <c r="C853" s="93">
        <v>898.10068964612299</v>
      </c>
      <c r="D853" s="153">
        <v>7.0166587845926803E-2</v>
      </c>
      <c r="E853" s="153">
        <v>5.4345130933063403E-2</v>
      </c>
      <c r="F853" s="153">
        <v>1.5821456912863401E-2</v>
      </c>
      <c r="G853" s="152">
        <f t="shared" si="27"/>
        <v>221.31133343387427</v>
      </c>
      <c r="H853" s="95">
        <f t="shared" si="26"/>
        <v>3777483.9048167812</v>
      </c>
    </row>
    <row r="854" spans="1:8" x14ac:dyDescent="0.3">
      <c r="A854" s="154">
        <v>837</v>
      </c>
      <c r="B854" s="99">
        <v>8315.45178365229</v>
      </c>
      <c r="C854" s="93">
        <v>899.43393566080704</v>
      </c>
      <c r="D854" s="153">
        <v>7.0195198075425597E-2</v>
      </c>
      <c r="E854" s="153">
        <v>5.4343342793719697E-2</v>
      </c>
      <c r="F854" s="153">
        <v>1.58518552817059E-2</v>
      </c>
      <c r="G854" s="152">
        <f t="shared" si="27"/>
        <v>221.73654734304836</v>
      </c>
      <c r="H854" s="95">
        <f t="shared" si="26"/>
        <v>3774749.8553095004</v>
      </c>
    </row>
    <row r="855" spans="1:8" x14ac:dyDescent="0.3">
      <c r="A855" s="154">
        <v>838</v>
      </c>
      <c r="B855" s="99">
        <v>8306.3537325747802</v>
      </c>
      <c r="C855" s="93">
        <v>900.47681214468605</v>
      </c>
      <c r="D855" s="153">
        <v>7.0250630395079602E-2</v>
      </c>
      <c r="E855" s="153">
        <v>5.43630123265001E-2</v>
      </c>
      <c r="F855" s="153">
        <v>1.5887618068579499E-2</v>
      </c>
      <c r="G855" s="152">
        <f t="shared" si="27"/>
        <v>222.23679900090119</v>
      </c>
      <c r="H855" s="95">
        <f t="shared" si="26"/>
        <v>3770752.6555788894</v>
      </c>
    </row>
    <row r="856" spans="1:8" x14ac:dyDescent="0.3">
      <c r="A856" s="154">
        <v>839</v>
      </c>
      <c r="B856" s="99">
        <v>8292.9847637591192</v>
      </c>
      <c r="C856" s="93">
        <v>900.44409445107397</v>
      </c>
      <c r="D856" s="153">
        <v>7.0315003411452096E-2</v>
      </c>
      <c r="E856" s="153">
        <v>5.44023513920611E-2</v>
      </c>
      <c r="F856" s="153">
        <v>1.5912652019390999E-2</v>
      </c>
      <c r="G856" s="152">
        <f t="shared" si="27"/>
        <v>222.58697516139793</v>
      </c>
      <c r="H856" s="95">
        <f t="shared" si="26"/>
        <v>3769313.0938665243</v>
      </c>
    </row>
    <row r="857" spans="1:8" x14ac:dyDescent="0.3">
      <c r="A857" s="154">
        <v>840</v>
      </c>
      <c r="B857" s="99">
        <v>8333.0302063586605</v>
      </c>
      <c r="C857" s="93">
        <v>899.81018913734397</v>
      </c>
      <c r="D857" s="153">
        <v>7.0374012009793402E-2</v>
      </c>
      <c r="E857" s="153">
        <v>5.4548978818242701E-2</v>
      </c>
      <c r="F857" s="153">
        <v>1.5825033191550798E-2</v>
      </c>
      <c r="G857" s="152">
        <f t="shared" si="27"/>
        <v>221.36135859966006</v>
      </c>
      <c r="H857" s="95">
        <f t="shared" si="26"/>
        <v>3794700.2372675622</v>
      </c>
    </row>
    <row r="858" spans="1:8" x14ac:dyDescent="0.3">
      <c r="A858" s="154">
        <v>841</v>
      </c>
      <c r="B858" s="99">
        <v>8305.4736611538901</v>
      </c>
      <c r="C858" s="93">
        <v>899.773381732031</v>
      </c>
      <c r="D858" s="153">
        <v>7.0411562936010696E-2</v>
      </c>
      <c r="E858" s="153">
        <v>5.45346737034932E-2</v>
      </c>
      <c r="F858" s="153">
        <v>1.5876889232517399E-2</v>
      </c>
      <c r="G858" s="152">
        <f t="shared" si="27"/>
        <v>222.08672350354504</v>
      </c>
      <c r="H858" s="95">
        <f t="shared" si="26"/>
        <v>3786808.9849440083</v>
      </c>
    </row>
    <row r="859" spans="1:8" x14ac:dyDescent="0.3">
      <c r="A859" s="154">
        <v>842</v>
      </c>
      <c r="B859" s="99">
        <v>8257.2615955215006</v>
      </c>
      <c r="C859" s="93">
        <v>898.378790041824</v>
      </c>
      <c r="D859" s="153">
        <v>7.0529580132693406E-2</v>
      </c>
      <c r="E859" s="153">
        <v>5.4584741605116199E-2</v>
      </c>
      <c r="F859" s="153">
        <v>1.59448385275772E-2</v>
      </c>
      <c r="G859" s="152">
        <f t="shared" si="27"/>
        <v>223.03720165346502</v>
      </c>
      <c r="H859" s="95">
        <f t="shared" si="26"/>
        <v>3775154.9685788439</v>
      </c>
    </row>
    <row r="860" spans="1:8" x14ac:dyDescent="0.3">
      <c r="A860" s="154">
        <v>843</v>
      </c>
      <c r="B860" s="99">
        <v>8277.8298194742893</v>
      </c>
      <c r="C860" s="93">
        <v>900.01058501071702</v>
      </c>
      <c r="D860" s="153">
        <v>7.0495605485163496E-2</v>
      </c>
      <c r="E860" s="153">
        <v>5.4561495793648399E-2</v>
      </c>
      <c r="F860" s="153">
        <v>1.5934109691515101E-2</v>
      </c>
      <c r="G860" s="152">
        <f t="shared" si="27"/>
        <v>222.88712615610885</v>
      </c>
      <c r="H860" s="95">
        <f t="shared" si="26"/>
        <v>3782183.451051218</v>
      </c>
    </row>
    <row r="861" spans="1:8" x14ac:dyDescent="0.3">
      <c r="A861" s="154">
        <v>844</v>
      </c>
      <c r="B861" s="99">
        <v>8289.2211866829293</v>
      </c>
      <c r="C861" s="93">
        <v>900.44000473937297</v>
      </c>
      <c r="D861" s="153">
        <v>7.0611834542502597E-2</v>
      </c>
      <c r="E861" s="153">
        <v>5.4692029965736903E-2</v>
      </c>
      <c r="F861" s="153">
        <v>1.59198045767657E-2</v>
      </c>
      <c r="G861" s="152">
        <f t="shared" si="27"/>
        <v>222.68702549296825</v>
      </c>
      <c r="H861" s="95">
        <f t="shared" si="26"/>
        <v>3790072.628306991</v>
      </c>
    </row>
    <row r="862" spans="1:8" x14ac:dyDescent="0.3">
      <c r="A862" s="154">
        <v>845</v>
      </c>
      <c r="B862" s="99">
        <v>8269.1511478259799</v>
      </c>
      <c r="C862" s="93">
        <v>900.68129772975999</v>
      </c>
      <c r="D862" s="153">
        <v>7.0667266862156602E-2</v>
      </c>
      <c r="E862" s="153">
        <v>5.4704546941142698E-2</v>
      </c>
      <c r="F862" s="153">
        <v>1.5962719921014001E-2</v>
      </c>
      <c r="G862" s="152">
        <f t="shared" si="27"/>
        <v>223.28732748239145</v>
      </c>
      <c r="H862" s="95">
        <f t="shared" si="26"/>
        <v>3784361.6542306333</v>
      </c>
    </row>
    <row r="863" spans="1:8" x14ac:dyDescent="0.3">
      <c r="A863" s="154">
        <v>846</v>
      </c>
      <c r="B863" s="99">
        <v>8270.3689622846396</v>
      </c>
      <c r="C863" s="93">
        <v>899.40121796719598</v>
      </c>
      <c r="D863" s="153">
        <v>7.0785284058839396E-2</v>
      </c>
      <c r="E863" s="153">
        <v>5.4847598088636901E-2</v>
      </c>
      <c r="F863" s="153">
        <v>1.5937685970202502E-2</v>
      </c>
      <c r="G863" s="152">
        <f t="shared" si="27"/>
        <v>222.93715132189473</v>
      </c>
      <c r="H863" s="95">
        <f t="shared" si="26"/>
        <v>3794791.4691817183</v>
      </c>
    </row>
    <row r="864" spans="1:8" x14ac:dyDescent="0.3">
      <c r="A864" s="154">
        <v>847</v>
      </c>
      <c r="B864" s="99">
        <v>8239.2931315477908</v>
      </c>
      <c r="C864" s="93">
        <v>899.54026816504597</v>
      </c>
      <c r="D864" s="153">
        <v>7.0819258706369306E-2</v>
      </c>
      <c r="E864" s="153">
        <v>5.4818987859138101E-2</v>
      </c>
      <c r="F864" s="153">
        <v>1.6000270847231199E-2</v>
      </c>
      <c r="G864" s="152">
        <f t="shared" si="27"/>
        <v>223.81259172313582</v>
      </c>
      <c r="H864" s="95">
        <f t="shared" si="26"/>
        <v>3784416.2094676485</v>
      </c>
    </row>
    <row r="865" spans="1:8" x14ac:dyDescent="0.3">
      <c r="A865" s="154">
        <v>848</v>
      </c>
      <c r="B865" s="99">
        <v>8264.4259287365694</v>
      </c>
      <c r="C865" s="93">
        <v>898.45240485245097</v>
      </c>
      <c r="D865" s="153">
        <v>7.0853233353899106E-2</v>
      </c>
      <c r="E865" s="153">
        <v>5.4920911801727701E-2</v>
      </c>
      <c r="F865" s="153">
        <v>1.5932321552171402E-2</v>
      </c>
      <c r="G865" s="152">
        <f t="shared" si="27"/>
        <v>222.86211357321594</v>
      </c>
      <c r="H865" s="95">
        <f t="shared" si="26"/>
        <v>3805043.3355573923</v>
      </c>
    </row>
    <row r="866" spans="1:8" x14ac:dyDescent="0.3">
      <c r="A866" s="154">
        <v>849</v>
      </c>
      <c r="B866" s="99">
        <v>8281.8136994830493</v>
      </c>
      <c r="C866" s="93">
        <v>899.02905420236004</v>
      </c>
      <c r="D866" s="153">
        <v>7.0855021493242798E-2</v>
      </c>
      <c r="E866" s="153">
        <v>5.4945945752539201E-2</v>
      </c>
      <c r="F866" s="153">
        <v>1.5909075740703601E-2</v>
      </c>
      <c r="G866" s="152">
        <f t="shared" si="27"/>
        <v>222.53694999561213</v>
      </c>
      <c r="H866" s="95">
        <f t="shared" si="26"/>
        <v>3815096.7738918872</v>
      </c>
    </row>
    <row r="867" spans="1:8" x14ac:dyDescent="0.3">
      <c r="A867" s="154">
        <v>850</v>
      </c>
      <c r="B867" s="99">
        <v>8257.3587296452497</v>
      </c>
      <c r="C867" s="93">
        <v>901.31111333178899</v>
      </c>
      <c r="D867" s="153">
        <v>7.0983767525987604E-2</v>
      </c>
      <c r="E867" s="153">
        <v>5.4987072957443803E-2</v>
      </c>
      <c r="F867" s="153">
        <v>1.5996694568543902E-2</v>
      </c>
      <c r="G867" s="152">
        <f t="shared" si="27"/>
        <v>223.76256655735142</v>
      </c>
      <c r="H867" s="95">
        <f t="shared" si="26"/>
        <v>3798669.3354365909</v>
      </c>
    </row>
    <row r="868" spans="1:8" x14ac:dyDescent="0.3">
      <c r="A868" s="154">
        <v>851</v>
      </c>
      <c r="B868" s="99">
        <v>8323.1336394383598</v>
      </c>
      <c r="C868" s="93">
        <v>900.366389928746</v>
      </c>
      <c r="D868" s="153">
        <v>7.1023106591548604E-2</v>
      </c>
      <c r="E868" s="153">
        <v>5.5169463170498999E-2</v>
      </c>
      <c r="F868" s="153">
        <v>1.5853643421049599E-2</v>
      </c>
      <c r="G868" s="152">
        <f t="shared" si="27"/>
        <v>221.76155992594127</v>
      </c>
      <c r="H868" s="95">
        <f t="shared" si="26"/>
        <v>3837454.9686798607</v>
      </c>
    </row>
    <row r="869" spans="1:8" x14ac:dyDescent="0.3">
      <c r="A869" s="154">
        <v>852</v>
      </c>
      <c r="B869" s="99">
        <v>8258.4189410441595</v>
      </c>
      <c r="C869" s="93">
        <v>900.11691751495505</v>
      </c>
      <c r="D869" s="153">
        <v>7.11411237882313E-2</v>
      </c>
      <c r="E869" s="153">
        <v>5.51676750311553E-2</v>
      </c>
      <c r="F869" s="153">
        <v>1.5973448757076E-2</v>
      </c>
      <c r="G869" s="152">
        <f t="shared" si="27"/>
        <v>223.43740297974617</v>
      </c>
      <c r="H869" s="95">
        <f t="shared" si="26"/>
        <v>3813148.5088789314</v>
      </c>
    </row>
    <row r="870" spans="1:8" x14ac:dyDescent="0.3">
      <c r="A870" s="154">
        <v>853</v>
      </c>
      <c r="B870" s="99">
        <v>8243.4346899888296</v>
      </c>
      <c r="C870" s="93">
        <v>899.38894883209105</v>
      </c>
      <c r="D870" s="153">
        <v>7.1139335648887594E-2</v>
      </c>
      <c r="E870" s="153">
        <v>5.5149793637718499E-2</v>
      </c>
      <c r="F870" s="153">
        <v>1.5989542011169099E-2</v>
      </c>
      <c r="G870" s="152">
        <f t="shared" si="27"/>
        <v>223.66251622577968</v>
      </c>
      <c r="H870" s="95">
        <f t="shared" si="26"/>
        <v>3813781.6492188862</v>
      </c>
    </row>
    <row r="871" spans="1:8" x14ac:dyDescent="0.3">
      <c r="A871" s="154">
        <v>854</v>
      </c>
      <c r="B871" s="99">
        <v>8251.4805782728108</v>
      </c>
      <c r="C871" s="93">
        <v>898.85728631089796</v>
      </c>
      <c r="D871" s="153">
        <v>7.1187615411166902E-2</v>
      </c>
      <c r="E871" s="153">
        <v>5.5223107350809299E-2</v>
      </c>
      <c r="F871" s="153">
        <v>1.59645080603577E-2</v>
      </c>
      <c r="G871" s="152">
        <f t="shared" si="27"/>
        <v>223.31234006528436</v>
      </c>
      <c r="H871" s="95">
        <f t="shared" si="26"/>
        <v>3824240.0744640306</v>
      </c>
    </row>
    <row r="872" spans="1:8" x14ac:dyDescent="0.3">
      <c r="A872" s="154">
        <v>855</v>
      </c>
      <c r="B872" s="99">
        <v>8217.9281811713608</v>
      </c>
      <c r="C872" s="93">
        <v>899.21309122892706</v>
      </c>
      <c r="D872" s="153">
        <v>7.1248412148851997E-2</v>
      </c>
      <c r="E872" s="153">
        <v>5.5212378514747203E-2</v>
      </c>
      <c r="F872" s="153">
        <v>1.6036033634104802E-2</v>
      </c>
      <c r="G872" s="152">
        <f t="shared" si="27"/>
        <v>224.31284338098874</v>
      </c>
      <c r="H872" s="95">
        <f t="shared" si="26"/>
        <v>3811640.8633267945</v>
      </c>
    </row>
    <row r="873" spans="1:8" x14ac:dyDescent="0.3">
      <c r="A873" s="154">
        <v>856</v>
      </c>
      <c r="B873" s="99">
        <v>8286.6212952958995</v>
      </c>
      <c r="C873" s="93">
        <v>900.865334756327</v>
      </c>
      <c r="D873" s="153">
        <v>7.1251988427539395E-2</v>
      </c>
      <c r="E873" s="153">
        <v>5.53196668753679E-2</v>
      </c>
      <c r="F873" s="153">
        <v>1.5932321552171402E-2</v>
      </c>
      <c r="G873" s="152">
        <f t="shared" si="27"/>
        <v>222.86211357321594</v>
      </c>
      <c r="H873" s="95">
        <f t="shared" si="26"/>
        <v>3840939.9707984999</v>
      </c>
    </row>
    <row r="874" spans="1:8" x14ac:dyDescent="0.3">
      <c r="A874" s="154">
        <v>857</v>
      </c>
      <c r="B874" s="99">
        <v>8275.8335721422409</v>
      </c>
      <c r="C874" s="93">
        <v>900.09646895644801</v>
      </c>
      <c r="D874" s="153">
        <v>7.1289539353756606E-2</v>
      </c>
      <c r="E874" s="153">
        <v>5.5350065244210399E-2</v>
      </c>
      <c r="F874" s="153">
        <v>1.5939474109546201E-2</v>
      </c>
      <c r="G874" s="152">
        <f t="shared" si="27"/>
        <v>222.96216390478764</v>
      </c>
      <c r="H874" s="95">
        <f t="shared" si="26"/>
        <v>3843701.4827590561</v>
      </c>
    </row>
    <row r="875" spans="1:8" x14ac:dyDescent="0.3">
      <c r="A875" s="154">
        <v>858</v>
      </c>
      <c r="B875" s="99">
        <v>8256.6691596096607</v>
      </c>
      <c r="C875" s="93">
        <v>900.02694385752295</v>
      </c>
      <c r="D875" s="153">
        <v>7.1445107476656597E-2</v>
      </c>
      <c r="E875" s="153">
        <v>5.5469870580236898E-2</v>
      </c>
      <c r="F875" s="153">
        <v>1.5975236896419699E-2</v>
      </c>
      <c r="G875" s="152">
        <f t="shared" si="27"/>
        <v>223.46241556263911</v>
      </c>
      <c r="H875" s="95">
        <f t="shared" si="26"/>
        <v>3839571.8485352746</v>
      </c>
    </row>
    <row r="876" spans="1:8" x14ac:dyDescent="0.3">
      <c r="A876" s="154">
        <v>859</v>
      </c>
      <c r="B876" s="99">
        <v>8238.5814009452097</v>
      </c>
      <c r="C876" s="93">
        <v>899.46256364271801</v>
      </c>
      <c r="D876" s="153">
        <v>7.1455836312718707E-2</v>
      </c>
      <c r="E876" s="153">
        <v>5.5455565465487397E-2</v>
      </c>
      <c r="F876" s="153">
        <v>1.6000270847231199E-2</v>
      </c>
      <c r="G876" s="152">
        <f t="shared" si="27"/>
        <v>223.81259172313582</v>
      </c>
      <c r="H876" s="95">
        <f t="shared" si="26"/>
        <v>3838032.4957883232</v>
      </c>
    </row>
    <row r="877" spans="1:8" x14ac:dyDescent="0.3">
      <c r="A877" s="154">
        <v>860</v>
      </c>
      <c r="B877" s="99">
        <v>8197.0888499226803</v>
      </c>
      <c r="C877" s="93">
        <v>899.03314391406195</v>
      </c>
      <c r="D877" s="153">
        <v>7.15380907225278E-2</v>
      </c>
      <c r="E877" s="153">
        <v>5.5464506162205801E-2</v>
      </c>
      <c r="F877" s="153">
        <v>1.6073584560321999E-2</v>
      </c>
      <c r="G877" s="152">
        <f t="shared" si="27"/>
        <v>224.83810762173314</v>
      </c>
      <c r="H877" s="95">
        <f t="shared" si="26"/>
        <v>3824974.3742144508</v>
      </c>
    </row>
    <row r="878" spans="1:8" x14ac:dyDescent="0.3">
      <c r="A878" s="154">
        <v>861</v>
      </c>
      <c r="B878" s="99">
        <v>8224.43159908507</v>
      </c>
      <c r="C878" s="93">
        <v>899.92470106498604</v>
      </c>
      <c r="D878" s="153">
        <v>7.1591734902838197E-2</v>
      </c>
      <c r="E878" s="153">
        <v>5.5555701268733403E-2</v>
      </c>
      <c r="F878" s="153">
        <v>1.6036033634104802E-2</v>
      </c>
      <c r="G878" s="152">
        <f t="shared" si="27"/>
        <v>224.31284338098874</v>
      </c>
      <c r="H878" s="95">
        <f t="shared" si="26"/>
        <v>3838389.2202624213</v>
      </c>
    </row>
    <row r="879" spans="1:8" x14ac:dyDescent="0.3">
      <c r="A879" s="154">
        <v>862</v>
      </c>
      <c r="B879" s="99">
        <v>8251.5512082481691</v>
      </c>
      <c r="C879" s="93">
        <v>900.67720801805899</v>
      </c>
      <c r="D879" s="153">
        <v>7.1584582345463499E-2</v>
      </c>
      <c r="E879" s="153">
        <v>5.5587887776919601E-2</v>
      </c>
      <c r="F879" s="153">
        <v>1.5996694568543902E-2</v>
      </c>
      <c r="G879" s="152">
        <f t="shared" si="27"/>
        <v>223.76256655735142</v>
      </c>
      <c r="H879" s="95">
        <f t="shared" si="26"/>
        <v>3852297.6084074602</v>
      </c>
    </row>
    <row r="880" spans="1:8" x14ac:dyDescent="0.3">
      <c r="A880" s="154">
        <v>863</v>
      </c>
      <c r="B880" s="99">
        <v>8256.8979841442997</v>
      </c>
      <c r="C880" s="93">
        <v>900.35412079364198</v>
      </c>
      <c r="D880" s="153">
        <v>7.1668624894616298E-2</v>
      </c>
      <c r="E880" s="153">
        <v>5.5688023580165599E-2</v>
      </c>
      <c r="F880" s="153">
        <v>1.5980601314450799E-2</v>
      </c>
      <c r="G880" s="152">
        <f t="shared" si="27"/>
        <v>223.53745331131785</v>
      </c>
      <c r="H880" s="95">
        <f t="shared" si="26"/>
        <v>3860650.5854663677</v>
      </c>
    </row>
    <row r="881" spans="1:8" x14ac:dyDescent="0.3">
      <c r="A881" s="154">
        <v>864</v>
      </c>
      <c r="B881" s="99">
        <v>8274.5292860945392</v>
      </c>
      <c r="C881" s="93">
        <v>900.05557183943301</v>
      </c>
      <c r="D881" s="153">
        <v>7.1704387681489901E-2</v>
      </c>
      <c r="E881" s="153">
        <v>5.5763125432600098E-2</v>
      </c>
      <c r="F881" s="153">
        <v>1.5941262248889799E-2</v>
      </c>
      <c r="G881" s="152">
        <f t="shared" si="27"/>
        <v>222.98717648767914</v>
      </c>
      <c r="H881" s="95">
        <f t="shared" si="26"/>
        <v>3874662.2725533242</v>
      </c>
    </row>
    <row r="882" spans="1:8" x14ac:dyDescent="0.3">
      <c r="A882" s="154">
        <v>865</v>
      </c>
      <c r="B882" s="99">
        <v>8192.9790887043291</v>
      </c>
      <c r="C882" s="93">
        <v>899.08222045447997</v>
      </c>
      <c r="D882" s="153">
        <v>7.1831345574891001E-2</v>
      </c>
      <c r="E882" s="153">
        <v>5.5748820317850598E-2</v>
      </c>
      <c r="F882" s="153">
        <v>1.60825252570404E-2</v>
      </c>
      <c r="G882" s="152">
        <f t="shared" si="27"/>
        <v>224.96317053619637</v>
      </c>
      <c r="H882" s="95">
        <f t="shared" si="26"/>
        <v>3845073.8311443841</v>
      </c>
    </row>
    <row r="883" spans="1:8" x14ac:dyDescent="0.3">
      <c r="A883" s="154">
        <v>866</v>
      </c>
      <c r="B883" s="99">
        <v>8223.9589379083009</v>
      </c>
      <c r="C883" s="93">
        <v>898.86955544600198</v>
      </c>
      <c r="D883" s="153">
        <v>7.1849226968327795E-2</v>
      </c>
      <c r="E883" s="153">
        <v>5.5831074727659802E-2</v>
      </c>
      <c r="F883" s="153">
        <v>1.6018152240668E-2</v>
      </c>
      <c r="G883" s="152">
        <f t="shared" si="27"/>
        <v>224.06271755206228</v>
      </c>
      <c r="H883" s="95">
        <f t="shared" si="26"/>
        <v>3864989.2738124975</v>
      </c>
    </row>
    <row r="884" spans="1:8" x14ac:dyDescent="0.3">
      <c r="A884" s="154">
        <v>867</v>
      </c>
      <c r="B884" s="99">
        <v>8191.2832783774102</v>
      </c>
      <c r="C884" s="93">
        <v>899.69567720970201</v>
      </c>
      <c r="D884" s="153">
        <v>7.1917176263387603E-2</v>
      </c>
      <c r="E884" s="153">
        <v>5.5820345891597803E-2</v>
      </c>
      <c r="F884" s="153">
        <v>1.60968303717898E-2</v>
      </c>
      <c r="G884" s="152">
        <f t="shared" si="27"/>
        <v>225.16327119933695</v>
      </c>
      <c r="H884" s="95">
        <f t="shared" si="26"/>
        <v>3850539.1904368154</v>
      </c>
    </row>
    <row r="885" spans="1:8" x14ac:dyDescent="0.3">
      <c r="A885" s="154">
        <v>868</v>
      </c>
      <c r="B885" s="99">
        <v>8209.9737315733601</v>
      </c>
      <c r="C885" s="93">
        <v>901.14752486373004</v>
      </c>
      <c r="D885" s="153">
        <v>7.1981549279759999E-2</v>
      </c>
      <c r="E885" s="153">
        <v>5.5895447744032198E-2</v>
      </c>
      <c r="F885" s="153">
        <v>1.6086101535727801E-2</v>
      </c>
      <c r="G885" s="152">
        <f t="shared" si="27"/>
        <v>225.01319570198223</v>
      </c>
      <c r="H885" s="95">
        <f t="shared" si="26"/>
        <v>3857551.5417754385</v>
      </c>
    </row>
    <row r="886" spans="1:8" x14ac:dyDescent="0.3">
      <c r="A886" s="154">
        <v>869</v>
      </c>
      <c r="B886" s="99">
        <v>8227.7037362346891</v>
      </c>
      <c r="C886" s="93">
        <v>900.18235290217899</v>
      </c>
      <c r="D886" s="153">
        <v>7.2015523927289896E-2</v>
      </c>
      <c r="E886" s="153">
        <v>5.59812784325288E-2</v>
      </c>
      <c r="F886" s="153">
        <v>1.6034245494761099E-2</v>
      </c>
      <c r="G886" s="152">
        <f t="shared" si="27"/>
        <v>224.2878307980958</v>
      </c>
      <c r="H886" s="95">
        <f t="shared" si="26"/>
        <v>3874485.7307139193</v>
      </c>
    </row>
    <row r="887" spans="1:8" x14ac:dyDescent="0.3">
      <c r="A887" s="154">
        <v>870</v>
      </c>
      <c r="B887" s="99">
        <v>8264.3813960248699</v>
      </c>
      <c r="C887" s="93">
        <v>899.85926567776198</v>
      </c>
      <c r="D887" s="153">
        <v>7.2042346017445094E-2</v>
      </c>
      <c r="E887" s="153">
        <v>5.6084990514462099E-2</v>
      </c>
      <c r="F887" s="153">
        <v>1.5957355502982901E-2</v>
      </c>
      <c r="G887" s="152">
        <f t="shared" si="27"/>
        <v>223.21228973371268</v>
      </c>
      <c r="H887" s="95">
        <f t="shared" si="26"/>
        <v>3897634.8526234408</v>
      </c>
    </row>
    <row r="888" spans="1:8" x14ac:dyDescent="0.3">
      <c r="A888" s="154">
        <v>871</v>
      </c>
      <c r="B888" s="99">
        <v>8166.3698695795701</v>
      </c>
      <c r="C888" s="93">
        <v>899.45029450761297</v>
      </c>
      <c r="D888" s="153">
        <v>7.2138905542003695E-2</v>
      </c>
      <c r="E888" s="153">
        <v>5.5997371686621902E-2</v>
      </c>
      <c r="F888" s="153">
        <v>1.61415338553818E-2</v>
      </c>
      <c r="G888" s="152">
        <f t="shared" si="27"/>
        <v>225.78858577165306</v>
      </c>
      <c r="H888" s="95">
        <f t="shared" si="26"/>
        <v>3857590.9274743814</v>
      </c>
    </row>
    <row r="889" spans="1:8" x14ac:dyDescent="0.3">
      <c r="A889" s="154">
        <v>872</v>
      </c>
      <c r="B889" s="99">
        <v>8234.9154695365505</v>
      </c>
      <c r="C889" s="93">
        <v>898.86137602259998</v>
      </c>
      <c r="D889" s="153">
        <v>7.2113871591192202E-2</v>
      </c>
      <c r="E889" s="153">
        <v>5.6117177022648297E-2</v>
      </c>
      <c r="F889" s="153">
        <v>1.5996694568543902E-2</v>
      </c>
      <c r="G889" s="152">
        <f t="shared" si="27"/>
        <v>223.76256655735142</v>
      </c>
      <c r="H889" s="95">
        <f t="shared" si="26"/>
        <v>3896987.8358831848</v>
      </c>
    </row>
    <row r="890" spans="1:8" x14ac:dyDescent="0.3">
      <c r="A890" s="154">
        <v>873</v>
      </c>
      <c r="B890" s="99">
        <v>8235.7349550338295</v>
      </c>
      <c r="C890" s="93">
        <v>900.55860637871604</v>
      </c>
      <c r="D890" s="153">
        <v>7.2226524369843906E-2</v>
      </c>
      <c r="E890" s="153">
        <v>5.62012195718012E-2</v>
      </c>
      <c r="F890" s="153">
        <v>1.6025304798042699E-2</v>
      </c>
      <c r="G890" s="152">
        <f t="shared" si="27"/>
        <v>224.16276788363254</v>
      </c>
      <c r="H890" s="95">
        <f t="shared" si="26"/>
        <v>3894491.5261449311</v>
      </c>
    </row>
    <row r="891" spans="1:8" x14ac:dyDescent="0.3">
      <c r="A891" s="154">
        <v>874</v>
      </c>
      <c r="B891" s="99">
        <v>8203.3807145456904</v>
      </c>
      <c r="C891" s="93">
        <v>900.62404176593998</v>
      </c>
      <c r="D891" s="153">
        <v>7.2258710878030097E-2</v>
      </c>
      <c r="E891" s="153">
        <v>5.6169033063615002E-2</v>
      </c>
      <c r="F891" s="153">
        <v>1.6089677814415101E-2</v>
      </c>
      <c r="G891" s="152">
        <f t="shared" si="27"/>
        <v>225.06322086776669</v>
      </c>
      <c r="H891" s="95">
        <f t="shared" si="26"/>
        <v>3883353.2934886268</v>
      </c>
    </row>
    <row r="892" spans="1:8" x14ac:dyDescent="0.3">
      <c r="A892" s="154">
        <v>875</v>
      </c>
      <c r="B892" s="99">
        <v>8238.9874452420499</v>
      </c>
      <c r="C892" s="93">
        <v>899.70794634480706</v>
      </c>
      <c r="D892" s="153">
        <v>7.2337389009151903E-2</v>
      </c>
      <c r="E892" s="153">
        <v>5.6333541883233397E-2</v>
      </c>
      <c r="F892" s="153">
        <v>1.60038471259186E-2</v>
      </c>
      <c r="G892" s="152">
        <f t="shared" si="27"/>
        <v>223.86261688892171</v>
      </c>
      <c r="H892" s="95">
        <f t="shared" si="26"/>
        <v>3908647.2415989214</v>
      </c>
    </row>
    <row r="893" spans="1:8" x14ac:dyDescent="0.3">
      <c r="A893" s="154">
        <v>876</v>
      </c>
      <c r="B893" s="99">
        <v>8217.8521458748401</v>
      </c>
      <c r="C893" s="93">
        <v>899.40530767889697</v>
      </c>
      <c r="D893" s="153">
        <v>7.2378516214056499E-2</v>
      </c>
      <c r="E893" s="153">
        <v>5.6338906301264403E-2</v>
      </c>
      <c r="F893" s="153">
        <v>1.6039609912792099E-2</v>
      </c>
      <c r="G893" s="152">
        <f t="shared" si="27"/>
        <v>224.36286854677317</v>
      </c>
      <c r="H893" s="95">
        <f t="shared" si="26"/>
        <v>3904389.3745607878</v>
      </c>
    </row>
    <row r="894" spans="1:8" x14ac:dyDescent="0.3">
      <c r="A894" s="154">
        <v>877</v>
      </c>
      <c r="B894" s="99">
        <v>8238.4848032241098</v>
      </c>
      <c r="C894" s="93">
        <v>899.55253730015102</v>
      </c>
      <c r="D894" s="153">
        <v>7.2437524812397902E-2</v>
      </c>
      <c r="E894" s="153">
        <v>5.6435465825822997E-2</v>
      </c>
      <c r="F894" s="153">
        <v>1.6002058986574901E-2</v>
      </c>
      <c r="G894" s="152">
        <f t="shared" si="27"/>
        <v>223.83760430602879</v>
      </c>
      <c r="H894" s="95">
        <f t="shared" si="26"/>
        <v>3918019.0599295972</v>
      </c>
    </row>
    <row r="895" spans="1:8" x14ac:dyDescent="0.3">
      <c r="A895" s="154">
        <v>878</v>
      </c>
      <c r="B895" s="99">
        <v>8192.2665884468006</v>
      </c>
      <c r="C895" s="93">
        <v>898.80412005877895</v>
      </c>
      <c r="D895" s="153">
        <v>7.2505474107457696E-2</v>
      </c>
      <c r="E895" s="153">
        <v>5.64265251291046E-2</v>
      </c>
      <c r="F895" s="153">
        <v>1.6078948978352998E-2</v>
      </c>
      <c r="G895" s="152">
        <f t="shared" si="27"/>
        <v>224.91314537041049</v>
      </c>
      <c r="H895" s="95">
        <f t="shared" si="26"/>
        <v>3903729.1419939809</v>
      </c>
    </row>
    <row r="896" spans="1:8" x14ac:dyDescent="0.3">
      <c r="A896" s="154">
        <v>879</v>
      </c>
      <c r="B896" s="99">
        <v>8202.9005354475194</v>
      </c>
      <c r="C896" s="93">
        <v>900.97166726056605</v>
      </c>
      <c r="D896" s="153">
        <v>7.2473287599271505E-2</v>
      </c>
      <c r="E896" s="153">
        <v>5.6376457227481601E-2</v>
      </c>
      <c r="F896" s="153">
        <v>1.60968303717898E-2</v>
      </c>
      <c r="G896" s="152">
        <f t="shared" si="27"/>
        <v>225.16327119933695</v>
      </c>
      <c r="H896" s="95">
        <f t="shared" si="26"/>
        <v>3903833.8505120655</v>
      </c>
    </row>
    <row r="897" spans="1:8" x14ac:dyDescent="0.3">
      <c r="A897" s="154">
        <v>880</v>
      </c>
      <c r="B897" s="99">
        <v>8181.2156985438296</v>
      </c>
      <c r="C897" s="93">
        <v>900.88578331483495</v>
      </c>
      <c r="D897" s="153">
        <v>7.2619915025453105E-2</v>
      </c>
      <c r="E897" s="153">
        <v>5.6481957448758599E-2</v>
      </c>
      <c r="F897" s="153">
        <v>1.6137957576694398E-2</v>
      </c>
      <c r="G897" s="152">
        <f t="shared" si="27"/>
        <v>225.73856060586718</v>
      </c>
      <c r="H897" s="95">
        <f t="shared" si="26"/>
        <v>3898314.9251866359</v>
      </c>
    </row>
    <row r="898" spans="1:8" x14ac:dyDescent="0.3">
      <c r="A898" s="154">
        <v>881</v>
      </c>
      <c r="B898" s="99">
        <v>8226.7659612576608</v>
      </c>
      <c r="C898" s="93">
        <v>900.28050598301502</v>
      </c>
      <c r="D898" s="153">
        <v>7.2596669213985193E-2</v>
      </c>
      <c r="E898" s="153">
        <v>5.6558847440536797E-2</v>
      </c>
      <c r="F898" s="153">
        <v>1.60378217734485E-2</v>
      </c>
      <c r="G898" s="152">
        <f t="shared" si="27"/>
        <v>224.33785596388162</v>
      </c>
      <c r="H898" s="95">
        <f t="shared" si="26"/>
        <v>3927112.5072258911</v>
      </c>
    </row>
    <row r="899" spans="1:8" x14ac:dyDescent="0.3">
      <c r="A899" s="154">
        <v>882</v>
      </c>
      <c r="B899" s="99">
        <v>8225.3950656249799</v>
      </c>
      <c r="C899" s="93">
        <v>899.32760315656901</v>
      </c>
      <c r="D899" s="153">
        <v>7.2666406648388707E-2</v>
      </c>
      <c r="E899" s="153">
        <v>5.66428899896897E-2</v>
      </c>
      <c r="F899" s="153">
        <v>1.6023516658699E-2</v>
      </c>
      <c r="G899" s="152">
        <f t="shared" si="27"/>
        <v>224.13775530073968</v>
      </c>
      <c r="H899" s="95">
        <f t="shared" si="26"/>
        <v>3935080.0083482824</v>
      </c>
    </row>
    <row r="900" spans="1:8" x14ac:dyDescent="0.3">
      <c r="A900" s="154">
        <v>883</v>
      </c>
      <c r="B900" s="99">
        <v>8189.5765861986401</v>
      </c>
      <c r="C900" s="93">
        <v>899.008605643853</v>
      </c>
      <c r="D900" s="153">
        <v>7.2707533853293302E-2</v>
      </c>
      <c r="E900" s="153">
        <v>5.6619644178221899E-2</v>
      </c>
      <c r="F900" s="153">
        <v>1.6087889675071399E-2</v>
      </c>
      <c r="G900" s="152">
        <f t="shared" si="27"/>
        <v>225.03820828487369</v>
      </c>
      <c r="H900" s="95">
        <f t="shared" si="26"/>
        <v>3923778.1296330751</v>
      </c>
    </row>
    <row r="901" spans="1:8" x14ac:dyDescent="0.3">
      <c r="A901" s="154">
        <v>884</v>
      </c>
      <c r="B901" s="99">
        <v>8203.4025046366496</v>
      </c>
      <c r="C901" s="93">
        <v>899.02496449065904</v>
      </c>
      <c r="D901" s="153">
        <v>7.2770118730322006E-2</v>
      </c>
      <c r="E901" s="153">
        <v>5.6709051145405802E-2</v>
      </c>
      <c r="F901" s="153">
        <v>1.6061067584916301E-2</v>
      </c>
      <c r="G901" s="152">
        <f t="shared" si="27"/>
        <v>224.66301954148551</v>
      </c>
      <c r="H901" s="95">
        <f t="shared" si="26"/>
        <v>3934781.9761532382</v>
      </c>
    </row>
    <row r="902" spans="1:8" x14ac:dyDescent="0.3">
      <c r="A902" s="154">
        <v>885</v>
      </c>
      <c r="B902" s="99">
        <v>8194.7371397391307</v>
      </c>
      <c r="C902" s="93">
        <v>900.57496522552196</v>
      </c>
      <c r="D902" s="153">
        <v>7.2796940820477204E-2</v>
      </c>
      <c r="E902" s="153">
        <v>5.6691169751969001E-2</v>
      </c>
      <c r="F902" s="153">
        <v>1.61057710685082E-2</v>
      </c>
      <c r="G902" s="152">
        <f t="shared" si="27"/>
        <v>225.28833411380015</v>
      </c>
      <c r="H902" s="95">
        <f t="shared" si="26"/>
        <v>3928299.2769299764</v>
      </c>
    </row>
    <row r="903" spans="1:8" x14ac:dyDescent="0.3">
      <c r="A903" s="154">
        <v>886</v>
      </c>
      <c r="B903" s="99">
        <v>8149.9339773516203</v>
      </c>
      <c r="C903" s="93">
        <v>901.31929275519201</v>
      </c>
      <c r="D903" s="153">
        <v>7.28917122056921E-2</v>
      </c>
      <c r="E903" s="153">
        <v>5.6684017194594302E-2</v>
      </c>
      <c r="F903" s="153">
        <v>1.6207695011097902E-2</v>
      </c>
      <c r="G903" s="152">
        <f t="shared" si="27"/>
        <v>226.71405133868006</v>
      </c>
      <c r="H903" s="95">
        <f t="shared" si="26"/>
        <v>3908006.5605480978</v>
      </c>
    </row>
    <row r="904" spans="1:8" x14ac:dyDescent="0.3">
      <c r="A904" s="154">
        <v>887</v>
      </c>
      <c r="B904" s="99">
        <v>8179.9766196558703</v>
      </c>
      <c r="C904" s="93">
        <v>899.85108625435896</v>
      </c>
      <c r="D904" s="153">
        <v>7.2956085222064496E-2</v>
      </c>
      <c r="E904" s="153">
        <v>5.6834220899463203E-2</v>
      </c>
      <c r="F904" s="153">
        <v>1.6121864322601299E-2</v>
      </c>
      <c r="G904" s="152">
        <f t="shared" si="27"/>
        <v>225.51344735983369</v>
      </c>
      <c r="H904" s="95">
        <f t="shared" si="26"/>
        <v>3933246.599634856</v>
      </c>
    </row>
    <row r="905" spans="1:8" x14ac:dyDescent="0.3">
      <c r="A905" s="154">
        <v>888</v>
      </c>
      <c r="B905" s="99">
        <v>8193.0163566223091</v>
      </c>
      <c r="C905" s="93">
        <v>899.08631016618097</v>
      </c>
      <c r="D905" s="153">
        <v>7.2979331033532394E-2</v>
      </c>
      <c r="E905" s="153">
        <v>5.68968057764919E-2</v>
      </c>
      <c r="F905" s="153">
        <v>1.60825252570404E-2</v>
      </c>
      <c r="G905" s="152">
        <f t="shared" si="27"/>
        <v>224.96317053619637</v>
      </c>
      <c r="H905" s="95">
        <f t="shared" si="26"/>
        <v>3947312.7885042927</v>
      </c>
    </row>
    <row r="906" spans="1:8" x14ac:dyDescent="0.3">
      <c r="A906" s="154">
        <v>889</v>
      </c>
      <c r="B906" s="99">
        <v>8209.7081332259404</v>
      </c>
      <c r="C906" s="93">
        <v>899.31533402146397</v>
      </c>
      <c r="D906" s="153">
        <v>7.3081254976122001E-2</v>
      </c>
      <c r="E906" s="153">
        <v>5.7027339948580398E-2</v>
      </c>
      <c r="F906" s="153">
        <v>1.6053915027541599E-2</v>
      </c>
      <c r="G906" s="152">
        <f t="shared" si="27"/>
        <v>224.56296920991517</v>
      </c>
      <c r="H906" s="95">
        <f t="shared" si="26"/>
        <v>3958800.5232019699</v>
      </c>
    </row>
    <row r="907" spans="1:8" x14ac:dyDescent="0.3">
      <c r="A907" s="154">
        <v>890</v>
      </c>
      <c r="B907" s="99">
        <v>8179.2560623333902</v>
      </c>
      <c r="C907" s="93">
        <v>898.873645157704</v>
      </c>
      <c r="D907" s="153">
        <v>7.3022246377780597E-2</v>
      </c>
      <c r="E907" s="153">
        <v>5.69164753092724E-2</v>
      </c>
      <c r="F907" s="153">
        <v>1.61057710685082E-2</v>
      </c>
      <c r="G907" s="152">
        <f t="shared" si="27"/>
        <v>225.28833411380015</v>
      </c>
      <c r="H907" s="95">
        <f t="shared" si="26"/>
        <v>3950493.0581555692</v>
      </c>
    </row>
    <row r="908" spans="1:8" x14ac:dyDescent="0.3">
      <c r="A908" s="154">
        <v>891</v>
      </c>
      <c r="B908" s="99">
        <v>8205.3565344690996</v>
      </c>
      <c r="C908" s="93">
        <v>901.04119235949099</v>
      </c>
      <c r="D908" s="153">
        <v>7.3108077066277199E-2</v>
      </c>
      <c r="E908" s="153">
        <v>5.70148229731747E-2</v>
      </c>
      <c r="F908" s="153">
        <v>1.6093254093102499E-2</v>
      </c>
      <c r="G908" s="152">
        <f t="shared" si="27"/>
        <v>225.11324603355249</v>
      </c>
      <c r="H908" s="95">
        <f t="shared" si="26"/>
        <v>3958007.8724785433</v>
      </c>
    </row>
    <row r="909" spans="1:8" x14ac:dyDescent="0.3">
      <c r="A909" s="154">
        <v>892</v>
      </c>
      <c r="B909" s="99">
        <v>8169.3557295418796</v>
      </c>
      <c r="C909" s="93">
        <v>901.27430592647602</v>
      </c>
      <c r="D909" s="153">
        <v>7.3167085664618506E-2</v>
      </c>
      <c r="E909" s="153">
        <v>5.6998729719081598E-2</v>
      </c>
      <c r="F909" s="153">
        <v>1.6168355945536901E-2</v>
      </c>
      <c r="G909" s="152">
        <f t="shared" si="27"/>
        <v>226.16377451504133</v>
      </c>
      <c r="H909" s="95">
        <f t="shared" si="26"/>
        <v>3944044.5399034335</v>
      </c>
    </row>
    <row r="910" spans="1:8" x14ac:dyDescent="0.3">
      <c r="A910" s="154">
        <v>893</v>
      </c>
      <c r="B910" s="99">
        <v>8148.1623551259599</v>
      </c>
      <c r="C910" s="93">
        <v>900.12918665005998</v>
      </c>
      <c r="D910" s="153">
        <v>7.31849670580553E-2</v>
      </c>
      <c r="E910" s="153">
        <v>5.69951534403942E-2</v>
      </c>
      <c r="F910" s="153">
        <v>1.61898136176611E-2</v>
      </c>
      <c r="G910" s="152">
        <f t="shared" si="27"/>
        <v>226.46392550975361</v>
      </c>
      <c r="H910" s="95">
        <f t="shared" si="26"/>
        <v>3943232.892346641</v>
      </c>
    </row>
    <row r="911" spans="1:8" x14ac:dyDescent="0.3">
      <c r="A911" s="154">
        <v>894</v>
      </c>
      <c r="B911" s="99">
        <v>8264.0899628748393</v>
      </c>
      <c r="C911" s="93">
        <v>899.02087477895702</v>
      </c>
      <c r="D911" s="153">
        <v>7.3267221467864505E-2</v>
      </c>
      <c r="E911" s="153">
        <v>5.7324171079631003E-2</v>
      </c>
      <c r="F911" s="153">
        <v>1.5943050388233501E-2</v>
      </c>
      <c r="G911" s="152">
        <f t="shared" si="27"/>
        <v>223.01218907057208</v>
      </c>
      <c r="H911" s="95">
        <f t="shared" si="26"/>
        <v>4008749.4935852773</v>
      </c>
    </row>
    <row r="912" spans="1:8" x14ac:dyDescent="0.3">
      <c r="A912" s="154">
        <v>895</v>
      </c>
      <c r="B912" s="99">
        <v>8192.5023462537192</v>
      </c>
      <c r="C912" s="93">
        <v>898.53010937477904</v>
      </c>
      <c r="D912" s="153">
        <v>7.3335170762924298E-2</v>
      </c>
      <c r="E912" s="153">
        <v>5.7261586202602299E-2</v>
      </c>
      <c r="F912" s="153">
        <v>1.6073584560321999E-2</v>
      </c>
      <c r="G912" s="152">
        <f t="shared" si="27"/>
        <v>224.83810762173314</v>
      </c>
      <c r="H912" s="95">
        <f t="shared" si="26"/>
        <v>3980641.9359557363</v>
      </c>
    </row>
    <row r="913" spans="1:8" x14ac:dyDescent="0.3">
      <c r="A913" s="154">
        <v>896</v>
      </c>
      <c r="B913" s="99">
        <v>8151.2622325901102</v>
      </c>
      <c r="C913" s="93">
        <v>898.68142870773397</v>
      </c>
      <c r="D913" s="153">
        <v>7.3403120057984106E-2</v>
      </c>
      <c r="E913" s="153">
        <v>5.7245492948509197E-2</v>
      </c>
      <c r="F913" s="153">
        <v>1.6157627109474899E-2</v>
      </c>
      <c r="G913" s="152">
        <f t="shared" si="27"/>
        <v>226.01369901768658</v>
      </c>
      <c r="H913" s="95">
        <f t="shared" si="26"/>
        <v>3964361.4696553592</v>
      </c>
    </row>
    <row r="914" spans="1:8" x14ac:dyDescent="0.3">
      <c r="A914" s="154">
        <v>897</v>
      </c>
      <c r="B914" s="99">
        <v>8174.6235953995101</v>
      </c>
      <c r="C914" s="93">
        <v>901.05755120629703</v>
      </c>
      <c r="D914" s="153">
        <v>7.34013319186404E-2</v>
      </c>
      <c r="E914" s="153">
        <v>5.7247281087852799E-2</v>
      </c>
      <c r="F914" s="153">
        <v>1.6154050830787501E-2</v>
      </c>
      <c r="G914" s="152">
        <f t="shared" si="27"/>
        <v>225.96367385190075</v>
      </c>
      <c r="H914" s="95">
        <f t="shared" ref="H914:H977" si="28">A914/G914*10^6</f>
        <v>3969664.6133834077</v>
      </c>
    </row>
    <row r="915" spans="1:8" x14ac:dyDescent="0.3">
      <c r="A915" s="154">
        <v>898</v>
      </c>
      <c r="B915" s="99">
        <v>8178.3112985991902</v>
      </c>
      <c r="C915" s="93">
        <v>900.366389928746</v>
      </c>
      <c r="D915" s="153">
        <v>7.3413848894046105E-2</v>
      </c>
      <c r="E915" s="153">
        <v>5.7279467596039101E-2</v>
      </c>
      <c r="F915" s="153">
        <v>1.6134381298007101E-2</v>
      </c>
      <c r="G915" s="152">
        <f t="shared" ref="G915:G978" si="29">(2*F915/$B$7)*(1+3*$B$11)/(4+PI()*$B$11-PI())*10^6</f>
        <v>225.68853544008277</v>
      </c>
      <c r="H915" s="95">
        <f t="shared" si="28"/>
        <v>3978934.9434562069</v>
      </c>
    </row>
    <row r="916" spans="1:8" x14ac:dyDescent="0.3">
      <c r="A916" s="154">
        <v>899</v>
      </c>
      <c r="B916" s="99">
        <v>8172.9477314653304</v>
      </c>
      <c r="C916" s="93">
        <v>899.87562452456802</v>
      </c>
      <c r="D916" s="153">
        <v>7.3533654230072507E-2</v>
      </c>
      <c r="E916" s="153">
        <v>5.7397484792721797E-2</v>
      </c>
      <c r="F916" s="153">
        <v>1.61361694373507E-2</v>
      </c>
      <c r="G916" s="152">
        <f t="shared" si="29"/>
        <v>225.71354802297427</v>
      </c>
      <c r="H916" s="95">
        <f t="shared" si="28"/>
        <v>3982924.4096083026</v>
      </c>
    </row>
    <row r="917" spans="1:8" x14ac:dyDescent="0.3">
      <c r="A917" s="154">
        <v>900</v>
      </c>
      <c r="B917" s="99">
        <v>8186.5285856455803</v>
      </c>
      <c r="C917" s="93">
        <v>899.57298585865794</v>
      </c>
      <c r="D917" s="153">
        <v>7.3632001893974799E-2</v>
      </c>
      <c r="E917" s="153">
        <v>5.7528018964810301E-2</v>
      </c>
      <c r="F917" s="153">
        <v>1.6103982929164502E-2</v>
      </c>
      <c r="G917" s="152">
        <f t="shared" si="29"/>
        <v>225.26332153090726</v>
      </c>
      <c r="H917" s="95">
        <f t="shared" si="28"/>
        <v>3995324.2005113359</v>
      </c>
    </row>
    <row r="918" spans="1:8" x14ac:dyDescent="0.3">
      <c r="A918" s="154">
        <v>901</v>
      </c>
      <c r="B918" s="99">
        <v>8153.2783649124003</v>
      </c>
      <c r="C918" s="93">
        <v>899.10266901298701</v>
      </c>
      <c r="D918" s="153">
        <v>7.3596239107101294E-2</v>
      </c>
      <c r="E918" s="153">
        <v>5.7435035718939001E-2</v>
      </c>
      <c r="F918" s="153">
        <v>1.6161203388162199E-2</v>
      </c>
      <c r="G918" s="152">
        <f t="shared" si="29"/>
        <v>226.06372418347101</v>
      </c>
      <c r="H918" s="95">
        <f t="shared" si="28"/>
        <v>3985601.8618394416</v>
      </c>
    </row>
    <row r="919" spans="1:8" x14ac:dyDescent="0.3">
      <c r="A919" s="154">
        <v>902</v>
      </c>
      <c r="B919" s="99">
        <v>8176.5101190009</v>
      </c>
      <c r="C919" s="93">
        <v>898.77140236516698</v>
      </c>
      <c r="D919" s="153">
        <v>7.3608756082506999E-2</v>
      </c>
      <c r="E919" s="153">
        <v>5.7499408735311501E-2</v>
      </c>
      <c r="F919" s="153">
        <v>1.6109347347195602E-2</v>
      </c>
      <c r="G919" s="152">
        <f t="shared" si="29"/>
        <v>225.33835927958603</v>
      </c>
      <c r="H919" s="95">
        <f t="shared" si="28"/>
        <v>4002869.297902598</v>
      </c>
    </row>
    <row r="920" spans="1:8" x14ac:dyDescent="0.3">
      <c r="A920" s="154">
        <v>903</v>
      </c>
      <c r="B920" s="99">
        <v>8191.2134486568302</v>
      </c>
      <c r="C920" s="93">
        <v>899.88789365967205</v>
      </c>
      <c r="D920" s="153">
        <v>7.3637366312005903E-2</v>
      </c>
      <c r="E920" s="153">
        <v>5.7536959661528699E-2</v>
      </c>
      <c r="F920" s="153">
        <v>1.6100406650477201E-2</v>
      </c>
      <c r="G920" s="152">
        <f t="shared" si="29"/>
        <v>225.2132963651228</v>
      </c>
      <c r="H920" s="95">
        <f t="shared" si="28"/>
        <v>4009532.3614287334</v>
      </c>
    </row>
    <row r="921" spans="1:8" x14ac:dyDescent="0.3">
      <c r="A921" s="154">
        <v>904</v>
      </c>
      <c r="B921" s="99">
        <v>8171.7168311637997</v>
      </c>
      <c r="C921" s="93">
        <v>900.03921299262697</v>
      </c>
      <c r="D921" s="153">
        <v>7.3789358156218496E-2</v>
      </c>
      <c r="E921" s="153">
        <v>5.7647824300836703E-2</v>
      </c>
      <c r="F921" s="153">
        <v>1.61415338553818E-2</v>
      </c>
      <c r="G921" s="152">
        <f t="shared" si="29"/>
        <v>225.78858577165306</v>
      </c>
      <c r="H921" s="95">
        <f t="shared" si="28"/>
        <v>4003745.348377544</v>
      </c>
    </row>
    <row r="922" spans="1:8" x14ac:dyDescent="0.3">
      <c r="A922" s="154">
        <v>905</v>
      </c>
      <c r="B922" s="99">
        <v>8210.2303979725493</v>
      </c>
      <c r="C922" s="93">
        <v>899.17219411191195</v>
      </c>
      <c r="D922" s="153">
        <v>7.3853731172590906E-2</v>
      </c>
      <c r="E922" s="153">
        <v>5.7803392423736701E-2</v>
      </c>
      <c r="F922" s="153">
        <v>1.6050338748854202E-2</v>
      </c>
      <c r="G922" s="152">
        <f t="shared" si="29"/>
        <v>224.51294404412934</v>
      </c>
      <c r="H922" s="95">
        <f t="shared" si="28"/>
        <v>4030947.987667548</v>
      </c>
    </row>
    <row r="923" spans="1:8" x14ac:dyDescent="0.3">
      <c r="A923" s="154">
        <v>906</v>
      </c>
      <c r="B923" s="99">
        <v>8107.5358008775102</v>
      </c>
      <c r="C923" s="93">
        <v>899.00451593215098</v>
      </c>
      <c r="D923" s="153">
        <v>7.3918104188963302E-2</v>
      </c>
      <c r="E923" s="153">
        <v>5.7667493833617203E-2</v>
      </c>
      <c r="F923" s="153">
        <v>1.6250610355346098E-2</v>
      </c>
      <c r="G923" s="152">
        <f t="shared" si="29"/>
        <v>227.31435332810179</v>
      </c>
      <c r="H923" s="95">
        <f t="shared" si="28"/>
        <v>3985670.0060303477</v>
      </c>
    </row>
    <row r="924" spans="1:8" x14ac:dyDescent="0.3">
      <c r="A924" s="154">
        <v>907</v>
      </c>
      <c r="B924" s="99">
        <v>8155.9731724805797</v>
      </c>
      <c r="C924" s="93">
        <v>898.90227313961395</v>
      </c>
      <c r="D924" s="153">
        <v>7.3912739770932295E-2</v>
      </c>
      <c r="E924" s="153">
        <v>5.77604770794884E-2</v>
      </c>
      <c r="F924" s="153">
        <v>1.6152262691443799E-2</v>
      </c>
      <c r="G924" s="152">
        <f t="shared" si="29"/>
        <v>225.93866126900778</v>
      </c>
      <c r="H924" s="95">
        <f t="shared" si="28"/>
        <v>4014363.8760437942</v>
      </c>
    </row>
    <row r="925" spans="1:8" x14ac:dyDescent="0.3">
      <c r="A925" s="154">
        <v>908</v>
      </c>
      <c r="B925" s="99">
        <v>8166.3664730129804</v>
      </c>
      <c r="C925" s="93">
        <v>898.65280072582402</v>
      </c>
      <c r="D925" s="153">
        <v>7.3978900926648397E-2</v>
      </c>
      <c r="E925" s="153">
        <v>5.7851672186016001E-2</v>
      </c>
      <c r="F925" s="153">
        <v>1.61272287406324E-2</v>
      </c>
      <c r="G925" s="152">
        <f t="shared" si="29"/>
        <v>225.58848510851246</v>
      </c>
      <c r="H925" s="95">
        <f t="shared" si="28"/>
        <v>4025028.1372439475</v>
      </c>
    </row>
    <row r="926" spans="1:8" x14ac:dyDescent="0.3">
      <c r="A926" s="154">
        <v>909</v>
      </c>
      <c r="B926" s="99">
        <v>8164.3433970742099</v>
      </c>
      <c r="C926" s="93">
        <v>900.22325001919398</v>
      </c>
      <c r="D926" s="153">
        <v>7.4050426500395505E-2</v>
      </c>
      <c r="E926" s="153">
        <v>5.7891011251576897E-2</v>
      </c>
      <c r="F926" s="153">
        <v>1.6159415248818601E-2</v>
      </c>
      <c r="G926" s="152">
        <f t="shared" si="29"/>
        <v>226.03871160057952</v>
      </c>
      <c r="H926" s="95">
        <f t="shared" si="28"/>
        <v>4021435.0611157422</v>
      </c>
    </row>
    <row r="927" spans="1:8" x14ac:dyDescent="0.3">
      <c r="A927" s="154">
        <v>910</v>
      </c>
      <c r="B927" s="99">
        <v>8110.1039260863399</v>
      </c>
      <c r="C927" s="93">
        <v>899.98195702880605</v>
      </c>
      <c r="D927" s="153">
        <v>7.4130892770861004E-2</v>
      </c>
      <c r="E927" s="153">
        <v>5.7867765440109097E-2</v>
      </c>
      <c r="F927" s="153">
        <v>1.62631273307519E-2</v>
      </c>
      <c r="G927" s="152">
        <f t="shared" si="29"/>
        <v>227.4894414083509</v>
      </c>
      <c r="H927" s="95">
        <f t="shared" si="28"/>
        <v>4000185.6541839256</v>
      </c>
    </row>
    <row r="928" spans="1:8" x14ac:dyDescent="0.3">
      <c r="A928" s="154">
        <v>911</v>
      </c>
      <c r="B928" s="99">
        <v>8121.8859397799397</v>
      </c>
      <c r="C928" s="93">
        <v>899.70385663310503</v>
      </c>
      <c r="D928" s="153">
        <v>7.4223876016732304E-2</v>
      </c>
      <c r="E928" s="153">
        <v>5.7989358915479197E-2</v>
      </c>
      <c r="F928" s="153">
        <v>1.6234517101252999E-2</v>
      </c>
      <c r="G928" s="152">
        <f t="shared" si="29"/>
        <v>227.08924008206833</v>
      </c>
      <c r="H928" s="95">
        <f t="shared" si="28"/>
        <v>4011638.771043364</v>
      </c>
    </row>
    <row r="929" spans="1:8" x14ac:dyDescent="0.3">
      <c r="A929" s="154">
        <v>912</v>
      </c>
      <c r="B929" s="99">
        <v>8186.9379865113897</v>
      </c>
      <c r="C929" s="93">
        <v>899.61797268737405</v>
      </c>
      <c r="D929" s="153">
        <v>7.4223876016732304E-2</v>
      </c>
      <c r="E929" s="153">
        <v>5.8119893087567702E-2</v>
      </c>
      <c r="F929" s="153">
        <v>1.6103982929164502E-2</v>
      </c>
      <c r="G929" s="152">
        <f t="shared" si="29"/>
        <v>225.26332153090726</v>
      </c>
      <c r="H929" s="95">
        <f t="shared" si="28"/>
        <v>4048595.1898514871</v>
      </c>
    </row>
    <row r="930" spans="1:8" x14ac:dyDescent="0.3">
      <c r="A930" s="154">
        <v>913</v>
      </c>
      <c r="B930" s="99">
        <v>8157.5195829295599</v>
      </c>
      <c r="C930" s="93">
        <v>898.873645157704</v>
      </c>
      <c r="D930" s="153">
        <v>7.4252486246231097E-2</v>
      </c>
      <c r="E930" s="153">
        <v>5.8103799833474599E-2</v>
      </c>
      <c r="F930" s="153">
        <v>1.6148686412756501E-2</v>
      </c>
      <c r="G930" s="152">
        <f t="shared" si="29"/>
        <v>225.88863610322338</v>
      </c>
      <c r="H930" s="95">
        <f t="shared" si="28"/>
        <v>4041814.6558855232</v>
      </c>
    </row>
    <row r="931" spans="1:8" x14ac:dyDescent="0.3">
      <c r="A931" s="154">
        <v>914</v>
      </c>
      <c r="B931" s="99">
        <v>8082.9401238339597</v>
      </c>
      <c r="C931" s="93">
        <v>898.74277438325601</v>
      </c>
      <c r="D931" s="153">
        <v>7.4357986467508103E-2</v>
      </c>
      <c r="E931" s="153">
        <v>5.8062672628569997E-2</v>
      </c>
      <c r="F931" s="153">
        <v>1.6295313838938098E-2</v>
      </c>
      <c r="G931" s="152">
        <f t="shared" si="29"/>
        <v>227.9396679004179</v>
      </c>
      <c r="H931" s="95">
        <f t="shared" si="28"/>
        <v>4009832.9896633327</v>
      </c>
    </row>
    <row r="932" spans="1:8" x14ac:dyDescent="0.3">
      <c r="A932" s="154">
        <v>915</v>
      </c>
      <c r="B932" s="99">
        <v>8167.0011080999302</v>
      </c>
      <c r="C932" s="93">
        <v>899.51981960653904</v>
      </c>
      <c r="D932" s="153">
        <v>7.4388384836350699E-2</v>
      </c>
      <c r="E932" s="153">
        <v>5.8246850980968899E-2</v>
      </c>
      <c r="F932" s="153">
        <v>1.61415338553818E-2</v>
      </c>
      <c r="G932" s="152">
        <f t="shared" si="29"/>
        <v>225.78858577165306</v>
      </c>
      <c r="H932" s="95">
        <f t="shared" si="28"/>
        <v>4052463.4886785974</v>
      </c>
    </row>
    <row r="933" spans="1:8" x14ac:dyDescent="0.3">
      <c r="A933" s="154">
        <v>916</v>
      </c>
      <c r="B933" s="99">
        <v>8150.2218600188498</v>
      </c>
      <c r="C933" s="93">
        <v>900.15781463197004</v>
      </c>
      <c r="D933" s="153">
        <v>7.4404478090443801E-2</v>
      </c>
      <c r="E933" s="153">
        <v>5.8218240751470002E-2</v>
      </c>
      <c r="F933" s="153">
        <v>1.6186237338973699E-2</v>
      </c>
      <c r="G933" s="152">
        <f t="shared" si="29"/>
        <v>226.41390034396778</v>
      </c>
      <c r="H933" s="95">
        <f t="shared" si="28"/>
        <v>4045688.0015247012</v>
      </c>
    </row>
    <row r="934" spans="1:8" x14ac:dyDescent="0.3">
      <c r="A934" s="154">
        <v>917</v>
      </c>
      <c r="B934" s="99">
        <v>8116.9068938014098</v>
      </c>
      <c r="C934" s="93">
        <v>899.54844758844899</v>
      </c>
      <c r="D934" s="153">
        <v>7.4499249475658696E-2</v>
      </c>
      <c r="E934" s="153">
        <v>5.8257579817030898E-2</v>
      </c>
      <c r="F934" s="153">
        <v>1.6241669658627701E-2</v>
      </c>
      <c r="G934" s="152">
        <f t="shared" si="29"/>
        <v>227.18929041363862</v>
      </c>
      <c r="H934" s="95">
        <f t="shared" si="28"/>
        <v>4036281.8085766188</v>
      </c>
    </row>
    <row r="935" spans="1:8" x14ac:dyDescent="0.3">
      <c r="A935" s="154">
        <v>918</v>
      </c>
      <c r="B935" s="99">
        <v>8154.4170901708003</v>
      </c>
      <c r="C935" s="93">
        <v>899.92470106498604</v>
      </c>
      <c r="D935" s="153">
        <v>7.4509978311720806E-2</v>
      </c>
      <c r="E935" s="153">
        <v>5.8336257948152802E-2</v>
      </c>
      <c r="F935" s="153">
        <v>1.6173720363568001E-2</v>
      </c>
      <c r="G935" s="152">
        <f t="shared" si="29"/>
        <v>226.23881226372009</v>
      </c>
      <c r="H935" s="95">
        <f t="shared" si="28"/>
        <v>4057659.20893323</v>
      </c>
    </row>
    <row r="936" spans="1:8" x14ac:dyDescent="0.3">
      <c r="A936" s="154">
        <v>919</v>
      </c>
      <c r="B936" s="99">
        <v>8164.3330112158501</v>
      </c>
      <c r="C936" s="93">
        <v>898.62826245561496</v>
      </c>
      <c r="D936" s="153">
        <v>7.4572563188749497E-2</v>
      </c>
      <c r="E936" s="153">
        <v>5.84417581694298E-2</v>
      </c>
      <c r="F936" s="153">
        <v>1.61308050193197E-2</v>
      </c>
      <c r="G936" s="152">
        <f t="shared" si="29"/>
        <v>225.63851027429689</v>
      </c>
      <c r="H936" s="95">
        <f t="shared" si="28"/>
        <v>4072886.312193871</v>
      </c>
    </row>
    <row r="937" spans="1:8" x14ac:dyDescent="0.3">
      <c r="A937" s="154">
        <v>920</v>
      </c>
      <c r="B937" s="99">
        <v>8212.9383960781306</v>
      </c>
      <c r="C937" s="93">
        <v>898.76731265346496</v>
      </c>
      <c r="D937" s="153">
        <v>7.4599385278904695E-2</v>
      </c>
      <c r="E937" s="153">
        <v>5.8561563505456202E-2</v>
      </c>
      <c r="F937" s="153">
        <v>1.60378217734485E-2</v>
      </c>
      <c r="G937" s="152">
        <f t="shared" si="29"/>
        <v>224.33785596388162</v>
      </c>
      <c r="H937" s="95">
        <f t="shared" si="28"/>
        <v>4100957.4422790236</v>
      </c>
    </row>
    <row r="938" spans="1:8" x14ac:dyDescent="0.3">
      <c r="A938" s="154">
        <v>921</v>
      </c>
      <c r="B938" s="99">
        <v>8094.47459320282</v>
      </c>
      <c r="C938" s="93">
        <v>899.63024182247898</v>
      </c>
      <c r="D938" s="153">
        <v>7.4738860147711597E-2</v>
      </c>
      <c r="E938" s="153">
        <v>5.8450698866148197E-2</v>
      </c>
      <c r="F938" s="153">
        <v>1.62881612815634E-2</v>
      </c>
      <c r="G938" s="152">
        <f t="shared" si="29"/>
        <v>227.83961756884761</v>
      </c>
      <c r="H938" s="95">
        <f t="shared" si="28"/>
        <v>4042317.1783181918</v>
      </c>
    </row>
    <row r="939" spans="1:8" x14ac:dyDescent="0.3">
      <c r="A939" s="154">
        <v>922</v>
      </c>
      <c r="B939" s="99">
        <v>8133.9905309350997</v>
      </c>
      <c r="C939" s="93">
        <v>900.35003108193996</v>
      </c>
      <c r="D939" s="153">
        <v>7.4713826196900104E-2</v>
      </c>
      <c r="E939" s="153">
        <v>5.8491826071052799E-2</v>
      </c>
      <c r="F939" s="153">
        <v>1.6222000125847302E-2</v>
      </c>
      <c r="G939" s="152">
        <f t="shared" si="29"/>
        <v>226.91415200182064</v>
      </c>
      <c r="H939" s="95">
        <f t="shared" si="28"/>
        <v>4063210.6541887368</v>
      </c>
    </row>
    <row r="940" spans="1:8" x14ac:dyDescent="0.3">
      <c r="A940" s="154">
        <v>923</v>
      </c>
      <c r="B940" s="99">
        <v>8127.4786259437797</v>
      </c>
      <c r="C940" s="93">
        <v>899.72839490331398</v>
      </c>
      <c r="D940" s="153">
        <v>7.4853301065707006E-2</v>
      </c>
      <c r="E940" s="153">
        <v>5.8629512800516002E-2</v>
      </c>
      <c r="F940" s="153">
        <v>1.6223788265191001E-2</v>
      </c>
      <c r="G940" s="152">
        <f t="shared" si="29"/>
        <v>226.93916458471358</v>
      </c>
      <c r="H940" s="95">
        <f t="shared" si="28"/>
        <v>4067169.2860465054</v>
      </c>
    </row>
    <row r="941" spans="1:8" x14ac:dyDescent="0.3">
      <c r="A941" s="154">
        <v>924</v>
      </c>
      <c r="B941" s="99">
        <v>8128.7623589147397</v>
      </c>
      <c r="C941" s="93">
        <v>899.96968789370203</v>
      </c>
      <c r="D941" s="153">
        <v>7.4855089205050601E-2</v>
      </c>
      <c r="E941" s="153">
        <v>5.8629512800516002E-2</v>
      </c>
      <c r="F941" s="153">
        <v>1.6225576404534599E-2</v>
      </c>
      <c r="G941" s="152">
        <f t="shared" si="29"/>
        <v>226.96417716760507</v>
      </c>
      <c r="H941" s="95">
        <f t="shared" si="28"/>
        <v>4071127.0453824014</v>
      </c>
    </row>
    <row r="942" spans="1:8" x14ac:dyDescent="0.3">
      <c r="A942" s="154">
        <v>925</v>
      </c>
      <c r="B942" s="99">
        <v>8109.7036798228801</v>
      </c>
      <c r="C942" s="93">
        <v>898.84910688749505</v>
      </c>
      <c r="D942" s="153">
        <v>7.4953436868952894E-2</v>
      </c>
      <c r="E942" s="153">
        <v>5.8709979070981501E-2</v>
      </c>
      <c r="F942" s="153">
        <v>1.62434577979714E-2</v>
      </c>
      <c r="G942" s="152">
        <f t="shared" si="29"/>
        <v>227.21430299653153</v>
      </c>
      <c r="H942" s="95">
        <f t="shared" si="28"/>
        <v>4071046.5309664956</v>
      </c>
    </row>
    <row r="943" spans="1:8" x14ac:dyDescent="0.3">
      <c r="A943" s="154">
        <v>926</v>
      </c>
      <c r="B943" s="99">
        <v>8183.7028426586403</v>
      </c>
      <c r="C943" s="93">
        <v>898.76322294176396</v>
      </c>
      <c r="D943" s="153">
        <v>7.4958801286983998E-2</v>
      </c>
      <c r="E943" s="153">
        <v>5.8863759054537799E-2</v>
      </c>
      <c r="F943" s="153">
        <v>1.6095042232446101E-2</v>
      </c>
      <c r="G943" s="152">
        <f t="shared" si="29"/>
        <v>225.13825861644403</v>
      </c>
      <c r="H943" s="95">
        <f t="shared" si="28"/>
        <v>4113028.1707365271</v>
      </c>
    </row>
    <row r="944" spans="1:8" x14ac:dyDescent="0.3">
      <c r="A944" s="154">
        <v>927</v>
      </c>
      <c r="B944" s="99">
        <v>8175.5397106499304</v>
      </c>
      <c r="C944" s="93">
        <v>899.96150847029901</v>
      </c>
      <c r="D944" s="153">
        <v>7.5001716631232201E-2</v>
      </c>
      <c r="E944" s="153">
        <v>5.8869123472568799E-2</v>
      </c>
      <c r="F944" s="153">
        <v>1.6132593158663399E-2</v>
      </c>
      <c r="G944" s="152">
        <f t="shared" si="29"/>
        <v>225.6635228571898</v>
      </c>
      <c r="H944" s="95">
        <f t="shared" si="28"/>
        <v>4107885.8836509786</v>
      </c>
    </row>
    <row r="945" spans="1:8" x14ac:dyDescent="0.3">
      <c r="A945" s="154">
        <v>928</v>
      </c>
      <c r="B945" s="99">
        <v>8092.3876540882602</v>
      </c>
      <c r="C945" s="93">
        <v>899.89198337137395</v>
      </c>
      <c r="D945" s="153">
        <v>7.5178742426256398E-2</v>
      </c>
      <c r="E945" s="153">
        <v>5.8881640447974601E-2</v>
      </c>
      <c r="F945" s="153">
        <v>1.6297101978281801E-2</v>
      </c>
      <c r="G945" s="152">
        <f t="shared" si="29"/>
        <v>227.96468048331084</v>
      </c>
      <c r="H945" s="95">
        <f t="shared" si="28"/>
        <v>4070806.0478164223</v>
      </c>
    </row>
    <row r="946" spans="1:8" x14ac:dyDescent="0.3">
      <c r="A946" s="154">
        <v>929</v>
      </c>
      <c r="B946" s="99">
        <v>8139.9811749198798</v>
      </c>
      <c r="C946" s="93">
        <v>900.61586234253696</v>
      </c>
      <c r="D946" s="153">
        <v>7.5098276155790802E-2</v>
      </c>
      <c r="E946" s="153">
        <v>5.88834285873183E-2</v>
      </c>
      <c r="F946" s="153">
        <v>1.62148475684726E-2</v>
      </c>
      <c r="G946" s="152">
        <f t="shared" si="29"/>
        <v>226.81410167025035</v>
      </c>
      <c r="H946" s="95">
        <f t="shared" si="28"/>
        <v>4095865.2621635059</v>
      </c>
    </row>
    <row r="947" spans="1:8" x14ac:dyDescent="0.3">
      <c r="A947" s="154">
        <v>930</v>
      </c>
      <c r="B947" s="99">
        <v>8079.1352316870598</v>
      </c>
      <c r="C947" s="93">
        <v>899.69976692140403</v>
      </c>
      <c r="D947" s="153">
        <v>7.5218081491817301E-2</v>
      </c>
      <c r="E947" s="153">
        <v>5.8897733702067703E-2</v>
      </c>
      <c r="F947" s="153">
        <v>1.6320347789749601E-2</v>
      </c>
      <c r="G947" s="152">
        <f t="shared" si="29"/>
        <v>228.2898440609147</v>
      </c>
      <c r="H947" s="95">
        <f t="shared" si="28"/>
        <v>4073768.6068586018</v>
      </c>
    </row>
    <row r="948" spans="1:8" x14ac:dyDescent="0.3">
      <c r="A948" s="154">
        <v>931</v>
      </c>
      <c r="B948" s="99">
        <v>8156.5048891351398</v>
      </c>
      <c r="C948" s="93">
        <v>899.45847393101599</v>
      </c>
      <c r="D948" s="153">
        <v>7.5235962885254096E-2</v>
      </c>
      <c r="E948" s="153">
        <v>5.9074759497091803E-2</v>
      </c>
      <c r="F948" s="153">
        <v>1.6161203388162199E-2</v>
      </c>
      <c r="G948" s="152">
        <f t="shared" si="29"/>
        <v>226.06372418347101</v>
      </c>
      <c r="H948" s="95">
        <f t="shared" si="28"/>
        <v>4118307.8061848162</v>
      </c>
    </row>
    <row r="949" spans="1:8" x14ac:dyDescent="0.3">
      <c r="A949" s="154">
        <v>932</v>
      </c>
      <c r="B949" s="99">
        <v>8102.3213628407002</v>
      </c>
      <c r="C949" s="93">
        <v>899.21718094062896</v>
      </c>
      <c r="D949" s="153">
        <v>7.52985477622828E-2</v>
      </c>
      <c r="E949" s="153">
        <v>5.9033632292187201E-2</v>
      </c>
      <c r="F949" s="153">
        <v>1.6264915470095599E-2</v>
      </c>
      <c r="G949" s="152">
        <f t="shared" si="29"/>
        <v>227.51445399124381</v>
      </c>
      <c r="H949" s="95">
        <f t="shared" si="28"/>
        <v>4096443.0331791989</v>
      </c>
    </row>
    <row r="950" spans="1:8" x14ac:dyDescent="0.3">
      <c r="A950" s="154">
        <v>933</v>
      </c>
      <c r="B950" s="99">
        <v>8105.9725744805501</v>
      </c>
      <c r="C950" s="93">
        <v>900.11691751495505</v>
      </c>
      <c r="D950" s="153">
        <v>7.5384378450779305E-2</v>
      </c>
      <c r="E950" s="153">
        <v>5.9110522283965398E-2</v>
      </c>
      <c r="F950" s="153">
        <v>1.6273856166814E-2</v>
      </c>
      <c r="G950" s="152">
        <f t="shared" si="29"/>
        <v>227.63951690570707</v>
      </c>
      <c r="H950" s="95">
        <f t="shared" si="28"/>
        <v>4098585.3980109603</v>
      </c>
    </row>
    <row r="951" spans="1:8" x14ac:dyDescent="0.3">
      <c r="A951" s="154">
        <v>934</v>
      </c>
      <c r="B951" s="99">
        <v>8143.7088844281097</v>
      </c>
      <c r="C951" s="93">
        <v>899.736574326717</v>
      </c>
      <c r="D951" s="153">
        <v>7.5479149835994297E-2</v>
      </c>
      <c r="E951" s="153">
        <v>5.9287548078989498E-2</v>
      </c>
      <c r="F951" s="153">
        <v>1.6191601757004799E-2</v>
      </c>
      <c r="G951" s="152">
        <f t="shared" si="29"/>
        <v>226.48893809264652</v>
      </c>
      <c r="H951" s="95">
        <f t="shared" si="28"/>
        <v>4123821.7100825575</v>
      </c>
    </row>
    <row r="952" spans="1:8" x14ac:dyDescent="0.3">
      <c r="A952" s="154">
        <v>935</v>
      </c>
      <c r="B952" s="99">
        <v>8104.30209417889</v>
      </c>
      <c r="C952" s="93">
        <v>900.12918665005998</v>
      </c>
      <c r="D952" s="153">
        <v>7.5513124483524194E-2</v>
      </c>
      <c r="E952" s="153">
        <v>5.92356920380228E-2</v>
      </c>
      <c r="F952" s="153">
        <v>1.62774324455013E-2</v>
      </c>
      <c r="G952" s="152">
        <f t="shared" si="29"/>
        <v>227.6895420714915</v>
      </c>
      <c r="H952" s="95">
        <f t="shared" si="28"/>
        <v>4106468.79735224</v>
      </c>
    </row>
    <row r="953" spans="1:8" x14ac:dyDescent="0.3">
      <c r="A953" s="154">
        <v>936</v>
      </c>
      <c r="B953" s="99">
        <v>8059.5629651603704</v>
      </c>
      <c r="C953" s="93">
        <v>899.58525499376196</v>
      </c>
      <c r="D953" s="153">
        <v>7.5613260286770095E-2</v>
      </c>
      <c r="E953" s="153">
        <v>5.92553615708033E-2</v>
      </c>
      <c r="F953" s="153">
        <v>1.6357898715966799E-2</v>
      </c>
      <c r="G953" s="152">
        <f t="shared" si="29"/>
        <v>228.81510830165902</v>
      </c>
      <c r="H953" s="95">
        <f t="shared" si="28"/>
        <v>4090638.9746171036</v>
      </c>
    </row>
    <row r="954" spans="1:8" x14ac:dyDescent="0.3">
      <c r="A954" s="154">
        <v>937</v>
      </c>
      <c r="B954" s="99">
        <v>8127.02564747205</v>
      </c>
      <c r="C954" s="93">
        <v>899.38076940868802</v>
      </c>
      <c r="D954" s="153">
        <v>7.5600743311364405E-2</v>
      </c>
      <c r="E954" s="153">
        <v>5.93823194642044E-2</v>
      </c>
      <c r="F954" s="153">
        <v>1.62184238471599E-2</v>
      </c>
      <c r="G954" s="152">
        <f t="shared" si="29"/>
        <v>226.86412683603481</v>
      </c>
      <c r="H954" s="95">
        <f t="shared" si="28"/>
        <v>4130225.4925355087</v>
      </c>
    </row>
    <row r="955" spans="1:8" x14ac:dyDescent="0.3">
      <c r="A955" s="154">
        <v>938</v>
      </c>
      <c r="B955" s="99">
        <v>8084.8217798736196</v>
      </c>
      <c r="C955" s="93">
        <v>899.642510957583</v>
      </c>
      <c r="D955" s="153">
        <v>7.56454467949563E-2</v>
      </c>
      <c r="E955" s="153">
        <v>5.9337615980612497E-2</v>
      </c>
      <c r="F955" s="153">
        <v>1.63078308143438E-2</v>
      </c>
      <c r="G955" s="152">
        <f t="shared" si="29"/>
        <v>228.11475598066559</v>
      </c>
      <c r="H955" s="95">
        <f t="shared" si="28"/>
        <v>4111965.4709207085</v>
      </c>
    </row>
    <row r="956" spans="1:8" x14ac:dyDescent="0.3">
      <c r="A956" s="154">
        <v>939</v>
      </c>
      <c r="B956" s="99">
        <v>8100.0002979718602</v>
      </c>
      <c r="C956" s="93">
        <v>900.14554549686602</v>
      </c>
      <c r="D956" s="153">
        <v>7.5668692606424101E-2</v>
      </c>
      <c r="E956" s="153">
        <v>5.93823194642044E-2</v>
      </c>
      <c r="F956" s="153">
        <v>1.6286373142219701E-2</v>
      </c>
      <c r="G956" s="152">
        <f t="shared" si="29"/>
        <v>227.81460498595473</v>
      </c>
      <c r="H956" s="95">
        <f t="shared" si="28"/>
        <v>4121772.6144374786</v>
      </c>
    </row>
    <row r="957" spans="1:8" x14ac:dyDescent="0.3">
      <c r="A957" s="154">
        <v>940</v>
      </c>
      <c r="B957" s="99">
        <v>8060.6114544440597</v>
      </c>
      <c r="C957" s="93">
        <v>900.48908127979098</v>
      </c>
      <c r="D957" s="153">
        <v>7.5793862360481606E-2</v>
      </c>
      <c r="E957" s="153">
        <v>5.94216585297654E-2</v>
      </c>
      <c r="F957" s="153">
        <v>1.6372203830716199E-2</v>
      </c>
      <c r="G957" s="152">
        <f t="shared" si="29"/>
        <v>229.01520896479968</v>
      </c>
      <c r="H957" s="95">
        <f t="shared" si="28"/>
        <v>4104530.8922888213</v>
      </c>
    </row>
    <row r="958" spans="1:8" x14ac:dyDescent="0.3">
      <c r="A958" s="154">
        <v>941</v>
      </c>
      <c r="B958" s="99">
        <v>8125.7713865676697</v>
      </c>
      <c r="C958" s="93">
        <v>900.03512328092597</v>
      </c>
      <c r="D958" s="153">
        <v>7.5849294680135598E-2</v>
      </c>
      <c r="E958" s="153">
        <v>5.9616565718226301E-2</v>
      </c>
      <c r="F958" s="153">
        <v>1.6232728961909401E-2</v>
      </c>
      <c r="G958" s="152">
        <f t="shared" si="29"/>
        <v>227.06422749917681</v>
      </c>
      <c r="H958" s="95">
        <f t="shared" si="28"/>
        <v>4144201.8866816508</v>
      </c>
    </row>
    <row r="959" spans="1:8" x14ac:dyDescent="0.3">
      <c r="A959" s="154">
        <v>942</v>
      </c>
      <c r="B959" s="99">
        <v>8168.1990478255902</v>
      </c>
      <c r="C959" s="93">
        <v>899.85108625435896</v>
      </c>
      <c r="D959" s="153">
        <v>7.5829625147355195E-2</v>
      </c>
      <c r="E959" s="153">
        <v>5.9684515013285998E-2</v>
      </c>
      <c r="F959" s="153">
        <v>1.61451101340691E-2</v>
      </c>
      <c r="G959" s="152">
        <f t="shared" si="29"/>
        <v>225.83861093743749</v>
      </c>
      <c r="H959" s="95">
        <f t="shared" si="28"/>
        <v>4171120.2353301565</v>
      </c>
    </row>
    <row r="960" spans="1:8" x14ac:dyDescent="0.3">
      <c r="A960" s="154">
        <v>943</v>
      </c>
      <c r="B960" s="99">
        <v>8097.1197274755004</v>
      </c>
      <c r="C960" s="93">
        <v>898.73868467155501</v>
      </c>
      <c r="D960" s="153">
        <v>7.5904726999789604E-2</v>
      </c>
      <c r="E960" s="153">
        <v>5.9638023390350403E-2</v>
      </c>
      <c r="F960" s="153">
        <v>1.6266703609439201E-2</v>
      </c>
      <c r="G960" s="152">
        <f t="shared" si="29"/>
        <v>227.53946657413536</v>
      </c>
      <c r="H960" s="95">
        <f t="shared" si="28"/>
        <v>4144335.9879406155</v>
      </c>
    </row>
    <row r="961" spans="1:8" x14ac:dyDescent="0.3">
      <c r="A961" s="154">
        <v>944</v>
      </c>
      <c r="B961" s="99">
        <v>8068.5268913018699</v>
      </c>
      <c r="C961" s="93">
        <v>899.69976692140403</v>
      </c>
      <c r="D961" s="153">
        <v>7.5958371180100001E-2</v>
      </c>
      <c r="E961" s="153">
        <v>5.9616565718226301E-2</v>
      </c>
      <c r="F961" s="153">
        <v>1.63418054618737E-2</v>
      </c>
      <c r="G961" s="152">
        <f t="shared" si="29"/>
        <v>228.58999505562556</v>
      </c>
      <c r="H961" s="95">
        <f t="shared" si="28"/>
        <v>4129664.55408639</v>
      </c>
    </row>
    <row r="962" spans="1:8" x14ac:dyDescent="0.3">
      <c r="A962" s="154">
        <v>945</v>
      </c>
      <c r="B962" s="99">
        <v>8104.6599227811203</v>
      </c>
      <c r="C962" s="93">
        <v>899.773381732031</v>
      </c>
      <c r="D962" s="153">
        <v>7.6058506983346E-2</v>
      </c>
      <c r="E962" s="153">
        <v>5.9788227095219401E-2</v>
      </c>
      <c r="F962" s="153">
        <v>1.6270279888126599E-2</v>
      </c>
      <c r="G962" s="152">
        <f t="shared" si="29"/>
        <v>227.58949173992116</v>
      </c>
      <c r="H962" s="95">
        <f t="shared" si="28"/>
        <v>4152212.7967134034</v>
      </c>
    </row>
    <row r="963" spans="1:8" x14ac:dyDescent="0.3">
      <c r="A963" s="154">
        <v>946</v>
      </c>
      <c r="B963" s="99">
        <v>8091.1860953888199</v>
      </c>
      <c r="C963" s="93">
        <v>900.94303927865496</v>
      </c>
      <c r="D963" s="153">
        <v>7.6103210466937896E-2</v>
      </c>
      <c r="E963" s="153">
        <v>5.9784650816532003E-2</v>
      </c>
      <c r="F963" s="153">
        <v>1.6318559650405899E-2</v>
      </c>
      <c r="G963" s="152">
        <f t="shared" si="29"/>
        <v>228.26483147802173</v>
      </c>
      <c r="H963" s="95">
        <f t="shared" si="28"/>
        <v>4144309.0198109853</v>
      </c>
    </row>
    <row r="964" spans="1:8" x14ac:dyDescent="0.3">
      <c r="A964" s="154">
        <v>947</v>
      </c>
      <c r="B964" s="99">
        <v>8071.52254862465</v>
      </c>
      <c r="C964" s="93">
        <v>900.42773560426804</v>
      </c>
      <c r="D964" s="153">
        <v>7.6153278368560895E-2</v>
      </c>
      <c r="E964" s="153">
        <v>5.9804320349312497E-2</v>
      </c>
      <c r="F964" s="153">
        <v>1.6348958019248402E-2</v>
      </c>
      <c r="G964" s="152">
        <f t="shared" si="29"/>
        <v>228.69004538719588</v>
      </c>
      <c r="H964" s="95">
        <f t="shared" si="28"/>
        <v>4140976.0464065284</v>
      </c>
    </row>
    <row r="965" spans="1:8" x14ac:dyDescent="0.3">
      <c r="A965" s="154">
        <v>948</v>
      </c>
      <c r="B965" s="99">
        <v>8065.0313813391904</v>
      </c>
      <c r="C965" s="93">
        <v>899.80200971394095</v>
      </c>
      <c r="D965" s="153">
        <v>7.62391090570574E-2</v>
      </c>
      <c r="E965" s="153">
        <v>5.9888362898465303E-2</v>
      </c>
      <c r="F965" s="153">
        <v>1.6350746158592101E-2</v>
      </c>
      <c r="G965" s="152">
        <f t="shared" si="29"/>
        <v>228.71505797008882</v>
      </c>
      <c r="H965" s="95">
        <f t="shared" si="28"/>
        <v>4144895.4363292456</v>
      </c>
    </row>
    <row r="966" spans="1:8" x14ac:dyDescent="0.3">
      <c r="A966" s="154">
        <v>949</v>
      </c>
      <c r="B966" s="99">
        <v>8094.9806667918701</v>
      </c>
      <c r="C966" s="93">
        <v>899.19264267042001</v>
      </c>
      <c r="D966" s="153">
        <v>7.6282024401305701E-2</v>
      </c>
      <c r="E966" s="153">
        <v>6.0002803816460698E-2</v>
      </c>
      <c r="F966" s="153">
        <v>1.6279220584844999E-2</v>
      </c>
      <c r="G966" s="152">
        <f t="shared" si="29"/>
        <v>227.71455465438439</v>
      </c>
      <c r="H966" s="95">
        <f t="shared" si="28"/>
        <v>4167498.2147731069</v>
      </c>
    </row>
    <row r="967" spans="1:8" x14ac:dyDescent="0.3">
      <c r="A967" s="154">
        <v>950</v>
      </c>
      <c r="B967" s="99">
        <v>8094.0698216365199</v>
      </c>
      <c r="C967" s="93">
        <v>899.58525499376196</v>
      </c>
      <c r="D967" s="153">
        <v>7.6299905794742495E-2</v>
      </c>
      <c r="E967" s="153">
        <v>6.0011744513179102E-2</v>
      </c>
      <c r="F967" s="153">
        <v>1.62881612815634E-2</v>
      </c>
      <c r="G967" s="152">
        <f t="shared" si="29"/>
        <v>227.83961756884761</v>
      </c>
      <c r="H967" s="95">
        <f t="shared" si="28"/>
        <v>4169599.6953336392</v>
      </c>
    </row>
    <row r="968" spans="1:8" x14ac:dyDescent="0.3">
      <c r="A968" s="154">
        <v>951</v>
      </c>
      <c r="B968" s="99">
        <v>7976.3287153156498</v>
      </c>
      <c r="C968" s="93">
        <v>900.51361954999902</v>
      </c>
      <c r="D968" s="153">
        <v>7.6412558573394199E-2</v>
      </c>
      <c r="E968" s="153">
        <v>5.9866905226341201E-2</v>
      </c>
      <c r="F968" s="153">
        <v>1.6545653347053001E-2</v>
      </c>
      <c r="G968" s="152">
        <f t="shared" si="29"/>
        <v>231.44142950538395</v>
      </c>
      <c r="H968" s="95">
        <f t="shared" si="28"/>
        <v>4109030.96317886</v>
      </c>
    </row>
    <row r="969" spans="1:8" x14ac:dyDescent="0.3">
      <c r="A969" s="154">
        <v>952</v>
      </c>
      <c r="B969" s="99">
        <v>8076.91043715865</v>
      </c>
      <c r="C969" s="93">
        <v>900.04330270432899</v>
      </c>
      <c r="D969" s="153">
        <v>7.6410770434050507E-2</v>
      </c>
      <c r="E969" s="153">
        <v>6.0079693808238903E-2</v>
      </c>
      <c r="F969" s="153">
        <v>1.6331076625811701E-2</v>
      </c>
      <c r="G969" s="152">
        <f t="shared" si="29"/>
        <v>228.43991955827084</v>
      </c>
      <c r="H969" s="95">
        <f t="shared" si="28"/>
        <v>4167397.7203321606</v>
      </c>
    </row>
    <row r="970" spans="1:8" x14ac:dyDescent="0.3">
      <c r="A970" s="154">
        <v>953</v>
      </c>
      <c r="B970" s="99">
        <v>8052.9922457494204</v>
      </c>
      <c r="C970" s="93">
        <v>900.12918665005998</v>
      </c>
      <c r="D970" s="153">
        <v>7.6501965540578101E-2</v>
      </c>
      <c r="E970" s="153">
        <v>6.0120821013143498E-2</v>
      </c>
      <c r="F970" s="153">
        <v>1.63811445274346E-2</v>
      </c>
      <c r="G970" s="152">
        <f t="shared" si="29"/>
        <v>229.14027187926291</v>
      </c>
      <c r="H970" s="95">
        <f t="shared" si="28"/>
        <v>4159024.4795648516</v>
      </c>
    </row>
    <row r="971" spans="1:8" x14ac:dyDescent="0.3">
      <c r="A971" s="154">
        <v>954</v>
      </c>
      <c r="B971" s="99">
        <v>8013.8234116003896</v>
      </c>
      <c r="C971" s="93">
        <v>899.46665335441901</v>
      </c>
      <c r="D971" s="153">
        <v>7.6555609720888498E-2</v>
      </c>
      <c r="E971" s="153">
        <v>6.0106515898394101E-2</v>
      </c>
      <c r="F971" s="153">
        <v>1.64490938224944E-2</v>
      </c>
      <c r="G971" s="152">
        <f t="shared" si="29"/>
        <v>230.09075002918283</v>
      </c>
      <c r="H971" s="95">
        <f t="shared" si="28"/>
        <v>4146190.1440149271</v>
      </c>
    </row>
    <row r="972" spans="1:8" x14ac:dyDescent="0.3">
      <c r="A972" s="154">
        <v>955</v>
      </c>
      <c r="B972" s="99">
        <v>8007.1028211410003</v>
      </c>
      <c r="C972" s="93">
        <v>899.20082209382304</v>
      </c>
      <c r="D972" s="153">
        <v>7.6643228548728695E-2</v>
      </c>
      <c r="E972" s="153">
        <v>6.0185194029515901E-2</v>
      </c>
      <c r="F972" s="153">
        <v>1.6458034519212801E-2</v>
      </c>
      <c r="G972" s="152">
        <f t="shared" si="29"/>
        <v>230.21581294364606</v>
      </c>
      <c r="H972" s="95">
        <f t="shared" si="28"/>
        <v>4148281.5093756048</v>
      </c>
    </row>
    <row r="973" spans="1:8" x14ac:dyDescent="0.3">
      <c r="A973" s="154">
        <v>956</v>
      </c>
      <c r="B973" s="99">
        <v>8062.0988559296402</v>
      </c>
      <c r="C973" s="93">
        <v>899.47483277782203</v>
      </c>
      <c r="D973" s="153">
        <v>7.6652169245447099E-2</v>
      </c>
      <c r="E973" s="153">
        <v>6.0301423086855002E-2</v>
      </c>
      <c r="F973" s="153">
        <v>1.6350746158592101E-2</v>
      </c>
      <c r="G973" s="152">
        <f t="shared" si="29"/>
        <v>228.71505797008882</v>
      </c>
      <c r="H973" s="95">
        <f t="shared" si="28"/>
        <v>4179873.4568889858</v>
      </c>
    </row>
    <row r="974" spans="1:8" x14ac:dyDescent="0.3">
      <c r="A974" s="154">
        <v>957</v>
      </c>
      <c r="B974" s="99">
        <v>8096.6309346429498</v>
      </c>
      <c r="C974" s="93">
        <v>900.75900225208898</v>
      </c>
      <c r="D974" s="153">
        <v>7.6662898081509098E-2</v>
      </c>
      <c r="E974" s="153">
        <v>6.03586435458527E-2</v>
      </c>
      <c r="F974" s="153">
        <v>1.6304254535656499E-2</v>
      </c>
      <c r="G974" s="152">
        <f t="shared" si="29"/>
        <v>228.06473081488116</v>
      </c>
      <c r="H974" s="95">
        <f t="shared" si="28"/>
        <v>4196177.0966541572</v>
      </c>
    </row>
    <row r="975" spans="1:8" x14ac:dyDescent="0.3">
      <c r="A975" s="154">
        <v>958</v>
      </c>
      <c r="B975" s="99">
        <v>8048.3778602008397</v>
      </c>
      <c r="C975" s="93">
        <v>900.59541378402901</v>
      </c>
      <c r="D975" s="153">
        <v>7.6727271097881494E-2</v>
      </c>
      <c r="E975" s="153">
        <v>6.0328245177010097E-2</v>
      </c>
      <c r="F975" s="153">
        <v>1.6399025920871401E-2</v>
      </c>
      <c r="G975" s="152">
        <f t="shared" si="29"/>
        <v>229.39039770818937</v>
      </c>
      <c r="H975" s="95">
        <f t="shared" si="28"/>
        <v>4176286.4076755503</v>
      </c>
    </row>
    <row r="976" spans="1:8" x14ac:dyDescent="0.3">
      <c r="A976" s="154">
        <v>959</v>
      </c>
      <c r="B976" s="99">
        <v>8056.2197110506804</v>
      </c>
      <c r="C976" s="93">
        <v>899.90016279477697</v>
      </c>
      <c r="D976" s="153">
        <v>7.6768398302786103E-2</v>
      </c>
      <c r="E976" s="153">
        <v>6.0397982611413603E-2</v>
      </c>
      <c r="F976" s="153">
        <v>1.6370415691372601E-2</v>
      </c>
      <c r="G976" s="152">
        <f t="shared" si="29"/>
        <v>228.99019638190813</v>
      </c>
      <c r="H976" s="95">
        <f t="shared" si="28"/>
        <v>4187952.2143410323</v>
      </c>
    </row>
    <row r="977" spans="1:8" x14ac:dyDescent="0.3">
      <c r="A977" s="154">
        <v>960</v>
      </c>
      <c r="B977" s="99">
        <v>8078.4411780048604</v>
      </c>
      <c r="C977" s="93">
        <v>899.52390931824004</v>
      </c>
      <c r="D977" s="153">
        <v>7.6888203638812602E-2</v>
      </c>
      <c r="E977" s="153">
        <v>6.0569643988406703E-2</v>
      </c>
      <c r="F977" s="153">
        <v>1.6318559650405899E-2</v>
      </c>
      <c r="G977" s="152">
        <f t="shared" si="29"/>
        <v>228.26483147802173</v>
      </c>
      <c r="H977" s="95">
        <f t="shared" si="28"/>
        <v>4205641.288603114</v>
      </c>
    </row>
    <row r="978" spans="1:8" x14ac:dyDescent="0.3">
      <c r="A978" s="154">
        <v>961</v>
      </c>
      <c r="B978" s="99">
        <v>8082.5430918728198</v>
      </c>
      <c r="C978" s="93">
        <v>899.38894883209105</v>
      </c>
      <c r="D978" s="153">
        <v>7.6868534106032102E-2</v>
      </c>
      <c r="E978" s="153">
        <v>6.0560703291688299E-2</v>
      </c>
      <c r="F978" s="153">
        <v>1.63078308143438E-2</v>
      </c>
      <c r="G978" s="152">
        <f t="shared" si="29"/>
        <v>228.11475598066559</v>
      </c>
      <c r="H978" s="95">
        <f t="shared" ref="H978:H1041" si="30">A978/G978*10^6</f>
        <v>4212791.9163697232</v>
      </c>
    </row>
    <row r="979" spans="1:8" x14ac:dyDescent="0.3">
      <c r="A979" s="154">
        <v>962</v>
      </c>
      <c r="B979" s="99">
        <v>8009.0676049920303</v>
      </c>
      <c r="C979" s="93">
        <v>900.30095454152195</v>
      </c>
      <c r="D979" s="153">
        <v>7.6932907122404498E-2</v>
      </c>
      <c r="E979" s="153">
        <v>6.0458779349098601E-2</v>
      </c>
      <c r="F979" s="153">
        <v>1.64741277733059E-2</v>
      </c>
      <c r="G979" s="152">
        <f t="shared" ref="G979:G1042" si="31">(2*F979/$B$7)*(1+3*$B$11)/(4+PI()*$B$11-PI())*10^6</f>
        <v>230.44092618967954</v>
      </c>
      <c r="H979" s="95">
        <f t="shared" si="30"/>
        <v>4174605.6827082993</v>
      </c>
    </row>
    <row r="980" spans="1:8" x14ac:dyDescent="0.3">
      <c r="A980" s="154">
        <v>963</v>
      </c>
      <c r="B980" s="99">
        <v>8079.3732032090802</v>
      </c>
      <c r="C980" s="93">
        <v>900.21916030749298</v>
      </c>
      <c r="D980" s="153">
        <v>7.6920390146998793E-2</v>
      </c>
      <c r="E980" s="153">
        <v>6.0591101660530798E-2</v>
      </c>
      <c r="F980" s="153">
        <v>1.6329288486467999E-2</v>
      </c>
      <c r="G980" s="152">
        <f t="shared" si="31"/>
        <v>228.41490697537785</v>
      </c>
      <c r="H980" s="95">
        <f t="shared" si="30"/>
        <v>4216012.0490901554</v>
      </c>
    </row>
    <row r="981" spans="1:8" x14ac:dyDescent="0.3">
      <c r="A981" s="154">
        <v>964</v>
      </c>
      <c r="B981" s="99">
        <v>8001.3826970710898</v>
      </c>
      <c r="C981" s="93">
        <v>900.02285414582104</v>
      </c>
      <c r="D981" s="153">
        <v>7.7118873614147002E-2</v>
      </c>
      <c r="E981" s="153">
        <v>6.0634017004779099E-2</v>
      </c>
      <c r="F981" s="153">
        <v>1.6484856609368E-2</v>
      </c>
      <c r="G981" s="152">
        <f t="shared" si="31"/>
        <v>230.59100168703569</v>
      </c>
      <c r="H981" s="95">
        <f t="shared" si="30"/>
        <v>4180562.0902257352</v>
      </c>
    </row>
    <row r="982" spans="1:8" x14ac:dyDescent="0.3">
      <c r="A982" s="154">
        <v>965</v>
      </c>
      <c r="B982" s="99">
        <v>8009.8379080454797</v>
      </c>
      <c r="C982" s="93">
        <v>899.60570355227003</v>
      </c>
      <c r="D982" s="153">
        <v>7.7177882212488405E-2</v>
      </c>
      <c r="E982" s="153">
        <v>6.0718059553931898E-2</v>
      </c>
      <c r="F982" s="153">
        <v>1.64598226585565E-2</v>
      </c>
      <c r="G982" s="152">
        <f t="shared" si="31"/>
        <v>230.24082552653894</v>
      </c>
      <c r="H982" s="95">
        <f t="shared" si="30"/>
        <v>4191263.6379457745</v>
      </c>
    </row>
    <row r="983" spans="1:8" x14ac:dyDescent="0.3">
      <c r="A983" s="154">
        <v>966</v>
      </c>
      <c r="B983" s="99">
        <v>7998.7086674682296</v>
      </c>
      <c r="C983" s="93">
        <v>899.33169286827001</v>
      </c>
      <c r="D983" s="153">
        <v>7.72154331387057E-2</v>
      </c>
      <c r="E983" s="153">
        <v>6.0737729086712398E-2</v>
      </c>
      <c r="F983" s="153">
        <v>1.6477704051993301E-2</v>
      </c>
      <c r="G983" s="152">
        <f t="shared" si="31"/>
        <v>230.4909513554654</v>
      </c>
      <c r="H983" s="95">
        <f t="shared" si="30"/>
        <v>4191053.8974270858</v>
      </c>
    </row>
    <row r="984" spans="1:8" x14ac:dyDescent="0.3">
      <c r="A984" s="154">
        <v>967</v>
      </c>
      <c r="B984" s="99">
        <v>8050.6139903700696</v>
      </c>
      <c r="C984" s="93">
        <v>899.86335538946298</v>
      </c>
      <c r="D984" s="153">
        <v>7.7227950114111404E-2</v>
      </c>
      <c r="E984" s="153">
        <v>6.0846805586676801E-2</v>
      </c>
      <c r="F984" s="153">
        <v>1.63811445274346E-2</v>
      </c>
      <c r="G984" s="152">
        <f t="shared" si="31"/>
        <v>229.14027187926291</v>
      </c>
      <c r="H984" s="95">
        <f t="shared" si="30"/>
        <v>4220122.4257494351</v>
      </c>
    </row>
    <row r="985" spans="1:8" x14ac:dyDescent="0.3">
      <c r="A985" s="154">
        <v>968</v>
      </c>
      <c r="B985" s="99">
        <v>8015.9980085309198</v>
      </c>
      <c r="C985" s="93">
        <v>900.49317099149198</v>
      </c>
      <c r="D985" s="153">
        <v>7.7263712900984993E-2</v>
      </c>
      <c r="E985" s="153">
        <v>6.0800313963741102E-2</v>
      </c>
      <c r="F985" s="153">
        <v>1.6463398937243801E-2</v>
      </c>
      <c r="G985" s="152">
        <f t="shared" si="31"/>
        <v>230.2908506923234</v>
      </c>
      <c r="H985" s="95">
        <f t="shared" si="30"/>
        <v>4203380.1911361283</v>
      </c>
    </row>
    <row r="986" spans="1:8" x14ac:dyDescent="0.3">
      <c r="A986" s="154">
        <v>969</v>
      </c>
      <c r="B986" s="99">
        <v>7994.1565866725005</v>
      </c>
      <c r="C986" s="93">
        <v>900.67311830635697</v>
      </c>
      <c r="D986" s="153">
        <v>7.7338814753419402E-2</v>
      </c>
      <c r="E986" s="153">
        <v>6.0827136053896301E-2</v>
      </c>
      <c r="F986" s="153">
        <v>1.6511678699523101E-2</v>
      </c>
      <c r="G986" s="152">
        <f t="shared" si="31"/>
        <v>230.96619043042395</v>
      </c>
      <c r="H986" s="95">
        <f t="shared" si="30"/>
        <v>4195419.2438044334</v>
      </c>
    </row>
    <row r="987" spans="1:8" x14ac:dyDescent="0.3">
      <c r="A987" s="154">
        <v>970</v>
      </c>
      <c r="B987" s="99">
        <v>7999.3564237136798</v>
      </c>
      <c r="C987" s="93">
        <v>899.99013645220896</v>
      </c>
      <c r="D987" s="153">
        <v>7.7365636843574601E-2</v>
      </c>
      <c r="E987" s="153">
        <v>6.08772039555193E-2</v>
      </c>
      <c r="F987" s="153">
        <v>1.64884328880553E-2</v>
      </c>
      <c r="G987" s="152">
        <f t="shared" si="31"/>
        <v>230.64102685282018</v>
      </c>
      <c r="H987" s="95">
        <f t="shared" si="30"/>
        <v>4205669.794468049</v>
      </c>
    </row>
    <row r="988" spans="1:8" x14ac:dyDescent="0.3">
      <c r="A988" s="154">
        <v>971</v>
      </c>
      <c r="B988" s="99">
        <v>8042.3827255157703</v>
      </c>
      <c r="C988" s="93">
        <v>899.43393566080704</v>
      </c>
      <c r="D988" s="153">
        <v>7.7428221720603305E-2</v>
      </c>
      <c r="E988" s="153">
        <v>6.1038136496450297E-2</v>
      </c>
      <c r="F988" s="153">
        <v>1.6390085224153E-2</v>
      </c>
      <c r="G988" s="152">
        <f t="shared" si="31"/>
        <v>229.26533479372611</v>
      </c>
      <c r="H988" s="95">
        <f t="shared" si="30"/>
        <v>4235267.4069702905</v>
      </c>
    </row>
    <row r="989" spans="1:8" x14ac:dyDescent="0.3">
      <c r="A989" s="154">
        <v>972</v>
      </c>
      <c r="B989" s="99">
        <v>8013.34295057073</v>
      </c>
      <c r="C989" s="93">
        <v>899.21718094062896</v>
      </c>
      <c r="D989" s="153">
        <v>7.7472925204195298E-2</v>
      </c>
      <c r="E989" s="153">
        <v>6.1027407660388201E-2</v>
      </c>
      <c r="F989" s="153">
        <v>1.6445517543806999E-2</v>
      </c>
      <c r="G989" s="152">
        <f t="shared" si="31"/>
        <v>230.04072486339695</v>
      </c>
      <c r="H989" s="95">
        <f t="shared" si="30"/>
        <v>4225338.7984983716</v>
      </c>
    </row>
    <row r="990" spans="1:8" x14ac:dyDescent="0.3">
      <c r="A990" s="154">
        <v>973</v>
      </c>
      <c r="B990" s="99">
        <v>7987.1269514729802</v>
      </c>
      <c r="C990" s="93">
        <v>900.07602039794097</v>
      </c>
      <c r="D990" s="153">
        <v>7.75426626385987E-2</v>
      </c>
      <c r="E990" s="153">
        <v>6.1027407660388201E-2</v>
      </c>
      <c r="F990" s="153">
        <v>1.6515254978210499E-2</v>
      </c>
      <c r="G990" s="152">
        <f t="shared" si="31"/>
        <v>231.01621559620978</v>
      </c>
      <c r="H990" s="95">
        <f t="shared" si="30"/>
        <v>4211825.5529763065</v>
      </c>
    </row>
    <row r="991" spans="1:8" x14ac:dyDescent="0.3">
      <c r="A991" s="154">
        <v>974</v>
      </c>
      <c r="B991" s="99">
        <v>8024.9219181845801</v>
      </c>
      <c r="C991" s="93">
        <v>900.02694385752295</v>
      </c>
      <c r="D991" s="153">
        <v>7.7499747294350496E-2</v>
      </c>
      <c r="E991" s="153">
        <v>6.1063170447261797E-2</v>
      </c>
      <c r="F991" s="153">
        <v>1.6436576847088699E-2</v>
      </c>
      <c r="G991" s="152">
        <f t="shared" si="31"/>
        <v>229.91566194893514</v>
      </c>
      <c r="H991" s="95">
        <f t="shared" si="30"/>
        <v>4236336.0187977441</v>
      </c>
    </row>
    <row r="992" spans="1:8" x14ac:dyDescent="0.3">
      <c r="A992" s="154">
        <v>975</v>
      </c>
      <c r="B992" s="99">
        <v>8011.0176960919198</v>
      </c>
      <c r="C992" s="93">
        <v>900.12918665005998</v>
      </c>
      <c r="D992" s="153">
        <v>7.7574849146784905E-2</v>
      </c>
      <c r="E992" s="153">
        <v>6.1107873930853797E-2</v>
      </c>
      <c r="F992" s="153">
        <v>1.6466975215931198E-2</v>
      </c>
      <c r="G992" s="152">
        <f t="shared" si="31"/>
        <v>230.34087585810923</v>
      </c>
      <c r="H992" s="95">
        <f t="shared" si="30"/>
        <v>4232857.0487880027</v>
      </c>
    </row>
    <row r="993" spans="1:8" x14ac:dyDescent="0.3">
      <c r="A993" s="154">
        <v>976</v>
      </c>
      <c r="B993" s="99">
        <v>8057.42227995143</v>
      </c>
      <c r="C993" s="93">
        <v>900.42773560426804</v>
      </c>
      <c r="D993" s="153">
        <v>7.7605247515627501E-2</v>
      </c>
      <c r="E993" s="153">
        <v>6.1227679266880199E-2</v>
      </c>
      <c r="F993" s="153">
        <v>1.6377568248747299E-2</v>
      </c>
      <c r="G993" s="152">
        <f t="shared" si="31"/>
        <v>229.09024671347842</v>
      </c>
      <c r="H993" s="95">
        <f t="shared" si="30"/>
        <v>4260329.7783369906</v>
      </c>
    </row>
    <row r="994" spans="1:8" x14ac:dyDescent="0.3">
      <c r="A994" s="154">
        <v>977</v>
      </c>
      <c r="B994" s="99">
        <v>7983.8773217221096</v>
      </c>
      <c r="C994" s="93">
        <v>899.417576814001</v>
      </c>
      <c r="D994" s="153">
        <v>7.77590274991838E-2</v>
      </c>
      <c r="E994" s="153">
        <v>6.1249136939004301E-2</v>
      </c>
      <c r="F994" s="153">
        <v>1.6509890560179499E-2</v>
      </c>
      <c r="G994" s="152">
        <f t="shared" si="31"/>
        <v>230.9411778475324</v>
      </c>
      <c r="H994" s="95">
        <f t="shared" si="30"/>
        <v>4230514.4933703262</v>
      </c>
    </row>
    <row r="995" spans="1:8" x14ac:dyDescent="0.3">
      <c r="A995" s="154">
        <v>978</v>
      </c>
      <c r="B995" s="99">
        <v>7959.6387367726502</v>
      </c>
      <c r="C995" s="93">
        <v>899.11493814809205</v>
      </c>
      <c r="D995" s="153">
        <v>7.7803730982775696E-2</v>
      </c>
      <c r="E995" s="153">
        <v>6.1249136939004301E-2</v>
      </c>
      <c r="F995" s="153">
        <v>1.6554594043771399E-2</v>
      </c>
      <c r="G995" s="152">
        <f t="shared" si="31"/>
        <v>231.56649241984712</v>
      </c>
      <c r="H995" s="95">
        <f t="shared" si="30"/>
        <v>4223408.9646563111</v>
      </c>
    </row>
    <row r="996" spans="1:8" x14ac:dyDescent="0.3">
      <c r="A996" s="154">
        <v>979</v>
      </c>
      <c r="B996" s="99">
        <v>7997.4196366176802</v>
      </c>
      <c r="C996" s="93">
        <v>899.57707557035906</v>
      </c>
      <c r="D996" s="153">
        <v>7.7841281908993004E-2</v>
      </c>
      <c r="E996" s="153">
        <v>6.1356425299624998E-2</v>
      </c>
      <c r="F996" s="153">
        <v>1.6484856609368E-2</v>
      </c>
      <c r="G996" s="152">
        <f t="shared" si="31"/>
        <v>230.59100168703569</v>
      </c>
      <c r="H996" s="95">
        <f t="shared" si="30"/>
        <v>4245612.3302188748</v>
      </c>
    </row>
    <row r="997" spans="1:8" x14ac:dyDescent="0.3">
      <c r="A997" s="154">
        <v>980</v>
      </c>
      <c r="B997" s="99">
        <v>8034.7923521983303</v>
      </c>
      <c r="C997" s="93">
        <v>900.05557183943301</v>
      </c>
      <c r="D997" s="153">
        <v>7.78323412122746E-2</v>
      </c>
      <c r="E997" s="153">
        <v>6.1415433897966401E-2</v>
      </c>
      <c r="F997" s="153">
        <v>1.6416907314308199E-2</v>
      </c>
      <c r="G997" s="152">
        <f t="shared" si="31"/>
        <v>229.64052353711577</v>
      </c>
      <c r="H997" s="95">
        <f t="shared" si="30"/>
        <v>4267539.4782472132</v>
      </c>
    </row>
    <row r="998" spans="1:8" x14ac:dyDescent="0.3">
      <c r="A998" s="154">
        <v>981</v>
      </c>
      <c r="B998" s="99">
        <v>8022.5952988784302</v>
      </c>
      <c r="C998" s="93">
        <v>900.05966155113504</v>
      </c>
      <c r="D998" s="153">
        <v>7.7946782130269995E-2</v>
      </c>
      <c r="E998" s="153">
        <v>6.1504840865150297E-2</v>
      </c>
      <c r="F998" s="153">
        <v>1.6441941265119699E-2</v>
      </c>
      <c r="G998" s="152">
        <f t="shared" si="31"/>
        <v>229.99069969761248</v>
      </c>
      <c r="H998" s="95">
        <f t="shared" si="30"/>
        <v>4265389.8670241907</v>
      </c>
    </row>
    <row r="999" spans="1:8" x14ac:dyDescent="0.3">
      <c r="A999" s="154">
        <v>982</v>
      </c>
      <c r="B999" s="99">
        <v>8003.3920081101696</v>
      </c>
      <c r="C999" s="93">
        <v>899.66295951609004</v>
      </c>
      <c r="D999" s="153">
        <v>7.8004002589267707E-2</v>
      </c>
      <c r="E999" s="153">
        <v>6.1529874815961803E-2</v>
      </c>
      <c r="F999" s="153">
        <v>1.64741277733059E-2</v>
      </c>
      <c r="G999" s="152">
        <f t="shared" si="31"/>
        <v>230.44092618967954</v>
      </c>
      <c r="H999" s="95">
        <f t="shared" si="30"/>
        <v>4261395.8216419443</v>
      </c>
    </row>
    <row r="1000" spans="1:8" x14ac:dyDescent="0.3">
      <c r="A1000" s="154">
        <v>983</v>
      </c>
      <c r="B1000" s="99">
        <v>8028.2537300364102</v>
      </c>
      <c r="C1000" s="93">
        <v>899.12720728319596</v>
      </c>
      <c r="D1000" s="153">
        <v>7.7998638171236603E-2</v>
      </c>
      <c r="E1000" s="153">
        <v>6.1585307135615802E-2</v>
      </c>
      <c r="F1000" s="153">
        <v>1.6413331035620801E-2</v>
      </c>
      <c r="G1000" s="152">
        <f t="shared" si="31"/>
        <v>229.59049837132997</v>
      </c>
      <c r="H1000" s="95">
        <f t="shared" si="30"/>
        <v>4281536.0695377616</v>
      </c>
    </row>
    <row r="1001" spans="1:8" x14ac:dyDescent="0.3">
      <c r="A1001" s="154">
        <v>984</v>
      </c>
      <c r="B1001" s="99">
        <v>8027.3370697656601</v>
      </c>
      <c r="C1001" s="93">
        <v>898.82865832898801</v>
      </c>
      <c r="D1001" s="153">
        <v>7.8020095843360796E-2</v>
      </c>
      <c r="E1001" s="153">
        <v>6.1610341086427302E-2</v>
      </c>
      <c r="F1001" s="153">
        <v>1.6409754756933501E-2</v>
      </c>
      <c r="G1001" s="152">
        <f t="shared" si="31"/>
        <v>229.54047320554551</v>
      </c>
      <c r="H1001" s="95">
        <f t="shared" si="30"/>
        <v>4286825.7011863105</v>
      </c>
    </row>
    <row r="1002" spans="1:8" x14ac:dyDescent="0.3">
      <c r="A1002" s="154">
        <v>985</v>
      </c>
      <c r="B1002" s="99">
        <v>8016.9755103901098</v>
      </c>
      <c r="C1002" s="93">
        <v>899.23353978743501</v>
      </c>
      <c r="D1002" s="153">
        <v>7.8107714671201006E-2</v>
      </c>
      <c r="E1002" s="153">
        <v>6.1669349684768698E-2</v>
      </c>
      <c r="F1002" s="153">
        <v>1.6438364986432301E-2</v>
      </c>
      <c r="G1002" s="152">
        <f t="shared" si="31"/>
        <v>229.94067453182669</v>
      </c>
      <c r="H1002" s="95">
        <f t="shared" si="30"/>
        <v>4283713.6231139638</v>
      </c>
    </row>
    <row r="1003" spans="1:8" x14ac:dyDescent="0.3">
      <c r="A1003" s="154">
        <v>986</v>
      </c>
      <c r="B1003" s="99">
        <v>8049.1148667481702</v>
      </c>
      <c r="C1003" s="93">
        <v>899.49937104803098</v>
      </c>
      <c r="D1003" s="153">
        <v>7.8172087687573402E-2</v>
      </c>
      <c r="E1003" s="153">
        <v>6.17945194388261E-2</v>
      </c>
      <c r="F1003" s="153">
        <v>1.6377568248747299E-2</v>
      </c>
      <c r="G1003" s="152">
        <f t="shared" si="31"/>
        <v>229.09024671347842</v>
      </c>
      <c r="H1003" s="95">
        <f t="shared" si="30"/>
        <v>4303980.6981970007</v>
      </c>
    </row>
    <row r="1004" spans="1:8" x14ac:dyDescent="0.3">
      <c r="A1004" s="154">
        <v>987</v>
      </c>
      <c r="B1004" s="99">
        <v>8015.6515545521697</v>
      </c>
      <c r="C1004" s="93">
        <v>899.867445101165</v>
      </c>
      <c r="D1004" s="153">
        <v>7.8238248843289504E-2</v>
      </c>
      <c r="E1004" s="153">
        <v>6.1785578742107702E-2</v>
      </c>
      <c r="F1004" s="153">
        <v>1.6452670101181802E-2</v>
      </c>
      <c r="G1004" s="152">
        <f t="shared" si="31"/>
        <v>230.14077519496868</v>
      </c>
      <c r="H1004" s="95">
        <f t="shared" si="30"/>
        <v>4288679.3927057991</v>
      </c>
    </row>
    <row r="1005" spans="1:8" x14ac:dyDescent="0.3">
      <c r="A1005" s="154">
        <v>988</v>
      </c>
      <c r="B1005" s="99">
        <v>8068.4404421277904</v>
      </c>
      <c r="C1005" s="93">
        <v>900.18235290217899</v>
      </c>
      <c r="D1005" s="153">
        <v>7.8272223490819401E-2</v>
      </c>
      <c r="E1005" s="153">
        <v>6.1921477332227297E-2</v>
      </c>
      <c r="F1005" s="153">
        <v>1.6350746158592101E-2</v>
      </c>
      <c r="G1005" s="152">
        <f t="shared" si="31"/>
        <v>228.71505797008882</v>
      </c>
      <c r="H1005" s="95">
        <f t="shared" si="30"/>
        <v>4319785.5391279478</v>
      </c>
    </row>
    <row r="1006" spans="1:8" x14ac:dyDescent="0.3">
      <c r="A1006" s="154">
        <v>989</v>
      </c>
      <c r="B1006" s="99">
        <v>8049.0065520394401</v>
      </c>
      <c r="C1006" s="93">
        <v>899.19264267042001</v>
      </c>
      <c r="D1006" s="153">
        <v>7.8349113482597502E-2</v>
      </c>
      <c r="E1006" s="153">
        <v>6.1976909651881303E-2</v>
      </c>
      <c r="F1006" s="153">
        <v>1.6372203830716199E-2</v>
      </c>
      <c r="G1006" s="152">
        <f t="shared" si="31"/>
        <v>229.01520896479968</v>
      </c>
      <c r="H1006" s="95">
        <f t="shared" si="30"/>
        <v>4318490.4813549407</v>
      </c>
    </row>
    <row r="1007" spans="1:8" x14ac:dyDescent="0.3">
      <c r="A1007" s="154">
        <v>990</v>
      </c>
      <c r="B1007" s="99">
        <v>7956.4983910594701</v>
      </c>
      <c r="C1007" s="93">
        <v>898.85728631089796</v>
      </c>
      <c r="D1007" s="153">
        <v>7.83956051055332E-2</v>
      </c>
      <c r="E1007" s="153">
        <v>6.1839222922418099E-2</v>
      </c>
      <c r="F1007" s="153">
        <v>1.6556382183115101E-2</v>
      </c>
      <c r="G1007" s="152">
        <f t="shared" si="31"/>
        <v>231.59150500274006</v>
      </c>
      <c r="H1007" s="95">
        <f t="shared" si="30"/>
        <v>4274768.1957863132</v>
      </c>
    </row>
    <row r="1008" spans="1:8" x14ac:dyDescent="0.3">
      <c r="A1008" s="154">
        <v>991</v>
      </c>
      <c r="B1008" s="99">
        <v>8016.2827479151902</v>
      </c>
      <c r="C1008" s="93">
        <v>899.15583526510602</v>
      </c>
      <c r="D1008" s="153">
        <v>7.8438520449781404E-2</v>
      </c>
      <c r="E1008" s="153">
        <v>6.2000155463349103E-2</v>
      </c>
      <c r="F1008" s="153">
        <v>1.6438364986432301E-2</v>
      </c>
      <c r="G1008" s="152">
        <f t="shared" si="31"/>
        <v>229.94067453182669</v>
      </c>
      <c r="H1008" s="95">
        <f t="shared" si="30"/>
        <v>4309807.3101583123</v>
      </c>
    </row>
    <row r="1009" spans="1:8" x14ac:dyDescent="0.3">
      <c r="A1009" s="154">
        <v>992</v>
      </c>
      <c r="B1009" s="99">
        <v>8061.6514759054198</v>
      </c>
      <c r="C1009" s="93">
        <v>899.81836856074699</v>
      </c>
      <c r="D1009" s="153">
        <v>7.8447461146499795E-2</v>
      </c>
      <c r="E1009" s="153">
        <v>6.2089562430532999E-2</v>
      </c>
      <c r="F1009" s="153">
        <v>1.6357898715966799E-2</v>
      </c>
      <c r="G1009" s="152">
        <f t="shared" si="31"/>
        <v>228.81510830165902</v>
      </c>
      <c r="H1009" s="95">
        <f t="shared" si="30"/>
        <v>4335378.058568554</v>
      </c>
    </row>
    <row r="1010" spans="1:8" x14ac:dyDescent="0.3">
      <c r="A1010" s="154">
        <v>993</v>
      </c>
      <c r="B1010" s="99">
        <v>8021.0981700736302</v>
      </c>
      <c r="C1010" s="93">
        <v>899.79383029053804</v>
      </c>
      <c r="D1010" s="153">
        <v>7.8567266482526293E-2</v>
      </c>
      <c r="E1010" s="153">
        <v>6.2127113356750301E-2</v>
      </c>
      <c r="F1010" s="153">
        <v>1.6440153125776E-2</v>
      </c>
      <c r="G1010" s="152">
        <f t="shared" si="31"/>
        <v>229.96568711471957</v>
      </c>
      <c r="H1010" s="95">
        <f t="shared" si="30"/>
        <v>4318035.4967679884</v>
      </c>
    </row>
    <row r="1011" spans="1:8" x14ac:dyDescent="0.3">
      <c r="A1011" s="154">
        <v>994</v>
      </c>
      <c r="B1011" s="99">
        <v>8019.8275353591698</v>
      </c>
      <c r="C1011" s="93">
        <v>899.84699654265705</v>
      </c>
      <c r="D1011" s="153">
        <v>7.8601241130056093E-2</v>
      </c>
      <c r="E1011" s="153">
        <v>6.21575117255928E-2</v>
      </c>
      <c r="F1011" s="153">
        <v>1.6443729404463401E-2</v>
      </c>
      <c r="G1011" s="152">
        <f t="shared" si="31"/>
        <v>230.01571228050543</v>
      </c>
      <c r="H1011" s="95">
        <f t="shared" si="30"/>
        <v>4321443.9141784003</v>
      </c>
    </row>
    <row r="1012" spans="1:8" x14ac:dyDescent="0.3">
      <c r="A1012" s="154">
        <v>995</v>
      </c>
      <c r="B1012" s="99">
        <v>7962.59953332235</v>
      </c>
      <c r="C1012" s="93">
        <v>898.96361881513701</v>
      </c>
      <c r="D1012" s="153">
        <v>7.8715682048051502E-2</v>
      </c>
      <c r="E1012" s="153">
        <v>6.2170028700998498E-2</v>
      </c>
      <c r="F1012" s="153">
        <v>1.6545653347053001E-2</v>
      </c>
      <c r="G1012" s="152">
        <f t="shared" si="31"/>
        <v>231.44142950538395</v>
      </c>
      <c r="H1012" s="95">
        <f t="shared" si="30"/>
        <v>4299143.8573743068</v>
      </c>
    </row>
    <row r="1013" spans="1:8" x14ac:dyDescent="0.3">
      <c r="A1013" s="154">
        <v>996</v>
      </c>
      <c r="B1013" s="99">
        <v>8031.0567333658901</v>
      </c>
      <c r="C1013" s="93">
        <v>898.85319659919696</v>
      </c>
      <c r="D1013" s="153">
        <v>7.8660249728397497E-2</v>
      </c>
      <c r="E1013" s="153">
        <v>6.2257647528838701E-2</v>
      </c>
      <c r="F1013" s="153">
        <v>1.6402602199558799E-2</v>
      </c>
      <c r="G1013" s="152">
        <f t="shared" si="31"/>
        <v>229.44042287397514</v>
      </c>
      <c r="H1013" s="95">
        <f t="shared" si="30"/>
        <v>4340996.1833406901</v>
      </c>
    </row>
    <row r="1014" spans="1:8" x14ac:dyDescent="0.3">
      <c r="A1014" s="154">
        <v>997</v>
      </c>
      <c r="B1014" s="99">
        <v>8037.4124924651096</v>
      </c>
      <c r="C1014" s="93">
        <v>899.27034719274798</v>
      </c>
      <c r="D1014" s="153">
        <v>7.8724622744769907E-2</v>
      </c>
      <c r="E1014" s="153">
        <v>6.2327384963242201E-2</v>
      </c>
      <c r="F1014" s="153">
        <v>1.6397237781527699E-2</v>
      </c>
      <c r="G1014" s="152">
        <f t="shared" si="31"/>
        <v>229.36538512529637</v>
      </c>
      <c r="H1014" s="95">
        <f t="shared" si="30"/>
        <v>4346776.2123537725</v>
      </c>
    </row>
    <row r="1015" spans="1:8" x14ac:dyDescent="0.3">
      <c r="A1015" s="154">
        <v>998</v>
      </c>
      <c r="B1015" s="99">
        <v>8029.4038461399396</v>
      </c>
      <c r="C1015" s="93">
        <v>900.33367223513403</v>
      </c>
      <c r="D1015" s="153">
        <v>7.8822970408672199E-2</v>
      </c>
      <c r="E1015" s="153">
        <v>6.2389969840270898E-2</v>
      </c>
      <c r="F1015" s="153">
        <v>1.6433000568401301E-2</v>
      </c>
      <c r="G1015" s="152">
        <f t="shared" si="31"/>
        <v>229.86563678314928</v>
      </c>
      <c r="H1015" s="95">
        <f t="shared" si="30"/>
        <v>4341666.7839808241</v>
      </c>
    </row>
    <row r="1016" spans="1:8" x14ac:dyDescent="0.3">
      <c r="A1016" s="154">
        <v>999</v>
      </c>
      <c r="B1016" s="99">
        <v>8018.0980695078097</v>
      </c>
      <c r="C1016" s="93">
        <v>900.33776194683605</v>
      </c>
      <c r="D1016" s="153">
        <v>7.8912377375856102E-2</v>
      </c>
      <c r="E1016" s="153">
        <v>6.2456130995987E-2</v>
      </c>
      <c r="F1016" s="153">
        <v>1.6456246379869099E-2</v>
      </c>
      <c r="G1016" s="152">
        <f t="shared" si="31"/>
        <v>230.19080036075312</v>
      </c>
      <c r="H1016" s="95">
        <f t="shared" si="30"/>
        <v>4339878.0421909802</v>
      </c>
    </row>
    <row r="1017" spans="1:8" x14ac:dyDescent="0.3">
      <c r="A1017" s="154">
        <v>1000</v>
      </c>
      <c r="B1017" s="99">
        <v>8002.6825249480999</v>
      </c>
      <c r="C1017" s="93">
        <v>899.97377760540303</v>
      </c>
      <c r="D1017" s="153">
        <v>7.8955292720104403E-2</v>
      </c>
      <c r="E1017" s="153">
        <v>6.2474012389423801E-2</v>
      </c>
      <c r="F1017" s="153">
        <v>1.6481280330680598E-2</v>
      </c>
      <c r="G1017" s="152">
        <f t="shared" si="31"/>
        <v>230.54097652124983</v>
      </c>
      <c r="H1017" s="95">
        <f t="shared" si="30"/>
        <v>4337623.6844725357</v>
      </c>
    </row>
    <row r="1018" spans="1:8" x14ac:dyDescent="0.3">
      <c r="A1018" s="154">
        <v>1002</v>
      </c>
      <c r="B1018" s="99">
        <v>7988.9539610658903</v>
      </c>
      <c r="C1018" s="93">
        <v>899.30715459806197</v>
      </c>
      <c r="D1018" s="153">
        <v>7.9080462474161894E-2</v>
      </c>
      <c r="E1018" s="153">
        <v>6.2583088889388197E-2</v>
      </c>
      <c r="F1018" s="153">
        <v>1.6497373584773701E-2</v>
      </c>
      <c r="G1018" s="152">
        <f t="shared" si="31"/>
        <v>230.76608976728338</v>
      </c>
      <c r="H1018" s="95">
        <f t="shared" si="30"/>
        <v>4342059.0998030482</v>
      </c>
    </row>
    <row r="1019" spans="1:8" x14ac:dyDescent="0.3">
      <c r="A1019" s="154">
        <v>1004</v>
      </c>
      <c r="B1019" s="99">
        <v>7944.9734181061303</v>
      </c>
      <c r="C1019" s="93">
        <v>899.39712825549395</v>
      </c>
      <c r="D1019" s="153">
        <v>7.9250335711811296E-2</v>
      </c>
      <c r="E1019" s="153">
        <v>6.2659978881166298E-2</v>
      </c>
      <c r="F1019" s="153">
        <v>1.6590356830645001E-2</v>
      </c>
      <c r="G1019" s="152">
        <f t="shared" si="31"/>
        <v>232.06674407770004</v>
      </c>
      <c r="H1019" s="95">
        <f t="shared" si="30"/>
        <v>4326341.5617355453</v>
      </c>
    </row>
    <row r="1020" spans="1:8" x14ac:dyDescent="0.3">
      <c r="A1020" s="154">
        <v>1006</v>
      </c>
      <c r="B1020" s="99">
        <v>7926.3144832901298</v>
      </c>
      <c r="C1020" s="93">
        <v>899.89607308307495</v>
      </c>
      <c r="D1020" s="153">
        <v>7.9418420810117005E-2</v>
      </c>
      <c r="E1020" s="153">
        <v>6.27797842171927E-2</v>
      </c>
      <c r="F1020" s="153">
        <v>1.6638636592924302E-2</v>
      </c>
      <c r="G1020" s="152">
        <f t="shared" si="31"/>
        <v>232.74208381580061</v>
      </c>
      <c r="H1020" s="95">
        <f t="shared" si="30"/>
        <v>4322381.1676283693</v>
      </c>
    </row>
    <row r="1021" spans="1:8" x14ac:dyDescent="0.3">
      <c r="A1021" s="154">
        <v>1008</v>
      </c>
      <c r="B1021" s="99">
        <v>7966.9438076599999</v>
      </c>
      <c r="C1021" s="93">
        <v>899.84290683095605</v>
      </c>
      <c r="D1021" s="153">
        <v>7.9447031039615895E-2</v>
      </c>
      <c r="E1021" s="153">
        <v>6.2894225135188095E-2</v>
      </c>
      <c r="F1021" s="153">
        <v>1.65528059044277E-2</v>
      </c>
      <c r="G1021" s="152">
        <f t="shared" si="31"/>
        <v>231.54147983695421</v>
      </c>
      <c r="H1021" s="95">
        <f t="shared" si="30"/>
        <v>4353431.6214520559</v>
      </c>
    </row>
    <row r="1022" spans="1:8" x14ac:dyDescent="0.3">
      <c r="A1022" s="154">
        <v>1010</v>
      </c>
      <c r="B1022" s="99">
        <v>7941.4467607752704</v>
      </c>
      <c r="C1022" s="93">
        <v>900.06375126283604</v>
      </c>
      <c r="D1022" s="153">
        <v>7.9554319400236606E-2</v>
      </c>
      <c r="E1022" s="153">
        <v>6.2944293036811094E-2</v>
      </c>
      <c r="F1022" s="153">
        <v>1.6610026363425401E-2</v>
      </c>
      <c r="G1022" s="152">
        <f t="shared" si="31"/>
        <v>232.34188248951799</v>
      </c>
      <c r="H1022" s="95">
        <f t="shared" si="30"/>
        <v>4347042.3376877205</v>
      </c>
    </row>
    <row r="1023" spans="1:8" x14ac:dyDescent="0.3">
      <c r="A1023" s="154">
        <v>1012</v>
      </c>
      <c r="B1023" s="99">
        <v>7977.4806719138296</v>
      </c>
      <c r="C1023" s="93">
        <v>900.05966155113504</v>
      </c>
      <c r="D1023" s="153">
        <v>7.9679489154294E-2</v>
      </c>
      <c r="E1023" s="153">
        <v>6.3144564643303105E-2</v>
      </c>
      <c r="F1023" s="153">
        <v>1.6534924510990999E-2</v>
      </c>
      <c r="G1023" s="152">
        <f t="shared" si="31"/>
        <v>231.29135400802915</v>
      </c>
      <c r="H1023" s="95">
        <f t="shared" si="30"/>
        <v>4375433.7655218579</v>
      </c>
    </row>
    <row r="1024" spans="1:8" x14ac:dyDescent="0.3">
      <c r="A1024" s="154">
        <v>1014</v>
      </c>
      <c r="B1024" s="99">
        <v>7942.5497385848503</v>
      </c>
      <c r="C1024" s="93">
        <v>899.4134871023</v>
      </c>
      <c r="D1024" s="153">
        <v>7.9799294490320402E-2</v>
      </c>
      <c r="E1024" s="153">
        <v>6.3203573241644398E-2</v>
      </c>
      <c r="F1024" s="153">
        <v>1.6595721248676001E-2</v>
      </c>
      <c r="G1024" s="152">
        <f t="shared" si="31"/>
        <v>232.14178182637741</v>
      </c>
      <c r="H1024" s="95">
        <f t="shared" si="30"/>
        <v>4368020.2332486054</v>
      </c>
    </row>
    <row r="1025" spans="1:8" x14ac:dyDescent="0.3">
      <c r="A1025" s="154">
        <v>1016</v>
      </c>
      <c r="B1025" s="99">
        <v>7962.1540595590704</v>
      </c>
      <c r="C1025" s="93">
        <v>899.98195702880605</v>
      </c>
      <c r="D1025" s="153">
        <v>7.9879760760785998E-2</v>
      </c>
      <c r="E1025" s="153">
        <v>6.3314437880952507E-2</v>
      </c>
      <c r="F1025" s="153">
        <v>1.6565322879833502E-2</v>
      </c>
      <c r="G1025" s="152">
        <f t="shared" si="31"/>
        <v>231.71656791720329</v>
      </c>
      <c r="H1025" s="95">
        <f t="shared" si="30"/>
        <v>4384667.048767251</v>
      </c>
    </row>
    <row r="1026" spans="1:8" x14ac:dyDescent="0.3">
      <c r="A1026" s="154">
        <v>1018</v>
      </c>
      <c r="B1026" s="99">
        <v>7942.47908971791</v>
      </c>
      <c r="C1026" s="93">
        <v>900.37456935214902</v>
      </c>
      <c r="D1026" s="153">
        <v>8.0047845859091707E-2</v>
      </c>
      <c r="E1026" s="153">
        <v>6.3434243216978894E-2</v>
      </c>
      <c r="F1026" s="153">
        <v>1.6613602642112799E-2</v>
      </c>
      <c r="G1026" s="152">
        <f t="shared" si="31"/>
        <v>232.39190765530381</v>
      </c>
      <c r="H1026" s="95">
        <f t="shared" si="30"/>
        <v>4380531.1909137238</v>
      </c>
    </row>
    <row r="1027" spans="1:8" x14ac:dyDescent="0.3">
      <c r="A1027" s="154">
        <v>1020</v>
      </c>
      <c r="B1027" s="99">
        <v>7922.16219045036</v>
      </c>
      <c r="C1027" s="93">
        <v>899.61797268737405</v>
      </c>
      <c r="D1027" s="153">
        <v>8.0131888408244603E-2</v>
      </c>
      <c r="E1027" s="153">
        <v>6.34896755366329E-2</v>
      </c>
      <c r="F1027" s="153">
        <v>1.6642212871611599E-2</v>
      </c>
      <c r="G1027" s="152">
        <f t="shared" si="31"/>
        <v>232.79210898158502</v>
      </c>
      <c r="H1027" s="95">
        <f t="shared" si="30"/>
        <v>4381591.8179627256</v>
      </c>
    </row>
    <row r="1028" spans="1:8" x14ac:dyDescent="0.3">
      <c r="A1028" s="154">
        <v>1022</v>
      </c>
      <c r="B1028" s="99">
        <v>7931.7053637245299</v>
      </c>
      <c r="C1028" s="93">
        <v>900.12100722665696</v>
      </c>
      <c r="D1028" s="153">
        <v>8.0212354678710102E-2</v>
      </c>
      <c r="E1028" s="153">
        <v>6.3580870643160495E-2</v>
      </c>
      <c r="F1028" s="153">
        <v>1.66314840355496E-2</v>
      </c>
      <c r="G1028" s="152">
        <f t="shared" si="31"/>
        <v>232.64203348423027</v>
      </c>
      <c r="H1028" s="95">
        <f t="shared" si="30"/>
        <v>4393015.2461862685</v>
      </c>
    </row>
    <row r="1029" spans="1:8" x14ac:dyDescent="0.3">
      <c r="A1029" s="154">
        <v>1024</v>
      </c>
      <c r="B1029" s="99">
        <v>7928.6296917937498</v>
      </c>
      <c r="C1029" s="93">
        <v>899.67522865119497</v>
      </c>
      <c r="D1029" s="153">
        <v>8.0330371875392798E-2</v>
      </c>
      <c r="E1029" s="153">
        <v>6.3700675979186897E-2</v>
      </c>
      <c r="F1029" s="153">
        <v>1.6629695896205901E-2</v>
      </c>
      <c r="G1029" s="152">
        <f t="shared" si="31"/>
        <v>232.61702090133736</v>
      </c>
      <c r="H1029" s="95">
        <f t="shared" si="30"/>
        <v>4402085.4365352802</v>
      </c>
    </row>
    <row r="1030" spans="1:8" x14ac:dyDescent="0.3">
      <c r="A1030" s="154">
        <v>1026</v>
      </c>
      <c r="B1030" s="99">
        <v>7947.49280007569</v>
      </c>
      <c r="C1030" s="93">
        <v>900.26414713620898</v>
      </c>
      <c r="D1030" s="153">
        <v>8.04197788425767E-2</v>
      </c>
      <c r="E1030" s="153">
        <v>6.3818693175869703E-2</v>
      </c>
      <c r="F1030" s="153">
        <v>1.6601085666707E-2</v>
      </c>
      <c r="G1030" s="152">
        <f t="shared" si="31"/>
        <v>232.21681957505479</v>
      </c>
      <c r="H1030" s="95">
        <f t="shared" si="30"/>
        <v>4418284.6095193662</v>
      </c>
    </row>
    <row r="1031" spans="1:8" x14ac:dyDescent="0.3">
      <c r="A1031" s="154">
        <v>1028</v>
      </c>
      <c r="B1031" s="99">
        <v>7983.69243386575</v>
      </c>
      <c r="C1031" s="93">
        <v>899.88380394797105</v>
      </c>
      <c r="D1031" s="153">
        <v>8.0444812793388207E-2</v>
      </c>
      <c r="E1031" s="153">
        <v>6.39259815364904E-2</v>
      </c>
      <c r="F1031" s="153">
        <v>1.6518831256897799E-2</v>
      </c>
      <c r="G1031" s="152">
        <f t="shared" si="31"/>
        <v>231.06624076199427</v>
      </c>
      <c r="H1031" s="95">
        <f t="shared" si="30"/>
        <v>4448940.6873541223</v>
      </c>
    </row>
    <row r="1032" spans="1:8" x14ac:dyDescent="0.3">
      <c r="A1032" s="154">
        <v>1030</v>
      </c>
      <c r="B1032" s="99">
        <v>7915.2201201288299</v>
      </c>
      <c r="C1032" s="93">
        <v>899.89198337137395</v>
      </c>
      <c r="D1032" s="153">
        <v>8.0645084399880204E-2</v>
      </c>
      <c r="E1032" s="153">
        <v>6.3983201995488098E-2</v>
      </c>
      <c r="F1032" s="153">
        <v>1.6661882404392099E-2</v>
      </c>
      <c r="G1032" s="152">
        <f t="shared" si="31"/>
        <v>233.06724739340436</v>
      </c>
      <c r="H1032" s="95">
        <f t="shared" si="30"/>
        <v>4419325.372910155</v>
      </c>
    </row>
    <row r="1033" spans="1:8" x14ac:dyDescent="0.3">
      <c r="A1033" s="154">
        <v>1032</v>
      </c>
      <c r="B1033" s="99">
        <v>7903.5214832661304</v>
      </c>
      <c r="C1033" s="93">
        <v>899.42984594910604</v>
      </c>
      <c r="D1033" s="153">
        <v>8.0779194850656003E-2</v>
      </c>
      <c r="E1033" s="153">
        <v>6.4101219192170794E-2</v>
      </c>
      <c r="F1033" s="153">
        <v>1.6677975658485202E-2</v>
      </c>
      <c r="G1033" s="152">
        <f t="shared" si="31"/>
        <v>233.29236063943796</v>
      </c>
      <c r="H1033" s="95">
        <f t="shared" si="30"/>
        <v>4423633.9208509037</v>
      </c>
    </row>
    <row r="1034" spans="1:8" x14ac:dyDescent="0.3">
      <c r="A1034" s="154">
        <v>1034</v>
      </c>
      <c r="B1034" s="99">
        <v>7911.3494276637202</v>
      </c>
      <c r="C1034" s="93">
        <v>899.54844758844899</v>
      </c>
      <c r="D1034" s="153">
        <v>8.0875754375214604E-2</v>
      </c>
      <c r="E1034" s="153">
        <v>6.4212083831478903E-2</v>
      </c>
      <c r="F1034" s="153">
        <v>1.6663670543735801E-2</v>
      </c>
      <c r="G1034" s="152">
        <f t="shared" si="31"/>
        <v>233.09225997629733</v>
      </c>
      <c r="H1034" s="95">
        <f t="shared" si="30"/>
        <v>4436011.7324579777</v>
      </c>
    </row>
    <row r="1035" spans="1:8" x14ac:dyDescent="0.3">
      <c r="A1035" s="154">
        <v>1036</v>
      </c>
      <c r="B1035" s="99">
        <v>7954.0688733646102</v>
      </c>
      <c r="C1035" s="93">
        <v>899.26216776934496</v>
      </c>
      <c r="D1035" s="153">
        <v>8.1029534358770902E-2</v>
      </c>
      <c r="E1035" s="153">
        <v>6.4460635200250097E-2</v>
      </c>
      <c r="F1035" s="153">
        <v>1.6568899158520799E-2</v>
      </c>
      <c r="G1035" s="152">
        <f t="shared" si="31"/>
        <v>231.76659308298773</v>
      </c>
      <c r="H1035" s="95">
        <f t="shared" si="30"/>
        <v>4470014.3632393293</v>
      </c>
    </row>
    <row r="1036" spans="1:8" x14ac:dyDescent="0.3">
      <c r="A1036" s="154">
        <v>1038</v>
      </c>
      <c r="B1036" s="99">
        <v>7951.1429134581203</v>
      </c>
      <c r="C1036" s="93">
        <v>899.31942373316599</v>
      </c>
      <c r="D1036" s="153">
        <v>8.1140398998078997E-2</v>
      </c>
      <c r="E1036" s="153">
        <v>6.4564347282183396E-2</v>
      </c>
      <c r="F1036" s="153">
        <v>1.65760517158955E-2</v>
      </c>
      <c r="G1036" s="152">
        <f t="shared" si="31"/>
        <v>231.86664341455804</v>
      </c>
      <c r="H1036" s="95">
        <f t="shared" si="30"/>
        <v>4476711.2022411237</v>
      </c>
    </row>
    <row r="1037" spans="1:8" x14ac:dyDescent="0.3">
      <c r="A1037" s="154">
        <v>1040</v>
      </c>
      <c r="B1037" s="99">
        <v>7916.2579922575796</v>
      </c>
      <c r="C1037" s="93">
        <v>899.72021547991096</v>
      </c>
      <c r="D1037" s="153">
        <v>8.1236958522637598E-2</v>
      </c>
      <c r="E1037" s="153">
        <v>6.4580440536276498E-2</v>
      </c>
      <c r="F1037" s="153">
        <v>1.66565179863611E-2</v>
      </c>
      <c r="G1037" s="152">
        <f t="shared" si="31"/>
        <v>232.99220964472698</v>
      </c>
      <c r="H1037" s="95">
        <f t="shared" si="30"/>
        <v>4463668.5560681233</v>
      </c>
    </row>
    <row r="1038" spans="1:8" x14ac:dyDescent="0.3">
      <c r="A1038" s="154">
        <v>1042</v>
      </c>
      <c r="B1038" s="99">
        <v>7966.9270470126103</v>
      </c>
      <c r="C1038" s="93">
        <v>899.64660066928502</v>
      </c>
      <c r="D1038" s="153">
        <v>8.1294178981635296E-2</v>
      </c>
      <c r="E1038" s="153">
        <v>6.4744949355894907E-2</v>
      </c>
      <c r="F1038" s="153">
        <v>1.6549229625740399E-2</v>
      </c>
      <c r="G1038" s="152">
        <f t="shared" si="31"/>
        <v>231.49145467116975</v>
      </c>
      <c r="H1038" s="95">
        <f t="shared" si="30"/>
        <v>4501246.0675066644</v>
      </c>
    </row>
    <row r="1039" spans="1:8" x14ac:dyDescent="0.3">
      <c r="A1039" s="154">
        <v>1044</v>
      </c>
      <c r="B1039" s="99">
        <v>7894.6061189355996</v>
      </c>
      <c r="C1039" s="93">
        <v>899.47483277782203</v>
      </c>
      <c r="D1039" s="153">
        <v>8.1498026866814594E-2</v>
      </c>
      <c r="E1039" s="153">
        <v>6.4800381675548899E-2</v>
      </c>
      <c r="F1039" s="153">
        <v>1.6697645191265698E-2</v>
      </c>
      <c r="G1039" s="152">
        <f t="shared" si="31"/>
        <v>233.56749905125724</v>
      </c>
      <c r="H1039" s="95">
        <f t="shared" si="30"/>
        <v>4469799.9689198649</v>
      </c>
    </row>
    <row r="1040" spans="1:8" x14ac:dyDescent="0.3">
      <c r="A1040" s="154">
        <v>1046</v>
      </c>
      <c r="B1040" s="99">
        <v>7927.3447889291601</v>
      </c>
      <c r="C1040" s="93">
        <v>899.62615211077696</v>
      </c>
      <c r="D1040" s="153">
        <v>8.1562399883187003E-2</v>
      </c>
      <c r="E1040" s="153">
        <v>6.4930915847637397E-2</v>
      </c>
      <c r="F1040" s="153">
        <v>1.66314840355496E-2</v>
      </c>
      <c r="G1040" s="152">
        <f t="shared" si="31"/>
        <v>232.64203348423027</v>
      </c>
      <c r="H1040" s="95">
        <f t="shared" si="30"/>
        <v>4496178.0308325216</v>
      </c>
    </row>
    <row r="1041" spans="1:8" x14ac:dyDescent="0.3">
      <c r="A1041" s="154">
        <v>1048</v>
      </c>
      <c r="B1041" s="99">
        <v>7967.3840874733696</v>
      </c>
      <c r="C1041" s="93">
        <v>899.11493814809205</v>
      </c>
      <c r="D1041" s="153">
        <v>8.1660747547089296E-2</v>
      </c>
      <c r="E1041" s="153">
        <v>6.5122246757411004E-2</v>
      </c>
      <c r="F1041" s="153">
        <v>1.65385007896783E-2</v>
      </c>
      <c r="G1041" s="152">
        <f t="shared" si="31"/>
        <v>231.34137917381361</v>
      </c>
      <c r="H1041" s="95">
        <f t="shared" si="30"/>
        <v>4530101.8077384531</v>
      </c>
    </row>
    <row r="1042" spans="1:8" x14ac:dyDescent="0.3">
      <c r="A1042" s="154">
        <v>1050</v>
      </c>
      <c r="B1042" s="99">
        <v>7857.5384794418596</v>
      </c>
      <c r="C1042" s="93">
        <v>899.94923933519499</v>
      </c>
      <c r="D1042" s="153">
        <v>8.1843137760144499E-2</v>
      </c>
      <c r="E1042" s="153">
        <v>6.5057873741038594E-2</v>
      </c>
      <c r="F1042" s="153">
        <v>1.6785264019105899E-2</v>
      </c>
      <c r="G1042" s="152">
        <f t="shared" si="31"/>
        <v>234.79311561299514</v>
      </c>
      <c r="H1042" s="95">
        <f t="shared" ref="H1042:H1105" si="32">A1042/G1042*10^6</f>
        <v>4472022.0916983541</v>
      </c>
    </row>
    <row r="1043" spans="1:8" x14ac:dyDescent="0.3">
      <c r="A1043" s="154">
        <v>1052</v>
      </c>
      <c r="B1043" s="99">
        <v>7872.8510052226502</v>
      </c>
      <c r="C1043" s="93">
        <v>900.35821050534298</v>
      </c>
      <c r="D1043" s="153">
        <v>8.1946849842077799E-2</v>
      </c>
      <c r="E1043" s="153">
        <v>6.51866197737834E-2</v>
      </c>
      <c r="F1043" s="153">
        <v>1.6760230068294399E-2</v>
      </c>
      <c r="G1043" s="152">
        <f t="shared" ref="G1043:G1106" si="33">(2*F1043/$B$7)*(1+3*$B$11)/(4+PI()*$B$11-PI())*10^6</f>
        <v>234.44293945249839</v>
      </c>
      <c r="H1043" s="95">
        <f t="shared" si="32"/>
        <v>4487232.5967963338</v>
      </c>
    </row>
    <row r="1044" spans="1:8" x14ac:dyDescent="0.3">
      <c r="A1044" s="154">
        <v>1054</v>
      </c>
      <c r="B1044" s="99">
        <v>7863.7512400049</v>
      </c>
      <c r="C1044" s="93">
        <v>899.4134871023</v>
      </c>
      <c r="D1044" s="153">
        <v>8.2113146801039802E-2</v>
      </c>
      <c r="E1044" s="153">
        <v>6.5351128593401794E-2</v>
      </c>
      <c r="F1044" s="153">
        <v>1.6762018207638101E-2</v>
      </c>
      <c r="G1044" s="152">
        <f t="shared" si="33"/>
        <v>234.46795203539133</v>
      </c>
      <c r="H1044" s="95">
        <f t="shared" si="32"/>
        <v>4495283.8579871505</v>
      </c>
    </row>
    <row r="1045" spans="1:8" x14ac:dyDescent="0.3">
      <c r="A1045" s="154">
        <v>1056</v>
      </c>
      <c r="B1045" s="99">
        <v>7796.63920207105</v>
      </c>
      <c r="C1045" s="93">
        <v>899.72839490331398</v>
      </c>
      <c r="D1045" s="153">
        <v>8.2270503063283498E-2</v>
      </c>
      <c r="E1045" s="153">
        <v>6.5358281150776507E-2</v>
      </c>
      <c r="F1045" s="153">
        <v>1.6912221912506999E-2</v>
      </c>
      <c r="G1045" s="152">
        <f t="shared" si="33"/>
        <v>236.56900899837035</v>
      </c>
      <c r="H1045" s="95">
        <f t="shared" si="32"/>
        <v>4463813.7703289548</v>
      </c>
    </row>
    <row r="1046" spans="1:8" x14ac:dyDescent="0.3">
      <c r="A1046" s="154">
        <v>1058</v>
      </c>
      <c r="B1046" s="99">
        <v>7843.1203673237696</v>
      </c>
      <c r="C1046" s="93">
        <v>900.40319733405897</v>
      </c>
      <c r="D1046" s="153">
        <v>8.2338452358343306E-2</v>
      </c>
      <c r="E1046" s="153">
        <v>6.5513849273676497E-2</v>
      </c>
      <c r="F1046" s="153">
        <v>1.6824603084666798E-2</v>
      </c>
      <c r="G1046" s="152">
        <f t="shared" si="33"/>
        <v>235.34339243663246</v>
      </c>
      <c r="H1046" s="95">
        <f t="shared" si="32"/>
        <v>4495558.5497683883</v>
      </c>
    </row>
    <row r="1047" spans="1:8" x14ac:dyDescent="0.3">
      <c r="A1047" s="154">
        <v>1060</v>
      </c>
      <c r="B1047" s="99">
        <v>7869.2562102878001</v>
      </c>
      <c r="C1047" s="93">
        <v>899.85108625435896</v>
      </c>
      <c r="D1047" s="153">
        <v>8.2406401653403002E-2</v>
      </c>
      <c r="E1047" s="153">
        <v>6.5647959724452296E-2</v>
      </c>
      <c r="F1047" s="153">
        <v>1.67584419289507E-2</v>
      </c>
      <c r="G1047" s="152">
        <f t="shared" si="33"/>
        <v>234.41792686960551</v>
      </c>
      <c r="H1047" s="95">
        <f t="shared" si="32"/>
        <v>4521838.4709528759</v>
      </c>
    </row>
    <row r="1048" spans="1:8" x14ac:dyDescent="0.3">
      <c r="A1048" s="154">
        <v>1062</v>
      </c>
      <c r="B1048" s="99">
        <v>7845.1365088729199</v>
      </c>
      <c r="C1048" s="93">
        <v>900.730374270178</v>
      </c>
      <c r="D1048" s="153">
        <v>8.2529783268116802E-2</v>
      </c>
      <c r="E1048" s="153">
        <v>6.5703392044106398E-2</v>
      </c>
      <c r="F1048" s="153">
        <v>1.6826391224010501E-2</v>
      </c>
      <c r="G1048" s="152">
        <f t="shared" si="33"/>
        <v>235.36840501952543</v>
      </c>
      <c r="H1048" s="95">
        <f t="shared" si="32"/>
        <v>4512075.4415270807</v>
      </c>
    </row>
    <row r="1049" spans="1:8" x14ac:dyDescent="0.3">
      <c r="A1049" s="154">
        <v>1064</v>
      </c>
      <c r="B1049" s="99">
        <v>7906.0183723864702</v>
      </c>
      <c r="C1049" s="93">
        <v>900.29277511811904</v>
      </c>
      <c r="D1049" s="153">
        <v>8.2595944423832904E-2</v>
      </c>
      <c r="E1049" s="153">
        <v>6.5907239929285696E-2</v>
      </c>
      <c r="F1049" s="153">
        <v>1.6688704494547301E-2</v>
      </c>
      <c r="G1049" s="152">
        <f t="shared" si="33"/>
        <v>233.44243613679407</v>
      </c>
      <c r="H1049" s="95">
        <f t="shared" si="32"/>
        <v>4557868.8160044327</v>
      </c>
    </row>
    <row r="1050" spans="1:8" x14ac:dyDescent="0.3">
      <c r="A1050" s="154">
        <v>1066</v>
      </c>
      <c r="B1050" s="99">
        <v>7853.7737876935698</v>
      </c>
      <c r="C1050" s="93">
        <v>899.61388297567305</v>
      </c>
      <c r="D1050" s="153">
        <v>8.2730054874608799E-2</v>
      </c>
      <c r="E1050" s="153">
        <v>6.5943002716159202E-2</v>
      </c>
      <c r="F1050" s="153">
        <v>1.6787052158449601E-2</v>
      </c>
      <c r="G1050" s="152">
        <f t="shared" si="33"/>
        <v>234.81812819588811</v>
      </c>
      <c r="H1050" s="95">
        <f t="shared" si="32"/>
        <v>4539683.5763494801</v>
      </c>
    </row>
    <row r="1051" spans="1:8" x14ac:dyDescent="0.3">
      <c r="A1051" s="154">
        <v>1068</v>
      </c>
      <c r="B1051" s="99">
        <v>7881.8159349321304</v>
      </c>
      <c r="C1051" s="93">
        <v>900.13327636176098</v>
      </c>
      <c r="D1051" s="153">
        <v>8.2858800907353605E-2</v>
      </c>
      <c r="E1051" s="153">
        <v>6.6121816650526993E-2</v>
      </c>
      <c r="F1051" s="153">
        <v>1.6736984256826602E-2</v>
      </c>
      <c r="G1051" s="152">
        <f t="shared" si="33"/>
        <v>234.11777587489462</v>
      </c>
      <c r="H1051" s="95">
        <f t="shared" si="32"/>
        <v>4561806.5352316797</v>
      </c>
    </row>
    <row r="1052" spans="1:8" x14ac:dyDescent="0.3">
      <c r="A1052" s="154">
        <v>1070</v>
      </c>
      <c r="B1052" s="99">
        <v>7935.6470416429702</v>
      </c>
      <c r="C1052" s="93">
        <v>900.08419982134399</v>
      </c>
      <c r="D1052" s="153">
        <v>8.2980394382723699E-2</v>
      </c>
      <c r="E1052" s="153">
        <v>6.6357851043892496E-2</v>
      </c>
      <c r="F1052" s="153">
        <v>1.6622543338831199E-2</v>
      </c>
      <c r="G1052" s="152">
        <f t="shared" si="33"/>
        <v>232.51697056976704</v>
      </c>
      <c r="H1052" s="95">
        <f t="shared" si="32"/>
        <v>4601814.643370063</v>
      </c>
    </row>
    <row r="1053" spans="1:8" x14ac:dyDescent="0.3">
      <c r="A1053" s="154">
        <v>1072</v>
      </c>
      <c r="B1053" s="99">
        <v>7857.5418903212903</v>
      </c>
      <c r="C1053" s="93">
        <v>899.278526616151</v>
      </c>
      <c r="D1053" s="153">
        <v>8.3091259022031697E-2</v>
      </c>
      <c r="E1053" s="153">
        <v>6.6318511978331607E-2</v>
      </c>
      <c r="F1053" s="153">
        <v>1.67727470437001E-2</v>
      </c>
      <c r="G1053" s="152">
        <f t="shared" si="33"/>
        <v>234.61802753274608</v>
      </c>
      <c r="H1053" s="95">
        <f t="shared" si="32"/>
        <v>4569128.8571181046</v>
      </c>
    </row>
    <row r="1054" spans="1:8" x14ac:dyDescent="0.3">
      <c r="A1054" s="154">
        <v>1074</v>
      </c>
      <c r="B1054" s="99">
        <v>7872.3822480977396</v>
      </c>
      <c r="C1054" s="93">
        <v>899.53617845334497</v>
      </c>
      <c r="D1054" s="153">
        <v>8.3198547382652394E-2</v>
      </c>
      <c r="E1054" s="153">
        <v>6.6452622429107502E-2</v>
      </c>
      <c r="F1054" s="153">
        <v>1.6745924953544999E-2</v>
      </c>
      <c r="G1054" s="152">
        <f t="shared" si="33"/>
        <v>234.24283878935785</v>
      </c>
      <c r="H1054" s="95">
        <f t="shared" si="32"/>
        <v>4584985.4174871538</v>
      </c>
    </row>
    <row r="1055" spans="1:8" x14ac:dyDescent="0.3">
      <c r="A1055" s="154">
        <v>1076</v>
      </c>
      <c r="B1055" s="99">
        <v>7830.2828157966396</v>
      </c>
      <c r="C1055" s="93">
        <v>899.02496449065904</v>
      </c>
      <c r="D1055" s="153">
        <v>8.3348751087521405E-2</v>
      </c>
      <c r="E1055" s="153">
        <v>6.6522359863510905E-2</v>
      </c>
      <c r="F1055" s="153">
        <v>1.6826391224010501E-2</v>
      </c>
      <c r="G1055" s="152">
        <f t="shared" si="33"/>
        <v>235.36840501952543</v>
      </c>
      <c r="H1055" s="95">
        <f t="shared" si="32"/>
        <v>4571556.6620368538</v>
      </c>
    </row>
    <row r="1056" spans="1:8" x14ac:dyDescent="0.3">
      <c r="A1056" s="154">
        <v>1078</v>
      </c>
      <c r="B1056" s="99">
        <v>7824.3878982328797</v>
      </c>
      <c r="C1056" s="93">
        <v>899.87562452456802</v>
      </c>
      <c r="D1056" s="153">
        <v>8.3427429218643198E-2</v>
      </c>
      <c r="E1056" s="153">
        <v>6.6572427765133904E-2</v>
      </c>
      <c r="F1056" s="153">
        <v>1.6855001453509301E-2</v>
      </c>
      <c r="G1056" s="152">
        <f t="shared" si="33"/>
        <v>235.7686063458066</v>
      </c>
      <c r="H1056" s="95">
        <f t="shared" si="32"/>
        <v>4572279.6461666124</v>
      </c>
    </row>
    <row r="1057" spans="1:8" x14ac:dyDescent="0.3">
      <c r="A1057" s="154">
        <v>1080</v>
      </c>
      <c r="B1057" s="99">
        <v>7814.0533181013698</v>
      </c>
      <c r="C1057" s="93">
        <v>900.40319733405897</v>
      </c>
      <c r="D1057" s="153">
        <v>8.3604455013667298E-2</v>
      </c>
      <c r="E1057" s="153">
        <v>6.6717267051971799E-2</v>
      </c>
      <c r="F1057" s="153">
        <v>1.6887187961695499E-2</v>
      </c>
      <c r="G1057" s="152">
        <f t="shared" si="33"/>
        <v>236.21883283787361</v>
      </c>
      <c r="H1057" s="95">
        <f t="shared" si="32"/>
        <v>4572031.7344097914</v>
      </c>
    </row>
    <row r="1058" spans="1:8" x14ac:dyDescent="0.3">
      <c r="A1058" s="154">
        <v>1082</v>
      </c>
      <c r="B1058" s="99">
        <v>7806.4626351146899</v>
      </c>
      <c r="C1058" s="93">
        <v>899.81427884904599</v>
      </c>
      <c r="D1058" s="153">
        <v>8.3729624767724803E-2</v>
      </c>
      <c r="E1058" s="153">
        <v>6.68370723879982E-2</v>
      </c>
      <c r="F1058" s="153">
        <v>1.6892552379726599E-2</v>
      </c>
      <c r="G1058" s="152">
        <f t="shared" si="33"/>
        <v>236.2938705865524</v>
      </c>
      <c r="H1058" s="95">
        <f t="shared" si="32"/>
        <v>4579043.8715746235</v>
      </c>
    </row>
    <row r="1059" spans="1:8" x14ac:dyDescent="0.3">
      <c r="A1059" s="154">
        <v>1084</v>
      </c>
      <c r="B1059" s="99">
        <v>7829.4098312196702</v>
      </c>
      <c r="C1059" s="93">
        <v>899.59343441716499</v>
      </c>
      <c r="D1059" s="153">
        <v>8.3820819874252397E-2</v>
      </c>
      <c r="E1059" s="153">
        <v>6.6981911674836206E-2</v>
      </c>
      <c r="F1059" s="153">
        <v>1.6838908199416198E-2</v>
      </c>
      <c r="G1059" s="152">
        <f t="shared" si="33"/>
        <v>235.54349309977306</v>
      </c>
      <c r="H1059" s="95">
        <f t="shared" si="32"/>
        <v>4602122.4604189433</v>
      </c>
    </row>
    <row r="1060" spans="1:8" x14ac:dyDescent="0.3">
      <c r="A1060" s="154">
        <v>1086</v>
      </c>
      <c r="B1060" s="99">
        <v>7829.7018507094599</v>
      </c>
      <c r="C1060" s="93">
        <v>900.10464837985103</v>
      </c>
      <c r="D1060" s="153">
        <v>8.3944201488966197E-2</v>
      </c>
      <c r="E1060" s="153">
        <v>6.7096352592831601E-2</v>
      </c>
      <c r="F1060" s="153">
        <v>1.6847848896134599E-2</v>
      </c>
      <c r="G1060" s="152">
        <f t="shared" si="33"/>
        <v>235.66855601423629</v>
      </c>
      <c r="H1060" s="95">
        <f t="shared" si="32"/>
        <v>4608166.7336833719</v>
      </c>
    </row>
    <row r="1061" spans="1:8" x14ac:dyDescent="0.3">
      <c r="A1061" s="154">
        <v>1088</v>
      </c>
      <c r="B1061" s="99">
        <v>7850.7802316994403</v>
      </c>
      <c r="C1061" s="93">
        <v>899.46256364271801</v>
      </c>
      <c r="D1061" s="153">
        <v>8.4008574505338607E-2</v>
      </c>
      <c r="E1061" s="153">
        <v>6.7217946068201695E-2</v>
      </c>
      <c r="F1061" s="153">
        <v>1.6790628437136901E-2</v>
      </c>
      <c r="G1061" s="152">
        <f t="shared" si="33"/>
        <v>234.86815336167257</v>
      </c>
      <c r="H1061" s="95">
        <f t="shared" si="32"/>
        <v>4632386.232136772</v>
      </c>
    </row>
    <row r="1062" spans="1:8" x14ac:dyDescent="0.3">
      <c r="A1062" s="154">
        <v>1090</v>
      </c>
      <c r="B1062" s="99">
        <v>7829.8669310946998</v>
      </c>
      <c r="C1062" s="93">
        <v>900.21916030749298</v>
      </c>
      <c r="D1062" s="153">
        <v>8.4164142628238597E-2</v>
      </c>
      <c r="E1062" s="153">
        <v>6.7314505592760296E-2</v>
      </c>
      <c r="F1062" s="153">
        <v>1.6849637035478301E-2</v>
      </c>
      <c r="G1062" s="152">
        <f t="shared" si="33"/>
        <v>235.69356859712923</v>
      </c>
      <c r="H1062" s="95">
        <f t="shared" si="32"/>
        <v>4624648.888333207</v>
      </c>
    </row>
    <row r="1063" spans="1:8" x14ac:dyDescent="0.3">
      <c r="A1063" s="154">
        <v>1092</v>
      </c>
      <c r="B1063" s="99">
        <v>7841.1037971730902</v>
      </c>
      <c r="C1063" s="93">
        <v>900.07602039794097</v>
      </c>
      <c r="D1063" s="153">
        <v>8.4264278431484499E-2</v>
      </c>
      <c r="E1063" s="153">
        <v>6.7441463486161396E-2</v>
      </c>
      <c r="F1063" s="153">
        <v>1.6822814945323099E-2</v>
      </c>
      <c r="G1063" s="152">
        <f t="shared" si="33"/>
        <v>235.31837985373957</v>
      </c>
      <c r="H1063" s="95">
        <f t="shared" si="32"/>
        <v>4640521.4955105698</v>
      </c>
    </row>
    <row r="1064" spans="1:8" x14ac:dyDescent="0.3">
      <c r="A1064" s="154">
        <v>1094</v>
      </c>
      <c r="B1064" s="99">
        <v>7830.6003528457404</v>
      </c>
      <c r="C1064" s="93">
        <v>899.34805171507605</v>
      </c>
      <c r="D1064" s="153">
        <v>8.4401965160947806E-2</v>
      </c>
      <c r="E1064" s="153">
        <v>6.7570209518906202E-2</v>
      </c>
      <c r="F1064" s="153">
        <v>1.68317556420415E-2</v>
      </c>
      <c r="G1064" s="152">
        <f t="shared" si="33"/>
        <v>235.4434427682028</v>
      </c>
      <c r="H1064" s="95">
        <f t="shared" si="32"/>
        <v>4646551.1510424931</v>
      </c>
    </row>
    <row r="1065" spans="1:8" x14ac:dyDescent="0.3">
      <c r="A1065" s="154">
        <v>1096</v>
      </c>
      <c r="B1065" s="99">
        <v>7873.5122208365701</v>
      </c>
      <c r="C1065" s="93">
        <v>900.33776194683605</v>
      </c>
      <c r="D1065" s="153">
        <v>8.4401965160947806E-2</v>
      </c>
      <c r="E1065" s="153">
        <v>6.7643523231997002E-2</v>
      </c>
      <c r="F1065" s="153">
        <v>1.67584419289507E-2</v>
      </c>
      <c r="G1065" s="152">
        <f t="shared" si="33"/>
        <v>234.41792686960551</v>
      </c>
      <c r="H1065" s="95">
        <f t="shared" si="32"/>
        <v>4675410.3435512744</v>
      </c>
    </row>
    <row r="1066" spans="1:8" x14ac:dyDescent="0.3">
      <c r="A1066" s="154">
        <v>1098</v>
      </c>
      <c r="B1066" s="99">
        <v>7817.6724437122402</v>
      </c>
      <c r="C1066" s="93">
        <v>900.53406810850697</v>
      </c>
      <c r="D1066" s="153">
        <v>8.4582567234659206E-2</v>
      </c>
      <c r="E1066" s="153">
        <v>6.77007436909947E-2</v>
      </c>
      <c r="F1066" s="153">
        <v>1.6881823543664499E-2</v>
      </c>
      <c r="G1066" s="152">
        <f t="shared" si="33"/>
        <v>236.14379508919626</v>
      </c>
      <c r="H1066" s="95">
        <f t="shared" si="32"/>
        <v>4649709.2993074972</v>
      </c>
    </row>
    <row r="1067" spans="1:8" x14ac:dyDescent="0.3">
      <c r="A1067" s="154">
        <v>1100</v>
      </c>
      <c r="B1067" s="99">
        <v>7796.34785152318</v>
      </c>
      <c r="C1067" s="93">
        <v>899.409397390599</v>
      </c>
      <c r="D1067" s="153">
        <v>8.4727406521497198E-2</v>
      </c>
      <c r="E1067" s="153">
        <v>6.7820549027021199E-2</v>
      </c>
      <c r="F1067" s="153">
        <v>1.6906857494475999E-2</v>
      </c>
      <c r="G1067" s="152">
        <f t="shared" si="33"/>
        <v>236.49397124969298</v>
      </c>
      <c r="H1067" s="95">
        <f t="shared" si="32"/>
        <v>4651281.3590440648</v>
      </c>
    </row>
    <row r="1068" spans="1:8" x14ac:dyDescent="0.3">
      <c r="A1068" s="154">
        <v>1102</v>
      </c>
      <c r="B1068" s="99">
        <v>7822.8697078954701</v>
      </c>
      <c r="C1068" s="93">
        <v>900.17826319047799</v>
      </c>
      <c r="D1068" s="153">
        <v>8.4786415119838504E-2</v>
      </c>
      <c r="E1068" s="153">
        <v>6.7922472969610806E-2</v>
      </c>
      <c r="F1068" s="153">
        <v>1.6863942150227702E-2</v>
      </c>
      <c r="G1068" s="152">
        <f t="shared" si="33"/>
        <v>235.89366926026986</v>
      </c>
      <c r="H1068" s="95">
        <f t="shared" si="32"/>
        <v>4671596.3317528646</v>
      </c>
    </row>
    <row r="1069" spans="1:8" x14ac:dyDescent="0.3">
      <c r="A1069" s="154">
        <v>1104</v>
      </c>
      <c r="B1069" s="99">
        <v>7830.7819924599098</v>
      </c>
      <c r="C1069" s="93">
        <v>900.13327636176098</v>
      </c>
      <c r="D1069" s="153">
        <v>8.4895491619802907E-2</v>
      </c>
      <c r="E1069" s="153">
        <v>6.8049430863012003E-2</v>
      </c>
      <c r="F1069" s="153">
        <v>1.68460607567909E-2</v>
      </c>
      <c r="G1069" s="152">
        <f t="shared" si="33"/>
        <v>235.6435434313434</v>
      </c>
      <c r="H1069" s="95">
        <f t="shared" si="32"/>
        <v>4685042.4328373726</v>
      </c>
    </row>
    <row r="1070" spans="1:8" x14ac:dyDescent="0.3">
      <c r="A1070" s="154">
        <v>1106</v>
      </c>
      <c r="B1070" s="99">
        <v>7848.9121008020702</v>
      </c>
      <c r="C1070" s="93">
        <v>898.86546573430098</v>
      </c>
      <c r="D1070" s="153">
        <v>8.4968805332893693E-2</v>
      </c>
      <c r="E1070" s="153">
        <v>6.8185329453131494E-2</v>
      </c>
      <c r="F1070" s="153">
        <v>1.67834758797622E-2</v>
      </c>
      <c r="G1070" s="152">
        <f t="shared" si="33"/>
        <v>234.76810303010225</v>
      </c>
      <c r="H1070" s="95">
        <f t="shared" si="32"/>
        <v>4711031.8042574432</v>
      </c>
    </row>
    <row r="1071" spans="1:8" x14ac:dyDescent="0.3">
      <c r="A1071" s="154">
        <v>1108</v>
      </c>
      <c r="B1071" s="99">
        <v>7885.7664606785602</v>
      </c>
      <c r="C1071" s="93">
        <v>899.42984594910604</v>
      </c>
      <c r="D1071" s="153">
        <v>8.5093975086951198E-2</v>
      </c>
      <c r="E1071" s="153">
        <v>6.8378448502248695E-2</v>
      </c>
      <c r="F1071" s="153">
        <v>1.6715526584702399E-2</v>
      </c>
      <c r="G1071" s="152">
        <f t="shared" si="33"/>
        <v>233.81762488018228</v>
      </c>
      <c r="H1071" s="95">
        <f t="shared" si="32"/>
        <v>4738736.0151647441</v>
      </c>
    </row>
    <row r="1072" spans="1:8" x14ac:dyDescent="0.3">
      <c r="A1072" s="154">
        <v>1110</v>
      </c>
      <c r="B1072" s="99">
        <v>7819.9436114883201</v>
      </c>
      <c r="C1072" s="93">
        <v>899.93697020008995</v>
      </c>
      <c r="D1072" s="153">
        <v>8.5245966931163805E-2</v>
      </c>
      <c r="E1072" s="153">
        <v>6.8380236641592401E-2</v>
      </c>
      <c r="F1072" s="153">
        <v>1.68657302895714E-2</v>
      </c>
      <c r="G1072" s="152">
        <f t="shared" si="33"/>
        <v>235.91868184316277</v>
      </c>
      <c r="H1072" s="95">
        <f t="shared" si="32"/>
        <v>4705011.0289185187</v>
      </c>
    </row>
    <row r="1073" spans="1:8" x14ac:dyDescent="0.3">
      <c r="A1073" s="154">
        <v>1112</v>
      </c>
      <c r="B1073" s="99">
        <v>7733.6926935557703</v>
      </c>
      <c r="C1073" s="93">
        <v>899.16401468850904</v>
      </c>
      <c r="D1073" s="153">
        <v>8.54140520294695E-2</v>
      </c>
      <c r="E1073" s="153">
        <v>6.8374872223561395E-2</v>
      </c>
      <c r="F1073" s="153">
        <v>1.7039179805908199E-2</v>
      </c>
      <c r="G1073" s="152">
        <f t="shared" si="33"/>
        <v>238.34490238374698</v>
      </c>
      <c r="H1073" s="95">
        <f t="shared" si="32"/>
        <v>4665507.7951263478</v>
      </c>
    </row>
    <row r="1074" spans="1:8" x14ac:dyDescent="0.3">
      <c r="A1074" s="154">
        <v>1114</v>
      </c>
      <c r="B1074" s="99">
        <v>7753.04690271445</v>
      </c>
      <c r="C1074" s="93">
        <v>899.80609942564297</v>
      </c>
      <c r="D1074" s="153">
        <v>8.5578560849087895E-2</v>
      </c>
      <c r="E1074" s="153">
        <v>6.8569779412022303E-2</v>
      </c>
      <c r="F1074" s="153">
        <v>1.70087814370656E-2</v>
      </c>
      <c r="G1074" s="152">
        <f t="shared" si="33"/>
        <v>237.91968847457147</v>
      </c>
      <c r="H1074" s="95">
        <f t="shared" si="32"/>
        <v>4682252.2639569724</v>
      </c>
    </row>
    <row r="1075" spans="1:8" x14ac:dyDescent="0.3">
      <c r="A1075" s="154">
        <v>1116</v>
      </c>
      <c r="B1075" s="99">
        <v>7789.6251131772897</v>
      </c>
      <c r="C1075" s="93">
        <v>899.67931836289699</v>
      </c>
      <c r="D1075" s="153">
        <v>8.5642933865460305E-2</v>
      </c>
      <c r="E1075" s="153">
        <v>6.8716406838203903E-2</v>
      </c>
      <c r="F1075" s="153">
        <v>1.6926527027256399E-2</v>
      </c>
      <c r="G1075" s="152">
        <f t="shared" si="33"/>
        <v>236.76910966151095</v>
      </c>
      <c r="H1075" s="95">
        <f t="shared" si="32"/>
        <v>4713452.7033338593</v>
      </c>
    </row>
    <row r="1076" spans="1:8" x14ac:dyDescent="0.3">
      <c r="A1076" s="154">
        <v>1118</v>
      </c>
      <c r="B1076" s="99">
        <v>7703.1147096801697</v>
      </c>
      <c r="C1076" s="93">
        <v>899.18037353531497</v>
      </c>
      <c r="D1076" s="153">
        <v>8.5803866406391302E-2</v>
      </c>
      <c r="E1076" s="153">
        <v>6.8696737305423403E-2</v>
      </c>
      <c r="F1076" s="153">
        <v>1.7107129100967899E-2</v>
      </c>
      <c r="G1076" s="152">
        <f t="shared" si="33"/>
        <v>239.29538053366551</v>
      </c>
      <c r="H1076" s="95">
        <f t="shared" si="32"/>
        <v>4672050.07262024</v>
      </c>
    </row>
    <row r="1077" spans="1:8" x14ac:dyDescent="0.3">
      <c r="A1077" s="154">
        <v>1120</v>
      </c>
      <c r="B1077" s="99">
        <v>7777.3072224538801</v>
      </c>
      <c r="C1077" s="93">
        <v>900.53406810850697</v>
      </c>
      <c r="D1077" s="153">
        <v>8.5932612439136205E-2</v>
      </c>
      <c r="E1077" s="153">
        <v>6.8963170067631405E-2</v>
      </c>
      <c r="F1077" s="153">
        <v>1.69694423715047E-2</v>
      </c>
      <c r="G1077" s="152">
        <f t="shared" si="33"/>
        <v>237.36941165093415</v>
      </c>
      <c r="H1077" s="95">
        <f t="shared" si="32"/>
        <v>4718383.8566656876</v>
      </c>
    </row>
    <row r="1078" spans="1:8" x14ac:dyDescent="0.3">
      <c r="A1078" s="154">
        <v>1122</v>
      </c>
      <c r="B1078" s="99">
        <v>7772.5390103008704</v>
      </c>
      <c r="C1078" s="93">
        <v>899.98195702880605</v>
      </c>
      <c r="D1078" s="153">
        <v>8.60273838243511E-2</v>
      </c>
      <c r="E1078" s="153">
        <v>6.9057941452846397E-2</v>
      </c>
      <c r="F1078" s="153">
        <v>1.69694423715047E-2</v>
      </c>
      <c r="G1078" s="152">
        <f t="shared" si="33"/>
        <v>237.36941165093415</v>
      </c>
      <c r="H1078" s="95">
        <f t="shared" si="32"/>
        <v>4726809.5421240199</v>
      </c>
    </row>
    <row r="1079" spans="1:8" x14ac:dyDescent="0.3">
      <c r="A1079" s="154">
        <v>1124</v>
      </c>
      <c r="B1079" s="99">
        <v>7730.1707631476402</v>
      </c>
      <c r="C1079" s="93">
        <v>898.94317025662895</v>
      </c>
      <c r="D1079" s="153">
        <v>8.6054205914506299E-2</v>
      </c>
      <c r="E1079" s="153">
        <v>6.9011449829910795E-2</v>
      </c>
      <c r="F1079" s="153">
        <v>1.70427560845955E-2</v>
      </c>
      <c r="G1079" s="152">
        <f t="shared" si="33"/>
        <v>238.39492754953142</v>
      </c>
      <c r="H1079" s="95">
        <f t="shared" si="32"/>
        <v>4714865.4191329889</v>
      </c>
    </row>
    <row r="1080" spans="1:8" x14ac:dyDescent="0.3">
      <c r="A1080" s="154">
        <v>1126</v>
      </c>
      <c r="B1080" s="99">
        <v>7712.5747206904798</v>
      </c>
      <c r="C1080" s="93">
        <v>900.19053232558201</v>
      </c>
      <c r="D1080" s="153">
        <v>8.62044096193752E-2</v>
      </c>
      <c r="E1080" s="153">
        <v>6.9099068657751006E-2</v>
      </c>
      <c r="F1080" s="153">
        <v>1.7105340961624201E-2</v>
      </c>
      <c r="G1080" s="152">
        <f t="shared" si="33"/>
        <v>239.27036795077262</v>
      </c>
      <c r="H1080" s="95">
        <f t="shared" si="32"/>
        <v>4705973.4543964202</v>
      </c>
    </row>
    <row r="1081" spans="1:8" x14ac:dyDescent="0.3">
      <c r="A1081" s="154">
        <v>1128</v>
      </c>
      <c r="B1081" s="99">
        <v>7728.4154609076604</v>
      </c>
      <c r="C1081" s="93">
        <v>900.24778828940305</v>
      </c>
      <c r="D1081" s="153">
        <v>8.6300969143933801E-2</v>
      </c>
      <c r="E1081" s="153">
        <v>6.9229602829839504E-2</v>
      </c>
      <c r="F1081" s="153">
        <v>1.7071366314094401E-2</v>
      </c>
      <c r="G1081" s="152">
        <f t="shared" si="33"/>
        <v>238.79512887581402</v>
      </c>
      <c r="H1081" s="95">
        <f t="shared" si="32"/>
        <v>4723714.4463973511</v>
      </c>
    </row>
    <row r="1082" spans="1:8" x14ac:dyDescent="0.3">
      <c r="A1082" s="154">
        <v>1130</v>
      </c>
      <c r="B1082" s="99">
        <v>7817.6096323109005</v>
      </c>
      <c r="C1082" s="93">
        <v>899.57298585865794</v>
      </c>
      <c r="D1082" s="153">
        <v>8.6317062398026903E-2</v>
      </c>
      <c r="E1082" s="153">
        <v>6.9453120247799205E-2</v>
      </c>
      <c r="F1082" s="153">
        <v>1.6863942150227702E-2</v>
      </c>
      <c r="G1082" s="152">
        <f t="shared" si="33"/>
        <v>235.89366926026986</v>
      </c>
      <c r="H1082" s="95">
        <f t="shared" si="32"/>
        <v>4790293.87920212</v>
      </c>
    </row>
    <row r="1083" spans="1:8" x14ac:dyDescent="0.3">
      <c r="A1083" s="154">
        <v>1132</v>
      </c>
      <c r="B1083" s="99">
        <v>7828.2513099726602</v>
      </c>
      <c r="C1083" s="93">
        <v>900.41546646916402</v>
      </c>
      <c r="D1083" s="153">
        <v>8.6413621922585601E-2</v>
      </c>
      <c r="E1083" s="153">
        <v>6.9556832329732601E-2</v>
      </c>
      <c r="F1083" s="153">
        <v>1.6856789592853E-2</v>
      </c>
      <c r="G1083" s="152">
        <f t="shared" si="33"/>
        <v>235.79361892869952</v>
      </c>
      <c r="H1083" s="95">
        <f t="shared" si="32"/>
        <v>4800808.4575957078</v>
      </c>
    </row>
    <row r="1084" spans="1:8" x14ac:dyDescent="0.3">
      <c r="A1084" s="154">
        <v>1134</v>
      </c>
      <c r="B1084" s="99">
        <v>7784.57236150269</v>
      </c>
      <c r="C1084" s="93">
        <v>900.235519154298</v>
      </c>
      <c r="D1084" s="153">
        <v>8.6601376553671797E-2</v>
      </c>
      <c r="E1084" s="153">
        <v>6.9653391854291202E-2</v>
      </c>
      <c r="F1084" s="153">
        <v>1.6947984699380601E-2</v>
      </c>
      <c r="G1084" s="152">
        <f t="shared" si="33"/>
        <v>237.06926065622329</v>
      </c>
      <c r="H1084" s="95">
        <f t="shared" si="32"/>
        <v>4783412.2267096695</v>
      </c>
    </row>
    <row r="1085" spans="1:8" x14ac:dyDescent="0.3">
      <c r="A1085" s="154">
        <v>1136</v>
      </c>
      <c r="B1085" s="99">
        <v>7763.9454962945001</v>
      </c>
      <c r="C1085" s="93">
        <v>899.74475375012003</v>
      </c>
      <c r="D1085" s="153">
        <v>8.6726546307729205E-2</v>
      </c>
      <c r="E1085" s="153">
        <v>6.9742798821475105E-2</v>
      </c>
      <c r="F1085" s="153">
        <v>1.69837474862541E-2</v>
      </c>
      <c r="G1085" s="152">
        <f t="shared" si="33"/>
        <v>237.56951231407473</v>
      </c>
      <c r="H1085" s="95">
        <f t="shared" si="32"/>
        <v>4781758.353311643</v>
      </c>
    </row>
    <row r="1086" spans="1:8" x14ac:dyDescent="0.3">
      <c r="A1086" s="154">
        <v>1138</v>
      </c>
      <c r="B1086" s="99">
        <v>7775.8590987629595</v>
      </c>
      <c r="C1086" s="93">
        <v>900.366389928746</v>
      </c>
      <c r="D1086" s="153">
        <v>8.6790919324101601E-2</v>
      </c>
      <c r="E1086" s="153">
        <v>6.9821476952596898E-2</v>
      </c>
      <c r="F1086" s="153">
        <v>1.69694423715047E-2</v>
      </c>
      <c r="G1086" s="152">
        <f t="shared" si="33"/>
        <v>237.36941165093415</v>
      </c>
      <c r="H1086" s="95">
        <f t="shared" si="32"/>
        <v>4794215.0257906718</v>
      </c>
    </row>
    <row r="1087" spans="1:8" x14ac:dyDescent="0.3">
      <c r="A1087" s="154">
        <v>1140</v>
      </c>
      <c r="B1087" s="99">
        <v>7732.512426622</v>
      </c>
      <c r="C1087" s="93">
        <v>899.78156115543402</v>
      </c>
      <c r="D1087" s="153">
        <v>8.6948275586345297E-2</v>
      </c>
      <c r="E1087" s="153">
        <v>6.9894790665687698E-2</v>
      </c>
      <c r="F1087" s="153">
        <v>1.7053484920657599E-2</v>
      </c>
      <c r="G1087" s="152">
        <f t="shared" si="33"/>
        <v>238.54500304688759</v>
      </c>
      <c r="H1087" s="95">
        <f t="shared" si="32"/>
        <v>4778972.4598671449</v>
      </c>
    </row>
    <row r="1088" spans="1:8" x14ac:dyDescent="0.3">
      <c r="A1088" s="154">
        <v>1142</v>
      </c>
      <c r="B1088" s="99">
        <v>7740.4406170613402</v>
      </c>
      <c r="C1088" s="93">
        <v>899.09857930128601</v>
      </c>
      <c r="D1088" s="153">
        <v>8.6971521397813098E-2</v>
      </c>
      <c r="E1088" s="153">
        <v>6.9948434845998095E-2</v>
      </c>
      <c r="F1088" s="153">
        <v>1.70230865518151E-2</v>
      </c>
      <c r="G1088" s="152">
        <f t="shared" si="33"/>
        <v>238.11978913771347</v>
      </c>
      <c r="H1088" s="95">
        <f t="shared" si="32"/>
        <v>4795905.4731882839</v>
      </c>
    </row>
    <row r="1089" spans="1:8" x14ac:dyDescent="0.3">
      <c r="A1089" s="154">
        <v>1144</v>
      </c>
      <c r="B1089" s="99">
        <v>7738.1709368814199</v>
      </c>
      <c r="C1089" s="93">
        <v>900.44000473937297</v>
      </c>
      <c r="D1089" s="153">
        <v>8.7214708348553299E-2</v>
      </c>
      <c r="E1089" s="153">
        <v>7.01612234278957E-2</v>
      </c>
      <c r="F1089" s="153">
        <v>1.7053484920657599E-2</v>
      </c>
      <c r="G1089" s="152">
        <f t="shared" si="33"/>
        <v>238.54500304688759</v>
      </c>
      <c r="H1089" s="95">
        <f t="shared" si="32"/>
        <v>4795740.7842877321</v>
      </c>
    </row>
    <row r="1090" spans="1:8" x14ac:dyDescent="0.3">
      <c r="A1090" s="154">
        <v>1146</v>
      </c>
      <c r="B1090" s="99">
        <v>7723.4650619071499</v>
      </c>
      <c r="C1090" s="93">
        <v>899.67113893949397</v>
      </c>
      <c r="D1090" s="153">
        <v>8.7284445782956799E-2</v>
      </c>
      <c r="E1090" s="153">
        <v>7.0213079468862405E-2</v>
      </c>
      <c r="F1090" s="153">
        <v>1.7071366314094401E-2</v>
      </c>
      <c r="G1090" s="152">
        <f t="shared" si="33"/>
        <v>238.79512887581402</v>
      </c>
      <c r="H1090" s="95">
        <f t="shared" si="32"/>
        <v>4799092.8684143303</v>
      </c>
    </row>
    <row r="1091" spans="1:8" x14ac:dyDescent="0.3">
      <c r="A1091" s="154">
        <v>1148</v>
      </c>
      <c r="B1091" s="99">
        <v>7770.1083300198798</v>
      </c>
      <c r="C1091" s="93">
        <v>899.60570355227003</v>
      </c>
      <c r="D1091" s="153">
        <v>8.7300539037049901E-2</v>
      </c>
      <c r="E1091" s="153">
        <v>7.0332884804888807E-2</v>
      </c>
      <c r="F1091" s="153">
        <v>1.6967654232161001E-2</v>
      </c>
      <c r="G1091" s="152">
        <f t="shared" si="33"/>
        <v>237.34439906804124</v>
      </c>
      <c r="H1091" s="95">
        <f t="shared" si="32"/>
        <v>4836853.1320214327</v>
      </c>
    </row>
    <row r="1092" spans="1:8" x14ac:dyDescent="0.3">
      <c r="A1092" s="154">
        <v>1150</v>
      </c>
      <c r="B1092" s="99">
        <v>7734.7266262887297</v>
      </c>
      <c r="C1092" s="93">
        <v>900.03921299262697</v>
      </c>
      <c r="D1092" s="153">
        <v>8.74346494878257E-2</v>
      </c>
      <c r="E1092" s="153">
        <v>7.03811645671681E-2</v>
      </c>
      <c r="F1092" s="153">
        <v>1.7053484920657599E-2</v>
      </c>
      <c r="G1092" s="152">
        <f t="shared" si="33"/>
        <v>238.54500304688759</v>
      </c>
      <c r="H1092" s="95">
        <f t="shared" si="32"/>
        <v>4820893.2709186114</v>
      </c>
    </row>
    <row r="1093" spans="1:8" x14ac:dyDescent="0.3">
      <c r="A1093" s="154">
        <v>1152</v>
      </c>
      <c r="B1093" s="99">
        <v>7737.4682930926701</v>
      </c>
      <c r="C1093" s="93">
        <v>899.22536036403199</v>
      </c>
      <c r="D1093" s="153">
        <v>8.7608099004162499E-2</v>
      </c>
      <c r="E1093" s="153">
        <v>7.0576071755628994E-2</v>
      </c>
      <c r="F1093" s="153">
        <v>1.70320272485334E-2</v>
      </c>
      <c r="G1093" s="152">
        <f t="shared" si="33"/>
        <v>238.2448520521753</v>
      </c>
      <c r="H1093" s="95">
        <f t="shared" si="32"/>
        <v>4835361.5621785335</v>
      </c>
    </row>
    <row r="1094" spans="1:8" x14ac:dyDescent="0.3">
      <c r="A1094" s="154">
        <v>1154</v>
      </c>
      <c r="B1094" s="99">
        <v>7726.2809068611396</v>
      </c>
      <c r="C1094" s="93">
        <v>899.62206239907596</v>
      </c>
      <c r="D1094" s="153">
        <v>8.7690353413971703E-2</v>
      </c>
      <c r="E1094" s="153">
        <v>7.0626139657251993E-2</v>
      </c>
      <c r="F1094" s="153">
        <v>1.7064213756719699E-2</v>
      </c>
      <c r="G1094" s="152">
        <f t="shared" si="33"/>
        <v>238.6950785442437</v>
      </c>
      <c r="H1094" s="95">
        <f t="shared" si="32"/>
        <v>4834619.997354066</v>
      </c>
    </row>
    <row r="1095" spans="1:8" x14ac:dyDescent="0.3">
      <c r="A1095" s="154">
        <v>1156</v>
      </c>
      <c r="B1095" s="99">
        <v>7755.0714887312497</v>
      </c>
      <c r="C1095" s="93">
        <v>900.41955618086502</v>
      </c>
      <c r="D1095" s="153">
        <v>8.7892413159807295E-2</v>
      </c>
      <c r="E1095" s="153">
        <v>7.0876479165367004E-2</v>
      </c>
      <c r="F1095" s="153">
        <v>1.7015933994440301E-2</v>
      </c>
      <c r="G1095" s="152">
        <f t="shared" si="33"/>
        <v>238.01973880614182</v>
      </c>
      <c r="H1095" s="95">
        <f t="shared" si="32"/>
        <v>4856740.0577710858</v>
      </c>
    </row>
    <row r="1096" spans="1:8" x14ac:dyDescent="0.3">
      <c r="A1096" s="154">
        <v>1158</v>
      </c>
      <c r="B1096" s="99">
        <v>7620.4920141645498</v>
      </c>
      <c r="C1096" s="93">
        <v>898.92681140982302</v>
      </c>
      <c r="D1096" s="153">
        <v>8.8098049184330299E-2</v>
      </c>
      <c r="E1096" s="153">
        <v>7.0810318009650902E-2</v>
      </c>
      <c r="F1096" s="153">
        <v>1.72877311746794E-2</v>
      </c>
      <c r="G1096" s="152">
        <f t="shared" si="33"/>
        <v>241.82165140582006</v>
      </c>
      <c r="H1096" s="95">
        <f t="shared" si="32"/>
        <v>4788653.0973054534</v>
      </c>
    </row>
    <row r="1097" spans="1:8" x14ac:dyDescent="0.3">
      <c r="A1097" s="154">
        <v>1160</v>
      </c>
      <c r="B1097" s="99">
        <v>7604.1875983500804</v>
      </c>
      <c r="C1097" s="93">
        <v>899.87971423626902</v>
      </c>
      <c r="D1097" s="153">
        <v>8.8205337544950996E-2</v>
      </c>
      <c r="E1097" s="153">
        <v>7.0862174050617496E-2</v>
      </c>
      <c r="F1097" s="153">
        <v>1.7343163494333399E-2</v>
      </c>
      <c r="G1097" s="152">
        <f t="shared" si="33"/>
        <v>242.59704147549087</v>
      </c>
      <c r="H1097" s="95">
        <f t="shared" si="32"/>
        <v>4781591.7001493722</v>
      </c>
    </row>
    <row r="1098" spans="1:8" x14ac:dyDescent="0.3">
      <c r="A1098" s="154">
        <v>1162</v>
      </c>
      <c r="B1098" s="99">
        <v>7737.6526601715896</v>
      </c>
      <c r="C1098" s="93">
        <v>900.09646895644801</v>
      </c>
      <c r="D1098" s="153">
        <v>8.8284015676072802E-2</v>
      </c>
      <c r="E1098" s="153">
        <v>7.1235895173446306E-2</v>
      </c>
      <c r="F1098" s="153">
        <v>1.70481205026266E-2</v>
      </c>
      <c r="G1098" s="152">
        <f t="shared" si="33"/>
        <v>238.46996529821021</v>
      </c>
      <c r="H1098" s="95">
        <f t="shared" si="32"/>
        <v>4872731.0315447981</v>
      </c>
    </row>
    <row r="1099" spans="1:8" x14ac:dyDescent="0.3">
      <c r="A1099" s="154">
        <v>1164</v>
      </c>
      <c r="B1099" s="99">
        <v>7703.9233518392402</v>
      </c>
      <c r="C1099" s="93">
        <v>899.74475375012003</v>
      </c>
      <c r="D1099" s="153">
        <v>8.8325142880977398E-2</v>
      </c>
      <c r="E1099" s="153">
        <v>7.1209073083291094E-2</v>
      </c>
      <c r="F1099" s="153">
        <v>1.71160697976863E-2</v>
      </c>
      <c r="G1099" s="152">
        <f t="shared" si="33"/>
        <v>239.42044344812874</v>
      </c>
      <c r="H1099" s="95">
        <f t="shared" si="32"/>
        <v>4861740.2224976858</v>
      </c>
    </row>
    <row r="1100" spans="1:8" x14ac:dyDescent="0.3">
      <c r="A1100" s="154">
        <v>1166</v>
      </c>
      <c r="B1100" s="99">
        <v>7694.0500767864296</v>
      </c>
      <c r="C1100" s="93">
        <v>900.75082282868595</v>
      </c>
      <c r="D1100" s="153">
        <v>8.8437795659629101E-2</v>
      </c>
      <c r="E1100" s="153">
        <v>7.1280598657038202E-2</v>
      </c>
      <c r="F1100" s="153">
        <v>1.7157197002590899E-2</v>
      </c>
      <c r="G1100" s="152">
        <f t="shared" si="33"/>
        <v>239.99573285465894</v>
      </c>
      <c r="H1100" s="95">
        <f t="shared" si="32"/>
        <v>4858419.7149293814</v>
      </c>
    </row>
    <row r="1101" spans="1:8" x14ac:dyDescent="0.3">
      <c r="A1101" s="154">
        <v>1168</v>
      </c>
      <c r="B1101" s="99">
        <v>7687.2426306422203</v>
      </c>
      <c r="C1101" s="93">
        <v>900.141455785164</v>
      </c>
      <c r="D1101" s="153">
        <v>8.8550448438280804E-2</v>
      </c>
      <c r="E1101" s="153">
        <v>7.1389675157002605E-2</v>
      </c>
      <c r="F1101" s="153">
        <v>1.71607732812783E-2</v>
      </c>
      <c r="G1101" s="152">
        <f t="shared" si="33"/>
        <v>240.04575802044485</v>
      </c>
      <c r="H1101" s="95">
        <f t="shared" si="32"/>
        <v>4865738.9725692244</v>
      </c>
    </row>
    <row r="1102" spans="1:8" x14ac:dyDescent="0.3">
      <c r="A1102" s="154">
        <v>1170</v>
      </c>
      <c r="B1102" s="99">
        <v>7663.8763255699896</v>
      </c>
      <c r="C1102" s="93">
        <v>899.46256364271801</v>
      </c>
      <c r="D1102" s="153">
        <v>8.8659524938245193E-2</v>
      </c>
      <c r="E1102" s="153">
        <v>7.1459412591405994E-2</v>
      </c>
      <c r="F1102" s="153">
        <v>1.72001123468392E-2</v>
      </c>
      <c r="G1102" s="152">
        <f t="shared" si="33"/>
        <v>240.59603484408214</v>
      </c>
      <c r="H1102" s="95">
        <f t="shared" si="32"/>
        <v>4862923.0351124303</v>
      </c>
    </row>
    <row r="1103" spans="1:8" x14ac:dyDescent="0.3">
      <c r="A1103" s="154">
        <v>1172</v>
      </c>
      <c r="B1103" s="99">
        <v>7625.7877432060504</v>
      </c>
      <c r="C1103" s="93">
        <v>899.83063769585101</v>
      </c>
      <c r="D1103" s="153">
        <v>8.8770389577553205E-2</v>
      </c>
      <c r="E1103" s="153">
        <v>7.1477293984842802E-2</v>
      </c>
      <c r="F1103" s="153">
        <v>1.72930955927104E-2</v>
      </c>
      <c r="G1103" s="152">
        <f t="shared" si="33"/>
        <v>241.89668915449741</v>
      </c>
      <c r="H1103" s="95">
        <f t="shared" si="32"/>
        <v>4845043.5766462823</v>
      </c>
    </row>
    <row r="1104" spans="1:8" x14ac:dyDescent="0.3">
      <c r="A1104" s="154">
        <v>1174</v>
      </c>
      <c r="B1104" s="99">
        <v>7749.8904707275096</v>
      </c>
      <c r="C1104" s="93">
        <v>900.66902859465597</v>
      </c>
      <c r="D1104" s="153">
        <v>8.88812542168613E-2</v>
      </c>
      <c r="E1104" s="153">
        <v>7.1849226968327795E-2</v>
      </c>
      <c r="F1104" s="153">
        <v>1.70320272485334E-2</v>
      </c>
      <c r="G1104" s="152">
        <f t="shared" si="33"/>
        <v>238.2448520521753</v>
      </c>
      <c r="H1104" s="95">
        <f t="shared" si="32"/>
        <v>4927703.5364562487</v>
      </c>
    </row>
    <row r="1105" spans="1:8" x14ac:dyDescent="0.3">
      <c r="A1105" s="154">
        <v>1176</v>
      </c>
      <c r="B1105" s="99">
        <v>7718.8687568278801</v>
      </c>
      <c r="C1105" s="93">
        <v>898.85319659919696</v>
      </c>
      <c r="D1105" s="153">
        <v>8.8963508626670504E-2</v>
      </c>
      <c r="E1105" s="153">
        <v>7.1897506730607103E-2</v>
      </c>
      <c r="F1105" s="153">
        <v>1.7066001896063301E-2</v>
      </c>
      <c r="G1105" s="152">
        <f t="shared" si="33"/>
        <v>238.72009112713525</v>
      </c>
      <c r="H1105" s="95">
        <f t="shared" si="32"/>
        <v>4926271.5779280486</v>
      </c>
    </row>
    <row r="1106" spans="1:8" x14ac:dyDescent="0.3">
      <c r="A1106" s="154">
        <v>1178</v>
      </c>
      <c r="B1106" s="99">
        <v>7690.6595755939597</v>
      </c>
      <c r="C1106" s="93">
        <v>900.26005742450695</v>
      </c>
      <c r="D1106" s="153">
        <v>8.9133381864319905E-2</v>
      </c>
      <c r="E1106" s="153">
        <v>7.1977973001072601E-2</v>
      </c>
      <c r="F1106" s="153">
        <v>1.71554088632472E-2</v>
      </c>
      <c r="G1106" s="152">
        <f t="shared" si="33"/>
        <v>239.97072027176608</v>
      </c>
      <c r="H1106" s="95">
        <f t="shared" ref="H1106:H1169" si="34">A1106/G1106*10^6</f>
        <v>4908932.217505197</v>
      </c>
    </row>
    <row r="1107" spans="1:8" x14ac:dyDescent="0.3">
      <c r="A1107" s="154">
        <v>1180</v>
      </c>
      <c r="B1107" s="99">
        <v>7670.1858287742298</v>
      </c>
      <c r="C1107" s="93">
        <v>899.45438421931499</v>
      </c>
      <c r="D1107" s="153">
        <v>8.9256763479033704E-2</v>
      </c>
      <c r="E1107" s="153">
        <v>7.2070956246943901E-2</v>
      </c>
      <c r="F1107" s="153">
        <v>1.71858072320898E-2</v>
      </c>
      <c r="G1107" s="152">
        <f t="shared" ref="G1107:G1170" si="35">(2*F1107/$B$7)*(1+3*$B$11)/(4+PI()*$B$11-PI())*10^6</f>
        <v>240.39593418094154</v>
      </c>
      <c r="H1107" s="95">
        <f t="shared" si="34"/>
        <v>4908568.8741800273</v>
      </c>
    </row>
    <row r="1108" spans="1:8" x14ac:dyDescent="0.3">
      <c r="A1108" s="154">
        <v>1182</v>
      </c>
      <c r="B1108" s="99">
        <v>7673.9413321052498</v>
      </c>
      <c r="C1108" s="93">
        <v>899.61388297567305</v>
      </c>
      <c r="D1108" s="153">
        <v>8.9364051839654304E-2</v>
      </c>
      <c r="E1108" s="153">
        <v>7.2183609025595605E-2</v>
      </c>
      <c r="F1108" s="153">
        <v>1.71804428140587E-2</v>
      </c>
      <c r="G1108" s="152">
        <f t="shared" si="35"/>
        <v>240.32089643226283</v>
      </c>
      <c r="H1108" s="95">
        <f t="shared" si="34"/>
        <v>4918423.7307185642</v>
      </c>
    </row>
    <row r="1109" spans="1:8" x14ac:dyDescent="0.3">
      <c r="A1109" s="154">
        <v>1184</v>
      </c>
      <c r="B1109" s="99">
        <v>7665.7110051878299</v>
      </c>
      <c r="C1109" s="93">
        <v>900.14554549686602</v>
      </c>
      <c r="D1109" s="153">
        <v>8.9514255544523302E-2</v>
      </c>
      <c r="E1109" s="153">
        <v>7.2305202500965698E-2</v>
      </c>
      <c r="F1109" s="153">
        <v>1.72090530435576E-2</v>
      </c>
      <c r="G1109" s="152">
        <f t="shared" si="35"/>
        <v>240.7210977585454</v>
      </c>
      <c r="H1109" s="95">
        <f t="shared" si="34"/>
        <v>4918555.170380652</v>
      </c>
    </row>
    <row r="1110" spans="1:8" x14ac:dyDescent="0.3">
      <c r="A1110" s="154">
        <v>1186</v>
      </c>
      <c r="B1110" s="99">
        <v>7687.1355405649501</v>
      </c>
      <c r="C1110" s="93">
        <v>900.03512328092597</v>
      </c>
      <c r="D1110" s="153">
        <v>8.9596509954332507E-2</v>
      </c>
      <c r="E1110" s="153">
        <v>7.2437524812397902E-2</v>
      </c>
      <c r="F1110" s="153">
        <v>1.7158985141934601E-2</v>
      </c>
      <c r="G1110" s="152">
        <f t="shared" si="35"/>
        <v>240.02074543755191</v>
      </c>
      <c r="H1110" s="95">
        <f t="shared" si="34"/>
        <v>4941239.5492645903</v>
      </c>
    </row>
    <row r="1111" spans="1:8" x14ac:dyDescent="0.3">
      <c r="A1111" s="154">
        <v>1188</v>
      </c>
      <c r="B1111" s="99">
        <v>7657.0681554202802</v>
      </c>
      <c r="C1111" s="93">
        <v>899.03723362576295</v>
      </c>
      <c r="D1111" s="153">
        <v>8.9737772962483101E-2</v>
      </c>
      <c r="E1111" s="153">
        <v>7.2530508058269202E-2</v>
      </c>
      <c r="F1111" s="153">
        <v>1.7207264904213902E-2</v>
      </c>
      <c r="G1111" s="152">
        <f t="shared" si="35"/>
        <v>240.69608517565246</v>
      </c>
      <c r="H1111" s="95">
        <f t="shared" si="34"/>
        <v>4935684.7625213126</v>
      </c>
    </row>
    <row r="1112" spans="1:8" x14ac:dyDescent="0.3">
      <c r="A1112" s="154">
        <v>1190</v>
      </c>
      <c r="B1112" s="99">
        <v>7729.7603181621798</v>
      </c>
      <c r="C1112" s="93">
        <v>899.93288048838895</v>
      </c>
      <c r="D1112" s="153">
        <v>8.9782476446074996E-2</v>
      </c>
      <c r="E1112" s="153">
        <v>7.2720050828699007E-2</v>
      </c>
      <c r="F1112" s="153">
        <v>1.7062425617376E-2</v>
      </c>
      <c r="G1112" s="152">
        <f t="shared" si="35"/>
        <v>238.67006596135076</v>
      </c>
      <c r="H1112" s="95">
        <f t="shared" si="34"/>
        <v>4985962.5052129645</v>
      </c>
    </row>
    <row r="1113" spans="1:8" x14ac:dyDescent="0.3">
      <c r="A1113" s="154">
        <v>1192</v>
      </c>
      <c r="B1113" s="99">
        <v>7641.8547138233898</v>
      </c>
      <c r="C1113" s="93">
        <v>899.67522865119497</v>
      </c>
      <c r="D1113" s="153">
        <v>9.0025663396815198E-2</v>
      </c>
      <c r="E1113" s="153">
        <v>7.2771906869665698E-2</v>
      </c>
      <c r="F1113" s="153">
        <v>1.72537565271495E-2</v>
      </c>
      <c r="G1113" s="152">
        <f t="shared" si="35"/>
        <v>241.34641233086009</v>
      </c>
      <c r="H1113" s="95">
        <f t="shared" si="34"/>
        <v>4938958.8537404714</v>
      </c>
    </row>
    <row r="1114" spans="1:8" x14ac:dyDescent="0.3">
      <c r="A1114" s="154">
        <v>1194</v>
      </c>
      <c r="B1114" s="99">
        <v>7630.0034544238397</v>
      </c>
      <c r="C1114" s="93">
        <v>899.39712825549395</v>
      </c>
      <c r="D1114" s="153">
        <v>9.0136528036123306E-2</v>
      </c>
      <c r="E1114" s="153">
        <v>7.2861313836849601E-2</v>
      </c>
      <c r="F1114" s="153">
        <v>1.7275214199273699E-2</v>
      </c>
      <c r="G1114" s="152">
        <f t="shared" si="35"/>
        <v>241.64656332557237</v>
      </c>
      <c r="H1114" s="95">
        <f t="shared" si="34"/>
        <v>4941100.6867551189</v>
      </c>
    </row>
    <row r="1115" spans="1:8" x14ac:dyDescent="0.3">
      <c r="A1115" s="154">
        <v>1196</v>
      </c>
      <c r="B1115" s="99">
        <v>7660.7951718404502</v>
      </c>
      <c r="C1115" s="93">
        <v>899.47483277782203</v>
      </c>
      <c r="D1115" s="153">
        <v>9.02384519787129E-2</v>
      </c>
      <c r="E1115" s="153">
        <v>7.3031187074499002E-2</v>
      </c>
      <c r="F1115" s="153">
        <v>1.7207264904213902E-2</v>
      </c>
      <c r="G1115" s="152">
        <f t="shared" si="35"/>
        <v>240.69608517565246</v>
      </c>
      <c r="H1115" s="95">
        <f t="shared" si="34"/>
        <v>4968921.6969490666</v>
      </c>
    </row>
    <row r="1116" spans="1:8" x14ac:dyDescent="0.3">
      <c r="A1116" s="154">
        <v>1198</v>
      </c>
      <c r="B1116" s="99">
        <v>7579.3825947605001</v>
      </c>
      <c r="C1116" s="93">
        <v>899.62615211077696</v>
      </c>
      <c r="D1116" s="153">
        <v>9.0381503126207199E-2</v>
      </c>
      <c r="E1116" s="153">
        <v>7.2986483590907106E-2</v>
      </c>
      <c r="F1116" s="153">
        <v>1.7395019535300101E-2</v>
      </c>
      <c r="G1116" s="152">
        <f t="shared" si="35"/>
        <v>243.3224063793773</v>
      </c>
      <c r="H1116" s="95">
        <f t="shared" si="34"/>
        <v>4923508.7628228227</v>
      </c>
    </row>
    <row r="1117" spans="1:8" x14ac:dyDescent="0.3">
      <c r="A1117" s="154">
        <v>1200</v>
      </c>
      <c r="B1117" s="99">
        <v>7580.2386439788997</v>
      </c>
      <c r="C1117" s="93">
        <v>899.45029450761297</v>
      </c>
      <c r="D1117" s="153">
        <v>9.0520977995014004E-2</v>
      </c>
      <c r="E1117" s="153">
        <v>7.3131322877745E-2</v>
      </c>
      <c r="F1117" s="153">
        <v>1.7389655117269101E-2</v>
      </c>
      <c r="G1117" s="152">
        <f t="shared" si="35"/>
        <v>243.24736863069992</v>
      </c>
      <c r="H1117" s="95">
        <f t="shared" si="34"/>
        <v>4933249.6657830225</v>
      </c>
    </row>
    <row r="1118" spans="1:8" x14ac:dyDescent="0.3">
      <c r="A1118" s="154">
        <v>1202</v>
      </c>
      <c r="B1118" s="99">
        <v>7581.7469429349703</v>
      </c>
      <c r="C1118" s="93">
        <v>899.81427884904599</v>
      </c>
      <c r="D1118" s="153">
        <v>9.0619325658916297E-2</v>
      </c>
      <c r="E1118" s="153">
        <v>7.3226094262959895E-2</v>
      </c>
      <c r="F1118" s="153">
        <v>1.7393231395956402E-2</v>
      </c>
      <c r="G1118" s="152">
        <f t="shared" si="35"/>
        <v>243.29739379648441</v>
      </c>
      <c r="H1118" s="95">
        <f t="shared" si="34"/>
        <v>4940455.7165353764</v>
      </c>
    </row>
    <row r="1119" spans="1:8" x14ac:dyDescent="0.3">
      <c r="A1119" s="154">
        <v>1204</v>
      </c>
      <c r="B1119" s="99">
        <v>7593.0215264475901</v>
      </c>
      <c r="C1119" s="93">
        <v>900.13327636176098</v>
      </c>
      <c r="D1119" s="153">
        <v>9.0699791929381907E-2</v>
      </c>
      <c r="E1119" s="153">
        <v>7.3326230066205894E-2</v>
      </c>
      <c r="F1119" s="153">
        <v>1.7373561863175999E-2</v>
      </c>
      <c r="G1119" s="152">
        <f t="shared" si="35"/>
        <v>243.02225538466641</v>
      </c>
      <c r="H1119" s="95">
        <f t="shared" si="34"/>
        <v>4954278.7679846669</v>
      </c>
    </row>
    <row r="1120" spans="1:8" x14ac:dyDescent="0.3">
      <c r="A1120" s="154">
        <v>1206</v>
      </c>
      <c r="B1120" s="99">
        <v>7614.7741669001498</v>
      </c>
      <c r="C1120" s="93">
        <v>899.92470106498604</v>
      </c>
      <c r="D1120" s="153">
        <v>9.0839266798188698E-2</v>
      </c>
      <c r="E1120" s="153">
        <v>7.3519349115323096E-2</v>
      </c>
      <c r="F1120" s="153">
        <v>1.7319917682865602E-2</v>
      </c>
      <c r="G1120" s="152">
        <f t="shared" si="35"/>
        <v>242.27187789788707</v>
      </c>
      <c r="H1120" s="95">
        <f t="shared" si="34"/>
        <v>4977878.6149843847</v>
      </c>
    </row>
    <row r="1121" spans="1:8" x14ac:dyDescent="0.3">
      <c r="A1121" s="154">
        <v>1208</v>
      </c>
      <c r="B1121" s="99">
        <v>7672.0265097439597</v>
      </c>
      <c r="C1121" s="93">
        <v>900.32549281173101</v>
      </c>
      <c r="D1121" s="153">
        <v>9.0835690519501397E-2</v>
      </c>
      <c r="E1121" s="153">
        <v>7.3637366312005903E-2</v>
      </c>
      <c r="F1121" s="153">
        <v>1.7198324207495501E-2</v>
      </c>
      <c r="G1121" s="152">
        <f t="shared" si="35"/>
        <v>240.57102226118928</v>
      </c>
      <c r="H1121" s="95">
        <f t="shared" si="34"/>
        <v>5021386.153019161</v>
      </c>
    </row>
    <row r="1122" spans="1:8" x14ac:dyDescent="0.3">
      <c r="A1122" s="154">
        <v>1210</v>
      </c>
      <c r="B1122" s="99">
        <v>7655.3410295001604</v>
      </c>
      <c r="C1122" s="93">
        <v>900.235519154298</v>
      </c>
      <c r="D1122" s="153">
        <v>9.0944767019465703E-2</v>
      </c>
      <c r="E1122" s="153">
        <v>7.3710680025096703E-2</v>
      </c>
      <c r="F1122" s="153">
        <v>1.72340869943691E-2</v>
      </c>
      <c r="G1122" s="152">
        <f t="shared" si="35"/>
        <v>241.07127391904211</v>
      </c>
      <c r="H1122" s="95">
        <f t="shared" si="34"/>
        <v>5019262.4792215973</v>
      </c>
    </row>
    <row r="1123" spans="1:8" x14ac:dyDescent="0.3">
      <c r="A1123" s="154">
        <v>1212</v>
      </c>
      <c r="B1123" s="99">
        <v>7610.0921973374998</v>
      </c>
      <c r="C1123" s="93">
        <v>899.278526616151</v>
      </c>
      <c r="D1123" s="153">
        <v>9.1098547003022098E-2</v>
      </c>
      <c r="E1123" s="153">
        <v>7.3780417459500106E-2</v>
      </c>
      <c r="F1123" s="153">
        <v>1.7318129543521899E-2</v>
      </c>
      <c r="G1123" s="152">
        <f t="shared" si="35"/>
        <v>242.24686531499415</v>
      </c>
      <c r="H1123" s="95">
        <f t="shared" si="34"/>
        <v>5003160.7155123912</v>
      </c>
    </row>
    <row r="1124" spans="1:8" x14ac:dyDescent="0.3">
      <c r="A1124" s="154">
        <v>1214</v>
      </c>
      <c r="B1124" s="99">
        <v>7581.4499528257402</v>
      </c>
      <c r="C1124" s="93">
        <v>899.871534812866</v>
      </c>
      <c r="D1124" s="153">
        <v>9.1339945814418594E-2</v>
      </c>
      <c r="E1124" s="153">
        <v>7.39449262791185E-2</v>
      </c>
      <c r="F1124" s="153">
        <v>1.7395019535300101E-2</v>
      </c>
      <c r="G1124" s="152">
        <f t="shared" si="35"/>
        <v>243.3224063793773</v>
      </c>
      <c r="H1124" s="95">
        <f t="shared" si="34"/>
        <v>4989265.1402895711</v>
      </c>
    </row>
    <row r="1125" spans="1:8" x14ac:dyDescent="0.3">
      <c r="A1125" s="154">
        <v>1216</v>
      </c>
      <c r="B1125" s="99">
        <v>7621.9933065925597</v>
      </c>
      <c r="C1125" s="93">
        <v>899.56889614695604</v>
      </c>
      <c r="D1125" s="153">
        <v>9.1402530691447298E-2</v>
      </c>
      <c r="E1125" s="153">
        <v>7.4105858820049497E-2</v>
      </c>
      <c r="F1125" s="153">
        <v>1.7296671871397801E-2</v>
      </c>
      <c r="G1125" s="152">
        <f t="shared" si="35"/>
        <v>241.94671432028329</v>
      </c>
      <c r="H1125" s="95">
        <f t="shared" si="34"/>
        <v>5025900.0351221478</v>
      </c>
    </row>
    <row r="1126" spans="1:8" x14ac:dyDescent="0.3">
      <c r="A1126" s="154">
        <v>1218</v>
      </c>
      <c r="B1126" s="99">
        <v>7604.0513619314197</v>
      </c>
      <c r="C1126" s="93">
        <v>899.58525499376196</v>
      </c>
      <c r="D1126" s="153">
        <v>9.1508030912724303E-2</v>
      </c>
      <c r="E1126" s="153">
        <v>7.4170231836421893E-2</v>
      </c>
      <c r="F1126" s="153">
        <v>1.7337799076302399E-2</v>
      </c>
      <c r="G1126" s="152">
        <f t="shared" si="35"/>
        <v>242.52200372681352</v>
      </c>
      <c r="H1126" s="95">
        <f t="shared" si="34"/>
        <v>5022224.7106782272</v>
      </c>
    </row>
    <row r="1127" spans="1:8" x14ac:dyDescent="0.3">
      <c r="A1127" s="154">
        <v>1220</v>
      </c>
      <c r="B1127" s="99">
        <v>7653.5557299828897</v>
      </c>
      <c r="C1127" s="93">
        <v>900.39910762235797</v>
      </c>
      <c r="D1127" s="153">
        <v>9.1543793699597906E-2</v>
      </c>
      <c r="E1127" s="153">
        <v>7.4302554147854097E-2</v>
      </c>
      <c r="F1127" s="153">
        <v>1.7241239551743798E-2</v>
      </c>
      <c r="G1127" s="152">
        <f t="shared" si="35"/>
        <v>241.1713242506124</v>
      </c>
      <c r="H1127" s="95">
        <f t="shared" si="34"/>
        <v>5058644.5291159116</v>
      </c>
    </row>
    <row r="1128" spans="1:8" x14ac:dyDescent="0.3">
      <c r="A1128" s="154">
        <v>1222</v>
      </c>
      <c r="B1128" s="99">
        <v>7631.71410310176</v>
      </c>
      <c r="C1128" s="93">
        <v>899.31942373316599</v>
      </c>
      <c r="D1128" s="153">
        <v>9.1702938101185197E-2</v>
      </c>
      <c r="E1128" s="153">
        <v>7.4433088319942595E-2</v>
      </c>
      <c r="F1128" s="153">
        <v>1.7269849781242599E-2</v>
      </c>
      <c r="G1128" s="152">
        <f t="shared" si="35"/>
        <v>241.57152557689358</v>
      </c>
      <c r="H1128" s="95">
        <f t="shared" si="34"/>
        <v>5058543.2081937594</v>
      </c>
    </row>
    <row r="1129" spans="1:8" x14ac:dyDescent="0.3">
      <c r="A1129" s="154">
        <v>1224</v>
      </c>
      <c r="B1129" s="99">
        <v>7640.6949545775797</v>
      </c>
      <c r="C1129" s="93">
        <v>899.81836856074699</v>
      </c>
      <c r="D1129" s="153">
        <v>9.1894269010958804E-2</v>
      </c>
      <c r="E1129" s="153">
        <v>7.4635148065778201E-2</v>
      </c>
      <c r="F1129" s="153">
        <v>1.72591209451806E-2</v>
      </c>
      <c r="G1129" s="152">
        <f t="shared" si="35"/>
        <v>241.42145007953883</v>
      </c>
      <c r="H1129" s="95">
        <f t="shared" si="34"/>
        <v>5069972.0327118421</v>
      </c>
    </row>
    <row r="1130" spans="1:8" x14ac:dyDescent="0.3">
      <c r="A1130" s="154">
        <v>1226</v>
      </c>
      <c r="B1130" s="99">
        <v>7632.2183820611499</v>
      </c>
      <c r="C1130" s="93">
        <v>900.40319733405897</v>
      </c>
      <c r="D1130" s="153">
        <v>9.2015862486328898E-2</v>
      </c>
      <c r="E1130" s="153">
        <v>7.4726343172305795E-2</v>
      </c>
      <c r="F1130" s="153">
        <v>1.7289519314023099E-2</v>
      </c>
      <c r="G1130" s="152">
        <f t="shared" si="35"/>
        <v>241.84666398871295</v>
      </c>
      <c r="H1130" s="95">
        <f t="shared" si="34"/>
        <v>5069327.7293137182</v>
      </c>
    </row>
    <row r="1131" spans="1:8" x14ac:dyDescent="0.3">
      <c r="A1131" s="154">
        <v>1228</v>
      </c>
      <c r="B1131" s="99">
        <v>7568.1807835086602</v>
      </c>
      <c r="C1131" s="93">
        <v>899.58934470546399</v>
      </c>
      <c r="D1131" s="153">
        <v>9.2139244101042697E-2</v>
      </c>
      <c r="E1131" s="153">
        <v>7.4719190614931097E-2</v>
      </c>
      <c r="F1131" s="153">
        <v>1.74200534861116E-2</v>
      </c>
      <c r="G1131" s="152">
        <f t="shared" si="35"/>
        <v>243.67258253987407</v>
      </c>
      <c r="H1131" s="95">
        <f t="shared" si="34"/>
        <v>5039549.3296791101</v>
      </c>
    </row>
    <row r="1132" spans="1:8" x14ac:dyDescent="0.3">
      <c r="A1132" s="154">
        <v>1230</v>
      </c>
      <c r="B1132" s="99">
        <v>7596.1824456658496</v>
      </c>
      <c r="C1132" s="93">
        <v>899.58116528206097</v>
      </c>
      <c r="D1132" s="153">
        <v>9.2251896879694401E-2</v>
      </c>
      <c r="E1132" s="153">
        <v>7.4896216409955196E-2</v>
      </c>
      <c r="F1132" s="153">
        <v>1.7355680469739201E-2</v>
      </c>
      <c r="G1132" s="152">
        <f t="shared" si="35"/>
        <v>242.77212955573998</v>
      </c>
      <c r="H1132" s="95">
        <f t="shared" si="34"/>
        <v>5066479.4276461396</v>
      </c>
    </row>
    <row r="1133" spans="1:8" x14ac:dyDescent="0.3">
      <c r="A1133" s="154">
        <v>1232</v>
      </c>
      <c r="B1133" s="99">
        <v>7562.32802042611</v>
      </c>
      <c r="C1133" s="93">
        <v>900.55451666701401</v>
      </c>
      <c r="D1133" s="153">
        <v>9.2471838018966801E-2</v>
      </c>
      <c r="E1133" s="153">
        <v>7.5019598024668996E-2</v>
      </c>
      <c r="F1133" s="153">
        <v>1.7452239994297802E-2</v>
      </c>
      <c r="G1133" s="152">
        <f t="shared" si="35"/>
        <v>244.1228090319411</v>
      </c>
      <c r="H1133" s="95">
        <f t="shared" si="34"/>
        <v>5046640.2745628115</v>
      </c>
    </row>
    <row r="1134" spans="1:8" x14ac:dyDescent="0.3">
      <c r="A1134" s="154">
        <v>1234</v>
      </c>
      <c r="B1134" s="99">
        <v>7574.3730539296203</v>
      </c>
      <c r="C1134" s="93">
        <v>899.40121796719598</v>
      </c>
      <c r="D1134" s="153">
        <v>9.2487931273059903E-2</v>
      </c>
      <c r="E1134" s="153">
        <v>7.5085759180385098E-2</v>
      </c>
      <c r="F1134" s="153">
        <v>1.7402172092674799E-2</v>
      </c>
      <c r="G1134" s="152">
        <f t="shared" si="35"/>
        <v>243.42245671094759</v>
      </c>
      <c r="H1134" s="95">
        <f t="shared" si="34"/>
        <v>5069376.1646868736</v>
      </c>
    </row>
    <row r="1135" spans="1:8" x14ac:dyDescent="0.3">
      <c r="A1135" s="154">
        <v>1236</v>
      </c>
      <c r="B1135" s="99">
        <v>7599.1874042115496</v>
      </c>
      <c r="C1135" s="93">
        <v>899.65886980438904</v>
      </c>
      <c r="D1135" s="153">
        <v>9.2614889166461004E-2</v>
      </c>
      <c r="E1135" s="153">
        <v>7.5264573114752903E-2</v>
      </c>
      <c r="F1135" s="153">
        <v>1.7350316051708101E-2</v>
      </c>
      <c r="G1135" s="152">
        <f t="shared" si="35"/>
        <v>242.69709180706121</v>
      </c>
      <c r="H1135" s="95">
        <f t="shared" si="34"/>
        <v>5092768.0706721963</v>
      </c>
    </row>
    <row r="1136" spans="1:8" x14ac:dyDescent="0.3">
      <c r="A1136" s="154">
        <v>1238</v>
      </c>
      <c r="B1136" s="99">
        <v>7592.0141582085598</v>
      </c>
      <c r="C1136" s="93">
        <v>900.75491254038695</v>
      </c>
      <c r="D1136" s="153">
        <v>9.2759728453298995E-2</v>
      </c>
      <c r="E1136" s="153">
        <v>7.53718614753736E-2</v>
      </c>
      <c r="F1136" s="153">
        <v>1.7387866977925399E-2</v>
      </c>
      <c r="G1136" s="152">
        <f t="shared" si="35"/>
        <v>243.22235604780698</v>
      </c>
      <c r="H1136" s="95">
        <f t="shared" si="34"/>
        <v>5089992.631091292</v>
      </c>
    </row>
    <row r="1137" spans="1:8" x14ac:dyDescent="0.3">
      <c r="A1137" s="154">
        <v>1240</v>
      </c>
      <c r="B1137" s="99">
        <v>7549.7715312665696</v>
      </c>
      <c r="C1137" s="93">
        <v>899.51981960653904</v>
      </c>
      <c r="D1137" s="153">
        <v>9.2927813551604704E-2</v>
      </c>
      <c r="E1137" s="153">
        <v>7.5466632860588495E-2</v>
      </c>
      <c r="F1137" s="153">
        <v>1.7461180691016199E-2</v>
      </c>
      <c r="G1137" s="152">
        <f t="shared" si="35"/>
        <v>244.24787194640425</v>
      </c>
      <c r="H1137" s="95">
        <f t="shared" si="34"/>
        <v>5076809.8412423236</v>
      </c>
    </row>
    <row r="1138" spans="1:8" x14ac:dyDescent="0.3">
      <c r="A1138" s="154">
        <v>1242</v>
      </c>
      <c r="B1138" s="99">
        <v>7563.43429541774</v>
      </c>
      <c r="C1138" s="93">
        <v>899.67113893949397</v>
      </c>
      <c r="D1138" s="153">
        <v>9.2965364477821902E-2</v>
      </c>
      <c r="E1138" s="153">
        <v>7.5532794016304597E-2</v>
      </c>
      <c r="F1138" s="153">
        <v>1.7432570461517301E-2</v>
      </c>
      <c r="G1138" s="152">
        <f t="shared" si="35"/>
        <v>243.84767062012173</v>
      </c>
      <c r="H1138" s="95">
        <f t="shared" si="34"/>
        <v>5093343.7126608873</v>
      </c>
    </row>
    <row r="1139" spans="1:8" x14ac:dyDescent="0.3">
      <c r="A1139" s="154">
        <v>1244</v>
      </c>
      <c r="B1139" s="99">
        <v>7499.3726950945702</v>
      </c>
      <c r="C1139" s="93">
        <v>900.92668043184904</v>
      </c>
      <c r="D1139" s="153">
        <v>9.3104839346628804E-2</v>
      </c>
      <c r="E1139" s="153">
        <v>7.54988193687747E-2</v>
      </c>
      <c r="F1139" s="153">
        <v>1.76060199778541E-2</v>
      </c>
      <c r="G1139" s="152">
        <f t="shared" si="35"/>
        <v>246.27389116070597</v>
      </c>
      <c r="H1139" s="95">
        <f t="shared" si="34"/>
        <v>5051286.5742159737</v>
      </c>
    </row>
    <row r="1140" spans="1:8" x14ac:dyDescent="0.3">
      <c r="A1140" s="154">
        <v>1246</v>
      </c>
      <c r="B1140" s="99">
        <v>7580.5593487380502</v>
      </c>
      <c r="C1140" s="93">
        <v>900.04330270432899</v>
      </c>
      <c r="D1140" s="153">
        <v>9.3230009100686295E-2</v>
      </c>
      <c r="E1140" s="153">
        <v>7.5829625147355195E-2</v>
      </c>
      <c r="F1140" s="153">
        <v>1.74003839533311E-2</v>
      </c>
      <c r="G1140" s="152">
        <f t="shared" si="35"/>
        <v>243.39744412805467</v>
      </c>
      <c r="H1140" s="95">
        <f t="shared" si="34"/>
        <v>5119199.1948134946</v>
      </c>
    </row>
    <row r="1141" spans="1:8" x14ac:dyDescent="0.3">
      <c r="A1141" s="154">
        <v>1248</v>
      </c>
      <c r="B1141" s="99">
        <v>7518.1367150223796</v>
      </c>
      <c r="C1141" s="93">
        <v>899.51164018313602</v>
      </c>
      <c r="D1141" s="153">
        <v>9.3382000944898902E-2</v>
      </c>
      <c r="E1141" s="153">
        <v>7.5847506540791906E-2</v>
      </c>
      <c r="F1141" s="153">
        <v>1.7534494404106999E-2</v>
      </c>
      <c r="G1141" s="152">
        <f t="shared" si="35"/>
        <v>245.27338784500157</v>
      </c>
      <c r="H1141" s="95">
        <f t="shared" si="34"/>
        <v>5088199.7878573881</v>
      </c>
    </row>
    <row r="1142" spans="1:8" x14ac:dyDescent="0.3">
      <c r="A1142" s="154">
        <v>1250</v>
      </c>
      <c r="B1142" s="99">
        <v>7588.3009631053701</v>
      </c>
      <c r="C1142" s="93">
        <v>900.12918665005998</v>
      </c>
      <c r="D1142" s="153">
        <v>9.3428492567834601E-2</v>
      </c>
      <c r="E1142" s="153">
        <v>7.6044201868596506E-2</v>
      </c>
      <c r="F1142" s="153">
        <v>1.7384290699238001E-2</v>
      </c>
      <c r="G1142" s="152">
        <f t="shared" si="35"/>
        <v>243.17233088202116</v>
      </c>
      <c r="H1142" s="95">
        <f t="shared" si="34"/>
        <v>5140387.4588283524</v>
      </c>
    </row>
    <row r="1143" spans="1:8" x14ac:dyDescent="0.3">
      <c r="A1143" s="154">
        <v>1252</v>
      </c>
      <c r="B1143" s="99">
        <v>7511.8575654902797</v>
      </c>
      <c r="C1143" s="93">
        <v>899.58525499376196</v>
      </c>
      <c r="D1143" s="153">
        <v>9.3591213248109303E-2</v>
      </c>
      <c r="E1143" s="153">
        <v>7.6040625589909205E-2</v>
      </c>
      <c r="F1143" s="153">
        <v>1.7550587658200101E-2</v>
      </c>
      <c r="G1143" s="152">
        <f t="shared" si="35"/>
        <v>245.49850109103511</v>
      </c>
      <c r="H1143" s="95">
        <f t="shared" si="34"/>
        <v>5099827.4711898817</v>
      </c>
    </row>
    <row r="1144" spans="1:8" x14ac:dyDescent="0.3">
      <c r="A1144" s="154">
        <v>1254</v>
      </c>
      <c r="B1144" s="99">
        <v>7514.9113081440701</v>
      </c>
      <c r="C1144" s="93">
        <v>899.85926567776198</v>
      </c>
      <c r="D1144" s="153">
        <v>9.3682408354636801E-2</v>
      </c>
      <c r="E1144" s="153">
        <v>7.6133608835780395E-2</v>
      </c>
      <c r="F1144" s="153">
        <v>1.7548799518856399E-2</v>
      </c>
      <c r="G1144" s="152">
        <f t="shared" si="35"/>
        <v>245.47348850814217</v>
      </c>
      <c r="H1144" s="95">
        <f t="shared" si="34"/>
        <v>5108494.6387536507</v>
      </c>
    </row>
    <row r="1145" spans="1:8" x14ac:dyDescent="0.3">
      <c r="A1145" s="154">
        <v>1256</v>
      </c>
      <c r="B1145" s="99">
        <v>7548.4616442986098</v>
      </c>
      <c r="C1145" s="93">
        <v>900.10055866814901</v>
      </c>
      <c r="D1145" s="153">
        <v>9.3764662764446005E-2</v>
      </c>
      <c r="E1145" s="153">
        <v>7.6289176958680399E-2</v>
      </c>
      <c r="F1145" s="153">
        <v>1.7475485805765599E-2</v>
      </c>
      <c r="G1145" s="152">
        <f t="shared" si="35"/>
        <v>244.44797260954485</v>
      </c>
      <c r="H1145" s="95">
        <f t="shared" si="34"/>
        <v>5138107.6578049622</v>
      </c>
    </row>
    <row r="1146" spans="1:8" x14ac:dyDescent="0.3">
      <c r="A1146" s="154">
        <v>1258</v>
      </c>
      <c r="B1146" s="99">
        <v>7509.0022539171896</v>
      </c>
      <c r="C1146" s="93">
        <v>899.60979326397103</v>
      </c>
      <c r="D1146" s="153">
        <v>9.3922019026689701E-2</v>
      </c>
      <c r="E1146" s="153">
        <v>7.6364278811114905E-2</v>
      </c>
      <c r="F1146" s="153">
        <v>1.75577402155748E-2</v>
      </c>
      <c r="G1146" s="152">
        <f t="shared" si="35"/>
        <v>245.59855142260542</v>
      </c>
      <c r="H1146" s="95">
        <f t="shared" si="34"/>
        <v>5122180.0483478382</v>
      </c>
    </row>
    <row r="1147" spans="1:8" x14ac:dyDescent="0.3">
      <c r="A1147" s="154">
        <v>1260</v>
      </c>
      <c r="B1147" s="99">
        <v>7519.6883821122601</v>
      </c>
      <c r="C1147" s="93">
        <v>900.24778828940305</v>
      </c>
      <c r="D1147" s="153">
        <v>9.4004273436498906E-2</v>
      </c>
      <c r="E1147" s="153">
        <v>7.64590501963298E-2</v>
      </c>
      <c r="F1147" s="153">
        <v>1.7545223240169099E-2</v>
      </c>
      <c r="G1147" s="152">
        <f t="shared" si="35"/>
        <v>245.42346334235773</v>
      </c>
      <c r="H1147" s="95">
        <f t="shared" si="34"/>
        <v>5133983.4539061207</v>
      </c>
    </row>
    <row r="1148" spans="1:8" x14ac:dyDescent="0.3">
      <c r="A1148" s="154">
        <v>1262</v>
      </c>
      <c r="B1148" s="99">
        <v>7528.5303036044097</v>
      </c>
      <c r="C1148" s="93">
        <v>899.74475375012003</v>
      </c>
      <c r="D1148" s="153">
        <v>9.4070434592214994E-2</v>
      </c>
      <c r="E1148" s="153">
        <v>7.6555609720888498E-2</v>
      </c>
      <c r="F1148" s="153">
        <v>1.7514824871326499E-2</v>
      </c>
      <c r="G1148" s="152">
        <f t="shared" si="35"/>
        <v>244.9982494331822</v>
      </c>
      <c r="H1148" s="95">
        <f t="shared" si="34"/>
        <v>5151057.2133462625</v>
      </c>
    </row>
    <row r="1149" spans="1:8" x14ac:dyDescent="0.3">
      <c r="A1149" s="154">
        <v>1264</v>
      </c>
      <c r="B1149" s="99">
        <v>7537.0268530236699</v>
      </c>
      <c r="C1149" s="93">
        <v>899.38076940868802</v>
      </c>
      <c r="D1149" s="153">
        <v>9.4301104567549393E-2</v>
      </c>
      <c r="E1149" s="153">
        <v>7.6813101786378096E-2</v>
      </c>
      <c r="F1149" s="153">
        <v>1.7488002781171401E-2</v>
      </c>
      <c r="G1149" s="152">
        <f t="shared" si="35"/>
        <v>244.62306068979399</v>
      </c>
      <c r="H1149" s="95">
        <f t="shared" si="34"/>
        <v>5167133.451914723</v>
      </c>
    </row>
    <row r="1150" spans="1:8" x14ac:dyDescent="0.3">
      <c r="A1150" s="154">
        <v>1266</v>
      </c>
      <c r="B1150" s="99">
        <v>7536.4817038048805</v>
      </c>
      <c r="C1150" s="93">
        <v>899.867445101165</v>
      </c>
      <c r="D1150" s="153">
        <v>9.4356536887203496E-2</v>
      </c>
      <c r="E1150" s="153">
        <v>7.6857805269970006E-2</v>
      </c>
      <c r="F1150" s="153">
        <v>1.74987316172334E-2</v>
      </c>
      <c r="G1150" s="152">
        <f t="shared" si="35"/>
        <v>244.77313618714874</v>
      </c>
      <c r="H1150" s="95">
        <f t="shared" si="34"/>
        <v>5172136.2062871195</v>
      </c>
    </row>
    <row r="1151" spans="1:8" x14ac:dyDescent="0.3">
      <c r="A1151" s="154">
        <v>1268</v>
      </c>
      <c r="B1151" s="99">
        <v>7505.3985675194899</v>
      </c>
      <c r="C1151" s="93">
        <v>899.54435787674799</v>
      </c>
      <c r="D1151" s="153">
        <v>9.4542503378946E-2</v>
      </c>
      <c r="E1151" s="153">
        <v>7.6977610605996505E-2</v>
      </c>
      <c r="F1151" s="153">
        <v>1.7564892772949502E-2</v>
      </c>
      <c r="G1151" s="152">
        <f t="shared" si="35"/>
        <v>245.69860175417571</v>
      </c>
      <c r="H1151" s="95">
        <f t="shared" si="34"/>
        <v>5160794.5301562957</v>
      </c>
    </row>
    <row r="1152" spans="1:8" x14ac:dyDescent="0.3">
      <c r="A1152" s="154">
        <v>1270</v>
      </c>
      <c r="B1152" s="99">
        <v>7508.1897907845996</v>
      </c>
      <c r="C1152" s="93">
        <v>898.77958178857</v>
      </c>
      <c r="D1152" s="153">
        <v>9.4630122206786196E-2</v>
      </c>
      <c r="E1152" s="153">
        <v>7.7086687105960797E-2</v>
      </c>
      <c r="F1152" s="153">
        <v>1.75434351008254E-2</v>
      </c>
      <c r="G1152" s="152">
        <f t="shared" si="35"/>
        <v>245.39845075946477</v>
      </c>
      <c r="H1152" s="95">
        <f t="shared" si="34"/>
        <v>5175256.7959152749</v>
      </c>
    </row>
    <row r="1153" spans="1:8" x14ac:dyDescent="0.3">
      <c r="A1153" s="154">
        <v>1272</v>
      </c>
      <c r="B1153" s="99">
        <v>7511.7087316055204</v>
      </c>
      <c r="C1153" s="93">
        <v>899.20082209382304</v>
      </c>
      <c r="D1153" s="153">
        <v>9.4744563124781606E-2</v>
      </c>
      <c r="E1153" s="153">
        <v>7.7201128023956206E-2</v>
      </c>
      <c r="F1153" s="153">
        <v>1.75434351008254E-2</v>
      </c>
      <c r="G1153" s="152">
        <f t="shared" si="35"/>
        <v>245.39845075946477</v>
      </c>
      <c r="H1153" s="95">
        <f t="shared" si="34"/>
        <v>5183406.806617504</v>
      </c>
    </row>
    <row r="1154" spans="1:8" x14ac:dyDescent="0.3">
      <c r="A1154" s="154">
        <v>1274</v>
      </c>
      <c r="B1154" s="99">
        <v>7517.2917844856502</v>
      </c>
      <c r="C1154" s="93">
        <v>899.13538670659898</v>
      </c>
      <c r="D1154" s="153">
        <v>9.49090719444E-2</v>
      </c>
      <c r="E1154" s="153">
        <v>7.7379941958323997E-2</v>
      </c>
      <c r="F1154" s="153">
        <v>1.7529129986075899E-2</v>
      </c>
      <c r="G1154" s="152">
        <f t="shared" si="35"/>
        <v>245.19835009632283</v>
      </c>
      <c r="H1154" s="95">
        <f t="shared" si="34"/>
        <v>5195793.5259332964</v>
      </c>
    </row>
    <row r="1155" spans="1:8" x14ac:dyDescent="0.3">
      <c r="A1155" s="154">
        <v>1276</v>
      </c>
      <c r="B1155" s="99">
        <v>7494.7536855358303</v>
      </c>
      <c r="C1155" s="93">
        <v>899.27443690444898</v>
      </c>
      <c r="D1155" s="153">
        <v>9.4996690772240197E-2</v>
      </c>
      <c r="E1155" s="153">
        <v>7.7412128466510202E-2</v>
      </c>
      <c r="F1155" s="153">
        <v>1.7584562305729998E-2</v>
      </c>
      <c r="G1155" s="152">
        <f t="shared" si="35"/>
        <v>245.97374016599503</v>
      </c>
      <c r="H1155" s="95">
        <f t="shared" si="34"/>
        <v>5187545.6263700882</v>
      </c>
    </row>
    <row r="1156" spans="1:8" x14ac:dyDescent="0.3">
      <c r="A1156" s="154">
        <v>1278</v>
      </c>
      <c r="B1156" s="99">
        <v>7549.9774837423402</v>
      </c>
      <c r="C1156" s="93">
        <v>899.54435787674799</v>
      </c>
      <c r="D1156" s="153">
        <v>9.5096826575486196E-2</v>
      </c>
      <c r="E1156" s="153">
        <v>7.763564588447E-2</v>
      </c>
      <c r="F1156" s="153">
        <v>1.7461180691016199E-2</v>
      </c>
      <c r="G1156" s="152">
        <f t="shared" si="35"/>
        <v>244.24787194640425</v>
      </c>
      <c r="H1156" s="95">
        <f t="shared" si="34"/>
        <v>5232389.4976674914</v>
      </c>
    </row>
    <row r="1157" spans="1:8" x14ac:dyDescent="0.3">
      <c r="A1157" s="154">
        <v>1280</v>
      </c>
      <c r="B1157" s="99">
        <v>7536.9250157485703</v>
      </c>
      <c r="C1157" s="93">
        <v>899.55253730015102</v>
      </c>
      <c r="D1157" s="153">
        <v>9.5191597960701105E-2</v>
      </c>
      <c r="E1157" s="153">
        <v>7.7700018900842396E-2</v>
      </c>
      <c r="F1157" s="153">
        <v>1.7491579059858701E-2</v>
      </c>
      <c r="G1157" s="152">
        <f t="shared" si="35"/>
        <v>244.67308585557845</v>
      </c>
      <c r="H1157" s="95">
        <f t="shared" si="34"/>
        <v>5231470.3741282644</v>
      </c>
    </row>
    <row r="1158" spans="1:8" x14ac:dyDescent="0.3">
      <c r="A1158" s="154">
        <v>1282</v>
      </c>
      <c r="B1158" s="99">
        <v>7525.6932931449801</v>
      </c>
      <c r="C1158" s="93">
        <v>899.58934470546399</v>
      </c>
      <c r="D1158" s="153">
        <v>9.5350742362288493E-2</v>
      </c>
      <c r="E1158" s="153">
        <v>7.78323412122746E-2</v>
      </c>
      <c r="F1158" s="153">
        <v>1.75184011500139E-2</v>
      </c>
      <c r="G1158" s="152">
        <f t="shared" si="35"/>
        <v>245.04827459896808</v>
      </c>
      <c r="H1158" s="95">
        <f t="shared" si="34"/>
        <v>5231622.2266736925</v>
      </c>
    </row>
    <row r="1159" spans="1:8" x14ac:dyDescent="0.3">
      <c r="A1159" s="154">
        <v>1284</v>
      </c>
      <c r="B1159" s="99">
        <v>7519.3968917049096</v>
      </c>
      <c r="C1159" s="93">
        <v>899.47892248952405</v>
      </c>
      <c r="D1159" s="153">
        <v>9.5490217231095395E-2</v>
      </c>
      <c r="E1159" s="153">
        <v>7.79592991056757E-2</v>
      </c>
      <c r="F1159" s="153">
        <v>1.7530918125419601E-2</v>
      </c>
      <c r="G1159" s="152">
        <f t="shared" si="35"/>
        <v>245.22336267921574</v>
      </c>
      <c r="H1159" s="95">
        <f t="shared" si="34"/>
        <v>5236042.708049967</v>
      </c>
    </row>
    <row r="1160" spans="1:8" x14ac:dyDescent="0.3">
      <c r="A1160" s="154">
        <v>1286</v>
      </c>
      <c r="B1160" s="99">
        <v>7517.5702507895303</v>
      </c>
      <c r="C1160" s="93">
        <v>899.35214142677796</v>
      </c>
      <c r="D1160" s="153">
        <v>9.56296920999022E-2</v>
      </c>
      <c r="E1160" s="153">
        <v>7.8096985835138896E-2</v>
      </c>
      <c r="F1160" s="153">
        <v>1.75327062647633E-2</v>
      </c>
      <c r="G1160" s="152">
        <f t="shared" si="35"/>
        <v>245.24837526210865</v>
      </c>
      <c r="H1160" s="95">
        <f t="shared" si="34"/>
        <v>5243663.6883958578</v>
      </c>
    </row>
    <row r="1161" spans="1:8" x14ac:dyDescent="0.3">
      <c r="A1161" s="154">
        <v>1288</v>
      </c>
      <c r="B1161" s="99">
        <v>7549.1849423260101</v>
      </c>
      <c r="C1161" s="93">
        <v>899.81836856074699</v>
      </c>
      <c r="D1161" s="153">
        <v>9.5670819304806795E-2</v>
      </c>
      <c r="E1161" s="153">
        <v>7.8202486056415901E-2</v>
      </c>
      <c r="F1161" s="153">
        <v>1.7468333248390901E-2</v>
      </c>
      <c r="G1161" s="152">
        <f t="shared" si="35"/>
        <v>244.34792227797459</v>
      </c>
      <c r="H1161" s="95">
        <f t="shared" si="34"/>
        <v>5271172.3021517983</v>
      </c>
    </row>
    <row r="1162" spans="1:8" x14ac:dyDescent="0.3">
      <c r="A1162" s="154">
        <v>1290</v>
      </c>
      <c r="B1162" s="99">
        <v>7513.2493656501001</v>
      </c>
      <c r="C1162" s="93">
        <v>900.02694385752295</v>
      </c>
      <c r="D1162" s="153">
        <v>9.5901489280141305E-2</v>
      </c>
      <c r="E1162" s="153">
        <v>7.8345537203910201E-2</v>
      </c>
      <c r="F1162" s="153">
        <v>1.7555952076231101E-2</v>
      </c>
      <c r="G1162" s="152">
        <f t="shared" si="35"/>
        <v>245.57353883971251</v>
      </c>
      <c r="H1162" s="95">
        <f t="shared" si="34"/>
        <v>5253008.9605541406</v>
      </c>
    </row>
    <row r="1163" spans="1:8" x14ac:dyDescent="0.3">
      <c r="A1163" s="154">
        <v>1292</v>
      </c>
      <c r="B1163" s="99">
        <v>7471.6535943502204</v>
      </c>
      <c r="C1163" s="93">
        <v>899.23762949913601</v>
      </c>
      <c r="D1163" s="153">
        <v>9.6021294616167693E-2</v>
      </c>
      <c r="E1163" s="153">
        <v>7.8383088130127399E-2</v>
      </c>
      <c r="F1163" s="153">
        <v>1.7638206486040298E-2</v>
      </c>
      <c r="G1163" s="152">
        <f t="shared" si="35"/>
        <v>246.72411765277297</v>
      </c>
      <c r="H1163" s="95">
        <f t="shared" si="34"/>
        <v>5236618.1802230431</v>
      </c>
    </row>
    <row r="1164" spans="1:8" x14ac:dyDescent="0.3">
      <c r="A1164" s="154">
        <v>1294</v>
      </c>
      <c r="B1164" s="99">
        <v>7465.0710448294103</v>
      </c>
      <c r="C1164" s="93">
        <v>899.35623113847896</v>
      </c>
      <c r="D1164" s="153">
        <v>9.6201896689879204E-2</v>
      </c>
      <c r="E1164" s="153">
        <v>7.8545808810402101E-2</v>
      </c>
      <c r="F1164" s="153">
        <v>1.76560878794771E-2</v>
      </c>
      <c r="G1164" s="152">
        <f t="shared" si="35"/>
        <v>246.97424348169938</v>
      </c>
      <c r="H1164" s="95">
        <f t="shared" si="34"/>
        <v>5239412.7491107574</v>
      </c>
    </row>
    <row r="1165" spans="1:8" x14ac:dyDescent="0.3">
      <c r="A1165" s="154">
        <v>1296</v>
      </c>
      <c r="B1165" s="99">
        <v>7482.5934605073098</v>
      </c>
      <c r="C1165" s="93">
        <v>900.006495299015</v>
      </c>
      <c r="D1165" s="153">
        <v>9.6302032493125203E-2</v>
      </c>
      <c r="E1165" s="153">
        <v>7.8674554843146893E-2</v>
      </c>
      <c r="F1165" s="153">
        <v>1.7627477649978199E-2</v>
      </c>
      <c r="G1165" s="152">
        <f t="shared" si="35"/>
        <v>246.57404215541681</v>
      </c>
      <c r="H1165" s="95">
        <f t="shared" si="34"/>
        <v>5256027.7175613036</v>
      </c>
    </row>
    <row r="1166" spans="1:8" x14ac:dyDescent="0.3">
      <c r="A1166" s="154">
        <v>1298</v>
      </c>
      <c r="B1166" s="99">
        <v>7461.00252437375</v>
      </c>
      <c r="C1166" s="93">
        <v>899.867445101165</v>
      </c>
      <c r="D1166" s="153">
        <v>9.6448659919306803E-2</v>
      </c>
      <c r="E1166" s="153">
        <v>7.87729025070492E-2</v>
      </c>
      <c r="F1166" s="153">
        <v>1.7675757412257499E-2</v>
      </c>
      <c r="G1166" s="152">
        <f t="shared" si="35"/>
        <v>247.24938189351735</v>
      </c>
      <c r="H1166" s="95">
        <f t="shared" si="34"/>
        <v>5249760.3434212357</v>
      </c>
    </row>
    <row r="1167" spans="1:8" x14ac:dyDescent="0.3">
      <c r="A1167" s="154">
        <v>1300</v>
      </c>
      <c r="B1167" s="99">
        <v>7439.7049120234697</v>
      </c>
      <c r="C1167" s="93">
        <v>899.65886980438904</v>
      </c>
      <c r="D1167" s="153">
        <v>9.6511244796335494E-2</v>
      </c>
      <c r="E1167" s="153">
        <v>7.8788995761142303E-2</v>
      </c>
      <c r="F1167" s="153">
        <v>1.7722249035193201E-2</v>
      </c>
      <c r="G1167" s="152">
        <f t="shared" si="35"/>
        <v>247.89970904872646</v>
      </c>
      <c r="H1167" s="95">
        <f t="shared" si="34"/>
        <v>5244056.1749286912</v>
      </c>
    </row>
    <row r="1168" spans="1:8" x14ac:dyDescent="0.3">
      <c r="A1168" s="154">
        <v>1302</v>
      </c>
      <c r="B1168" s="99">
        <v>7445.1960213740103</v>
      </c>
      <c r="C1168" s="93">
        <v>900.59541378402901</v>
      </c>
      <c r="D1168" s="153">
        <v>9.6650719665142396E-2</v>
      </c>
      <c r="E1168" s="153">
        <v>7.8923106211918198E-2</v>
      </c>
      <c r="F1168" s="153">
        <v>1.7727613453224201E-2</v>
      </c>
      <c r="G1168" s="152">
        <f t="shared" si="35"/>
        <v>247.97474679740378</v>
      </c>
      <c r="H1168" s="95">
        <f t="shared" si="34"/>
        <v>5250534.6484484505</v>
      </c>
    </row>
    <row r="1169" spans="1:8" x14ac:dyDescent="0.3">
      <c r="A1169" s="154">
        <v>1304</v>
      </c>
      <c r="B1169" s="99">
        <v>7435.69554418403</v>
      </c>
      <c r="C1169" s="93">
        <v>899.44620479591197</v>
      </c>
      <c r="D1169" s="153">
        <v>9.6817016624104496E-2</v>
      </c>
      <c r="E1169" s="153">
        <v>7.9089403170880299E-2</v>
      </c>
      <c r="F1169" s="153">
        <v>1.7727613453224201E-2</v>
      </c>
      <c r="G1169" s="152">
        <f t="shared" si="35"/>
        <v>247.97474679740378</v>
      </c>
      <c r="H1169" s="95">
        <f t="shared" si="34"/>
        <v>5258599.9858500613</v>
      </c>
    </row>
    <row r="1170" spans="1:8" x14ac:dyDescent="0.3">
      <c r="A1170" s="154">
        <v>1306</v>
      </c>
      <c r="B1170" s="99">
        <v>7373.92730236632</v>
      </c>
      <c r="C1170" s="93">
        <v>899.80200971394095</v>
      </c>
      <c r="D1170" s="153">
        <v>9.6958279632255007E-2</v>
      </c>
      <c r="E1170" s="153">
        <v>7.9075098056130805E-2</v>
      </c>
      <c r="F1170" s="153">
        <v>1.7883181576124198E-2</v>
      </c>
      <c r="G1170" s="152">
        <f t="shared" si="35"/>
        <v>250.15084150906159</v>
      </c>
      <c r="H1170" s="95">
        <f t="shared" ref="H1170:H1233" si="36">A1170/G1170*10^6</f>
        <v>5220849.9164800569</v>
      </c>
    </row>
    <row r="1171" spans="1:8" x14ac:dyDescent="0.3">
      <c r="A1171" s="154">
        <v>1308</v>
      </c>
      <c r="B1171" s="99">
        <v>7374.1283948496603</v>
      </c>
      <c r="C1171" s="93">
        <v>900.09646895644801</v>
      </c>
      <c r="D1171" s="153">
        <v>9.7108483337124005E-2</v>
      </c>
      <c r="E1171" s="153">
        <v>7.9219937342968796E-2</v>
      </c>
      <c r="F1171" s="153">
        <v>1.7888545994155201E-2</v>
      </c>
      <c r="G1171" s="152">
        <f t="shared" ref="G1171:G1234" si="37">(2*F1171/$B$7)*(1+3*$B$11)/(4+PI()*$B$11-PI())*10^6</f>
        <v>250.22587925773897</v>
      </c>
      <c r="H1171" s="95">
        <f t="shared" si="36"/>
        <v>5227277.0661452124</v>
      </c>
    </row>
    <row r="1172" spans="1:8" x14ac:dyDescent="0.3">
      <c r="A1172" s="154">
        <v>1310</v>
      </c>
      <c r="B1172" s="99">
        <v>7460.2400466048402</v>
      </c>
      <c r="C1172" s="93">
        <v>899.59343441716499</v>
      </c>
      <c r="D1172" s="153">
        <v>9.7146034263341202E-2</v>
      </c>
      <c r="E1172" s="153">
        <v>7.9473853129770997E-2</v>
      </c>
      <c r="F1172" s="153">
        <v>1.7672181133570199E-2</v>
      </c>
      <c r="G1172" s="152">
        <f t="shared" si="37"/>
        <v>247.19935672773295</v>
      </c>
      <c r="H1172" s="95">
        <f t="shared" si="36"/>
        <v>5299366.5410013301</v>
      </c>
    </row>
    <row r="1173" spans="1:8" x14ac:dyDescent="0.3">
      <c r="A1173" s="154">
        <v>1312</v>
      </c>
      <c r="B1173" s="99">
        <v>7442.3503343844004</v>
      </c>
      <c r="C1173" s="93">
        <v>899.43393566080704</v>
      </c>
      <c r="D1173" s="153">
        <v>9.72962379682102E-2</v>
      </c>
      <c r="E1173" s="153">
        <v>7.9584717769079105E-2</v>
      </c>
      <c r="F1173" s="153">
        <v>1.7711520199131098E-2</v>
      </c>
      <c r="G1173" s="152">
        <f t="shared" si="37"/>
        <v>247.74963355137029</v>
      </c>
      <c r="H1173" s="95">
        <f t="shared" si="36"/>
        <v>5295668.7813948272</v>
      </c>
    </row>
    <row r="1174" spans="1:8" x14ac:dyDescent="0.3">
      <c r="A1174" s="154">
        <v>1314</v>
      </c>
      <c r="B1174" s="99">
        <v>7436.11260785594</v>
      </c>
      <c r="C1174" s="93">
        <v>900.31322367662699</v>
      </c>
      <c r="D1174" s="153">
        <v>9.7444653533735506E-2</v>
      </c>
      <c r="E1174" s="153">
        <v>7.9700946826418206E-2</v>
      </c>
      <c r="F1174" s="153">
        <v>1.77437067073173E-2</v>
      </c>
      <c r="G1174" s="152">
        <f t="shared" si="37"/>
        <v>248.1998600434373</v>
      </c>
      <c r="H1174" s="95">
        <f t="shared" si="36"/>
        <v>5294120.6323405569</v>
      </c>
    </row>
    <row r="1175" spans="1:8" x14ac:dyDescent="0.3">
      <c r="A1175" s="154">
        <v>1316</v>
      </c>
      <c r="B1175" s="99">
        <v>7467.1323617168</v>
      </c>
      <c r="C1175" s="93">
        <v>899.69567720970201</v>
      </c>
      <c r="D1175" s="153">
        <v>9.7514390968138895E-2</v>
      </c>
      <c r="E1175" s="153">
        <v>7.98565149493181E-2</v>
      </c>
      <c r="F1175" s="153">
        <v>1.7657876018820799E-2</v>
      </c>
      <c r="G1175" s="152">
        <f t="shared" si="37"/>
        <v>246.99925606459229</v>
      </c>
      <c r="H1175" s="95">
        <f t="shared" si="36"/>
        <v>5327951.2698445348</v>
      </c>
    </row>
    <row r="1176" spans="1:8" x14ac:dyDescent="0.3">
      <c r="A1176" s="154">
        <v>1318</v>
      </c>
      <c r="B1176" s="99">
        <v>7398.5050674723598</v>
      </c>
      <c r="C1176" s="93">
        <v>899.912431929881</v>
      </c>
      <c r="D1176" s="153">
        <v>9.7668170951695193E-2</v>
      </c>
      <c r="E1176" s="153">
        <v>7.9842209834568703E-2</v>
      </c>
      <c r="F1176" s="153">
        <v>1.7825961117126501E-2</v>
      </c>
      <c r="G1176" s="152">
        <f t="shared" si="37"/>
        <v>249.35043885649787</v>
      </c>
      <c r="H1176" s="95">
        <f t="shared" si="36"/>
        <v>5285733.6287204772</v>
      </c>
    </row>
    <row r="1177" spans="1:8" x14ac:dyDescent="0.3">
      <c r="A1177" s="154">
        <v>1320</v>
      </c>
      <c r="B1177" s="99">
        <v>7440.3078561272096</v>
      </c>
      <c r="C1177" s="93">
        <v>900.730374270178</v>
      </c>
      <c r="D1177" s="153">
        <v>9.7809433959845801E-2</v>
      </c>
      <c r="E1177" s="153">
        <v>8.0067515391872193E-2</v>
      </c>
      <c r="F1177" s="153">
        <v>1.7741918567973601E-2</v>
      </c>
      <c r="G1177" s="152">
        <f t="shared" si="37"/>
        <v>248.17484746054444</v>
      </c>
      <c r="H1177" s="95">
        <f t="shared" si="36"/>
        <v>5318830.7095055534</v>
      </c>
    </row>
    <row r="1178" spans="1:8" x14ac:dyDescent="0.3">
      <c r="A1178" s="154">
        <v>1322</v>
      </c>
      <c r="B1178" s="99">
        <v>7384.8380164167002</v>
      </c>
      <c r="C1178" s="93">
        <v>899.60161384056801</v>
      </c>
      <c r="D1178" s="153">
        <v>9.7911357902435395E-2</v>
      </c>
      <c r="E1178" s="153">
        <v>8.0058574695153803E-2</v>
      </c>
      <c r="F1178" s="153">
        <v>1.7852783207281699E-2</v>
      </c>
      <c r="G1178" s="152">
        <f t="shared" si="37"/>
        <v>249.72562759988745</v>
      </c>
      <c r="H1178" s="95">
        <f t="shared" si="36"/>
        <v>5293809.9013134521</v>
      </c>
    </row>
    <row r="1179" spans="1:8" x14ac:dyDescent="0.3">
      <c r="A1179" s="154">
        <v>1324</v>
      </c>
      <c r="B1179" s="99">
        <v>7381.8438832895699</v>
      </c>
      <c r="C1179" s="93">
        <v>899.95741875859801</v>
      </c>
      <c r="D1179" s="153">
        <v>9.8022222541743503E-2</v>
      </c>
      <c r="E1179" s="153">
        <v>8.0155134219712404E-2</v>
      </c>
      <c r="F1179" s="153">
        <v>1.7867088322031099E-2</v>
      </c>
      <c r="G1179" s="152">
        <f t="shared" si="37"/>
        <v>249.92572826302802</v>
      </c>
      <c r="H1179" s="95">
        <f t="shared" si="36"/>
        <v>5297573.8400433492</v>
      </c>
    </row>
    <row r="1180" spans="1:8" x14ac:dyDescent="0.3">
      <c r="A1180" s="154">
        <v>1326</v>
      </c>
      <c r="B1180" s="99">
        <v>7426.2432107811301</v>
      </c>
      <c r="C1180" s="93">
        <v>900.38683848725304</v>
      </c>
      <c r="D1180" s="153">
        <v>9.8115205787614707E-2</v>
      </c>
      <c r="E1180" s="153">
        <v>8.03464651294859E-2</v>
      </c>
      <c r="F1180" s="153">
        <v>1.77687406581288E-2</v>
      </c>
      <c r="G1180" s="152">
        <f t="shared" si="37"/>
        <v>248.55003620393404</v>
      </c>
      <c r="H1180" s="95">
        <f t="shared" si="36"/>
        <v>5334941.8903806703</v>
      </c>
    </row>
    <row r="1181" spans="1:8" x14ac:dyDescent="0.3">
      <c r="A1181" s="154">
        <v>1328</v>
      </c>
      <c r="B1181" s="99">
        <v>7420.1087463821004</v>
      </c>
      <c r="C1181" s="93">
        <v>899.55253730015102</v>
      </c>
      <c r="D1181" s="153">
        <v>9.8222494148235404E-2</v>
      </c>
      <c r="E1181" s="153">
        <v>8.0455541629450303E-2</v>
      </c>
      <c r="F1181" s="153">
        <v>1.7766952518785101E-2</v>
      </c>
      <c r="G1181" s="152">
        <f t="shared" si="37"/>
        <v>248.52502362104113</v>
      </c>
      <c r="H1181" s="95">
        <f t="shared" si="36"/>
        <v>5343526.3002931112</v>
      </c>
    </row>
    <row r="1182" spans="1:8" x14ac:dyDescent="0.3">
      <c r="A1182" s="154">
        <v>1330</v>
      </c>
      <c r="B1182" s="99">
        <v>7405.4134729818898</v>
      </c>
      <c r="C1182" s="93">
        <v>900.30095454152195</v>
      </c>
      <c r="D1182" s="153">
        <v>9.8388791107197504E-2</v>
      </c>
      <c r="E1182" s="153">
        <v>8.0571770686789404E-2</v>
      </c>
      <c r="F1182" s="153">
        <v>1.78170204204081E-2</v>
      </c>
      <c r="G1182" s="152">
        <f t="shared" si="37"/>
        <v>249.22537594203462</v>
      </c>
      <c r="H1182" s="95">
        <f t="shared" si="36"/>
        <v>5336535.2343147201</v>
      </c>
    </row>
    <row r="1183" spans="1:8" x14ac:dyDescent="0.3">
      <c r="A1183" s="154">
        <v>1332</v>
      </c>
      <c r="B1183" s="99">
        <v>7406.3010251229098</v>
      </c>
      <c r="C1183" s="93">
        <v>900.04739241602999</v>
      </c>
      <c r="D1183" s="153">
        <v>9.8478198074381407E-2</v>
      </c>
      <c r="E1183" s="153">
        <v>8.0668330211348005E-2</v>
      </c>
      <c r="F1183" s="153">
        <v>1.7809867863033398E-2</v>
      </c>
      <c r="G1183" s="152">
        <f t="shared" si="37"/>
        <v>249.12532561046427</v>
      </c>
      <c r="H1183" s="95">
        <f t="shared" si="36"/>
        <v>5346706.5090071699</v>
      </c>
    </row>
    <row r="1184" spans="1:8" x14ac:dyDescent="0.3">
      <c r="A1184" s="154">
        <v>1334</v>
      </c>
      <c r="B1184" s="99">
        <v>7391.33473924583</v>
      </c>
      <c r="C1184" s="93">
        <v>899.49119162462796</v>
      </c>
      <c r="D1184" s="153">
        <v>9.8685622238248005E-2</v>
      </c>
      <c r="E1184" s="153">
        <v>8.0850720424403097E-2</v>
      </c>
      <c r="F1184" s="153">
        <v>1.7834901813844901E-2</v>
      </c>
      <c r="G1184" s="152">
        <f t="shared" si="37"/>
        <v>249.47550177096107</v>
      </c>
      <c r="H1184" s="95">
        <f t="shared" si="36"/>
        <v>5347218.4263796816</v>
      </c>
    </row>
    <row r="1185" spans="1:8" x14ac:dyDescent="0.3">
      <c r="A1185" s="154">
        <v>1336</v>
      </c>
      <c r="B1185" s="99">
        <v>7408.3538812386796</v>
      </c>
      <c r="C1185" s="93">
        <v>900.29686482982095</v>
      </c>
      <c r="D1185" s="153">
        <v>9.8685622238248005E-2</v>
      </c>
      <c r="E1185" s="153">
        <v>8.0875754375214604E-2</v>
      </c>
      <c r="F1185" s="153">
        <v>1.7809867863033398E-2</v>
      </c>
      <c r="G1185" s="152">
        <f t="shared" si="37"/>
        <v>249.12532561046427</v>
      </c>
      <c r="H1185" s="95">
        <f t="shared" si="36"/>
        <v>5362762.6847098945</v>
      </c>
    </row>
    <row r="1186" spans="1:8" x14ac:dyDescent="0.3">
      <c r="A1186" s="154">
        <v>1338</v>
      </c>
      <c r="B1186" s="99">
        <v>7405.7530455625601</v>
      </c>
      <c r="C1186" s="93">
        <v>900.25187800110405</v>
      </c>
      <c r="D1186" s="153">
        <v>9.8837614082460695E-2</v>
      </c>
      <c r="E1186" s="153">
        <v>8.1022381801396204E-2</v>
      </c>
      <c r="F1186" s="153">
        <v>1.7815232281064401E-2</v>
      </c>
      <c r="G1186" s="152">
        <f t="shared" si="37"/>
        <v>249.2003633591417</v>
      </c>
      <c r="H1186" s="95">
        <f t="shared" si="36"/>
        <v>5369173.5516119841</v>
      </c>
    </row>
    <row r="1187" spans="1:8" x14ac:dyDescent="0.3">
      <c r="A1187" s="154">
        <v>1340</v>
      </c>
      <c r="B1187" s="99">
        <v>7379.6315258244304</v>
      </c>
      <c r="C1187" s="93">
        <v>899.417576814001</v>
      </c>
      <c r="D1187" s="153">
        <v>9.8960995697174495E-2</v>
      </c>
      <c r="E1187" s="153">
        <v>8.1099271793174402E-2</v>
      </c>
      <c r="F1187" s="153">
        <v>1.78617239040001E-2</v>
      </c>
      <c r="G1187" s="152">
        <f t="shared" si="37"/>
        <v>249.8506905143507</v>
      </c>
      <c r="H1187" s="95">
        <f t="shared" si="36"/>
        <v>5363203.108390186</v>
      </c>
    </row>
    <row r="1188" spans="1:8" x14ac:dyDescent="0.3">
      <c r="A1188" s="154">
        <v>1342</v>
      </c>
      <c r="B1188" s="99">
        <v>7326.9718314899301</v>
      </c>
      <c r="C1188" s="93">
        <v>900.41955618086502</v>
      </c>
      <c r="D1188" s="153">
        <v>9.9114775680730793E-2</v>
      </c>
      <c r="E1188" s="153">
        <v>8.1104636211205394E-2</v>
      </c>
      <c r="F1188" s="153">
        <v>1.8010139469525299E-2</v>
      </c>
      <c r="G1188" s="152">
        <f t="shared" si="37"/>
        <v>251.92673489443678</v>
      </c>
      <c r="H1188" s="95">
        <f t="shared" si="36"/>
        <v>5326945.5524929874</v>
      </c>
    </row>
    <row r="1189" spans="1:8" x14ac:dyDescent="0.3">
      <c r="A1189" s="154">
        <v>1344</v>
      </c>
      <c r="B1189" s="99">
        <v>7399.6405719076502</v>
      </c>
      <c r="C1189" s="93">
        <v>900.32140310003001</v>
      </c>
      <c r="D1189" s="153">
        <v>9.9195241951196306E-2</v>
      </c>
      <c r="E1189" s="153">
        <v>8.1363916416038698E-2</v>
      </c>
      <c r="F1189" s="153">
        <v>1.78313255351575E-2</v>
      </c>
      <c r="G1189" s="152">
        <f t="shared" si="37"/>
        <v>249.42547660517519</v>
      </c>
      <c r="H1189" s="95">
        <f t="shared" si="36"/>
        <v>5388383.0083943969</v>
      </c>
    </row>
    <row r="1190" spans="1:8" x14ac:dyDescent="0.3">
      <c r="A1190" s="154">
        <v>1346</v>
      </c>
      <c r="B1190" s="99">
        <v>7445.4247487512503</v>
      </c>
      <c r="C1190" s="93">
        <v>899.44211508420995</v>
      </c>
      <c r="D1190" s="153">
        <v>9.9293589615098599E-2</v>
      </c>
      <c r="E1190" s="153">
        <v>8.1589221973342202E-2</v>
      </c>
      <c r="F1190" s="153">
        <v>1.77043676417564E-2</v>
      </c>
      <c r="G1190" s="152">
        <f t="shared" si="37"/>
        <v>247.64958321980001</v>
      </c>
      <c r="H1190" s="95">
        <f t="shared" si="36"/>
        <v>5435098.9914865522</v>
      </c>
    </row>
    <row r="1191" spans="1:8" x14ac:dyDescent="0.3">
      <c r="A1191" s="154">
        <v>1348</v>
      </c>
      <c r="B1191" s="99">
        <v>7379.4924701336904</v>
      </c>
      <c r="C1191" s="93">
        <v>900.21098088408996</v>
      </c>
      <c r="D1191" s="153">
        <v>9.9411606811781295E-2</v>
      </c>
      <c r="E1191" s="153">
        <v>8.1533789653688196E-2</v>
      </c>
      <c r="F1191" s="153">
        <v>1.7877817158093199E-2</v>
      </c>
      <c r="G1191" s="152">
        <f t="shared" si="37"/>
        <v>250.07580376038425</v>
      </c>
      <c r="H1191" s="95">
        <f t="shared" si="36"/>
        <v>5390365.5600827998</v>
      </c>
    </row>
    <row r="1192" spans="1:8" x14ac:dyDescent="0.3">
      <c r="A1192" s="154">
        <v>1350</v>
      </c>
      <c r="B1192" s="99">
        <v>7332.0425008845305</v>
      </c>
      <c r="C1192" s="93">
        <v>899.87971423626902</v>
      </c>
      <c r="D1192" s="153">
        <v>9.9568963074025005E-2</v>
      </c>
      <c r="E1192" s="153">
        <v>8.1582069415967504E-2</v>
      </c>
      <c r="F1192" s="153">
        <v>1.7986893658057501E-2</v>
      </c>
      <c r="G1192" s="152">
        <f t="shared" si="37"/>
        <v>251.60157131683297</v>
      </c>
      <c r="H1192" s="95">
        <f t="shared" si="36"/>
        <v>5365626.2674925532</v>
      </c>
    </row>
    <row r="1193" spans="1:8" x14ac:dyDescent="0.3">
      <c r="A1193" s="154">
        <v>1352</v>
      </c>
      <c r="B1193" s="99">
        <v>7384.7719375138504</v>
      </c>
      <c r="C1193" s="93">
        <v>899.503460759733</v>
      </c>
      <c r="D1193" s="153">
        <v>9.9690556549395098E-2</v>
      </c>
      <c r="E1193" s="153">
        <v>8.1839561481457102E-2</v>
      </c>
      <c r="F1193" s="153">
        <v>1.7850995067938E-2</v>
      </c>
      <c r="G1193" s="152">
        <f t="shared" si="37"/>
        <v>249.70061501699459</v>
      </c>
      <c r="H1193" s="95">
        <f t="shared" si="36"/>
        <v>5414484.060874192</v>
      </c>
    </row>
    <row r="1194" spans="1:8" x14ac:dyDescent="0.3">
      <c r="A1194" s="154">
        <v>1354</v>
      </c>
      <c r="B1194" s="99">
        <v>7408.6344929711804</v>
      </c>
      <c r="C1194" s="93">
        <v>899.15583526510602</v>
      </c>
      <c r="D1194" s="153">
        <v>9.9760293983798501E-2</v>
      </c>
      <c r="E1194" s="153">
        <v>8.1973671932232997E-2</v>
      </c>
      <c r="F1194" s="153">
        <v>1.7786622051565601E-2</v>
      </c>
      <c r="G1194" s="152">
        <f t="shared" si="37"/>
        <v>248.80016203286053</v>
      </c>
      <c r="H1194" s="95">
        <f t="shared" si="36"/>
        <v>5442118.642274715</v>
      </c>
    </row>
    <row r="1195" spans="1:8" x14ac:dyDescent="0.3">
      <c r="A1195" s="154">
        <v>1356</v>
      </c>
      <c r="B1195" s="99">
        <v>7393.1291999751602</v>
      </c>
      <c r="C1195" s="93">
        <v>899.07813074277794</v>
      </c>
      <c r="D1195" s="153">
        <v>9.9967718147665197E-2</v>
      </c>
      <c r="E1195" s="153">
        <v>8.2145333309226007E-2</v>
      </c>
      <c r="F1195" s="153">
        <v>1.78223848384391E-2</v>
      </c>
      <c r="G1195" s="152">
        <f t="shared" si="37"/>
        <v>249.30041369071193</v>
      </c>
      <c r="H1195" s="95">
        <f t="shared" si="36"/>
        <v>5439220.8176689427</v>
      </c>
    </row>
    <row r="1196" spans="1:8" x14ac:dyDescent="0.3">
      <c r="A1196" s="154">
        <v>1358</v>
      </c>
      <c r="B1196" s="99">
        <v>7371.7480864423596</v>
      </c>
      <c r="C1196" s="93">
        <v>899.26625748104698</v>
      </c>
      <c r="D1196" s="153">
        <v>0.100075006508286</v>
      </c>
      <c r="E1196" s="153">
        <v>8.2197189350192698E-2</v>
      </c>
      <c r="F1196" s="153">
        <v>1.7877817158093199E-2</v>
      </c>
      <c r="G1196" s="152">
        <f t="shared" si="37"/>
        <v>250.07580376038425</v>
      </c>
      <c r="H1196" s="95">
        <f t="shared" si="36"/>
        <v>5430353.435157598</v>
      </c>
    </row>
    <row r="1197" spans="1:8" x14ac:dyDescent="0.3">
      <c r="A1197" s="154">
        <v>1360</v>
      </c>
      <c r="B1197" s="99">
        <v>7382.5920510507003</v>
      </c>
      <c r="C1197" s="93">
        <v>898.96770852683801</v>
      </c>
      <c r="D1197" s="153">
        <v>0.100180506729563</v>
      </c>
      <c r="E1197" s="153">
        <v>8.2334876079655894E-2</v>
      </c>
      <c r="F1197" s="153">
        <v>1.7845630649907001E-2</v>
      </c>
      <c r="G1197" s="152">
        <f t="shared" si="37"/>
        <v>249.62557726831713</v>
      </c>
      <c r="H1197" s="95">
        <f t="shared" si="36"/>
        <v>5448159.6592891021</v>
      </c>
    </row>
    <row r="1198" spans="1:8" x14ac:dyDescent="0.3">
      <c r="A1198" s="154">
        <v>1362</v>
      </c>
      <c r="B1198" s="99">
        <v>7363.0815631386104</v>
      </c>
      <c r="C1198" s="93">
        <v>899.55662701185202</v>
      </c>
      <c r="D1198" s="153">
        <v>0.10033965113115</v>
      </c>
      <c r="E1198" s="153">
        <v>8.2435011882901907E-2</v>
      </c>
      <c r="F1198" s="153">
        <v>1.79046392482483E-2</v>
      </c>
      <c r="G1198" s="152">
        <f t="shared" si="37"/>
        <v>250.45099250377251</v>
      </c>
      <c r="H1198" s="95">
        <f t="shared" si="36"/>
        <v>5438189.6689009303</v>
      </c>
    </row>
    <row r="1199" spans="1:8" x14ac:dyDescent="0.3">
      <c r="A1199" s="154">
        <v>1364</v>
      </c>
      <c r="B1199" s="99">
        <v>7392.5035849587302</v>
      </c>
      <c r="C1199" s="93">
        <v>899.99422616391098</v>
      </c>
      <c r="D1199" s="153">
        <v>0.10042726995899</v>
      </c>
      <c r="E1199" s="153">
        <v>8.2585215587770794E-2</v>
      </c>
      <c r="F1199" s="153">
        <v>1.78420543712196E-2</v>
      </c>
      <c r="G1199" s="152">
        <f t="shared" si="37"/>
        <v>249.57555210253136</v>
      </c>
      <c r="H1199" s="95">
        <f t="shared" si="36"/>
        <v>5465278.9045604812</v>
      </c>
    </row>
    <row r="1200" spans="1:8" x14ac:dyDescent="0.3">
      <c r="A1200" s="154">
        <v>1366</v>
      </c>
      <c r="B1200" s="99">
        <v>7387.6004054118303</v>
      </c>
      <c r="C1200" s="93">
        <v>899.30715459806095</v>
      </c>
      <c r="D1200" s="153">
        <v>0.100505948090112</v>
      </c>
      <c r="E1200" s="153">
        <v>8.2665681858236403E-2</v>
      </c>
      <c r="F1200" s="153">
        <v>1.7840266231875901E-2</v>
      </c>
      <c r="G1200" s="152">
        <f t="shared" si="37"/>
        <v>249.55053951963839</v>
      </c>
      <c r="H1200" s="95">
        <f t="shared" si="36"/>
        <v>5473841.1010027193</v>
      </c>
    </row>
    <row r="1201" spans="1:8" x14ac:dyDescent="0.3">
      <c r="A1201" s="154">
        <v>1368</v>
      </c>
      <c r="B1201" s="99">
        <v>7344.8508611796296</v>
      </c>
      <c r="C1201" s="93">
        <v>898.76322294176396</v>
      </c>
      <c r="D1201" s="153">
        <v>0.100627541565482</v>
      </c>
      <c r="E1201" s="153">
        <v>8.2694292087735197E-2</v>
      </c>
      <c r="F1201" s="153">
        <v>1.7933249477747201E-2</v>
      </c>
      <c r="G1201" s="152">
        <f t="shared" si="37"/>
        <v>250.85119383005511</v>
      </c>
      <c r="H1201" s="95">
        <f t="shared" si="36"/>
        <v>5453432.2883341862</v>
      </c>
    </row>
    <row r="1202" spans="1:8" x14ac:dyDescent="0.3">
      <c r="A1202" s="154">
        <v>1370</v>
      </c>
      <c r="B1202" s="99">
        <v>7345.3779893543297</v>
      </c>
      <c r="C1202" s="93">
        <v>899.63433153417998</v>
      </c>
      <c r="D1202" s="153">
        <v>0.100804567360507</v>
      </c>
      <c r="E1202" s="153">
        <v>8.2855224628666194E-2</v>
      </c>
      <c r="F1202" s="153">
        <v>1.79493427318403E-2</v>
      </c>
      <c r="G1202" s="152">
        <f t="shared" si="37"/>
        <v>251.0763070760886</v>
      </c>
      <c r="H1202" s="95">
        <f t="shared" si="36"/>
        <v>5456508.4852264533</v>
      </c>
    </row>
    <row r="1203" spans="1:8" x14ac:dyDescent="0.3">
      <c r="A1203" s="154">
        <v>1372</v>
      </c>
      <c r="B1203" s="99">
        <v>7330.2300117223604</v>
      </c>
      <c r="C1203" s="93">
        <v>899.38894883209105</v>
      </c>
      <c r="D1203" s="153">
        <v>0.100979805016187</v>
      </c>
      <c r="E1203" s="153">
        <v>8.2998275776160493E-2</v>
      </c>
      <c r="F1203" s="153">
        <v>1.7981529240026502E-2</v>
      </c>
      <c r="G1203" s="152">
        <f t="shared" si="37"/>
        <v>251.52653356815566</v>
      </c>
      <c r="H1203" s="95">
        <f t="shared" si="36"/>
        <v>5454692.9126593787</v>
      </c>
    </row>
    <row r="1204" spans="1:8" x14ac:dyDescent="0.3">
      <c r="A1204" s="154">
        <v>1374</v>
      </c>
      <c r="B1204" s="99">
        <v>7361.9434047198902</v>
      </c>
      <c r="C1204" s="93">
        <v>899.417576814001</v>
      </c>
      <c r="D1204" s="153">
        <v>0.101003050827655</v>
      </c>
      <c r="E1204" s="153">
        <v>8.3098411579406506E-2</v>
      </c>
      <c r="F1204" s="153">
        <v>1.79046392482483E-2</v>
      </c>
      <c r="G1204" s="152">
        <f t="shared" si="37"/>
        <v>250.45099250377251</v>
      </c>
      <c r="H1204" s="95">
        <f t="shared" si="36"/>
        <v>5486103.2342656963</v>
      </c>
    </row>
    <row r="1205" spans="1:8" x14ac:dyDescent="0.3">
      <c r="A1205" s="154">
        <v>1376</v>
      </c>
      <c r="B1205" s="99">
        <v>7333.3762991807198</v>
      </c>
      <c r="C1205" s="93">
        <v>899.32760315656901</v>
      </c>
      <c r="D1205" s="153">
        <v>0.10124266149970799</v>
      </c>
      <c r="E1205" s="153">
        <v>8.3270072956399502E-2</v>
      </c>
      <c r="F1205" s="153">
        <v>1.7972588543308101E-2</v>
      </c>
      <c r="G1205" s="152">
        <f t="shared" si="37"/>
        <v>251.4014706536924</v>
      </c>
      <c r="H1205" s="95">
        <f t="shared" si="36"/>
        <v>5473317.2261169916</v>
      </c>
    </row>
    <row r="1206" spans="1:8" x14ac:dyDescent="0.3">
      <c r="A1206" s="154">
        <v>1378</v>
      </c>
      <c r="B1206" s="99">
        <v>7388.9180627093601</v>
      </c>
      <c r="C1206" s="93">
        <v>899.01678506725602</v>
      </c>
      <c r="D1206" s="153">
        <v>0.101315975212798</v>
      </c>
      <c r="E1206" s="153">
        <v>8.3484649677640896E-2</v>
      </c>
      <c r="F1206" s="153">
        <v>1.78313255351575E-2</v>
      </c>
      <c r="G1206" s="152">
        <f t="shared" si="37"/>
        <v>249.42547660517519</v>
      </c>
      <c r="H1206" s="95">
        <f t="shared" si="36"/>
        <v>5524696.2690234212</v>
      </c>
    </row>
    <row r="1207" spans="1:8" x14ac:dyDescent="0.3">
      <c r="A1207" s="154">
        <v>1380</v>
      </c>
      <c r="B1207" s="99">
        <v>7334.0204704021498</v>
      </c>
      <c r="C1207" s="93">
        <v>900.39092819895495</v>
      </c>
      <c r="D1207" s="153">
        <v>0.10147154333569799</v>
      </c>
      <c r="E1207" s="153">
        <v>8.3479285259609903E-2</v>
      </c>
      <c r="F1207" s="153">
        <v>1.7992258076088601E-2</v>
      </c>
      <c r="G1207" s="152">
        <f t="shared" si="37"/>
        <v>251.67660906551177</v>
      </c>
      <c r="H1207" s="95">
        <f t="shared" si="36"/>
        <v>5483227.0870304992</v>
      </c>
    </row>
    <row r="1208" spans="1:8" x14ac:dyDescent="0.3">
      <c r="A1208" s="154">
        <v>1382</v>
      </c>
      <c r="B1208" s="99">
        <v>7291.2100641441502</v>
      </c>
      <c r="C1208" s="93">
        <v>899.40530767889697</v>
      </c>
      <c r="D1208" s="153">
        <v>0.101668238663503</v>
      </c>
      <c r="E1208" s="153">
        <v>8.3590149898917901E-2</v>
      </c>
      <c r="F1208" s="153">
        <v>1.8078088764585099E-2</v>
      </c>
      <c r="G1208" s="152">
        <f t="shared" si="37"/>
        <v>252.87721304435667</v>
      </c>
      <c r="H1208" s="95">
        <f t="shared" si="36"/>
        <v>5465102.9381504068</v>
      </c>
    </row>
    <row r="1209" spans="1:8" x14ac:dyDescent="0.3">
      <c r="A1209" s="154">
        <v>1384</v>
      </c>
      <c r="B1209" s="99">
        <v>7363.6077107779101</v>
      </c>
      <c r="C1209" s="93">
        <v>898.81229948218197</v>
      </c>
      <c r="D1209" s="153">
        <v>0.10170042517168899</v>
      </c>
      <c r="E1209" s="153">
        <v>8.3811879177533993E-2</v>
      </c>
      <c r="F1209" s="153">
        <v>1.7888545994155201E-2</v>
      </c>
      <c r="G1209" s="152">
        <f t="shared" si="37"/>
        <v>250.22587925773897</v>
      </c>
      <c r="H1209" s="95">
        <f t="shared" si="36"/>
        <v>5531002.6449120594</v>
      </c>
    </row>
    <row r="1210" spans="1:8" x14ac:dyDescent="0.3">
      <c r="A1210" s="154">
        <v>1386</v>
      </c>
      <c r="B1210" s="99">
        <v>7319.5884848317401</v>
      </c>
      <c r="C1210" s="93">
        <v>900.137366073463</v>
      </c>
      <c r="D1210" s="153">
        <v>0.101922154450305</v>
      </c>
      <c r="E1210" s="153">
        <v>8.3899498005374204E-2</v>
      </c>
      <c r="F1210" s="153">
        <v>1.80226564449311E-2</v>
      </c>
      <c r="G1210" s="152">
        <f t="shared" si="37"/>
        <v>252.10182297468586</v>
      </c>
      <c r="H1210" s="95">
        <f t="shared" si="36"/>
        <v>5497778.570760956</v>
      </c>
    </row>
    <row r="1211" spans="1:8" x14ac:dyDescent="0.3">
      <c r="A1211" s="154">
        <v>1388</v>
      </c>
      <c r="B1211" s="99">
        <v>7320.8378849636101</v>
      </c>
      <c r="C1211" s="93">
        <v>899.48710191292696</v>
      </c>
      <c r="D1211" s="153">
        <v>0.10195791723717899</v>
      </c>
      <c r="E1211" s="153">
        <v>8.3951354046340895E-2</v>
      </c>
      <c r="F1211" s="153">
        <v>1.8006563190838001E-2</v>
      </c>
      <c r="G1211" s="152">
        <f t="shared" si="37"/>
        <v>251.87670972865243</v>
      </c>
      <c r="H1211" s="95">
        <f t="shared" si="36"/>
        <v>5510632.5689870119</v>
      </c>
    </row>
    <row r="1212" spans="1:8" x14ac:dyDescent="0.3">
      <c r="A1212" s="154">
        <v>1390</v>
      </c>
      <c r="B1212" s="99">
        <v>7331.3590501971003</v>
      </c>
      <c r="C1212" s="93">
        <v>899.43802537250895</v>
      </c>
      <c r="D1212" s="153">
        <v>0.10215282442564</v>
      </c>
      <c r="E1212" s="153">
        <v>8.4173083324957002E-2</v>
      </c>
      <c r="F1212" s="153">
        <v>1.7979741100682799E-2</v>
      </c>
      <c r="G1212" s="152">
        <f t="shared" si="37"/>
        <v>251.50152098526269</v>
      </c>
      <c r="H1212" s="95">
        <f t="shared" si="36"/>
        <v>5526805.5419889502</v>
      </c>
    </row>
    <row r="1213" spans="1:8" x14ac:dyDescent="0.3">
      <c r="A1213" s="154">
        <v>1392</v>
      </c>
      <c r="B1213" s="99">
        <v>7321.9371206982296</v>
      </c>
      <c r="C1213" s="93">
        <v>900.78354052229804</v>
      </c>
      <c r="D1213" s="153">
        <v>0.102283358597728</v>
      </c>
      <c r="E1213" s="153">
        <v>8.42535495954225E-2</v>
      </c>
      <c r="F1213" s="153">
        <v>1.8029809002305799E-2</v>
      </c>
      <c r="G1213" s="152">
        <f t="shared" si="37"/>
        <v>252.20187330625618</v>
      </c>
      <c r="H1213" s="95">
        <f t="shared" si="36"/>
        <v>5519388.027342895</v>
      </c>
    </row>
    <row r="1214" spans="1:8" x14ac:dyDescent="0.3">
      <c r="A1214" s="154">
        <v>1394</v>
      </c>
      <c r="B1214" s="99">
        <v>7338.8419731321001</v>
      </c>
      <c r="C1214" s="93">
        <v>899.90834221818</v>
      </c>
      <c r="D1214" s="153">
        <v>0.102403163933755</v>
      </c>
      <c r="E1214" s="153">
        <v>8.4432363529790305E-2</v>
      </c>
      <c r="F1214" s="153">
        <v>1.7970800403964399E-2</v>
      </c>
      <c r="G1214" s="152">
        <f t="shared" si="37"/>
        <v>251.37645807079943</v>
      </c>
      <c r="H1214" s="95">
        <f t="shared" si="36"/>
        <v>5545467.5855420958</v>
      </c>
    </row>
    <row r="1215" spans="1:8" x14ac:dyDescent="0.3">
      <c r="A1215" s="154">
        <v>1396</v>
      </c>
      <c r="B1215" s="99">
        <v>7276.8222625265898</v>
      </c>
      <c r="C1215" s="93">
        <v>898.25200897907803</v>
      </c>
      <c r="D1215" s="153">
        <v>0.10254442694190501</v>
      </c>
      <c r="E1215" s="153">
        <v>8.44538212019144E-2</v>
      </c>
      <c r="F1215" s="153">
        <v>1.8090605739990901E-2</v>
      </c>
      <c r="G1215" s="152">
        <f t="shared" si="37"/>
        <v>253.0523011246058</v>
      </c>
      <c r="H1215" s="95">
        <f t="shared" si="36"/>
        <v>5516646.1391417813</v>
      </c>
    </row>
    <row r="1216" spans="1:8" x14ac:dyDescent="0.3">
      <c r="A1216" s="154">
        <v>1398</v>
      </c>
      <c r="B1216" s="99">
        <v>7347.3334036687702</v>
      </c>
      <c r="C1216" s="93">
        <v>900.501350414895</v>
      </c>
      <c r="D1216" s="153">
        <v>0.102655291581213</v>
      </c>
      <c r="E1216" s="153">
        <v>8.4693431873967301E-2</v>
      </c>
      <c r="F1216" s="153">
        <v>1.7961859707246002E-2</v>
      </c>
      <c r="G1216" s="152">
        <f t="shared" si="37"/>
        <v>251.25139515633629</v>
      </c>
      <c r="H1216" s="95">
        <f t="shared" si="36"/>
        <v>5564148.2075358098</v>
      </c>
    </row>
    <row r="1217" spans="1:8" x14ac:dyDescent="0.3">
      <c r="A1217" s="154">
        <v>1400</v>
      </c>
      <c r="B1217" s="99">
        <v>7299.9404591039902</v>
      </c>
      <c r="C1217" s="93">
        <v>901.01665408928204</v>
      </c>
      <c r="D1217" s="153">
        <v>0.10285019876967399</v>
      </c>
      <c r="E1217" s="153">
        <v>8.4761381169026997E-2</v>
      </c>
      <c r="F1217" s="153">
        <v>1.8088817600647199E-2</v>
      </c>
      <c r="G1217" s="152">
        <f t="shared" si="37"/>
        <v>253.02728854171284</v>
      </c>
      <c r="H1217" s="95">
        <f t="shared" si="36"/>
        <v>5533000.0493966592</v>
      </c>
    </row>
    <row r="1218" spans="1:8" x14ac:dyDescent="0.3">
      <c r="A1218" s="154">
        <v>1402</v>
      </c>
      <c r="B1218" s="99">
        <v>7236.4896793768103</v>
      </c>
      <c r="C1218" s="93">
        <v>898.57100649179404</v>
      </c>
      <c r="D1218" s="153">
        <v>0.102948546433577</v>
      </c>
      <c r="E1218" s="153">
        <v>8.4750652332964999E-2</v>
      </c>
      <c r="F1218" s="153">
        <v>1.8197894100611501E-2</v>
      </c>
      <c r="G1218" s="152">
        <f t="shared" si="37"/>
        <v>254.55305609816162</v>
      </c>
      <c r="H1218" s="95">
        <f t="shared" si="36"/>
        <v>5507692.6652939329</v>
      </c>
    </row>
    <row r="1219" spans="1:8" x14ac:dyDescent="0.3">
      <c r="A1219" s="154">
        <v>1404</v>
      </c>
      <c r="B1219" s="99">
        <v>7306.0159278298397</v>
      </c>
      <c r="C1219" s="93">
        <v>900.60768291913405</v>
      </c>
      <c r="D1219" s="153">
        <v>0.103012919449949</v>
      </c>
      <c r="E1219" s="153">
        <v>8.4947347660769598E-2</v>
      </c>
      <c r="F1219" s="153">
        <v>1.8065571789179401E-2</v>
      </c>
      <c r="G1219" s="152">
        <f t="shared" si="37"/>
        <v>252.70212496410903</v>
      </c>
      <c r="H1219" s="95">
        <f t="shared" si="36"/>
        <v>5555948.5310992468</v>
      </c>
    </row>
    <row r="1220" spans="1:8" x14ac:dyDescent="0.3">
      <c r="A1220" s="154">
        <v>1406</v>
      </c>
      <c r="B1220" s="99">
        <v>7253.2869382643803</v>
      </c>
      <c r="C1220" s="93">
        <v>900.65675945955104</v>
      </c>
      <c r="D1220" s="153">
        <v>0.103315114999031</v>
      </c>
      <c r="E1220" s="153">
        <v>8.5117220898418999E-2</v>
      </c>
      <c r="F1220" s="153">
        <v>1.8197894100611501E-2</v>
      </c>
      <c r="G1220" s="152">
        <f t="shared" si="37"/>
        <v>254.55305609816162</v>
      </c>
      <c r="H1220" s="95">
        <f t="shared" si="36"/>
        <v>5523406.4817427043</v>
      </c>
    </row>
    <row r="1221" spans="1:8" x14ac:dyDescent="0.3">
      <c r="A1221" s="154">
        <v>1408</v>
      </c>
      <c r="B1221" s="99">
        <v>7250.9039485369103</v>
      </c>
      <c r="C1221" s="93">
        <v>898.59145505030097</v>
      </c>
      <c r="D1221" s="153">
        <v>0.103399157548183</v>
      </c>
      <c r="E1221" s="153">
        <v>8.5237026234445401E-2</v>
      </c>
      <c r="F1221" s="153">
        <v>1.8162131313737999E-2</v>
      </c>
      <c r="G1221" s="152">
        <f t="shared" si="37"/>
        <v>254.05280444031015</v>
      </c>
      <c r="H1221" s="95">
        <f t="shared" si="36"/>
        <v>5542154.919729731</v>
      </c>
    </row>
    <row r="1222" spans="1:8" x14ac:dyDescent="0.3">
      <c r="A1222" s="154">
        <v>1410</v>
      </c>
      <c r="B1222" s="99">
        <v>7240.2967232381498</v>
      </c>
      <c r="C1222" s="93">
        <v>900.28050598301502</v>
      </c>
      <c r="D1222" s="153">
        <v>0.10357618334320801</v>
      </c>
      <c r="E1222" s="153">
        <v>8.5353255291784502E-2</v>
      </c>
      <c r="F1222" s="153">
        <v>1.8222928051423001E-2</v>
      </c>
      <c r="G1222" s="152">
        <f t="shared" si="37"/>
        <v>254.90323225865839</v>
      </c>
      <c r="H1222" s="95">
        <f t="shared" si="36"/>
        <v>5531510.8698552251</v>
      </c>
    </row>
    <row r="1223" spans="1:8" x14ac:dyDescent="0.3">
      <c r="A1223" s="154">
        <v>1412</v>
      </c>
      <c r="B1223" s="99">
        <v>7252.80482258762</v>
      </c>
      <c r="C1223" s="93">
        <v>900.68538744146201</v>
      </c>
      <c r="D1223" s="153">
        <v>0.103758573556263</v>
      </c>
      <c r="E1223" s="153">
        <v>8.5558891316307506E-2</v>
      </c>
      <c r="F1223" s="153">
        <v>1.81996822399552E-2</v>
      </c>
      <c r="G1223" s="152">
        <f t="shared" si="37"/>
        <v>254.57806868105453</v>
      </c>
      <c r="H1223" s="95">
        <f t="shared" si="36"/>
        <v>5546432.2096378589</v>
      </c>
    </row>
    <row r="1224" spans="1:8" x14ac:dyDescent="0.3">
      <c r="A1224" s="154">
        <v>1414</v>
      </c>
      <c r="B1224" s="99">
        <v>7247.5143974192997</v>
      </c>
      <c r="C1224" s="93">
        <v>899.409397390599</v>
      </c>
      <c r="D1224" s="153">
        <v>0.103747844720201</v>
      </c>
      <c r="E1224" s="153">
        <v>8.5560679455651101E-2</v>
      </c>
      <c r="F1224" s="153">
        <v>1.8187165264549499E-2</v>
      </c>
      <c r="G1224" s="152">
        <f t="shared" si="37"/>
        <v>254.40298060080687</v>
      </c>
      <c r="H1224" s="95">
        <f t="shared" si="36"/>
        <v>5558110.9806993958</v>
      </c>
    </row>
    <row r="1225" spans="1:8" x14ac:dyDescent="0.3">
      <c r="A1225" s="154">
        <v>1416</v>
      </c>
      <c r="B1225" s="99">
        <v>7258.2325553091596</v>
      </c>
      <c r="C1225" s="93">
        <v>900.03103356922395</v>
      </c>
      <c r="D1225" s="153">
        <v>0.103910565400475</v>
      </c>
      <c r="E1225" s="153">
        <v>8.5737705250675297E-2</v>
      </c>
      <c r="F1225" s="153">
        <v>1.8172860149800001E-2</v>
      </c>
      <c r="G1225" s="152">
        <f t="shared" si="37"/>
        <v>254.20287993766493</v>
      </c>
      <c r="H1225" s="95">
        <f t="shared" si="36"/>
        <v>5570353.8856335077</v>
      </c>
    </row>
    <row r="1226" spans="1:8" x14ac:dyDescent="0.3">
      <c r="A1226" s="154">
        <v>1418</v>
      </c>
      <c r="B1226" s="99">
        <v>7247.4785427492998</v>
      </c>
      <c r="C1226" s="93">
        <v>900.55451666701401</v>
      </c>
      <c r="D1226" s="153">
        <v>0.104105472588936</v>
      </c>
      <c r="E1226" s="153">
        <v>8.5895061512918897E-2</v>
      </c>
      <c r="F1226" s="153">
        <v>1.8210411076017299E-2</v>
      </c>
      <c r="G1226" s="152">
        <f t="shared" si="37"/>
        <v>254.7281441784107</v>
      </c>
      <c r="H1226" s="95">
        <f t="shared" si="36"/>
        <v>5566718.9998716349</v>
      </c>
    </row>
    <row r="1227" spans="1:8" x14ac:dyDescent="0.3">
      <c r="A1227" s="154">
        <v>1420</v>
      </c>
      <c r="B1227" s="99">
        <v>7226.1025282822102</v>
      </c>
      <c r="C1227" s="93">
        <v>898.60372418540601</v>
      </c>
      <c r="D1227" s="153">
        <v>0.10413229467909101</v>
      </c>
      <c r="E1227" s="153">
        <v>8.5907578488324698E-2</v>
      </c>
      <c r="F1227" s="153">
        <v>1.8224716190766699E-2</v>
      </c>
      <c r="G1227" s="152">
        <f t="shared" si="37"/>
        <v>254.9282448415513</v>
      </c>
      <c r="H1227" s="95">
        <f t="shared" si="36"/>
        <v>5570194.8635883415</v>
      </c>
    </row>
    <row r="1228" spans="1:8" x14ac:dyDescent="0.3">
      <c r="A1228" s="154">
        <v>1422</v>
      </c>
      <c r="B1228" s="99">
        <v>7186.66107186933</v>
      </c>
      <c r="C1228" s="93">
        <v>899.92470106498604</v>
      </c>
      <c r="D1228" s="153">
        <v>0.104366540933113</v>
      </c>
      <c r="E1228" s="153">
        <v>8.6014866848945395E-2</v>
      </c>
      <c r="F1228" s="153">
        <v>1.83516740841679E-2</v>
      </c>
      <c r="G1228" s="152">
        <f t="shared" si="37"/>
        <v>256.70413822692791</v>
      </c>
      <c r="H1228" s="95">
        <f t="shared" si="36"/>
        <v>5539451.0186779462</v>
      </c>
    </row>
    <row r="1229" spans="1:8" x14ac:dyDescent="0.3">
      <c r="A1229" s="154">
        <v>1424</v>
      </c>
      <c r="B1229" s="99">
        <v>7239.3893348298297</v>
      </c>
      <c r="C1229" s="93">
        <v>900.69765657656603</v>
      </c>
      <c r="D1229" s="153">
        <v>0.104473829293734</v>
      </c>
      <c r="E1229" s="153">
        <v>8.6240172406248802E-2</v>
      </c>
      <c r="F1229" s="153">
        <v>1.82336568874851E-2</v>
      </c>
      <c r="G1229" s="152">
        <f t="shared" si="37"/>
        <v>255.05330775601456</v>
      </c>
      <c r="H1229" s="95">
        <f t="shared" si="36"/>
        <v>5583146.5685683498</v>
      </c>
    </row>
    <row r="1230" spans="1:8" x14ac:dyDescent="0.3">
      <c r="A1230" s="154">
        <v>1426</v>
      </c>
      <c r="B1230" s="99">
        <v>7204.2086955813802</v>
      </c>
      <c r="C1230" s="93">
        <v>899.39712825549395</v>
      </c>
      <c r="D1230" s="153">
        <v>0.104602575326479</v>
      </c>
      <c r="E1230" s="153">
        <v>8.6306333561964904E-2</v>
      </c>
      <c r="F1230" s="153">
        <v>1.8296241764513801E-2</v>
      </c>
      <c r="G1230" s="152">
        <f t="shared" si="37"/>
        <v>255.92874815725571</v>
      </c>
      <c r="H1230" s="95">
        <f t="shared" si="36"/>
        <v>5571863.3028431516</v>
      </c>
    </row>
    <row r="1231" spans="1:8" x14ac:dyDescent="0.3">
      <c r="A1231" s="154">
        <v>1428</v>
      </c>
      <c r="B1231" s="99">
        <v>7231.5554329550796</v>
      </c>
      <c r="C1231" s="93">
        <v>900.69356686486503</v>
      </c>
      <c r="D1231" s="153">
        <v>0.104708075547756</v>
      </c>
      <c r="E1231" s="153">
        <v>8.6454749127490196E-2</v>
      </c>
      <c r="F1231" s="153">
        <v>1.82533264202656E-2</v>
      </c>
      <c r="G1231" s="152">
        <f t="shared" si="37"/>
        <v>255.32844616783387</v>
      </c>
      <c r="H1231" s="95">
        <f t="shared" si="36"/>
        <v>5592796.3430339415</v>
      </c>
    </row>
    <row r="1232" spans="1:8" x14ac:dyDescent="0.3">
      <c r="A1232" s="154">
        <v>1430</v>
      </c>
      <c r="B1232" s="99">
        <v>7223.9782412733903</v>
      </c>
      <c r="C1232" s="93">
        <v>900.19053232558201</v>
      </c>
      <c r="D1232" s="153">
        <v>0.10484576227721901</v>
      </c>
      <c r="E1232" s="153">
        <v>8.6583495160235002E-2</v>
      </c>
      <c r="F1232" s="153">
        <v>1.82622671169839E-2</v>
      </c>
      <c r="G1232" s="152">
        <f t="shared" si="37"/>
        <v>255.45350908229568</v>
      </c>
      <c r="H1232" s="95">
        <f t="shared" si="36"/>
        <v>5597887.4791628644</v>
      </c>
    </row>
    <row r="1233" spans="1:8" x14ac:dyDescent="0.3">
      <c r="A1233" s="154">
        <v>1432</v>
      </c>
      <c r="B1233" s="99">
        <v>7231.3035867024701</v>
      </c>
      <c r="C1233" s="93">
        <v>899.07404103107694</v>
      </c>
      <c r="D1233" s="153">
        <v>0.104899406457529</v>
      </c>
      <c r="E1233" s="153">
        <v>8.6678266545449897E-2</v>
      </c>
      <c r="F1233" s="153">
        <v>1.8221139912079399E-2</v>
      </c>
      <c r="G1233" s="152">
        <f t="shared" si="37"/>
        <v>254.87821967576687</v>
      </c>
      <c r="H1233" s="95">
        <f t="shared" si="36"/>
        <v>5618369.4386348957</v>
      </c>
    </row>
    <row r="1234" spans="1:8" x14ac:dyDescent="0.3">
      <c r="A1234" s="154">
        <v>1434</v>
      </c>
      <c r="B1234" s="99">
        <v>7248.6922920182797</v>
      </c>
      <c r="C1234" s="93">
        <v>900.44000473937297</v>
      </c>
      <c r="D1234" s="153">
        <v>0.105117559457458</v>
      </c>
      <c r="E1234" s="153">
        <v>8.6912512799471695E-2</v>
      </c>
      <c r="F1234" s="153">
        <v>1.82050466579863E-2</v>
      </c>
      <c r="G1234" s="152">
        <f t="shared" si="37"/>
        <v>254.65310642973333</v>
      </c>
      <c r="H1234" s="95">
        <f t="shared" ref="H1234:H1297" si="38">A1234/G1234*10^6</f>
        <v>5631189.8963450696</v>
      </c>
    </row>
    <row r="1235" spans="1:8" x14ac:dyDescent="0.3">
      <c r="A1235" s="154">
        <v>1436</v>
      </c>
      <c r="B1235" s="99">
        <v>7180.8123812779704</v>
      </c>
      <c r="C1235" s="93">
        <v>900.24369857770102</v>
      </c>
      <c r="D1235" s="153">
        <v>0.105307102227888</v>
      </c>
      <c r="E1235" s="153">
        <v>8.6933970471595901E-2</v>
      </c>
      <c r="F1235" s="153">
        <v>1.8373131756291999E-2</v>
      </c>
      <c r="G1235" s="152">
        <f t="shared" ref="G1235:G1298" si="39">(2*F1235/$B$7)*(1+3*$B$11)/(4+PI()*$B$11-PI())*10^6</f>
        <v>257.00428922163877</v>
      </c>
      <c r="H1235" s="95">
        <f t="shared" si="38"/>
        <v>5587455.3858577944</v>
      </c>
    </row>
    <row r="1236" spans="1:8" x14ac:dyDescent="0.3">
      <c r="A1236" s="154">
        <v>1438</v>
      </c>
      <c r="B1236" s="99">
        <v>7179.2685483018004</v>
      </c>
      <c r="C1236" s="93">
        <v>899.69976692140403</v>
      </c>
      <c r="D1236" s="153">
        <v>0.10540187361310301</v>
      </c>
      <c r="E1236" s="153">
        <v>8.7035894414185494E-2</v>
      </c>
      <c r="F1236" s="153">
        <v>1.83659791989173E-2</v>
      </c>
      <c r="G1236" s="152">
        <f t="shared" si="39"/>
        <v>256.90423889006848</v>
      </c>
      <c r="H1236" s="95">
        <f t="shared" si="38"/>
        <v>5597416.400028076</v>
      </c>
    </row>
    <row r="1237" spans="1:8" x14ac:dyDescent="0.3">
      <c r="A1237" s="154">
        <v>1440</v>
      </c>
      <c r="B1237" s="99">
        <v>7152.6303103750097</v>
      </c>
      <c r="C1237" s="93">
        <v>900.28868540641804</v>
      </c>
      <c r="D1237" s="153">
        <v>0.105577111268783</v>
      </c>
      <c r="E1237" s="153">
        <v>8.71306657994005E-2</v>
      </c>
      <c r="F1237" s="153">
        <v>1.8446445469382799E-2</v>
      </c>
      <c r="G1237" s="152">
        <f t="shared" si="39"/>
        <v>258.02980512023612</v>
      </c>
      <c r="H1237" s="95">
        <f t="shared" si="38"/>
        <v>5580750.6397526134</v>
      </c>
    </row>
    <row r="1238" spans="1:8" x14ac:dyDescent="0.3">
      <c r="A1238" s="154">
        <v>1442</v>
      </c>
      <c r="B1238" s="99">
        <v>7204.8327752682699</v>
      </c>
      <c r="C1238" s="93">
        <v>900.35412079364198</v>
      </c>
      <c r="D1238" s="153">
        <v>0.105586051965502</v>
      </c>
      <c r="E1238" s="153">
        <v>8.7271928807550997E-2</v>
      </c>
      <c r="F1238" s="153">
        <v>1.8314123157950599E-2</v>
      </c>
      <c r="G1238" s="152">
        <f t="shared" si="39"/>
        <v>256.17887398618205</v>
      </c>
      <c r="H1238" s="95">
        <f t="shared" si="38"/>
        <v>5628879.4527131058</v>
      </c>
    </row>
    <row r="1239" spans="1:8" x14ac:dyDescent="0.3">
      <c r="A1239" s="154">
        <v>1444</v>
      </c>
      <c r="B1239" s="99">
        <v>7188.2545775710496</v>
      </c>
      <c r="C1239" s="93">
        <v>898.98406737364405</v>
      </c>
      <c r="D1239" s="153">
        <v>0.105755925203151</v>
      </c>
      <c r="E1239" s="153">
        <v>8.7427496930451001E-2</v>
      </c>
      <c r="F1239" s="153">
        <v>1.8328428272699999E-2</v>
      </c>
      <c r="G1239" s="152">
        <f t="shared" si="39"/>
        <v>256.37897464932269</v>
      </c>
      <c r="H1239" s="95">
        <f t="shared" si="38"/>
        <v>5632287.132652415</v>
      </c>
    </row>
    <row r="1240" spans="1:8" x14ac:dyDescent="0.3">
      <c r="A1240" s="154">
        <v>1446</v>
      </c>
      <c r="B1240" s="99">
        <v>7197.6053883783097</v>
      </c>
      <c r="C1240" s="93">
        <v>899.97786731710505</v>
      </c>
      <c r="D1240" s="153">
        <v>0.105890035653927</v>
      </c>
      <c r="E1240" s="153">
        <v>8.7565183659914198E-2</v>
      </c>
      <c r="F1240" s="153">
        <v>1.8324851994012702E-2</v>
      </c>
      <c r="G1240" s="152">
        <f t="shared" si="39"/>
        <v>256.32894948353828</v>
      </c>
      <c r="H1240" s="95">
        <f t="shared" si="38"/>
        <v>5641188.8041263307</v>
      </c>
    </row>
    <row r="1241" spans="1:8" x14ac:dyDescent="0.3">
      <c r="A1241" s="154">
        <v>1448</v>
      </c>
      <c r="B1241" s="99">
        <v>7208.4820010922404</v>
      </c>
      <c r="C1241" s="93">
        <v>900.72219484677498</v>
      </c>
      <c r="D1241" s="153">
        <v>0.10606527330960699</v>
      </c>
      <c r="E1241" s="153">
        <v>8.7752938291000407E-2</v>
      </c>
      <c r="F1241" s="153">
        <v>1.83123350186069E-2</v>
      </c>
      <c r="G1241" s="152">
        <f t="shared" si="39"/>
        <v>256.15386140328917</v>
      </c>
      <c r="H1241" s="95">
        <f t="shared" si="38"/>
        <v>5652852.5163252018</v>
      </c>
    </row>
    <row r="1242" spans="1:8" x14ac:dyDescent="0.3">
      <c r="A1242" s="154">
        <v>1450</v>
      </c>
      <c r="B1242" s="99">
        <v>7149.4128694762303</v>
      </c>
      <c r="C1242" s="93">
        <v>899.36032085018098</v>
      </c>
      <c r="D1242" s="153">
        <v>0.106160044694822</v>
      </c>
      <c r="E1242" s="153">
        <v>8.77243280615016E-2</v>
      </c>
      <c r="F1242" s="153">
        <v>1.8435716633320699E-2</v>
      </c>
      <c r="G1242" s="152">
        <f t="shared" si="39"/>
        <v>257.87972962287995</v>
      </c>
      <c r="H1242" s="95">
        <f t="shared" si="38"/>
        <v>5622776.1760122115</v>
      </c>
    </row>
    <row r="1243" spans="1:8" x14ac:dyDescent="0.3">
      <c r="A1243" s="154">
        <v>1452</v>
      </c>
      <c r="B1243" s="99">
        <v>7203.2291631748003</v>
      </c>
      <c r="C1243" s="93">
        <v>900.15372492026904</v>
      </c>
      <c r="D1243" s="153">
        <v>0.106278061891505</v>
      </c>
      <c r="E1243" s="153">
        <v>8.7963938733554403E-2</v>
      </c>
      <c r="F1243" s="153">
        <v>1.8314123157950599E-2</v>
      </c>
      <c r="G1243" s="152">
        <f t="shared" si="39"/>
        <v>256.17887398618205</v>
      </c>
      <c r="H1243" s="95">
        <f t="shared" si="38"/>
        <v>5667914.6777665941</v>
      </c>
    </row>
    <row r="1244" spans="1:8" x14ac:dyDescent="0.3">
      <c r="A1244" s="154">
        <v>1454</v>
      </c>
      <c r="B1244" s="99">
        <v>7240.5793755448303</v>
      </c>
      <c r="C1244" s="93">
        <v>900.66902859465597</v>
      </c>
      <c r="D1244" s="153">
        <v>0.10638356211278201</v>
      </c>
      <c r="E1244" s="153">
        <v>8.8153481503984304E-2</v>
      </c>
      <c r="F1244" s="153">
        <v>1.8230080608797699E-2</v>
      </c>
      <c r="G1244" s="152">
        <f t="shared" si="39"/>
        <v>255.00328259022868</v>
      </c>
      <c r="H1244" s="95">
        <f t="shared" si="38"/>
        <v>5701887.3844713205</v>
      </c>
    </row>
    <row r="1245" spans="1:8" x14ac:dyDescent="0.3">
      <c r="A1245" s="154">
        <v>1456</v>
      </c>
      <c r="B1245" s="99">
        <v>7225.7731101505296</v>
      </c>
      <c r="C1245" s="93">
        <v>899.35623113847896</v>
      </c>
      <c r="D1245" s="153">
        <v>0.106524825120933</v>
      </c>
      <c r="E1245" s="153">
        <v>8.8284015676072802E-2</v>
      </c>
      <c r="F1245" s="153">
        <v>1.8240809444859798E-2</v>
      </c>
      <c r="G1245" s="152">
        <f t="shared" si="39"/>
        <v>255.15335808758485</v>
      </c>
      <c r="H1245" s="95">
        <f t="shared" si="38"/>
        <v>5706372.0850587757</v>
      </c>
    </row>
    <row r="1246" spans="1:8" x14ac:dyDescent="0.3">
      <c r="A1246" s="154">
        <v>1458</v>
      </c>
      <c r="B1246" s="99">
        <v>7159.8723360353897</v>
      </c>
      <c r="C1246" s="93">
        <v>900.501350414895</v>
      </c>
      <c r="D1246" s="153">
        <v>0.10671079161267499</v>
      </c>
      <c r="E1246" s="153">
        <v>8.8278651258041796E-2</v>
      </c>
      <c r="F1246" s="153">
        <v>1.8432140354633399E-2</v>
      </c>
      <c r="G1246" s="152">
        <f t="shared" si="39"/>
        <v>257.82970445709549</v>
      </c>
      <c r="H1246" s="95">
        <f t="shared" si="38"/>
        <v>5654895.3623092743</v>
      </c>
    </row>
    <row r="1247" spans="1:8" x14ac:dyDescent="0.3">
      <c r="A1247" s="154">
        <v>1460</v>
      </c>
      <c r="B1247" s="99">
        <v>7222.9904275703502</v>
      </c>
      <c r="C1247" s="93">
        <v>900.24369857770102</v>
      </c>
      <c r="D1247" s="153">
        <v>0.10681986811263899</v>
      </c>
      <c r="E1247" s="153">
        <v>8.8554024716968202E-2</v>
      </c>
      <c r="F1247" s="153">
        <v>1.8265843395671302E-2</v>
      </c>
      <c r="G1247" s="152">
        <f t="shared" si="39"/>
        <v>255.50353424808162</v>
      </c>
      <c r="H1247" s="95">
        <f t="shared" si="38"/>
        <v>5714206.6715304619</v>
      </c>
    </row>
    <row r="1248" spans="1:8" x14ac:dyDescent="0.3">
      <c r="A1248" s="154">
        <v>1462</v>
      </c>
      <c r="B1248" s="99">
        <v>7164.8277632134896</v>
      </c>
      <c r="C1248" s="93">
        <v>898.23973984397401</v>
      </c>
      <c r="D1248" s="153">
        <v>0.10680913927657699</v>
      </c>
      <c r="E1248" s="153">
        <v>8.8436007520285395E-2</v>
      </c>
      <c r="F1248" s="153">
        <v>1.8373131756291999E-2</v>
      </c>
      <c r="G1248" s="152">
        <f t="shared" si="39"/>
        <v>257.00428922163877</v>
      </c>
      <c r="H1248" s="95">
        <f t="shared" si="38"/>
        <v>5688621.012621237</v>
      </c>
    </row>
    <row r="1249" spans="1:8" x14ac:dyDescent="0.3">
      <c r="A1249" s="154">
        <v>1464</v>
      </c>
      <c r="B1249" s="99">
        <v>7191.0701465387201</v>
      </c>
      <c r="C1249" s="93">
        <v>900.47681214468605</v>
      </c>
      <c r="D1249" s="153">
        <v>0.107004046465038</v>
      </c>
      <c r="E1249" s="153">
        <v>8.8652372380870495E-2</v>
      </c>
      <c r="F1249" s="153">
        <v>1.83516740841679E-2</v>
      </c>
      <c r="G1249" s="152">
        <f t="shared" si="39"/>
        <v>256.70413822692791</v>
      </c>
      <c r="H1249" s="95">
        <f t="shared" si="38"/>
        <v>5703063.4960228642</v>
      </c>
    </row>
    <row r="1250" spans="1:8" x14ac:dyDescent="0.3">
      <c r="A1250" s="154">
        <v>1466</v>
      </c>
      <c r="B1250" s="99">
        <v>7220.0390966961604</v>
      </c>
      <c r="C1250" s="93">
        <v>900.84488619781996</v>
      </c>
      <c r="D1250" s="153">
        <v>0.107143521333845</v>
      </c>
      <c r="E1250" s="153">
        <v>8.8858008405393499E-2</v>
      </c>
      <c r="F1250" s="153">
        <v>1.8285512928451798E-2</v>
      </c>
      <c r="G1250" s="152">
        <f t="shared" si="39"/>
        <v>255.77867265990088</v>
      </c>
      <c r="H1250" s="95">
        <f t="shared" si="38"/>
        <v>5731517.7405321989</v>
      </c>
    </row>
    <row r="1251" spans="1:8" x14ac:dyDescent="0.3">
      <c r="A1251" s="154">
        <v>1468</v>
      </c>
      <c r="B1251" s="99">
        <v>7190.6448681236297</v>
      </c>
      <c r="C1251" s="93">
        <v>899.45847393101599</v>
      </c>
      <c r="D1251" s="153">
        <v>0.107274055505934</v>
      </c>
      <c r="E1251" s="153">
        <v>8.8942050954546298E-2</v>
      </c>
      <c r="F1251" s="153">
        <v>1.83320045513874E-2</v>
      </c>
      <c r="G1251" s="152">
        <f t="shared" si="39"/>
        <v>256.42899981510857</v>
      </c>
      <c r="H1251" s="95">
        <f t="shared" si="38"/>
        <v>5724781.5225987043</v>
      </c>
    </row>
    <row r="1252" spans="1:8" x14ac:dyDescent="0.3">
      <c r="A1252" s="154">
        <v>1470</v>
      </c>
      <c r="B1252" s="99">
        <v>7167.4407389753596</v>
      </c>
      <c r="C1252" s="93">
        <v>900.141455785164</v>
      </c>
      <c r="D1252" s="153">
        <v>0.107370615030492</v>
      </c>
      <c r="E1252" s="153">
        <v>8.8965296766014099E-2</v>
      </c>
      <c r="F1252" s="153">
        <v>1.84053182644782E-2</v>
      </c>
      <c r="G1252" s="152">
        <f t="shared" si="39"/>
        <v>257.45451571370586</v>
      </c>
      <c r="H1252" s="95">
        <f t="shared" si="38"/>
        <v>5709746.4222949073</v>
      </c>
    </row>
    <row r="1253" spans="1:8" x14ac:dyDescent="0.3">
      <c r="A1253" s="154">
        <v>1472</v>
      </c>
      <c r="B1253" s="99">
        <v>7199.5378687062102</v>
      </c>
      <c r="C1253" s="93">
        <v>900.57087551382006</v>
      </c>
      <c r="D1253" s="153">
        <v>0.107499361063237</v>
      </c>
      <c r="E1253" s="153">
        <v>8.9167356511849802E-2</v>
      </c>
      <c r="F1253" s="153">
        <v>1.83320045513874E-2</v>
      </c>
      <c r="G1253" s="152">
        <f t="shared" si="39"/>
        <v>256.42899981510857</v>
      </c>
      <c r="H1253" s="95">
        <f t="shared" si="38"/>
        <v>5740380.3823333057</v>
      </c>
    </row>
    <row r="1254" spans="1:8" x14ac:dyDescent="0.3">
      <c r="A1254" s="154">
        <v>1474</v>
      </c>
      <c r="B1254" s="99">
        <v>7141.0207647552597</v>
      </c>
      <c r="C1254" s="93">
        <v>898.914542274719</v>
      </c>
      <c r="D1254" s="153">
        <v>0.107667446161543</v>
      </c>
      <c r="E1254" s="153">
        <v>8.9219212552816396E-2</v>
      </c>
      <c r="F1254" s="153">
        <v>1.8448233608726501E-2</v>
      </c>
      <c r="G1254" s="152">
        <f t="shared" si="39"/>
        <v>258.05481770312906</v>
      </c>
      <c r="H1254" s="95">
        <f t="shared" si="38"/>
        <v>5711964.6636309512</v>
      </c>
    </row>
    <row r="1255" spans="1:8" x14ac:dyDescent="0.3">
      <c r="A1255" s="154">
        <v>1476</v>
      </c>
      <c r="B1255" s="99">
        <v>7126.7564774345101</v>
      </c>
      <c r="C1255" s="93">
        <v>901.11889688181896</v>
      </c>
      <c r="D1255" s="153">
        <v>0.107915997530314</v>
      </c>
      <c r="E1255" s="153">
        <v>8.9385509511778496E-2</v>
      </c>
      <c r="F1255" s="153">
        <v>1.8530488018535698E-2</v>
      </c>
      <c r="G1255" s="152">
        <f t="shared" si="39"/>
        <v>259.20539651618952</v>
      </c>
      <c r="H1255" s="95">
        <f t="shared" si="38"/>
        <v>5694325.8891903963</v>
      </c>
    </row>
    <row r="1256" spans="1:8" x14ac:dyDescent="0.3">
      <c r="A1256" s="154">
        <v>1478</v>
      </c>
      <c r="B1256" s="99">
        <v>7171.1590776471303</v>
      </c>
      <c r="C1256" s="93">
        <v>900.34594137023896</v>
      </c>
      <c r="D1256" s="153">
        <v>0.107957124735219</v>
      </c>
      <c r="E1256" s="153">
        <v>8.9557170888771603E-2</v>
      </c>
      <c r="F1256" s="153">
        <v>1.8399953846447201E-2</v>
      </c>
      <c r="G1256" s="152">
        <f t="shared" si="39"/>
        <v>257.37947796502846</v>
      </c>
      <c r="H1256" s="95">
        <f t="shared" si="38"/>
        <v>5742493.5806297027</v>
      </c>
    </row>
    <row r="1257" spans="1:8" x14ac:dyDescent="0.3">
      <c r="A1257" s="154">
        <v>1480</v>
      </c>
      <c r="B1257" s="99">
        <v>7127.2282219360404</v>
      </c>
      <c r="C1257" s="93">
        <v>899.00451593215098</v>
      </c>
      <c r="D1257" s="153">
        <v>0.108082294489276</v>
      </c>
      <c r="E1257" s="153">
        <v>8.9596509954332507E-2</v>
      </c>
      <c r="F1257" s="153">
        <v>1.8485784534943699E-2</v>
      </c>
      <c r="G1257" s="152">
        <f t="shared" si="39"/>
        <v>258.58008194387338</v>
      </c>
      <c r="H1257" s="95">
        <f t="shared" si="38"/>
        <v>5723565.3607737832</v>
      </c>
    </row>
    <row r="1258" spans="1:8" x14ac:dyDescent="0.3">
      <c r="A1258" s="154">
        <v>1482</v>
      </c>
      <c r="B1258" s="99">
        <v>7121.8070268769898</v>
      </c>
      <c r="C1258" s="93">
        <v>899.79792000223995</v>
      </c>
      <c r="D1258" s="153">
        <v>0.108194947267928</v>
      </c>
      <c r="E1258" s="153">
        <v>8.9678764364141697E-2</v>
      </c>
      <c r="F1258" s="153">
        <v>1.8516182903786201E-2</v>
      </c>
      <c r="G1258" s="152">
        <f t="shared" si="39"/>
        <v>259.00529585304758</v>
      </c>
      <c r="H1258" s="95">
        <f t="shared" si="38"/>
        <v>5721890.7247396428</v>
      </c>
    </row>
    <row r="1259" spans="1:8" x14ac:dyDescent="0.3">
      <c r="A1259" s="154">
        <v>1484</v>
      </c>
      <c r="B1259" s="99">
        <v>7089.5569742153002</v>
      </c>
      <c r="C1259" s="93">
        <v>900.48090185638796</v>
      </c>
      <c r="D1259" s="153">
        <v>0.108320117021985</v>
      </c>
      <c r="E1259" s="153">
        <v>8.9705586454296896E-2</v>
      </c>
      <c r="F1259" s="153">
        <v>1.8614530567688501E-2</v>
      </c>
      <c r="G1259" s="152">
        <f t="shared" si="39"/>
        <v>260.38098791214156</v>
      </c>
      <c r="H1259" s="95">
        <f t="shared" si="38"/>
        <v>5699340.846270754</v>
      </c>
    </row>
    <row r="1260" spans="1:8" x14ac:dyDescent="0.3">
      <c r="A1260" s="154">
        <v>1486</v>
      </c>
      <c r="B1260" s="99">
        <v>7125.1346280646403</v>
      </c>
      <c r="C1260" s="93">
        <v>899.60979326397103</v>
      </c>
      <c r="D1260" s="153">
        <v>0.10842919352195</v>
      </c>
      <c r="E1260" s="153">
        <v>8.9925527593569296E-2</v>
      </c>
      <c r="F1260" s="153">
        <v>1.85036659283805E-2</v>
      </c>
      <c r="G1260" s="152">
        <f t="shared" si="39"/>
        <v>258.83020777279989</v>
      </c>
      <c r="H1260" s="95">
        <f t="shared" si="38"/>
        <v>5741215.4971664082</v>
      </c>
    </row>
    <row r="1261" spans="1:8" x14ac:dyDescent="0.3">
      <c r="A1261" s="154">
        <v>1488</v>
      </c>
      <c r="B1261" s="99">
        <v>7129.18606316564</v>
      </c>
      <c r="C1261" s="93">
        <v>899.773381732031</v>
      </c>
      <c r="D1261" s="153">
        <v>0.108611583735005</v>
      </c>
      <c r="E1261" s="153">
        <v>9.01150703639991E-2</v>
      </c>
      <c r="F1261" s="153">
        <v>1.8496513371005802E-2</v>
      </c>
      <c r="G1261" s="152">
        <f t="shared" si="39"/>
        <v>258.73015744122961</v>
      </c>
      <c r="H1261" s="95">
        <f t="shared" si="38"/>
        <v>5751165.6728226524</v>
      </c>
    </row>
    <row r="1262" spans="1:8" x14ac:dyDescent="0.3">
      <c r="A1262" s="154">
        <v>1490</v>
      </c>
      <c r="B1262" s="99">
        <v>7154.3433370667999</v>
      </c>
      <c r="C1262" s="93">
        <v>900.06784097453703</v>
      </c>
      <c r="D1262" s="153">
        <v>0.108742117907093</v>
      </c>
      <c r="E1262" s="153">
        <v>9.0304613134429002E-2</v>
      </c>
      <c r="F1262" s="153">
        <v>1.8437504772664402E-2</v>
      </c>
      <c r="G1262" s="152">
        <f t="shared" si="39"/>
        <v>257.90474220577289</v>
      </c>
      <c r="H1262" s="95">
        <f t="shared" si="38"/>
        <v>5777326.8814544827</v>
      </c>
    </row>
    <row r="1263" spans="1:8" x14ac:dyDescent="0.3">
      <c r="A1263" s="154">
        <v>1492</v>
      </c>
      <c r="B1263" s="99">
        <v>7143.9893764567996</v>
      </c>
      <c r="C1263" s="93">
        <v>899.46256364271801</v>
      </c>
      <c r="D1263" s="153">
        <v>0.108768939997249</v>
      </c>
      <c r="E1263" s="153">
        <v>9.0317130109834706E-2</v>
      </c>
      <c r="F1263" s="153">
        <v>1.8451809887413798E-2</v>
      </c>
      <c r="G1263" s="152">
        <f t="shared" si="39"/>
        <v>258.10484286891347</v>
      </c>
      <c r="H1263" s="95">
        <f t="shared" si="38"/>
        <v>5780596.6886012992</v>
      </c>
    </row>
    <row r="1264" spans="1:8" x14ac:dyDescent="0.3">
      <c r="A1264" s="154">
        <v>1494</v>
      </c>
      <c r="B1264" s="99">
        <v>7091.9058024075803</v>
      </c>
      <c r="C1264" s="93">
        <v>900.26005742450695</v>
      </c>
      <c r="D1264" s="153">
        <v>0.108987092997177</v>
      </c>
      <c r="E1264" s="153">
        <v>9.0383291265550794E-2</v>
      </c>
      <c r="F1264" s="153">
        <v>1.8603801731626499E-2</v>
      </c>
      <c r="G1264" s="152">
        <f t="shared" si="39"/>
        <v>260.23091241478687</v>
      </c>
      <c r="H1264" s="95">
        <f t="shared" si="38"/>
        <v>5741055.0734982854</v>
      </c>
    </row>
    <row r="1265" spans="1:8" x14ac:dyDescent="0.3">
      <c r="A1265" s="154">
        <v>1496</v>
      </c>
      <c r="B1265" s="99">
        <v>7085.4811614549899</v>
      </c>
      <c r="C1265" s="93">
        <v>899.70385663310503</v>
      </c>
      <c r="D1265" s="153">
        <v>0.10913014414467199</v>
      </c>
      <c r="E1265" s="153">
        <v>9.0520977995014004E-2</v>
      </c>
      <c r="F1265" s="153">
        <v>1.8609166149657502E-2</v>
      </c>
      <c r="G1265" s="152">
        <f t="shared" si="39"/>
        <v>260.30595016346427</v>
      </c>
      <c r="H1265" s="95">
        <f t="shared" si="38"/>
        <v>5747083.3803858776</v>
      </c>
    </row>
    <row r="1266" spans="1:8" x14ac:dyDescent="0.3">
      <c r="A1266" s="154">
        <v>1498</v>
      </c>
      <c r="B1266" s="99">
        <v>7135.1072498189997</v>
      </c>
      <c r="C1266" s="93">
        <v>899.38894883209105</v>
      </c>
      <c r="D1266" s="153">
        <v>0.109176635767607</v>
      </c>
      <c r="E1266" s="153">
        <v>9.0703368208069193E-2</v>
      </c>
      <c r="F1266" s="153">
        <v>1.8473267559538001E-2</v>
      </c>
      <c r="G1266" s="152">
        <f t="shared" si="39"/>
        <v>258.40499386362575</v>
      </c>
      <c r="H1266" s="95">
        <f t="shared" si="38"/>
        <v>5797101.5869398229</v>
      </c>
    </row>
    <row r="1267" spans="1:8" x14ac:dyDescent="0.3">
      <c r="A1267" s="154">
        <v>1500</v>
      </c>
      <c r="B1267" s="99">
        <v>7096.8039680329102</v>
      </c>
      <c r="C1267" s="93">
        <v>900.362300217045</v>
      </c>
      <c r="D1267" s="153">
        <v>0.109342932726569</v>
      </c>
      <c r="E1267" s="153">
        <v>9.0749859831004795E-2</v>
      </c>
      <c r="F1267" s="153">
        <v>1.8593072895564399E-2</v>
      </c>
      <c r="G1267" s="152">
        <f t="shared" si="39"/>
        <v>260.0808369174307</v>
      </c>
      <c r="H1267" s="95">
        <f t="shared" si="38"/>
        <v>5767437.6081626248</v>
      </c>
    </row>
    <row r="1268" spans="1:8" x14ac:dyDescent="0.3">
      <c r="A1268" s="154">
        <v>1502</v>
      </c>
      <c r="B1268" s="99">
        <v>7075.6405883042798</v>
      </c>
      <c r="C1268" s="93">
        <v>899.66295951609004</v>
      </c>
      <c r="D1268" s="153">
        <v>0.109496712710126</v>
      </c>
      <c r="E1268" s="153">
        <v>9.0862512609656595E-2</v>
      </c>
      <c r="F1268" s="153">
        <v>1.8634200100469001E-2</v>
      </c>
      <c r="G1268" s="152">
        <f t="shared" si="39"/>
        <v>260.65612632396096</v>
      </c>
      <c r="H1268" s="95">
        <f t="shared" si="38"/>
        <v>5762381.3458088962</v>
      </c>
    </row>
    <row r="1269" spans="1:8" x14ac:dyDescent="0.3">
      <c r="A1269" s="154">
        <v>1504</v>
      </c>
      <c r="B1269" s="99">
        <v>7123.9110536785602</v>
      </c>
      <c r="C1269" s="93">
        <v>900.06375126283604</v>
      </c>
      <c r="D1269" s="153">
        <v>0.10961830618549601</v>
      </c>
      <c r="E1269" s="153">
        <v>9.1102123281709399E-2</v>
      </c>
      <c r="F1269" s="153">
        <v>1.8516182903786201E-2</v>
      </c>
      <c r="G1269" s="152">
        <f t="shared" si="39"/>
        <v>259.00529585304758</v>
      </c>
      <c r="H1269" s="95">
        <f t="shared" si="38"/>
        <v>5806831.0728801778</v>
      </c>
    </row>
    <row r="1270" spans="1:8" x14ac:dyDescent="0.3">
      <c r="A1270" s="154">
        <v>1506</v>
      </c>
      <c r="B1270" s="99">
        <v>7036.1277981790299</v>
      </c>
      <c r="C1270" s="93">
        <v>900.21916030749298</v>
      </c>
      <c r="D1270" s="153">
        <v>0.109782815005114</v>
      </c>
      <c r="E1270" s="153">
        <v>9.1032385847305997E-2</v>
      </c>
      <c r="F1270" s="153">
        <v>1.8750429157808099E-2</v>
      </c>
      <c r="G1270" s="152">
        <f t="shared" si="39"/>
        <v>262.2819442119814</v>
      </c>
      <c r="H1270" s="95">
        <f t="shared" si="38"/>
        <v>5741912.5991487289</v>
      </c>
    </row>
    <row r="1271" spans="1:8" x14ac:dyDescent="0.3">
      <c r="A1271" s="154">
        <v>1508</v>
      </c>
      <c r="B1271" s="99">
        <v>7097.1332656444301</v>
      </c>
      <c r="C1271" s="93">
        <v>899.79792000223995</v>
      </c>
      <c r="D1271" s="153">
        <v>0.109843611742799</v>
      </c>
      <c r="E1271" s="153">
        <v>9.1263055822640396E-2</v>
      </c>
      <c r="F1271" s="153">
        <v>1.8580555920158601E-2</v>
      </c>
      <c r="G1271" s="152">
        <f t="shared" si="39"/>
        <v>259.90574883718159</v>
      </c>
      <c r="H1271" s="95">
        <f t="shared" si="38"/>
        <v>5802103.2883912437</v>
      </c>
    </row>
    <row r="1272" spans="1:8" x14ac:dyDescent="0.3">
      <c r="A1272" s="154">
        <v>1510</v>
      </c>
      <c r="B1272" s="99">
        <v>7106.3466449915504</v>
      </c>
      <c r="C1272" s="93">
        <v>899.40530767889697</v>
      </c>
      <c r="D1272" s="153">
        <v>0.109966993357513</v>
      </c>
      <c r="E1272" s="153">
        <v>9.14186239455404E-2</v>
      </c>
      <c r="F1272" s="153">
        <v>1.8548369411972399E-2</v>
      </c>
      <c r="G1272" s="152">
        <f t="shared" si="39"/>
        <v>259.45552234511456</v>
      </c>
      <c r="H1272" s="95">
        <f t="shared" si="38"/>
        <v>5819879.9792415854</v>
      </c>
    </row>
    <row r="1273" spans="1:8" x14ac:dyDescent="0.3">
      <c r="A1273" s="154">
        <v>1512</v>
      </c>
      <c r="B1273" s="99">
        <v>7055.8027055505299</v>
      </c>
      <c r="C1273" s="93">
        <v>900.15372492026904</v>
      </c>
      <c r="D1273" s="153">
        <v>0.110197663332847</v>
      </c>
      <c r="E1273" s="153">
        <v>9.1500878355349605E-2</v>
      </c>
      <c r="F1273" s="153">
        <v>1.8696784977497698E-2</v>
      </c>
      <c r="G1273" s="152">
        <f t="shared" si="39"/>
        <v>261.53156672520203</v>
      </c>
      <c r="H1273" s="95">
        <f t="shared" si="38"/>
        <v>5781328.8809939241</v>
      </c>
    </row>
    <row r="1274" spans="1:8" x14ac:dyDescent="0.3">
      <c r="A1274" s="154">
        <v>1514</v>
      </c>
      <c r="B1274" s="99">
        <v>7074.6585118734201</v>
      </c>
      <c r="C1274" s="93">
        <v>899.96968789370203</v>
      </c>
      <c r="D1274" s="153">
        <v>0.11028349402134401</v>
      </c>
      <c r="E1274" s="153">
        <v>9.1640353224156507E-2</v>
      </c>
      <c r="F1274" s="153">
        <v>1.8643140797187398E-2</v>
      </c>
      <c r="G1274" s="152">
        <f t="shared" si="39"/>
        <v>260.78118923842413</v>
      </c>
      <c r="H1274" s="95">
        <f t="shared" si="38"/>
        <v>5805633.4677414056</v>
      </c>
    </row>
    <row r="1275" spans="1:8" x14ac:dyDescent="0.3">
      <c r="A1275" s="154">
        <v>1516</v>
      </c>
      <c r="B1275" s="99">
        <v>7059.8879640300602</v>
      </c>
      <c r="C1275" s="93">
        <v>900.07193068623906</v>
      </c>
      <c r="D1275" s="153">
        <v>0.110385417963934</v>
      </c>
      <c r="E1275" s="153">
        <v>9.1701149961841602E-2</v>
      </c>
      <c r="F1275" s="153">
        <v>1.8684268002092001E-2</v>
      </c>
      <c r="G1275" s="152">
        <f t="shared" si="39"/>
        <v>261.35647864495439</v>
      </c>
      <c r="H1275" s="95">
        <f t="shared" si="38"/>
        <v>5800506.6790766055</v>
      </c>
    </row>
    <row r="1276" spans="1:8" x14ac:dyDescent="0.3">
      <c r="A1276" s="154">
        <v>1518</v>
      </c>
      <c r="B1276" s="99">
        <v>7096.4272599856704</v>
      </c>
      <c r="C1276" s="93">
        <v>900.66084917125295</v>
      </c>
      <c r="D1276" s="153">
        <v>0.110515952136022</v>
      </c>
      <c r="E1276" s="153">
        <v>9.1915726683082899E-2</v>
      </c>
      <c r="F1276" s="153">
        <v>1.8600225452939101E-2</v>
      </c>
      <c r="G1276" s="152">
        <f t="shared" si="39"/>
        <v>260.18088724900099</v>
      </c>
      <c r="H1276" s="95">
        <f t="shared" si="38"/>
        <v>5834402.4269055091</v>
      </c>
    </row>
    <row r="1277" spans="1:8" x14ac:dyDescent="0.3">
      <c r="A1277" s="154">
        <v>1520</v>
      </c>
      <c r="B1277" s="99">
        <v>7096.00974539651</v>
      </c>
      <c r="C1277" s="93">
        <v>899.56889614695604</v>
      </c>
      <c r="D1277" s="153">
        <v>0.110576748873707</v>
      </c>
      <c r="E1277" s="153">
        <v>9.1997981092892103E-2</v>
      </c>
      <c r="F1277" s="153">
        <v>1.8578767780814999E-2</v>
      </c>
      <c r="G1277" s="152">
        <f t="shared" si="39"/>
        <v>259.88073625429013</v>
      </c>
      <c r="H1277" s="95">
        <f t="shared" si="38"/>
        <v>5848836.7468402833</v>
      </c>
    </row>
    <row r="1278" spans="1:8" x14ac:dyDescent="0.3">
      <c r="A1278" s="154">
        <v>1522</v>
      </c>
      <c r="B1278" s="99">
        <v>7079.82120927694</v>
      </c>
      <c r="C1278" s="93">
        <v>899.503460759733</v>
      </c>
      <c r="D1278" s="153">
        <v>0.110725164439232</v>
      </c>
      <c r="E1278" s="153">
        <v>9.21052694535128E-2</v>
      </c>
      <c r="F1278" s="153">
        <v>1.8619894985719601E-2</v>
      </c>
      <c r="G1278" s="152">
        <f t="shared" si="39"/>
        <v>260.45602566082039</v>
      </c>
      <c r="H1278" s="95">
        <f t="shared" si="38"/>
        <v>5843596.8073245073</v>
      </c>
    </row>
    <row r="1279" spans="1:8" x14ac:dyDescent="0.3">
      <c r="A1279" s="154">
        <v>1524</v>
      </c>
      <c r="B1279" s="99">
        <v>7031.8518904614202</v>
      </c>
      <c r="C1279" s="93">
        <v>900.61586234253696</v>
      </c>
      <c r="D1279" s="153">
        <v>0.11096835138997301</v>
      </c>
      <c r="E1279" s="153">
        <v>9.2198252699384101E-2</v>
      </c>
      <c r="F1279" s="153">
        <v>1.8770098690588499E-2</v>
      </c>
      <c r="G1279" s="152">
        <f t="shared" si="39"/>
        <v>262.55708262379937</v>
      </c>
      <c r="H1279" s="95">
        <f t="shared" si="38"/>
        <v>5804452.0634152479</v>
      </c>
    </row>
    <row r="1280" spans="1:8" x14ac:dyDescent="0.3">
      <c r="A1280" s="154">
        <v>1526</v>
      </c>
      <c r="B1280" s="99">
        <v>7088.6101008062396</v>
      </c>
      <c r="C1280" s="93">
        <v>900.01467472241802</v>
      </c>
      <c r="D1280" s="153">
        <v>0.11103987696372</v>
      </c>
      <c r="E1280" s="153">
        <v>9.2432498953405898E-2</v>
      </c>
      <c r="F1280" s="153">
        <v>1.8607378010313799E-2</v>
      </c>
      <c r="G1280" s="152">
        <f t="shared" si="39"/>
        <v>260.28093758057128</v>
      </c>
      <c r="H1280" s="95">
        <f t="shared" si="38"/>
        <v>5862895.7394454563</v>
      </c>
    </row>
    <row r="1281" spans="1:8" x14ac:dyDescent="0.3">
      <c r="A1281" s="154">
        <v>1528</v>
      </c>
      <c r="B1281" s="99">
        <v>7049.4173571469701</v>
      </c>
      <c r="C1281" s="93">
        <v>899.85517596605996</v>
      </c>
      <c r="D1281" s="153">
        <v>0.111200809504651</v>
      </c>
      <c r="E1281" s="153">
        <v>9.2493295691090896E-2</v>
      </c>
      <c r="F1281" s="153">
        <v>1.8707513813559801E-2</v>
      </c>
      <c r="G1281" s="152">
        <f t="shared" si="39"/>
        <v>261.6816422225582</v>
      </c>
      <c r="H1281" s="95">
        <f t="shared" si="38"/>
        <v>5839156.2626332343</v>
      </c>
    </row>
    <row r="1282" spans="1:8" x14ac:dyDescent="0.3">
      <c r="A1282" s="154">
        <v>1530</v>
      </c>
      <c r="B1282" s="99">
        <v>7008.88306544855</v>
      </c>
      <c r="C1282" s="93">
        <v>900.23960886600003</v>
      </c>
      <c r="D1282" s="153">
        <v>0.11142253878326699</v>
      </c>
      <c r="E1282" s="153">
        <v>9.2598795912367901E-2</v>
      </c>
      <c r="F1282" s="153">
        <v>1.8823742870898899E-2</v>
      </c>
      <c r="G1282" s="152">
        <f t="shared" si="39"/>
        <v>263.30746011057869</v>
      </c>
      <c r="H1282" s="95">
        <f t="shared" si="38"/>
        <v>5810697.4992560437</v>
      </c>
    </row>
    <row r="1283" spans="1:8" x14ac:dyDescent="0.3">
      <c r="A1283" s="154">
        <v>1532</v>
      </c>
      <c r="B1283" s="99">
        <v>7059.2259648536201</v>
      </c>
      <c r="C1283" s="93">
        <v>899.47074306612103</v>
      </c>
      <c r="D1283" s="153">
        <v>0.11139392855376801</v>
      </c>
      <c r="E1283" s="153">
        <v>9.2720389387738106E-2</v>
      </c>
      <c r="F1283" s="153">
        <v>1.8673539166029901E-2</v>
      </c>
      <c r="G1283" s="152">
        <f t="shared" si="39"/>
        <v>261.20640314759828</v>
      </c>
      <c r="H1283" s="95">
        <f t="shared" si="38"/>
        <v>5865093.5870600473</v>
      </c>
    </row>
    <row r="1284" spans="1:8" x14ac:dyDescent="0.3">
      <c r="A1284" s="154">
        <v>1534</v>
      </c>
      <c r="B1284" s="99">
        <v>7020.0124214252101</v>
      </c>
      <c r="C1284" s="93">
        <v>899.44211508420995</v>
      </c>
      <c r="D1284" s="153">
        <v>0.111536979701262</v>
      </c>
      <c r="E1284" s="153">
        <v>9.2759728453298995E-2</v>
      </c>
      <c r="F1284" s="153">
        <v>1.87772512479632E-2</v>
      </c>
      <c r="G1284" s="152">
        <f t="shared" si="39"/>
        <v>262.65713295536972</v>
      </c>
      <c r="H1284" s="95">
        <f t="shared" si="38"/>
        <v>5840313.5020157807</v>
      </c>
    </row>
    <row r="1285" spans="1:8" x14ac:dyDescent="0.3">
      <c r="A1285" s="154">
        <v>1536</v>
      </c>
      <c r="B1285" s="99">
        <v>7035.6821491601404</v>
      </c>
      <c r="C1285" s="93">
        <v>900.67720801805899</v>
      </c>
      <c r="D1285" s="153">
        <v>0.111697912242193</v>
      </c>
      <c r="E1285" s="153">
        <v>9.2936754248323095E-2</v>
      </c>
      <c r="F1285" s="153">
        <v>1.8761157993870101E-2</v>
      </c>
      <c r="G1285" s="152">
        <f t="shared" si="39"/>
        <v>262.4320197093362</v>
      </c>
      <c r="H1285" s="95">
        <f t="shared" si="38"/>
        <v>5852944.3232622258</v>
      </c>
    </row>
    <row r="1286" spans="1:8" x14ac:dyDescent="0.3">
      <c r="A1286" s="154">
        <v>1538</v>
      </c>
      <c r="B1286" s="99">
        <v>7034.5282730867202</v>
      </c>
      <c r="C1286" s="93">
        <v>899.75702288522496</v>
      </c>
      <c r="D1286" s="153">
        <v>0.111894607569998</v>
      </c>
      <c r="E1286" s="153">
        <v>9.3149542830220797E-2</v>
      </c>
      <c r="F1286" s="153">
        <v>1.8745064739776999E-2</v>
      </c>
      <c r="G1286" s="152">
        <f t="shared" si="39"/>
        <v>262.20690646330263</v>
      </c>
      <c r="H1286" s="95">
        <f t="shared" si="38"/>
        <v>5865596.8324589189</v>
      </c>
    </row>
    <row r="1287" spans="1:8" x14ac:dyDescent="0.3">
      <c r="A1287" s="154">
        <v>1540</v>
      </c>
      <c r="B1287" s="99">
        <v>7052.0482795586104</v>
      </c>
      <c r="C1287" s="93">
        <v>899.93288048838895</v>
      </c>
      <c r="D1287" s="153">
        <v>0.111933946635559</v>
      </c>
      <c r="E1287" s="153">
        <v>9.3231797240030001E-2</v>
      </c>
      <c r="F1287" s="153">
        <v>1.8702149395528701E-2</v>
      </c>
      <c r="G1287" s="152">
        <f t="shared" si="39"/>
        <v>261.60660447387949</v>
      </c>
      <c r="H1287" s="95">
        <f t="shared" si="38"/>
        <v>5886701.5345316473</v>
      </c>
    </row>
    <row r="1288" spans="1:8" x14ac:dyDescent="0.3">
      <c r="A1288" s="154">
        <v>1542</v>
      </c>
      <c r="B1288" s="99">
        <v>7041.0198699905704</v>
      </c>
      <c r="C1288" s="93">
        <v>900.24369857770102</v>
      </c>
      <c r="D1288" s="153">
        <v>0.112076997783053</v>
      </c>
      <c r="E1288" s="153">
        <v>9.3339085600650698E-2</v>
      </c>
      <c r="F1288" s="153">
        <v>1.8737912182402301E-2</v>
      </c>
      <c r="G1288" s="152">
        <f t="shared" si="39"/>
        <v>262.1068561317324</v>
      </c>
      <c r="H1288" s="95">
        <f t="shared" si="38"/>
        <v>5883096.7749466486</v>
      </c>
    </row>
    <row r="1289" spans="1:8" x14ac:dyDescent="0.3">
      <c r="A1289" s="154">
        <v>1544</v>
      </c>
      <c r="B1289" s="99">
        <v>7045.8924485556599</v>
      </c>
      <c r="C1289" s="93">
        <v>899.49119162462796</v>
      </c>
      <c r="D1289" s="153">
        <v>0.112184286143674</v>
      </c>
      <c r="E1289" s="153">
        <v>9.3474984190770202E-2</v>
      </c>
      <c r="F1289" s="153">
        <v>1.87093019529035E-2</v>
      </c>
      <c r="G1289" s="152">
        <f t="shared" si="39"/>
        <v>261.70665480545119</v>
      </c>
      <c r="H1289" s="95">
        <f t="shared" si="38"/>
        <v>5899735.3397367243</v>
      </c>
    </row>
    <row r="1290" spans="1:8" x14ac:dyDescent="0.3">
      <c r="A1290" s="154">
        <v>1546</v>
      </c>
      <c r="B1290" s="99">
        <v>7040.0596311344798</v>
      </c>
      <c r="C1290" s="93">
        <v>900.636310901044</v>
      </c>
      <c r="D1290" s="153">
        <v>0.112330913569855</v>
      </c>
      <c r="E1290" s="153">
        <v>9.3582272551390899E-2</v>
      </c>
      <c r="F1290" s="153">
        <v>1.87486410184644E-2</v>
      </c>
      <c r="G1290" s="152">
        <f t="shared" si="39"/>
        <v>262.25693162908846</v>
      </c>
      <c r="H1290" s="95">
        <f t="shared" si="38"/>
        <v>5894982.4143695729</v>
      </c>
    </row>
    <row r="1291" spans="1:8" x14ac:dyDescent="0.3">
      <c r="A1291" s="154">
        <v>1548</v>
      </c>
      <c r="B1291" s="99">
        <v>6999.6509955616102</v>
      </c>
      <c r="C1291" s="93">
        <v>899.82245827244799</v>
      </c>
      <c r="D1291" s="153">
        <v>0.11253476145503501</v>
      </c>
      <c r="E1291" s="153">
        <v>9.3694925330042603E-2</v>
      </c>
      <c r="F1291" s="153">
        <v>1.8839836124992002E-2</v>
      </c>
      <c r="G1291" s="152">
        <f t="shared" si="39"/>
        <v>263.5325733566122</v>
      </c>
      <c r="H1291" s="95">
        <f t="shared" si="38"/>
        <v>5874036.6713804556</v>
      </c>
    </row>
    <row r="1292" spans="1:8" x14ac:dyDescent="0.3">
      <c r="A1292" s="154">
        <v>1550</v>
      </c>
      <c r="B1292" s="99">
        <v>6979.6685914002801</v>
      </c>
      <c r="C1292" s="93">
        <v>899.12720728319596</v>
      </c>
      <c r="D1292" s="153">
        <v>0.11263489725828101</v>
      </c>
      <c r="E1292" s="153">
        <v>9.3755722067727601E-2</v>
      </c>
      <c r="F1292" s="153">
        <v>1.8879175190552901E-2</v>
      </c>
      <c r="G1292" s="152">
        <f t="shared" si="39"/>
        <v>264.08285018024964</v>
      </c>
      <c r="H1292" s="95">
        <f t="shared" si="38"/>
        <v>5869370.1576685049</v>
      </c>
    </row>
    <row r="1293" spans="1:8" x14ac:dyDescent="0.3">
      <c r="A1293" s="154">
        <v>1552</v>
      </c>
      <c r="B1293" s="99">
        <v>7015.7386284969798</v>
      </c>
      <c r="C1293" s="93">
        <v>900.26414713620898</v>
      </c>
      <c r="D1293" s="153">
        <v>0.11273682120087</v>
      </c>
      <c r="E1293" s="153">
        <v>9.3930959723408106E-2</v>
      </c>
      <c r="F1293" s="153">
        <v>1.8805861477462101E-2</v>
      </c>
      <c r="G1293" s="152">
        <f t="shared" si="39"/>
        <v>263.05733428165223</v>
      </c>
      <c r="H1293" s="95">
        <f t="shared" si="38"/>
        <v>5899854.5098092295</v>
      </c>
    </row>
    <row r="1294" spans="1:8" x14ac:dyDescent="0.3">
      <c r="A1294" s="154">
        <v>1554</v>
      </c>
      <c r="B1294" s="99">
        <v>6993.6408157096203</v>
      </c>
      <c r="C1294" s="93">
        <v>899.73248461501601</v>
      </c>
      <c r="D1294" s="153">
        <v>0.11296033861882999</v>
      </c>
      <c r="E1294" s="153">
        <v>9.4106197379088499E-2</v>
      </c>
      <c r="F1294" s="153">
        <v>1.8854141239741402E-2</v>
      </c>
      <c r="G1294" s="152">
        <f t="shared" si="39"/>
        <v>263.73267401975278</v>
      </c>
      <c r="H1294" s="95">
        <f t="shared" si="38"/>
        <v>5892330.2005560761</v>
      </c>
    </row>
    <row r="1295" spans="1:8" x14ac:dyDescent="0.3">
      <c r="A1295" s="154">
        <v>1556</v>
      </c>
      <c r="B1295" s="99">
        <v>7008.5154758422404</v>
      </c>
      <c r="C1295" s="93">
        <v>899.67931836289699</v>
      </c>
      <c r="D1295" s="153">
        <v>0.11304795744667</v>
      </c>
      <c r="E1295" s="153">
        <v>9.4234943411833402E-2</v>
      </c>
      <c r="F1295" s="153">
        <v>1.88130140348368E-2</v>
      </c>
      <c r="G1295" s="152">
        <f t="shared" si="39"/>
        <v>263.15738461322252</v>
      </c>
      <c r="H1295" s="95">
        <f t="shared" si="38"/>
        <v>5912811.4618061818</v>
      </c>
    </row>
    <row r="1296" spans="1:8" x14ac:dyDescent="0.3">
      <c r="A1296" s="154">
        <v>1558</v>
      </c>
      <c r="B1296" s="99">
        <v>6988.5530539424799</v>
      </c>
      <c r="C1296" s="93">
        <v>900.18644261388101</v>
      </c>
      <c r="D1296" s="153">
        <v>0.113131999995823</v>
      </c>
      <c r="E1296" s="153">
        <v>9.4254612944613805E-2</v>
      </c>
      <c r="F1296" s="153">
        <v>1.8877387051209199E-2</v>
      </c>
      <c r="G1296" s="152">
        <f t="shared" si="39"/>
        <v>264.05783759735658</v>
      </c>
      <c r="H1296" s="95">
        <f t="shared" si="38"/>
        <v>5900222.5200968506</v>
      </c>
    </row>
    <row r="1297" spans="1:8" x14ac:dyDescent="0.3">
      <c r="A1297" s="154">
        <v>1560</v>
      </c>
      <c r="B1297" s="99">
        <v>7016.0935546707096</v>
      </c>
      <c r="C1297" s="93">
        <v>900.48090185638796</v>
      </c>
      <c r="D1297" s="153">
        <v>0.11330544951216</v>
      </c>
      <c r="E1297" s="153">
        <v>9.4496011756010398E-2</v>
      </c>
      <c r="F1297" s="153">
        <v>1.8809437756149398E-2</v>
      </c>
      <c r="G1297" s="152">
        <f t="shared" si="39"/>
        <v>263.10735944743669</v>
      </c>
      <c r="H1297" s="95">
        <f t="shared" si="38"/>
        <v>5929138.5967926718</v>
      </c>
    </row>
    <row r="1298" spans="1:8" x14ac:dyDescent="0.3">
      <c r="A1298" s="154">
        <v>1562</v>
      </c>
      <c r="B1298" s="99">
        <v>6978.3669534170704</v>
      </c>
      <c r="C1298" s="93">
        <v>898.95952910343499</v>
      </c>
      <c r="D1298" s="153">
        <v>0.113444924380967</v>
      </c>
      <c r="E1298" s="153">
        <v>9.45657491904138E-2</v>
      </c>
      <c r="F1298" s="153">
        <v>1.8879175190552901E-2</v>
      </c>
      <c r="G1298" s="152">
        <f t="shared" si="39"/>
        <v>264.08285018024964</v>
      </c>
      <c r="H1298" s="95">
        <f t="shared" ref="H1298:H1361" si="40">A1298/G1298*10^6</f>
        <v>5914810.4427601323</v>
      </c>
    </row>
    <row r="1299" spans="1:8" x14ac:dyDescent="0.3">
      <c r="A1299" s="154">
        <v>1564</v>
      </c>
      <c r="B1299" s="99">
        <v>6962.7602901766504</v>
      </c>
      <c r="C1299" s="93">
        <v>900.09237924474598</v>
      </c>
      <c r="D1299" s="153">
        <v>0.11360764506124101</v>
      </c>
      <c r="E1299" s="153">
        <v>9.4662308714972401E-2</v>
      </c>
      <c r="F1299" s="153">
        <v>1.8945336346269E-2</v>
      </c>
      <c r="G1299" s="152">
        <f t="shared" ref="G1299:G1362" si="41">(2*F1299/$B$7)*(1+3*$B$11)/(4+PI()*$B$11-PI())*10^6</f>
        <v>265.00831574727658</v>
      </c>
      <c r="H1299" s="95">
        <f t="shared" si="40"/>
        <v>5901701.5960038714</v>
      </c>
    </row>
    <row r="1300" spans="1:8" x14ac:dyDescent="0.3">
      <c r="A1300" s="154">
        <v>1566</v>
      </c>
      <c r="B1300" s="99">
        <v>7010.8783701640496</v>
      </c>
      <c r="C1300" s="93">
        <v>900.15372492026904</v>
      </c>
      <c r="D1300" s="153">
        <v>0.113693475749738</v>
      </c>
      <c r="E1300" s="153">
        <v>9.4876885436213795E-2</v>
      </c>
      <c r="F1300" s="153">
        <v>1.88165903135241E-2</v>
      </c>
      <c r="G1300" s="152">
        <f t="shared" si="41"/>
        <v>263.20740977900698</v>
      </c>
      <c r="H1300" s="95">
        <f t="shared" si="40"/>
        <v>5949680.5250081597</v>
      </c>
    </row>
    <row r="1301" spans="1:8" x14ac:dyDescent="0.3">
      <c r="A1301" s="154">
        <v>1568</v>
      </c>
      <c r="B1301" s="99">
        <v>6995.4280520682096</v>
      </c>
      <c r="C1301" s="93">
        <v>899.45029450761297</v>
      </c>
      <c r="D1301" s="153">
        <v>0.113800764110359</v>
      </c>
      <c r="E1301" s="153">
        <v>9.4957351706679294E-2</v>
      </c>
      <c r="F1301" s="153">
        <v>1.8843412403679299E-2</v>
      </c>
      <c r="G1301" s="152">
        <f t="shared" si="41"/>
        <v>263.58259852239667</v>
      </c>
      <c r="H1301" s="95">
        <f t="shared" si="40"/>
        <v>5948799.3850503247</v>
      </c>
    </row>
    <row r="1302" spans="1:8" x14ac:dyDescent="0.3">
      <c r="A1302" s="154">
        <v>1570</v>
      </c>
      <c r="B1302" s="99">
        <v>6931.5269729223201</v>
      </c>
      <c r="C1302" s="93">
        <v>899.94514962349297</v>
      </c>
      <c r="D1302" s="153">
        <v>0.114017128970944</v>
      </c>
      <c r="E1302" s="153">
        <v>9.4989538214865499E-2</v>
      </c>
      <c r="F1302" s="153">
        <v>1.9027590756078201E-2</v>
      </c>
      <c r="G1302" s="152">
        <f t="shared" si="41"/>
        <v>266.15889456033705</v>
      </c>
      <c r="H1302" s="95">
        <f t="shared" si="40"/>
        <v>5898732.0434789676</v>
      </c>
    </row>
    <row r="1303" spans="1:8" x14ac:dyDescent="0.3">
      <c r="A1303" s="154">
        <v>1572</v>
      </c>
      <c r="B1303" s="99">
        <v>6964.6620676397397</v>
      </c>
      <c r="C1303" s="93">
        <v>899.99831587561198</v>
      </c>
      <c r="D1303" s="153">
        <v>0.11406362059387901</v>
      </c>
      <c r="E1303" s="153">
        <v>9.5125436804985003E-2</v>
      </c>
      <c r="F1303" s="153">
        <v>1.8938183788894301E-2</v>
      </c>
      <c r="G1303" s="152">
        <f t="shared" si="41"/>
        <v>264.9082654157063</v>
      </c>
      <c r="H1303" s="95">
        <f t="shared" si="40"/>
        <v>5934129.6789405383</v>
      </c>
    </row>
    <row r="1304" spans="1:8" x14ac:dyDescent="0.3">
      <c r="A1304" s="154">
        <v>1574</v>
      </c>
      <c r="B1304" s="99">
        <v>6966.5285451992304</v>
      </c>
      <c r="C1304" s="93">
        <v>899.04950276086799</v>
      </c>
      <c r="D1304" s="153">
        <v>0.11424064638890299</v>
      </c>
      <c r="E1304" s="153">
        <v>9.5327496550820706E-2</v>
      </c>
      <c r="F1304" s="153">
        <v>1.8913149838082802E-2</v>
      </c>
      <c r="G1304" s="152">
        <f t="shared" si="41"/>
        <v>264.55808925520955</v>
      </c>
      <c r="H1304" s="95">
        <f t="shared" si="40"/>
        <v>5949544.0280475402</v>
      </c>
    </row>
    <row r="1305" spans="1:8" x14ac:dyDescent="0.3">
      <c r="A1305" s="154">
        <v>1576</v>
      </c>
      <c r="B1305" s="99">
        <v>6955.9966413843704</v>
      </c>
      <c r="C1305" s="93">
        <v>900.66084917125295</v>
      </c>
      <c r="D1305" s="153">
        <v>0.114442706134739</v>
      </c>
      <c r="E1305" s="153">
        <v>9.5466971419627497E-2</v>
      </c>
      <c r="F1305" s="153">
        <v>1.8975734715111499E-2</v>
      </c>
      <c r="G1305" s="152">
        <f t="shared" si="41"/>
        <v>265.43352965645062</v>
      </c>
      <c r="H1305" s="95">
        <f t="shared" si="40"/>
        <v>5937456.3644608483</v>
      </c>
    </row>
    <row r="1306" spans="1:8" x14ac:dyDescent="0.3">
      <c r="A1306" s="154">
        <v>1578</v>
      </c>
      <c r="B1306" s="99">
        <v>6965.1126745645997</v>
      </c>
      <c r="C1306" s="93">
        <v>899.37667969698703</v>
      </c>
      <c r="D1306" s="153">
        <v>0.114494562175706</v>
      </c>
      <c r="E1306" s="153">
        <v>9.5570683501560894E-2</v>
      </c>
      <c r="F1306" s="153">
        <v>1.8923878674144801E-2</v>
      </c>
      <c r="G1306" s="152">
        <f t="shared" si="41"/>
        <v>264.7081647525643</v>
      </c>
      <c r="H1306" s="95">
        <f t="shared" si="40"/>
        <v>5961281.9327844838</v>
      </c>
    </row>
    <row r="1307" spans="1:8" x14ac:dyDescent="0.3">
      <c r="A1307" s="154">
        <v>1580</v>
      </c>
      <c r="B1307" s="99">
        <v>6974.527905891</v>
      </c>
      <c r="C1307" s="93">
        <v>899.82654798415001</v>
      </c>
      <c r="D1307" s="153">
        <v>0.114669799831386</v>
      </c>
      <c r="E1307" s="153">
        <v>9.5762014411334404E-2</v>
      </c>
      <c r="F1307" s="153">
        <v>1.8907785420051702E-2</v>
      </c>
      <c r="G1307" s="152">
        <f t="shared" si="41"/>
        <v>264.48305150653073</v>
      </c>
      <c r="H1307" s="95">
        <f t="shared" si="40"/>
        <v>5973917.7652409459</v>
      </c>
    </row>
    <row r="1308" spans="1:8" x14ac:dyDescent="0.3">
      <c r="A1308" s="154">
        <v>1582</v>
      </c>
      <c r="B1308" s="99">
        <v>6981.2733651680001</v>
      </c>
      <c r="C1308" s="93">
        <v>900.10055866814901</v>
      </c>
      <c r="D1308" s="153">
        <v>0.114744901683821</v>
      </c>
      <c r="E1308" s="153">
        <v>9.58496332391746E-2</v>
      </c>
      <c r="F1308" s="153">
        <v>1.8895268444646E-2</v>
      </c>
      <c r="G1308" s="152">
        <f t="shared" si="41"/>
        <v>264.3079634262831</v>
      </c>
      <c r="H1308" s="95">
        <f t="shared" si="40"/>
        <v>5985442.0558963902</v>
      </c>
    </row>
    <row r="1309" spans="1:8" x14ac:dyDescent="0.3">
      <c r="A1309" s="154">
        <v>1584</v>
      </c>
      <c r="B1309" s="99">
        <v>6949.6626716331402</v>
      </c>
      <c r="C1309" s="93">
        <v>899.67113893949397</v>
      </c>
      <c r="D1309" s="153">
        <v>0.11496484282309299</v>
      </c>
      <c r="E1309" s="153">
        <v>9.59926843866689E-2</v>
      </c>
      <c r="F1309" s="153">
        <v>1.8972158436424101E-2</v>
      </c>
      <c r="G1309" s="152">
        <f t="shared" si="41"/>
        <v>265.38350449066485</v>
      </c>
      <c r="H1309" s="95">
        <f t="shared" si="40"/>
        <v>5968720.6371024419</v>
      </c>
    </row>
    <row r="1310" spans="1:8" x14ac:dyDescent="0.3">
      <c r="A1310" s="154">
        <v>1586</v>
      </c>
      <c r="B1310" s="99">
        <v>6957.8796008893196</v>
      </c>
      <c r="C1310" s="93">
        <v>899.71612576820996</v>
      </c>
      <c r="D1310" s="153">
        <v>0.11513471606074201</v>
      </c>
      <c r="E1310" s="153">
        <v>9.6184015296442396E-2</v>
      </c>
      <c r="F1310" s="153">
        <v>1.8950700764299999E-2</v>
      </c>
      <c r="G1310" s="152">
        <f t="shared" si="41"/>
        <v>265.08335349595393</v>
      </c>
      <c r="H1310" s="95">
        <f t="shared" si="40"/>
        <v>5983023.7511470439</v>
      </c>
    </row>
    <row r="1311" spans="1:8" x14ac:dyDescent="0.3">
      <c r="A1311" s="154">
        <v>1588</v>
      </c>
      <c r="B1311" s="99">
        <v>6958.2164067872</v>
      </c>
      <c r="C1311" s="93">
        <v>900.69356686486503</v>
      </c>
      <c r="D1311" s="153">
        <v>0.115249156978738</v>
      </c>
      <c r="E1311" s="153">
        <v>9.6278786681657402E-2</v>
      </c>
      <c r="F1311" s="153">
        <v>1.8970370297080499E-2</v>
      </c>
      <c r="G1311" s="152">
        <f t="shared" si="41"/>
        <v>265.35849190777327</v>
      </c>
      <c r="H1311" s="95">
        <f t="shared" si="40"/>
        <v>5984357.1938595343</v>
      </c>
    </row>
    <row r="1312" spans="1:8" x14ac:dyDescent="0.3">
      <c r="A1312" s="154">
        <v>1590</v>
      </c>
      <c r="B1312" s="99">
        <v>6925.6276779045102</v>
      </c>
      <c r="C1312" s="93">
        <v>900.10873809155203</v>
      </c>
      <c r="D1312" s="153">
        <v>0.11544227602785501</v>
      </c>
      <c r="E1312" s="153">
        <v>9.6395015738996406E-2</v>
      </c>
      <c r="F1312" s="153">
        <v>1.90472602888586E-2</v>
      </c>
      <c r="G1312" s="152">
        <f t="shared" si="41"/>
        <v>266.43403297215502</v>
      </c>
      <c r="H1312" s="95">
        <f t="shared" si="40"/>
        <v>5967706.0856792666</v>
      </c>
    </row>
    <row r="1313" spans="1:8" x14ac:dyDescent="0.3">
      <c r="A1313" s="154">
        <v>1592</v>
      </c>
      <c r="B1313" s="99">
        <v>6914.6329445449901</v>
      </c>
      <c r="C1313" s="93">
        <v>899.27034719274798</v>
      </c>
      <c r="D1313" s="153">
        <v>0.11561930182287899</v>
      </c>
      <c r="E1313" s="153">
        <v>9.6559524558614801E-2</v>
      </c>
      <c r="F1313" s="153">
        <v>1.9059777264264399E-2</v>
      </c>
      <c r="G1313" s="152">
        <f t="shared" si="41"/>
        <v>266.60912105240408</v>
      </c>
      <c r="H1313" s="95">
        <f t="shared" si="40"/>
        <v>5971288.5805098917</v>
      </c>
    </row>
    <row r="1314" spans="1:8" x14ac:dyDescent="0.3">
      <c r="A1314" s="154">
        <v>1594</v>
      </c>
      <c r="B1314" s="99">
        <v>6935.9877722075898</v>
      </c>
      <c r="C1314" s="93">
        <v>900.69356686486503</v>
      </c>
      <c r="D1314" s="153">
        <v>0.115681886699908</v>
      </c>
      <c r="E1314" s="153">
        <v>9.6650719665142396E-2</v>
      </c>
      <c r="F1314" s="153">
        <v>1.9031167034765501E-2</v>
      </c>
      <c r="G1314" s="152">
        <f t="shared" si="41"/>
        <v>266.20891972612151</v>
      </c>
      <c r="H1314" s="95">
        <f t="shared" si="40"/>
        <v>5987778.3270369889</v>
      </c>
    </row>
    <row r="1315" spans="1:8" x14ac:dyDescent="0.3">
      <c r="A1315" s="154">
        <v>1596</v>
      </c>
      <c r="B1315" s="99">
        <v>6903.6102943406904</v>
      </c>
      <c r="C1315" s="93">
        <v>899.60570355227003</v>
      </c>
      <c r="D1315" s="153">
        <v>0.11585891249493201</v>
      </c>
      <c r="E1315" s="153">
        <v>9.6761584304450393E-2</v>
      </c>
      <c r="F1315" s="153">
        <v>1.9097328190481599E-2</v>
      </c>
      <c r="G1315" s="152">
        <f t="shared" si="41"/>
        <v>267.13438529314851</v>
      </c>
      <c r="H1315" s="95">
        <f t="shared" si="40"/>
        <v>5974521.019630543</v>
      </c>
    </row>
    <row r="1316" spans="1:8" x14ac:dyDescent="0.3">
      <c r="A1316" s="154">
        <v>1598</v>
      </c>
      <c r="B1316" s="99">
        <v>6876.3933202224998</v>
      </c>
      <c r="C1316" s="93">
        <v>900.002405587314</v>
      </c>
      <c r="D1316" s="153">
        <v>0.115964412716209</v>
      </c>
      <c r="E1316" s="153">
        <v>9.6783041976574599E-2</v>
      </c>
      <c r="F1316" s="153">
        <v>1.9181370739634499E-2</v>
      </c>
      <c r="G1316" s="152">
        <f t="shared" si="41"/>
        <v>268.30997668910192</v>
      </c>
      <c r="H1316" s="95">
        <f t="shared" si="40"/>
        <v>5955797.9159740536</v>
      </c>
    </row>
    <row r="1317" spans="1:8" x14ac:dyDescent="0.3">
      <c r="A1317" s="154">
        <v>1600</v>
      </c>
      <c r="B1317" s="99">
        <v>6889.9754013100601</v>
      </c>
      <c r="C1317" s="93">
        <v>900.771271387193</v>
      </c>
      <c r="D1317" s="153">
        <v>0.116161108044014</v>
      </c>
      <c r="E1317" s="153">
        <v>9.7001194976503294E-2</v>
      </c>
      <c r="F1317" s="153">
        <v>1.91599130675103E-2</v>
      </c>
      <c r="G1317" s="152">
        <f t="shared" si="41"/>
        <v>268.00982569438963</v>
      </c>
      <c r="H1317" s="95">
        <f t="shared" si="40"/>
        <v>5969930.3779424587</v>
      </c>
    </row>
    <row r="1318" spans="1:8" x14ac:dyDescent="0.3">
      <c r="A1318" s="154">
        <v>1602</v>
      </c>
      <c r="B1318" s="99">
        <v>6914.62940327869</v>
      </c>
      <c r="C1318" s="93">
        <v>899.01678506725602</v>
      </c>
      <c r="D1318" s="153">
        <v>0.116239786175135</v>
      </c>
      <c r="E1318" s="153">
        <v>9.7185373328902105E-2</v>
      </c>
      <c r="F1318" s="153">
        <v>1.9054412846233298E-2</v>
      </c>
      <c r="G1318" s="152">
        <f t="shared" si="41"/>
        <v>266.53408330372531</v>
      </c>
      <c r="H1318" s="95">
        <f t="shared" si="40"/>
        <v>6010488.3403390571</v>
      </c>
    </row>
    <row r="1319" spans="1:8" x14ac:dyDescent="0.3">
      <c r="A1319" s="154">
        <v>1604</v>
      </c>
      <c r="B1319" s="99">
        <v>6882.3197604879597</v>
      </c>
      <c r="C1319" s="93">
        <v>900.35821050534298</v>
      </c>
      <c r="D1319" s="153">
        <v>0.116356015232475</v>
      </c>
      <c r="E1319" s="153">
        <v>9.7183585189558497E-2</v>
      </c>
      <c r="F1319" s="153">
        <v>1.9172430042916098E-2</v>
      </c>
      <c r="G1319" s="152">
        <f t="shared" si="41"/>
        <v>268.18491377463869</v>
      </c>
      <c r="H1319" s="95">
        <f t="shared" si="40"/>
        <v>5980947.9117377726</v>
      </c>
    </row>
    <row r="1320" spans="1:8" x14ac:dyDescent="0.3">
      <c r="A1320" s="154">
        <v>1606</v>
      </c>
      <c r="B1320" s="99">
        <v>6889.0122509663097</v>
      </c>
      <c r="C1320" s="93">
        <v>900.30913396492497</v>
      </c>
      <c r="D1320" s="153">
        <v>0.116590261486496</v>
      </c>
      <c r="E1320" s="153">
        <v>9.7437500976360794E-2</v>
      </c>
      <c r="F1320" s="153">
        <v>1.9152760510135598E-2</v>
      </c>
      <c r="G1320" s="152">
        <f t="shared" si="41"/>
        <v>267.90977536281935</v>
      </c>
      <c r="H1320" s="95">
        <f t="shared" si="40"/>
        <v>5994555.4350342732</v>
      </c>
    </row>
    <row r="1321" spans="1:8" x14ac:dyDescent="0.3">
      <c r="A1321" s="154">
        <v>1608</v>
      </c>
      <c r="B1321" s="99">
        <v>6872.7531640300303</v>
      </c>
      <c r="C1321" s="93">
        <v>899.44211508420995</v>
      </c>
      <c r="D1321" s="153">
        <v>0.116704702404492</v>
      </c>
      <c r="E1321" s="153">
        <v>9.7525119804201005E-2</v>
      </c>
      <c r="F1321" s="153">
        <v>1.91795826002908E-2</v>
      </c>
      <c r="G1321" s="152">
        <f t="shared" si="41"/>
        <v>268.28496410620903</v>
      </c>
      <c r="H1321" s="95">
        <f t="shared" si="40"/>
        <v>5993626.9829994002</v>
      </c>
    </row>
    <row r="1322" spans="1:8" x14ac:dyDescent="0.3">
      <c r="A1322" s="154">
        <v>1610</v>
      </c>
      <c r="B1322" s="99">
        <v>6867.8833284237298</v>
      </c>
      <c r="C1322" s="93">
        <v>900.14554549686602</v>
      </c>
      <c r="D1322" s="153">
        <v>0.11680126192904999</v>
      </c>
      <c r="E1322" s="153">
        <v>9.7593069099260701E-2</v>
      </c>
      <c r="F1322" s="153">
        <v>1.9208192829789601E-2</v>
      </c>
      <c r="G1322" s="152">
        <f t="shared" si="41"/>
        <v>268.68516543249018</v>
      </c>
      <c r="H1322" s="95">
        <f t="shared" si="40"/>
        <v>5992143.2484315122</v>
      </c>
    </row>
    <row r="1323" spans="1:8" x14ac:dyDescent="0.3">
      <c r="A1323" s="154">
        <v>1612</v>
      </c>
      <c r="B1323" s="99">
        <v>6890.2917584013503</v>
      </c>
      <c r="C1323" s="93">
        <v>900.64449032444702</v>
      </c>
      <c r="D1323" s="153">
        <v>0.116965770748669</v>
      </c>
      <c r="E1323" s="153">
        <v>9.7809433959845801E-2</v>
      </c>
      <c r="F1323" s="153">
        <v>1.9156336788822999E-2</v>
      </c>
      <c r="G1323" s="152">
        <f t="shared" si="41"/>
        <v>267.95980052860523</v>
      </c>
      <c r="H1323" s="95">
        <f t="shared" si="40"/>
        <v>6015827.7354289787</v>
      </c>
    </row>
    <row r="1324" spans="1:8" x14ac:dyDescent="0.3">
      <c r="A1324" s="154">
        <v>1614</v>
      </c>
      <c r="B1324" s="99">
        <v>6893.5997103072996</v>
      </c>
      <c r="C1324" s="93">
        <v>898.89000400451005</v>
      </c>
      <c r="D1324" s="153">
        <v>0.117083787945352</v>
      </c>
      <c r="E1324" s="153">
        <v>9.7973942779464196E-2</v>
      </c>
      <c r="F1324" s="153">
        <v>1.9109845165887301E-2</v>
      </c>
      <c r="G1324" s="152">
        <f t="shared" si="41"/>
        <v>267.3094733733962</v>
      </c>
      <c r="H1324" s="95">
        <f t="shared" si="40"/>
        <v>6037945.3808038225</v>
      </c>
    </row>
    <row r="1325" spans="1:8" x14ac:dyDescent="0.3">
      <c r="A1325" s="154">
        <v>1616</v>
      </c>
      <c r="B1325" s="99">
        <v>6909.8437443605198</v>
      </c>
      <c r="C1325" s="93">
        <v>900.33367223513403</v>
      </c>
      <c r="D1325" s="153">
        <v>0.117191076305972</v>
      </c>
      <c r="E1325" s="153">
        <v>9.8095536254834304E-2</v>
      </c>
      <c r="F1325" s="153">
        <v>1.9095540051137901E-2</v>
      </c>
      <c r="G1325" s="152">
        <f t="shared" si="41"/>
        <v>267.10937271025557</v>
      </c>
      <c r="H1325" s="95">
        <f t="shared" si="40"/>
        <v>6049956.1793847689</v>
      </c>
    </row>
    <row r="1326" spans="1:8" x14ac:dyDescent="0.3">
      <c r="A1326" s="154">
        <v>1618</v>
      </c>
      <c r="B1326" s="99">
        <v>6872.2992397409498</v>
      </c>
      <c r="C1326" s="93">
        <v>900.137366073463</v>
      </c>
      <c r="D1326" s="153">
        <v>0.11728763583053101</v>
      </c>
      <c r="E1326" s="153">
        <v>9.8091959976146906E-2</v>
      </c>
      <c r="F1326" s="153">
        <v>1.9195675854383899E-2</v>
      </c>
      <c r="G1326" s="152">
        <f t="shared" si="41"/>
        <v>268.51007735224255</v>
      </c>
      <c r="H1326" s="95">
        <f t="shared" si="40"/>
        <v>6025844.6012714859</v>
      </c>
    </row>
    <row r="1327" spans="1:8" x14ac:dyDescent="0.3">
      <c r="A1327" s="154">
        <v>1620</v>
      </c>
      <c r="B1327" s="99">
        <v>6918.8129578980097</v>
      </c>
      <c r="C1327" s="93">
        <v>899.56071672355301</v>
      </c>
      <c r="D1327" s="153">
        <v>0.11740744116655701</v>
      </c>
      <c r="E1327" s="153">
        <v>9.8353028320323901E-2</v>
      </c>
      <c r="F1327" s="153">
        <v>1.9054412846233298E-2</v>
      </c>
      <c r="G1327" s="152">
        <f t="shared" si="41"/>
        <v>266.53408330372531</v>
      </c>
      <c r="H1327" s="95">
        <f t="shared" si="40"/>
        <v>6078021.9171968</v>
      </c>
    </row>
    <row r="1328" spans="1:8" x14ac:dyDescent="0.3">
      <c r="A1328" s="154">
        <v>1622</v>
      </c>
      <c r="B1328" s="99">
        <v>6891.5232880163903</v>
      </c>
      <c r="C1328" s="93">
        <v>900.30095454152195</v>
      </c>
      <c r="D1328" s="153">
        <v>0.117611289051737</v>
      </c>
      <c r="E1328" s="153">
        <v>9.8465681098975605E-2</v>
      </c>
      <c r="F1328" s="153">
        <v>1.91456079527609E-2</v>
      </c>
      <c r="G1328" s="152">
        <f t="shared" si="41"/>
        <v>267.80972503124906</v>
      </c>
      <c r="H1328" s="95">
        <f t="shared" si="40"/>
        <v>6056538.8348415606</v>
      </c>
    </row>
    <row r="1329" spans="1:8" x14ac:dyDescent="0.3">
      <c r="A1329" s="154">
        <v>1624</v>
      </c>
      <c r="B1329" s="99">
        <v>6898.35492964889</v>
      </c>
      <c r="C1329" s="93">
        <v>900.43591502767094</v>
      </c>
      <c r="D1329" s="153">
        <v>0.117757916477918</v>
      </c>
      <c r="E1329" s="153">
        <v>9.8628401779250294E-2</v>
      </c>
      <c r="F1329" s="153">
        <v>1.9129514698667801E-2</v>
      </c>
      <c r="G1329" s="152">
        <f t="shared" si="41"/>
        <v>267.58461178521549</v>
      </c>
      <c r="H1329" s="95">
        <f t="shared" si="40"/>
        <v>6069108.343582741</v>
      </c>
    </row>
    <row r="1330" spans="1:8" x14ac:dyDescent="0.3">
      <c r="A1330" s="154">
        <v>1626</v>
      </c>
      <c r="B1330" s="99">
        <v>6913.1628077625701</v>
      </c>
      <c r="C1330" s="93">
        <v>898.91045256301697</v>
      </c>
      <c r="D1330" s="153">
        <v>0.11784374716641501</v>
      </c>
      <c r="E1330" s="153">
        <v>9.8787546180837696E-2</v>
      </c>
      <c r="F1330" s="153">
        <v>1.9056200985577001E-2</v>
      </c>
      <c r="G1330" s="152">
        <f t="shared" si="41"/>
        <v>266.55909588661831</v>
      </c>
      <c r="H1330" s="95">
        <f t="shared" si="40"/>
        <v>6099960.6657265369</v>
      </c>
    </row>
    <row r="1331" spans="1:8" x14ac:dyDescent="0.3">
      <c r="A1331" s="154">
        <v>1628</v>
      </c>
      <c r="B1331" s="99">
        <v>6848.1377877038103</v>
      </c>
      <c r="C1331" s="93">
        <v>900.81625821590899</v>
      </c>
      <c r="D1331" s="153">
        <v>0.118077993420437</v>
      </c>
      <c r="E1331" s="153">
        <v>9.8800063156243401E-2</v>
      </c>
      <c r="F1331" s="153">
        <v>1.92779302641931E-2</v>
      </c>
      <c r="G1331" s="152">
        <f t="shared" si="41"/>
        <v>269.66065616530312</v>
      </c>
      <c r="H1331" s="95">
        <f t="shared" si="40"/>
        <v>6037217.3796166582</v>
      </c>
    </row>
    <row r="1332" spans="1:8" x14ac:dyDescent="0.3">
      <c r="A1332" s="154">
        <v>1630</v>
      </c>
      <c r="B1332" s="99">
        <v>6887.5495267582701</v>
      </c>
      <c r="C1332" s="93">
        <v>900.53815782020797</v>
      </c>
      <c r="D1332" s="153">
        <v>0.118172764805651</v>
      </c>
      <c r="E1332" s="153">
        <v>9.9011063598797397E-2</v>
      </c>
      <c r="F1332" s="153">
        <v>1.9161701206853999E-2</v>
      </c>
      <c r="G1332" s="152">
        <f t="shared" si="41"/>
        <v>268.03483827728257</v>
      </c>
      <c r="H1332" s="95">
        <f t="shared" si="40"/>
        <v>6081299.0224567819</v>
      </c>
    </row>
    <row r="1333" spans="1:8" x14ac:dyDescent="0.3">
      <c r="A1333" s="154">
        <v>1632</v>
      </c>
      <c r="B1333" s="99">
        <v>6872.3319316782599</v>
      </c>
      <c r="C1333" s="93">
        <v>898.80003034707704</v>
      </c>
      <c r="D1333" s="153">
        <v>0.118306875256427</v>
      </c>
      <c r="E1333" s="153">
        <v>9.91398096315423E-2</v>
      </c>
      <c r="F1333" s="153">
        <v>1.9167065624884998E-2</v>
      </c>
      <c r="G1333" s="152">
        <f t="shared" si="41"/>
        <v>268.10987602595992</v>
      </c>
      <c r="H1333" s="95">
        <f t="shared" si="40"/>
        <v>6087056.6358472398</v>
      </c>
    </row>
    <row r="1334" spans="1:8" x14ac:dyDescent="0.3">
      <c r="A1334" s="154">
        <v>1634</v>
      </c>
      <c r="B1334" s="99">
        <v>6889.9684497332601</v>
      </c>
      <c r="C1334" s="93">
        <v>900.35003108193996</v>
      </c>
      <c r="D1334" s="153">
        <v>0.118394494084268</v>
      </c>
      <c r="E1334" s="153">
        <v>9.9243521713475599E-2</v>
      </c>
      <c r="F1334" s="153">
        <v>1.9150972370791899E-2</v>
      </c>
      <c r="G1334" s="152">
        <f t="shared" si="41"/>
        <v>267.88476277992646</v>
      </c>
      <c r="H1334" s="95">
        <f t="shared" si="40"/>
        <v>6099637.7063161628</v>
      </c>
    </row>
    <row r="1335" spans="1:8" x14ac:dyDescent="0.3">
      <c r="A1335" s="154">
        <v>1636</v>
      </c>
      <c r="B1335" s="99">
        <v>6848.2042621135297</v>
      </c>
      <c r="C1335" s="93">
        <v>900.99211581907298</v>
      </c>
      <c r="D1335" s="153">
        <v>0.118651986149757</v>
      </c>
      <c r="E1335" s="153">
        <v>9.9370479606876699E-2</v>
      </c>
      <c r="F1335" s="153">
        <v>1.9281506542880401E-2</v>
      </c>
      <c r="G1335" s="152">
        <f t="shared" si="41"/>
        <v>269.71068133108753</v>
      </c>
      <c r="H1335" s="95">
        <f t="shared" si="40"/>
        <v>6065759.0271395398</v>
      </c>
    </row>
    <row r="1336" spans="1:8" x14ac:dyDescent="0.3">
      <c r="A1336" s="154">
        <v>1638</v>
      </c>
      <c r="B1336" s="99">
        <v>6864.66688376607</v>
      </c>
      <c r="C1336" s="93">
        <v>899.38894883209105</v>
      </c>
      <c r="D1336" s="153">
        <v>0.11878609660053301</v>
      </c>
      <c r="E1336" s="153">
        <v>9.9585056328118093E-2</v>
      </c>
      <c r="F1336" s="153">
        <v>1.9201040272414899E-2</v>
      </c>
      <c r="G1336" s="152">
        <f t="shared" si="41"/>
        <v>268.58511510091989</v>
      </c>
      <c r="H1336" s="95">
        <f t="shared" si="40"/>
        <v>6098625.3813228905</v>
      </c>
    </row>
    <row r="1337" spans="1:8" x14ac:dyDescent="0.3">
      <c r="A1337" s="154">
        <v>1640</v>
      </c>
      <c r="B1337" s="99">
        <v>6880.7124047965999</v>
      </c>
      <c r="C1337" s="93">
        <v>899.89607308307495</v>
      </c>
      <c r="D1337" s="153">
        <v>0.118952393559495</v>
      </c>
      <c r="E1337" s="153">
        <v>9.9785327934609994E-2</v>
      </c>
      <c r="F1337" s="153">
        <v>1.9167065624884998E-2</v>
      </c>
      <c r="G1337" s="152">
        <f t="shared" si="41"/>
        <v>268.10987602595992</v>
      </c>
      <c r="H1337" s="95">
        <f t="shared" si="40"/>
        <v>6116895.148768059</v>
      </c>
    </row>
    <row r="1338" spans="1:8" x14ac:dyDescent="0.3">
      <c r="A1338" s="154">
        <v>1642</v>
      </c>
      <c r="B1338" s="99">
        <v>6866.9976735187702</v>
      </c>
      <c r="C1338" s="93">
        <v>900.78354052229804</v>
      </c>
      <c r="D1338" s="153">
        <v>0.119147300747956</v>
      </c>
      <c r="E1338" s="153">
        <v>9.9923014664073204E-2</v>
      </c>
      <c r="F1338" s="153">
        <v>1.92242860838827E-2</v>
      </c>
      <c r="G1338" s="152">
        <f t="shared" si="41"/>
        <v>268.91027867852375</v>
      </c>
      <c r="H1338" s="95">
        <f t="shared" si="40"/>
        <v>6106125.8352380591</v>
      </c>
    </row>
    <row r="1339" spans="1:8" x14ac:dyDescent="0.3">
      <c r="A1339" s="154">
        <v>1644</v>
      </c>
      <c r="B1339" s="99">
        <v>6815.3893257858599</v>
      </c>
      <c r="C1339" s="93">
        <v>899.33578257997203</v>
      </c>
      <c r="D1339" s="153">
        <v>0.11932253840363601</v>
      </c>
      <c r="E1339" s="153">
        <v>9.9983811401758299E-2</v>
      </c>
      <c r="F1339" s="153">
        <v>1.9338727001878098E-2</v>
      </c>
      <c r="G1339" s="152">
        <f t="shared" si="41"/>
        <v>270.5110839836513</v>
      </c>
      <c r="H1339" s="95">
        <f t="shared" si="40"/>
        <v>6077384.9847104866</v>
      </c>
    </row>
    <row r="1340" spans="1:8" x14ac:dyDescent="0.3">
      <c r="A1340" s="154">
        <v>1646</v>
      </c>
      <c r="B1340" s="99">
        <v>6792.9204097357497</v>
      </c>
      <c r="C1340" s="93">
        <v>900.10055866814901</v>
      </c>
      <c r="D1340" s="153">
        <v>0.11951029303472301</v>
      </c>
      <c r="E1340" s="153">
        <v>0.100091099762379</v>
      </c>
      <c r="F1340" s="153">
        <v>1.94191932723436E-2</v>
      </c>
      <c r="G1340" s="152">
        <f t="shared" si="41"/>
        <v>271.63665021381883</v>
      </c>
      <c r="H1340" s="95">
        <f t="shared" si="40"/>
        <v>6059565.2269469192</v>
      </c>
    </row>
    <row r="1341" spans="1:8" x14ac:dyDescent="0.3">
      <c r="A1341" s="154">
        <v>1648</v>
      </c>
      <c r="B1341" s="99">
        <v>6825.1857575123404</v>
      </c>
      <c r="C1341" s="93">
        <v>900.37865906385105</v>
      </c>
      <c r="D1341" s="153">
        <v>0.11959970000190701</v>
      </c>
      <c r="E1341" s="153">
        <v>0.100266337418059</v>
      </c>
      <c r="F1341" s="153">
        <v>1.9333362583847099E-2</v>
      </c>
      <c r="G1341" s="152">
        <f t="shared" si="41"/>
        <v>270.4360462349739</v>
      </c>
      <c r="H1341" s="95">
        <f t="shared" si="40"/>
        <v>6093862.2012248375</v>
      </c>
    </row>
    <row r="1342" spans="1:8" x14ac:dyDescent="0.3">
      <c r="A1342" s="154">
        <v>1650</v>
      </c>
      <c r="B1342" s="99">
        <v>6831.6197032188202</v>
      </c>
      <c r="C1342" s="93">
        <v>899.143566130002</v>
      </c>
      <c r="D1342" s="153">
        <v>0.119749903706775</v>
      </c>
      <c r="E1342" s="153">
        <v>0.10046124460652001</v>
      </c>
      <c r="F1342" s="153">
        <v>1.92886591002552E-2</v>
      </c>
      <c r="G1342" s="152">
        <f t="shared" si="41"/>
        <v>269.81073166265918</v>
      </c>
      <c r="H1342" s="95">
        <f t="shared" si="40"/>
        <v>6115397.9674276756</v>
      </c>
    </row>
    <row r="1343" spans="1:8" x14ac:dyDescent="0.3">
      <c r="A1343" s="154">
        <v>1652</v>
      </c>
      <c r="B1343" s="99">
        <v>6805.5810720423997</v>
      </c>
      <c r="C1343" s="93">
        <v>899.53617845334497</v>
      </c>
      <c r="D1343" s="153">
        <v>0.119932293919831</v>
      </c>
      <c r="E1343" s="153">
        <v>0.100561380409766</v>
      </c>
      <c r="F1343" s="153">
        <v>1.93709135100643E-2</v>
      </c>
      <c r="G1343" s="152">
        <f t="shared" si="41"/>
        <v>270.96131047571828</v>
      </c>
      <c r="H1343" s="95">
        <f t="shared" si="40"/>
        <v>6096811.3753939094</v>
      </c>
    </row>
    <row r="1344" spans="1:8" x14ac:dyDescent="0.3">
      <c r="A1344" s="154">
        <v>1654</v>
      </c>
      <c r="B1344" s="99">
        <v>6784.33237075138</v>
      </c>
      <c r="C1344" s="93">
        <v>901.11480717011796</v>
      </c>
      <c r="D1344" s="153">
        <v>0.120069980649294</v>
      </c>
      <c r="E1344" s="153">
        <v>0.100604295754015</v>
      </c>
      <c r="F1344" s="153">
        <v>1.9465684895279299E-2</v>
      </c>
      <c r="G1344" s="152">
        <f t="shared" si="41"/>
        <v>272.28697736902785</v>
      </c>
      <c r="H1344" s="95">
        <f t="shared" si="40"/>
        <v>6074473.3956128582</v>
      </c>
    </row>
    <row r="1345" spans="1:8" x14ac:dyDescent="0.3">
      <c r="A1345" s="154">
        <v>1656</v>
      </c>
      <c r="B1345" s="99">
        <v>6797.3657238634396</v>
      </c>
      <c r="C1345" s="93">
        <v>899.19673238212101</v>
      </c>
      <c r="D1345" s="153">
        <v>0.12027382853447301</v>
      </c>
      <c r="E1345" s="153">
        <v>0.10088682177031599</v>
      </c>
      <c r="F1345" s="153">
        <v>1.9387006764157399E-2</v>
      </c>
      <c r="G1345" s="152">
        <f t="shared" si="41"/>
        <v>271.18642372175185</v>
      </c>
      <c r="H1345" s="95">
        <f t="shared" si="40"/>
        <v>6106500.3818152873</v>
      </c>
    </row>
    <row r="1346" spans="1:8" x14ac:dyDescent="0.3">
      <c r="A1346" s="154">
        <v>1658</v>
      </c>
      <c r="B1346" s="99">
        <v>6784.0105884371496</v>
      </c>
      <c r="C1346" s="93">
        <v>899.49937104803098</v>
      </c>
      <c r="D1346" s="153">
        <v>0.120368599919688</v>
      </c>
      <c r="E1346" s="153">
        <v>0.10093688967193901</v>
      </c>
      <c r="F1346" s="153">
        <v>1.9431710247749399E-2</v>
      </c>
      <c r="G1346" s="152">
        <f t="shared" si="41"/>
        <v>271.81173829406794</v>
      </c>
      <c r="H1346" s="95">
        <f t="shared" si="40"/>
        <v>6099810.1495022317</v>
      </c>
    </row>
    <row r="1347" spans="1:8" x14ac:dyDescent="0.3">
      <c r="A1347" s="154">
        <v>1660</v>
      </c>
      <c r="B1347" s="99">
        <v>6791.4720806334099</v>
      </c>
      <c r="C1347" s="93">
        <v>901.15161457543104</v>
      </c>
      <c r="D1347" s="153">
        <v>0.120563507108149</v>
      </c>
      <c r="E1347" s="153">
        <v>0.10111749174565</v>
      </c>
      <c r="F1347" s="153">
        <v>1.9446015362498799E-2</v>
      </c>
      <c r="G1347" s="152">
        <f t="shared" si="41"/>
        <v>272.01183895720851</v>
      </c>
      <c r="H1347" s="95">
        <f t="shared" si="40"/>
        <v>6102675.5539899217</v>
      </c>
    </row>
    <row r="1348" spans="1:8" x14ac:dyDescent="0.3">
      <c r="A1348" s="154">
        <v>1662</v>
      </c>
      <c r="B1348" s="99">
        <v>6767.29504033996</v>
      </c>
      <c r="C1348" s="93">
        <v>899.42984594910604</v>
      </c>
      <c r="D1348" s="153">
        <v>0.120692253140894</v>
      </c>
      <c r="E1348" s="153">
        <v>0.10121405127020899</v>
      </c>
      <c r="F1348" s="153">
        <v>1.9478201870685E-2</v>
      </c>
      <c r="G1348" s="152">
        <f t="shared" si="41"/>
        <v>272.46206544927549</v>
      </c>
      <c r="H1348" s="95">
        <f t="shared" si="40"/>
        <v>6099931.7364031952</v>
      </c>
    </row>
    <row r="1349" spans="1:8" x14ac:dyDescent="0.3">
      <c r="A1349" s="154">
        <v>1664</v>
      </c>
      <c r="B1349" s="99">
        <v>6747.6587696258102</v>
      </c>
      <c r="C1349" s="93">
        <v>898.79594063537604</v>
      </c>
      <c r="D1349" s="153">
        <v>0.120794177083483</v>
      </c>
      <c r="E1349" s="153">
        <v>0.10127305986854999</v>
      </c>
      <c r="F1349" s="153">
        <v>1.9521117214933301E-2</v>
      </c>
      <c r="G1349" s="152">
        <f t="shared" si="41"/>
        <v>273.06236743869874</v>
      </c>
      <c r="H1349" s="95">
        <f t="shared" si="40"/>
        <v>6093845.9429916143</v>
      </c>
    </row>
    <row r="1350" spans="1:8" x14ac:dyDescent="0.3">
      <c r="A1350" s="154">
        <v>1666</v>
      </c>
      <c r="B1350" s="99">
        <v>6810.40370350784</v>
      </c>
      <c r="C1350" s="93">
        <v>901.25385736796795</v>
      </c>
      <c r="D1350" s="153">
        <v>0.120962262181789</v>
      </c>
      <c r="E1350" s="153">
        <v>0.101568102860257</v>
      </c>
      <c r="F1350" s="153">
        <v>1.9394159321532201E-2</v>
      </c>
      <c r="G1350" s="152">
        <f t="shared" si="41"/>
        <v>271.2864740533235</v>
      </c>
      <c r="H1350" s="95">
        <f t="shared" si="40"/>
        <v>6141109.7099980535</v>
      </c>
    </row>
    <row r="1351" spans="1:8" x14ac:dyDescent="0.3">
      <c r="A1351" s="154">
        <v>1668</v>
      </c>
      <c r="B1351" s="99">
        <v>6801.0586468492302</v>
      </c>
      <c r="C1351" s="93">
        <v>899.27034719274798</v>
      </c>
      <c r="D1351" s="153">
        <v>0.12108922007519</v>
      </c>
      <c r="E1351" s="153">
        <v>0.10171115400775101</v>
      </c>
      <c r="F1351" s="153">
        <v>1.9378066067439099E-2</v>
      </c>
      <c r="G1351" s="152">
        <f t="shared" si="41"/>
        <v>271.06136080729004</v>
      </c>
      <c r="H1351" s="95">
        <f t="shared" si="40"/>
        <v>6153588.2319496572</v>
      </c>
    </row>
    <row r="1352" spans="1:8" x14ac:dyDescent="0.3">
      <c r="A1352" s="154">
        <v>1670</v>
      </c>
      <c r="B1352" s="99">
        <v>6798.2884362804498</v>
      </c>
      <c r="C1352" s="93">
        <v>899.06995131937504</v>
      </c>
      <c r="D1352" s="153">
        <v>0.121182203321062</v>
      </c>
      <c r="E1352" s="153">
        <v>0.10180056097493501</v>
      </c>
      <c r="F1352" s="153">
        <v>1.9381642346126399E-2</v>
      </c>
      <c r="G1352" s="152">
        <f t="shared" si="41"/>
        <v>271.11138597307445</v>
      </c>
      <c r="H1352" s="95">
        <f t="shared" si="40"/>
        <v>6159829.8205220234</v>
      </c>
    </row>
    <row r="1353" spans="1:8" x14ac:dyDescent="0.3">
      <c r="A1353" s="154">
        <v>1672</v>
      </c>
      <c r="B1353" s="99">
        <v>6806.9376391666301</v>
      </c>
      <c r="C1353" s="93">
        <v>901.37654871901304</v>
      </c>
      <c r="D1353" s="153">
        <v>0.12139499190295901</v>
      </c>
      <c r="E1353" s="153">
        <v>0.10198831560602099</v>
      </c>
      <c r="F1353" s="153">
        <v>1.9406676296937899E-2</v>
      </c>
      <c r="G1353" s="152">
        <f t="shared" si="41"/>
        <v>271.46156213357114</v>
      </c>
      <c r="H1353" s="95">
        <f t="shared" si="40"/>
        <v>6159251.3756231228</v>
      </c>
    </row>
    <row r="1354" spans="1:8" x14ac:dyDescent="0.3">
      <c r="A1354" s="154">
        <v>1674</v>
      </c>
      <c r="B1354" s="99">
        <v>6820.6855074328796</v>
      </c>
      <c r="C1354" s="93">
        <v>898.86955544600198</v>
      </c>
      <c r="D1354" s="153">
        <v>0.121489763288174</v>
      </c>
      <c r="E1354" s="153">
        <v>0.10217607023710799</v>
      </c>
      <c r="F1354" s="153">
        <v>1.9313693051066599E-2</v>
      </c>
      <c r="G1354" s="152">
        <f t="shared" si="41"/>
        <v>270.1609078231545</v>
      </c>
      <c r="H1354" s="95">
        <f t="shared" si="40"/>
        <v>6196307.2803108478</v>
      </c>
    </row>
    <row r="1355" spans="1:8" x14ac:dyDescent="0.3">
      <c r="A1355" s="154">
        <v>1676</v>
      </c>
      <c r="B1355" s="99">
        <v>6740.1792009309302</v>
      </c>
      <c r="C1355" s="93">
        <v>899.773381732031</v>
      </c>
      <c r="D1355" s="153">
        <v>0.12175083163235099</v>
      </c>
      <c r="E1355" s="153">
        <v>0.10218679907317001</v>
      </c>
      <c r="F1355" s="153">
        <v>1.9564032559181599E-2</v>
      </c>
      <c r="G1355" s="152">
        <f t="shared" si="41"/>
        <v>273.66266942812189</v>
      </c>
      <c r="H1355" s="95">
        <f t="shared" si="40"/>
        <v>6124328.1866042204</v>
      </c>
    </row>
    <row r="1356" spans="1:8" x14ac:dyDescent="0.3">
      <c r="A1356" s="154">
        <v>1678</v>
      </c>
      <c r="B1356" s="99">
        <v>6791.7332970441803</v>
      </c>
      <c r="C1356" s="93">
        <v>901.35201044880398</v>
      </c>
      <c r="D1356" s="153">
        <v>0.121893882779845</v>
      </c>
      <c r="E1356" s="153">
        <v>0.10244429113865899</v>
      </c>
      <c r="F1356" s="153">
        <v>1.94495916411862E-2</v>
      </c>
      <c r="G1356" s="152">
        <f t="shared" si="41"/>
        <v>272.06186412299434</v>
      </c>
      <c r="H1356" s="95">
        <f t="shared" si="40"/>
        <v>6167714.8519478133</v>
      </c>
    </row>
    <row r="1357" spans="1:8" x14ac:dyDescent="0.3">
      <c r="A1357" s="154">
        <v>1680</v>
      </c>
      <c r="B1357" s="99">
        <v>6789.7880827793397</v>
      </c>
      <c r="C1357" s="93">
        <v>899.51981960653904</v>
      </c>
      <c r="D1357" s="153">
        <v>0.122065544156839</v>
      </c>
      <c r="E1357" s="153">
        <v>0.102649927163182</v>
      </c>
      <c r="F1357" s="153">
        <v>1.94156169936563E-2</v>
      </c>
      <c r="G1357" s="152">
        <f t="shared" si="41"/>
        <v>271.58662504803442</v>
      </c>
      <c r="H1357" s="95">
        <f t="shared" si="40"/>
        <v>6185871.6337848576</v>
      </c>
    </row>
    <row r="1358" spans="1:8" x14ac:dyDescent="0.3">
      <c r="A1358" s="154">
        <v>1682</v>
      </c>
      <c r="B1358" s="99">
        <v>6705.0033312985397</v>
      </c>
      <c r="C1358" s="93">
        <v>899.24989863424105</v>
      </c>
      <c r="D1358" s="153">
        <v>0.12218713763220899</v>
      </c>
      <c r="E1358" s="153">
        <v>0.1025319099665</v>
      </c>
      <c r="F1358" s="153">
        <v>1.96552276657092E-2</v>
      </c>
      <c r="G1358" s="152">
        <f t="shared" si="41"/>
        <v>274.93831115564569</v>
      </c>
      <c r="H1358" s="95">
        <f t="shared" si="40"/>
        <v>6117735.985683715</v>
      </c>
    </row>
    <row r="1359" spans="1:8" x14ac:dyDescent="0.3">
      <c r="A1359" s="154">
        <v>1684</v>
      </c>
      <c r="B1359" s="99">
        <v>6761.1560035145703</v>
      </c>
      <c r="C1359" s="93">
        <v>901.74871248384795</v>
      </c>
      <c r="D1359" s="153">
        <v>0.122373104123951</v>
      </c>
      <c r="E1359" s="153">
        <v>0.102826952958206</v>
      </c>
      <c r="F1359" s="153">
        <v>1.9546151165744801E-2</v>
      </c>
      <c r="G1359" s="152">
        <f t="shared" si="41"/>
        <v>273.41254359919549</v>
      </c>
      <c r="H1359" s="95">
        <f t="shared" si="40"/>
        <v>6159190.715363197</v>
      </c>
    </row>
    <row r="1360" spans="1:8" x14ac:dyDescent="0.3">
      <c r="A1360" s="154">
        <v>1686</v>
      </c>
      <c r="B1360" s="99">
        <v>6767.51478661079</v>
      </c>
      <c r="C1360" s="93">
        <v>898.96361881513701</v>
      </c>
      <c r="D1360" s="153">
        <v>0.122453570394417</v>
      </c>
      <c r="E1360" s="153">
        <v>0.102986097359794</v>
      </c>
      <c r="F1360" s="153">
        <v>1.9467473034623001E-2</v>
      </c>
      <c r="G1360" s="152">
        <f t="shared" si="41"/>
        <v>272.31198995192079</v>
      </c>
      <c r="H1360" s="95">
        <f t="shared" si="40"/>
        <v>6191427.7087016217</v>
      </c>
    </row>
    <row r="1361" spans="1:8" x14ac:dyDescent="0.3">
      <c r="A1361" s="154">
        <v>1688</v>
      </c>
      <c r="B1361" s="99">
        <v>6764.3636244515201</v>
      </c>
      <c r="C1361" s="93">
        <v>899.61797268737405</v>
      </c>
      <c r="D1361" s="153">
        <v>0.122569799451756</v>
      </c>
      <c r="E1361" s="153">
        <v>0.10307908060566499</v>
      </c>
      <c r="F1361" s="153">
        <v>1.9490718846090799E-2</v>
      </c>
      <c r="G1361" s="152">
        <f t="shared" si="41"/>
        <v>272.6371535295246</v>
      </c>
      <c r="H1361" s="95">
        <f t="shared" si="40"/>
        <v>6191379.1944618504</v>
      </c>
    </row>
    <row r="1362" spans="1:8" x14ac:dyDescent="0.3">
      <c r="A1362" s="154">
        <v>1690</v>
      </c>
      <c r="B1362" s="99">
        <v>6734.3801443734701</v>
      </c>
      <c r="C1362" s="93">
        <v>901.95728778062403</v>
      </c>
      <c r="D1362" s="153">
        <v>0.122857689886088</v>
      </c>
      <c r="E1362" s="153">
        <v>0.10322928431053401</v>
      </c>
      <c r="F1362" s="153">
        <v>1.9628405575553998E-2</v>
      </c>
      <c r="G1362" s="152">
        <f t="shared" si="41"/>
        <v>274.56312241225589</v>
      </c>
      <c r="H1362" s="95">
        <f t="shared" ref="H1362:H1425" si="42">A1362/G1362*10^6</f>
        <v>6155233.0303938957</v>
      </c>
    </row>
    <row r="1363" spans="1:8" x14ac:dyDescent="0.3">
      <c r="A1363" s="154">
        <v>1692</v>
      </c>
      <c r="B1363" s="99">
        <v>6735.7822649719601</v>
      </c>
      <c r="C1363" s="93">
        <v>898.77549207686798</v>
      </c>
      <c r="D1363" s="153">
        <v>0.12292206290245999</v>
      </c>
      <c r="E1363" s="153">
        <v>0.10336697103999699</v>
      </c>
      <c r="F1363" s="153">
        <v>1.9555091862463202E-2</v>
      </c>
      <c r="G1363" s="152">
        <f t="shared" ref="G1363:G1426" si="43">(2*F1363/$B$7)*(1+3*$B$11)/(4+PI()*$B$11-PI())*10^6</f>
        <v>273.53760651365872</v>
      </c>
      <c r="H1363" s="95">
        <f t="shared" si="42"/>
        <v>6185621.1347506708</v>
      </c>
    </row>
    <row r="1364" spans="1:8" x14ac:dyDescent="0.3">
      <c r="A1364" s="154">
        <v>1694</v>
      </c>
      <c r="B1364" s="99">
        <v>6724.5780832697501</v>
      </c>
      <c r="C1364" s="93">
        <v>899.33169286827001</v>
      </c>
      <c r="D1364" s="153">
        <v>0.12314200404173301</v>
      </c>
      <c r="E1364" s="153">
        <v>0.103542208695678</v>
      </c>
      <c r="F1364" s="153">
        <v>1.9599795346055101E-2</v>
      </c>
      <c r="G1364" s="152">
        <f t="shared" si="43"/>
        <v>274.16292108597338</v>
      </c>
      <c r="H1364" s="95">
        <f t="shared" si="42"/>
        <v>6178807.8172277249</v>
      </c>
    </row>
    <row r="1365" spans="1:8" x14ac:dyDescent="0.3">
      <c r="A1365" s="154">
        <v>1696</v>
      </c>
      <c r="B1365" s="99">
        <v>6723.1219242001798</v>
      </c>
      <c r="C1365" s="93">
        <v>901.43380468283397</v>
      </c>
      <c r="D1365" s="153">
        <v>0.12330114844332001</v>
      </c>
      <c r="E1365" s="153">
        <v>0.103651285195642</v>
      </c>
      <c r="F1365" s="153">
        <v>1.96498632476781E-2</v>
      </c>
      <c r="G1365" s="152">
        <f t="shared" si="43"/>
        <v>274.86327340696693</v>
      </c>
      <c r="H1365" s="95">
        <f t="shared" si="42"/>
        <v>6170340.5441471087</v>
      </c>
    </row>
    <row r="1366" spans="1:8" x14ac:dyDescent="0.3">
      <c r="A1366" s="154">
        <v>1698</v>
      </c>
      <c r="B1366" s="99">
        <v>6777.3037859723399</v>
      </c>
      <c r="C1366" s="93">
        <v>898.77549207686798</v>
      </c>
      <c r="D1366" s="153">
        <v>0.123381614713786</v>
      </c>
      <c r="E1366" s="153">
        <v>0.103946328187349</v>
      </c>
      <c r="F1366" s="153">
        <v>1.94352865264368E-2</v>
      </c>
      <c r="G1366" s="152">
        <f t="shared" si="43"/>
        <v>271.86176345985382</v>
      </c>
      <c r="H1366" s="95">
        <f t="shared" si="42"/>
        <v>6245821.3262150995</v>
      </c>
    </row>
    <row r="1367" spans="1:8" x14ac:dyDescent="0.3">
      <c r="A1367" s="154">
        <v>1700</v>
      </c>
      <c r="B1367" s="99">
        <v>6691.3984618374598</v>
      </c>
      <c r="C1367" s="93">
        <v>899.30306488635995</v>
      </c>
      <c r="D1367" s="153">
        <v>0.123549699812091</v>
      </c>
      <c r="E1367" s="153">
        <v>0.10385334494147801</v>
      </c>
      <c r="F1367" s="153">
        <v>1.9696354870613698E-2</v>
      </c>
      <c r="G1367" s="152">
        <f t="shared" si="43"/>
        <v>275.51360056217442</v>
      </c>
      <c r="H1367" s="95">
        <f t="shared" si="42"/>
        <v>6170294.3031894555</v>
      </c>
    </row>
    <row r="1368" spans="1:8" x14ac:dyDescent="0.3">
      <c r="A1368" s="154">
        <v>1702</v>
      </c>
      <c r="B1368" s="99">
        <v>6735.1463905848404</v>
      </c>
      <c r="C1368" s="93">
        <v>901.97773633913096</v>
      </c>
      <c r="D1368" s="153">
        <v>0.12374639513989601</v>
      </c>
      <c r="E1368" s="153">
        <v>0.104119777703686</v>
      </c>
      <c r="F1368" s="153">
        <v>1.9626617436210299E-2</v>
      </c>
      <c r="G1368" s="152">
        <f t="shared" si="43"/>
        <v>274.53810982936307</v>
      </c>
      <c r="H1368" s="95">
        <f t="shared" si="42"/>
        <v>6199503.5991828758</v>
      </c>
    </row>
    <row r="1369" spans="1:8" x14ac:dyDescent="0.3">
      <c r="A1369" s="154">
        <v>1704</v>
      </c>
      <c r="B1369" s="99">
        <v>6734.7566422239497</v>
      </c>
      <c r="C1369" s="93">
        <v>899.04950276086799</v>
      </c>
      <c r="D1369" s="153">
        <v>0.123841166525111</v>
      </c>
      <c r="E1369" s="153">
        <v>0.104277133965929</v>
      </c>
      <c r="F1369" s="153">
        <v>1.9564032559181599E-2</v>
      </c>
      <c r="G1369" s="152">
        <f t="shared" si="43"/>
        <v>273.66266942812189</v>
      </c>
      <c r="H1369" s="95">
        <f t="shared" si="42"/>
        <v>6226643.9319651509</v>
      </c>
    </row>
    <row r="1370" spans="1:8" x14ac:dyDescent="0.3">
      <c r="A1370" s="154">
        <v>1706</v>
      </c>
      <c r="B1370" s="99">
        <v>6701.5888152687803</v>
      </c>
      <c r="C1370" s="93">
        <v>899.11902785979305</v>
      </c>
      <c r="D1370" s="153">
        <v>0.12401461604144801</v>
      </c>
      <c r="E1370" s="153">
        <v>0.104352235818364</v>
      </c>
      <c r="F1370" s="153">
        <v>1.9662380223083899E-2</v>
      </c>
      <c r="G1370" s="152">
        <f t="shared" si="43"/>
        <v>275.03836148721592</v>
      </c>
      <c r="H1370" s="95">
        <f t="shared" si="42"/>
        <v>6202771.099911809</v>
      </c>
    </row>
    <row r="1371" spans="1:8" x14ac:dyDescent="0.3">
      <c r="A1371" s="154">
        <v>1708</v>
      </c>
      <c r="B1371" s="99">
        <v>6704.3613570813504</v>
      </c>
      <c r="C1371" s="93">
        <v>901.53604747537099</v>
      </c>
      <c r="D1371" s="153">
        <v>0.124159455328286</v>
      </c>
      <c r="E1371" s="153">
        <v>0.10445237162161</v>
      </c>
      <c r="F1371" s="153">
        <v>1.9707083706675801E-2</v>
      </c>
      <c r="G1371" s="152">
        <f t="shared" si="43"/>
        <v>275.66367605953064</v>
      </c>
      <c r="H1371" s="95">
        <f t="shared" si="42"/>
        <v>6195955.9722012514</v>
      </c>
    </row>
    <row r="1372" spans="1:8" x14ac:dyDescent="0.3">
      <c r="A1372" s="154">
        <v>1710</v>
      </c>
      <c r="B1372" s="99">
        <v>6651.2457980222598</v>
      </c>
      <c r="C1372" s="93">
        <v>899.34396200337505</v>
      </c>
      <c r="D1372" s="153">
        <v>0.12433290484462201</v>
      </c>
      <c r="E1372" s="153">
        <v>0.104516744637982</v>
      </c>
      <c r="F1372" s="153">
        <v>1.9816160206640201E-2</v>
      </c>
      <c r="G1372" s="152">
        <f t="shared" si="43"/>
        <v>277.18944361598079</v>
      </c>
      <c r="H1372" s="95">
        <f t="shared" si="42"/>
        <v>6169066.1003996953</v>
      </c>
    </row>
    <row r="1373" spans="1:8" x14ac:dyDescent="0.3">
      <c r="A1373" s="154">
        <v>1712</v>
      </c>
      <c r="B1373" s="99">
        <v>6702.16668793587</v>
      </c>
      <c r="C1373" s="93">
        <v>898.46058427585399</v>
      </c>
      <c r="D1373" s="153">
        <v>0.12444019320524299</v>
      </c>
      <c r="E1373" s="153">
        <v>0.104793906236252</v>
      </c>
      <c r="F1373" s="153">
        <v>1.96462869689908E-2</v>
      </c>
      <c r="G1373" s="152">
        <f t="shared" si="43"/>
        <v>274.81324824118246</v>
      </c>
      <c r="H1373" s="95">
        <f t="shared" si="42"/>
        <v>6229685.1078209635</v>
      </c>
    </row>
    <row r="1374" spans="1:8" x14ac:dyDescent="0.3">
      <c r="A1374" s="154">
        <v>1714</v>
      </c>
      <c r="B1374" s="99">
        <v>6692.7319704194397</v>
      </c>
      <c r="C1374" s="93">
        <v>901.52377834026595</v>
      </c>
      <c r="D1374" s="153">
        <v>0.12463867667239099</v>
      </c>
      <c r="E1374" s="153">
        <v>0.104897618318186</v>
      </c>
      <c r="F1374" s="153">
        <v>1.9741058354205698E-2</v>
      </c>
      <c r="G1374" s="152">
        <f t="shared" si="43"/>
        <v>276.13891513449056</v>
      </c>
      <c r="H1374" s="95">
        <f t="shared" si="42"/>
        <v>6207020.8364699855</v>
      </c>
    </row>
    <row r="1375" spans="1:8" x14ac:dyDescent="0.3">
      <c r="A1375" s="154">
        <v>1716</v>
      </c>
      <c r="B1375" s="99">
        <v>6686.7338563408102</v>
      </c>
      <c r="C1375" s="93">
        <v>899.81836856074699</v>
      </c>
      <c r="D1375" s="153">
        <v>0.12476742270513599</v>
      </c>
      <c r="E1375" s="153">
        <v>0.105046033883711</v>
      </c>
      <c r="F1375" s="153">
        <v>1.9721388821425202E-2</v>
      </c>
      <c r="G1375" s="152">
        <f t="shared" si="43"/>
        <v>275.86377672267128</v>
      </c>
      <c r="H1375" s="95">
        <f t="shared" si="42"/>
        <v>6220461.4914886504</v>
      </c>
    </row>
    <row r="1376" spans="1:8" x14ac:dyDescent="0.3">
      <c r="A1376" s="154">
        <v>1718</v>
      </c>
      <c r="B1376" s="99">
        <v>6662.7981688918198</v>
      </c>
      <c r="C1376" s="93">
        <v>898.873645157704</v>
      </c>
      <c r="D1376" s="153">
        <v>0.124880075483788</v>
      </c>
      <c r="E1376" s="153">
        <v>0.10510861876074</v>
      </c>
      <c r="F1376" s="153">
        <v>1.9771456723048201E-2</v>
      </c>
      <c r="G1376" s="152">
        <f t="shared" si="43"/>
        <v>276.56412904366476</v>
      </c>
      <c r="H1376" s="95">
        <f t="shared" si="42"/>
        <v>6211940.8107649311</v>
      </c>
    </row>
    <row r="1377" spans="1:8" x14ac:dyDescent="0.3">
      <c r="A1377" s="154">
        <v>1720</v>
      </c>
      <c r="B1377" s="99">
        <v>6732.9224146274801</v>
      </c>
      <c r="C1377" s="93">
        <v>901.51559891686304</v>
      </c>
      <c r="D1377" s="153">
        <v>0.12511610987715299</v>
      </c>
      <c r="E1377" s="153">
        <v>0.10549306871963</v>
      </c>
      <c r="F1377" s="153">
        <v>1.9623041157522898E-2</v>
      </c>
      <c r="G1377" s="152">
        <f t="shared" si="43"/>
        <v>274.48808466357718</v>
      </c>
      <c r="H1377" s="95">
        <f t="shared" si="42"/>
        <v>6266210.0692206584</v>
      </c>
    </row>
    <row r="1378" spans="1:8" x14ac:dyDescent="0.3">
      <c r="A1378" s="154">
        <v>1722</v>
      </c>
      <c r="B1378" s="99">
        <v>6658.5606065385</v>
      </c>
      <c r="C1378" s="93">
        <v>899.03314391406195</v>
      </c>
      <c r="D1378" s="153">
        <v>0.125209093123025</v>
      </c>
      <c r="E1378" s="153">
        <v>0.10542154314588301</v>
      </c>
      <c r="F1378" s="153">
        <v>1.97875499771413E-2</v>
      </c>
      <c r="G1378" s="152">
        <f t="shared" si="43"/>
        <v>276.78924228969828</v>
      </c>
      <c r="H1378" s="95">
        <f t="shared" si="42"/>
        <v>6221340.0555419289</v>
      </c>
    </row>
    <row r="1379" spans="1:8" x14ac:dyDescent="0.3">
      <c r="A1379" s="154">
        <v>1724</v>
      </c>
      <c r="B1379" s="99">
        <v>6676.7061563237403</v>
      </c>
      <c r="C1379" s="93">
        <v>899.52799902994195</v>
      </c>
      <c r="D1379" s="153">
        <v>0.12535750868855</v>
      </c>
      <c r="E1379" s="153">
        <v>0.105612874055657</v>
      </c>
      <c r="F1379" s="153">
        <v>1.97446346328931E-2</v>
      </c>
      <c r="G1379" s="152">
        <f t="shared" si="43"/>
        <v>276.18894030027644</v>
      </c>
      <c r="H1379" s="95">
        <f t="shared" si="42"/>
        <v>6242103.6777419234</v>
      </c>
    </row>
    <row r="1380" spans="1:8" x14ac:dyDescent="0.3">
      <c r="A1380" s="154">
        <v>1726</v>
      </c>
      <c r="B1380" s="99">
        <v>6659.9738441954896</v>
      </c>
      <c r="C1380" s="93">
        <v>901.499240070057</v>
      </c>
      <c r="D1380" s="153">
        <v>0.12557208540979101</v>
      </c>
      <c r="E1380" s="153">
        <v>0.105734467531027</v>
      </c>
      <c r="F1380" s="153">
        <v>1.9837617878764299E-2</v>
      </c>
      <c r="G1380" s="152">
        <f t="shared" si="43"/>
        <v>277.48959461069177</v>
      </c>
      <c r="H1380" s="95">
        <f t="shared" si="42"/>
        <v>6220053.0525172222</v>
      </c>
    </row>
    <row r="1381" spans="1:8" x14ac:dyDescent="0.3">
      <c r="A1381" s="154">
        <v>1728</v>
      </c>
      <c r="B1381" s="99">
        <v>6692.4300016461602</v>
      </c>
      <c r="C1381" s="93">
        <v>899.19673238212101</v>
      </c>
      <c r="D1381" s="153">
        <v>0.125579237967166</v>
      </c>
      <c r="E1381" s="153">
        <v>0.10588824751458301</v>
      </c>
      <c r="F1381" s="153">
        <v>1.9690990452582699E-2</v>
      </c>
      <c r="G1381" s="152">
        <f t="shared" si="43"/>
        <v>275.43856281349713</v>
      </c>
      <c r="H1381" s="95">
        <f t="shared" si="42"/>
        <v>6273631.3403219804</v>
      </c>
    </row>
    <row r="1382" spans="1:8" x14ac:dyDescent="0.3">
      <c r="A1382" s="154">
        <v>1730</v>
      </c>
      <c r="B1382" s="99">
        <v>6714.0463466154197</v>
      </c>
      <c r="C1382" s="93">
        <v>898.98815708534596</v>
      </c>
      <c r="D1382" s="153">
        <v>0.12578666213103301</v>
      </c>
      <c r="E1382" s="153">
        <v>0.10616362097351</v>
      </c>
      <c r="F1382" s="153">
        <v>1.9623041157522898E-2</v>
      </c>
      <c r="G1382" s="152">
        <f t="shared" si="43"/>
        <v>274.48808466357718</v>
      </c>
      <c r="H1382" s="95">
        <f t="shared" si="42"/>
        <v>6302641.5231114766</v>
      </c>
    </row>
    <row r="1383" spans="1:8" x14ac:dyDescent="0.3">
      <c r="A1383" s="154">
        <v>1732</v>
      </c>
      <c r="B1383" s="99">
        <v>6691.2814108764296</v>
      </c>
      <c r="C1383" s="93">
        <v>901.81823758277301</v>
      </c>
      <c r="D1383" s="153">
        <v>0.12604951861455299</v>
      </c>
      <c r="E1383" s="153">
        <v>0.106297731424286</v>
      </c>
      <c r="F1383" s="153">
        <v>1.9751787190267801E-2</v>
      </c>
      <c r="G1383" s="152">
        <f t="shared" si="43"/>
        <v>276.28899063184679</v>
      </c>
      <c r="H1383" s="95">
        <f t="shared" si="42"/>
        <v>6268798.4636632819</v>
      </c>
    </row>
    <row r="1384" spans="1:8" x14ac:dyDescent="0.3">
      <c r="A1384" s="154">
        <v>1734</v>
      </c>
      <c r="B1384" s="99">
        <v>6728.4253464438498</v>
      </c>
      <c r="C1384" s="93">
        <v>898.94317025662895</v>
      </c>
      <c r="D1384" s="153">
        <v>0.12602269652439799</v>
      </c>
      <c r="E1384" s="153">
        <v>0.10644257071112299</v>
      </c>
      <c r="F1384" s="153">
        <v>1.9580125813274701E-2</v>
      </c>
      <c r="G1384" s="152">
        <f t="shared" si="43"/>
        <v>273.8877826741554</v>
      </c>
      <c r="H1384" s="95">
        <f t="shared" si="42"/>
        <v>6331060.053390339</v>
      </c>
    </row>
    <row r="1385" spans="1:8" x14ac:dyDescent="0.3">
      <c r="A1385" s="154">
        <v>1736</v>
      </c>
      <c r="B1385" s="99">
        <v>6633.13804854312</v>
      </c>
      <c r="C1385" s="93">
        <v>899.32351344486699</v>
      </c>
      <c r="D1385" s="153">
        <v>0.126251578360389</v>
      </c>
      <c r="E1385" s="153">
        <v>0.106381773973438</v>
      </c>
      <c r="F1385" s="153">
        <v>1.9869804386950501E-2</v>
      </c>
      <c r="G1385" s="152">
        <f t="shared" si="43"/>
        <v>277.93982110275874</v>
      </c>
      <c r="H1385" s="95">
        <f t="shared" si="42"/>
        <v>6245956.3840554301</v>
      </c>
    </row>
    <row r="1386" spans="1:8" x14ac:dyDescent="0.3">
      <c r="A1386" s="154">
        <v>1738</v>
      </c>
      <c r="B1386" s="99">
        <v>6677.9903790540102</v>
      </c>
      <c r="C1386" s="93">
        <v>902.14541451889204</v>
      </c>
      <c r="D1386" s="153">
        <v>0.12647151949966101</v>
      </c>
      <c r="E1386" s="153">
        <v>0.106673240686458</v>
      </c>
      <c r="F1386" s="153">
        <v>1.9798278813203399E-2</v>
      </c>
      <c r="G1386" s="152">
        <f t="shared" si="43"/>
        <v>276.93931778705434</v>
      </c>
      <c r="H1386" s="95">
        <f t="shared" si="42"/>
        <v>6275743.0540664224</v>
      </c>
    </row>
    <row r="1387" spans="1:8" x14ac:dyDescent="0.3">
      <c r="A1387" s="154">
        <v>1740</v>
      </c>
      <c r="B1387" s="99">
        <v>6652.9634091514299</v>
      </c>
      <c r="C1387" s="93">
        <v>898.92681140982302</v>
      </c>
      <c r="D1387" s="153">
        <v>0.12654304507340799</v>
      </c>
      <c r="E1387" s="153">
        <v>0.10674118998151801</v>
      </c>
      <c r="F1387" s="153">
        <v>1.9801855091890801E-2</v>
      </c>
      <c r="G1387" s="152">
        <f t="shared" si="43"/>
        <v>276.98934295284022</v>
      </c>
      <c r="H1387" s="95">
        <f t="shared" si="42"/>
        <v>6281830.12909724</v>
      </c>
    </row>
    <row r="1388" spans="1:8" x14ac:dyDescent="0.3">
      <c r="A1388" s="154">
        <v>1742</v>
      </c>
      <c r="B1388" s="99">
        <v>6650.3129901186703</v>
      </c>
      <c r="C1388" s="93">
        <v>899.29897517465804</v>
      </c>
      <c r="D1388" s="153">
        <v>0.12668251994221499</v>
      </c>
      <c r="E1388" s="153">
        <v>0.106864571596231</v>
      </c>
      <c r="F1388" s="153">
        <v>1.98179483459839E-2</v>
      </c>
      <c r="G1388" s="152">
        <f t="shared" si="43"/>
        <v>277.21445619887379</v>
      </c>
      <c r="H1388" s="95">
        <f t="shared" si="42"/>
        <v>6283943.571652296</v>
      </c>
    </row>
    <row r="1389" spans="1:8" x14ac:dyDescent="0.3">
      <c r="A1389" s="154">
        <v>1744</v>
      </c>
      <c r="B1389" s="99">
        <v>6691.8026803090597</v>
      </c>
      <c r="C1389" s="93">
        <v>902.29673385184697</v>
      </c>
      <c r="D1389" s="153">
        <v>0.126902461081488</v>
      </c>
      <c r="E1389" s="153">
        <v>0.107141733194502</v>
      </c>
      <c r="F1389" s="153">
        <v>1.9760727886986199E-2</v>
      </c>
      <c r="G1389" s="152">
        <f t="shared" si="43"/>
        <v>276.41405354630996</v>
      </c>
      <c r="H1389" s="95">
        <f t="shared" si="42"/>
        <v>6309375.2926994832</v>
      </c>
    </row>
    <row r="1390" spans="1:8" x14ac:dyDescent="0.3">
      <c r="A1390" s="154">
        <v>1746</v>
      </c>
      <c r="B1390" s="99">
        <v>6644.7339358376603</v>
      </c>
      <c r="C1390" s="93">
        <v>898.78776121197302</v>
      </c>
      <c r="D1390" s="153">
        <v>0.126957893401142</v>
      </c>
      <c r="E1390" s="153">
        <v>0.107134580637127</v>
      </c>
      <c r="F1390" s="153">
        <v>1.9823312764014899E-2</v>
      </c>
      <c r="G1390" s="152">
        <f t="shared" si="43"/>
        <v>277.28949394755114</v>
      </c>
      <c r="H1390" s="95">
        <f t="shared" si="42"/>
        <v>6296668.42094729</v>
      </c>
    </row>
    <row r="1391" spans="1:8" x14ac:dyDescent="0.3">
      <c r="A1391" s="154">
        <v>1748</v>
      </c>
      <c r="B1391" s="99">
        <v>6639.1022002218897</v>
      </c>
      <c r="C1391" s="93">
        <v>898.75504351836105</v>
      </c>
      <c r="D1391" s="153">
        <v>0.12715816500763399</v>
      </c>
      <c r="E1391" s="153">
        <v>0.107318758989526</v>
      </c>
      <c r="F1391" s="153">
        <v>1.9839406018108002E-2</v>
      </c>
      <c r="G1391" s="152">
        <f t="shared" si="43"/>
        <v>277.5146071935846</v>
      </c>
      <c r="H1391" s="95">
        <f t="shared" si="42"/>
        <v>6298767.5412006527</v>
      </c>
    </row>
    <row r="1392" spans="1:8" x14ac:dyDescent="0.3">
      <c r="A1392" s="154">
        <v>1750</v>
      </c>
      <c r="B1392" s="99">
        <v>6658.7030925117497</v>
      </c>
      <c r="C1392" s="93">
        <v>901.89594210510097</v>
      </c>
      <c r="D1392" s="153">
        <v>0.127442479163278</v>
      </c>
      <c r="E1392" s="153">
        <v>0.107592344309108</v>
      </c>
      <c r="F1392" s="153">
        <v>1.9850134854170101E-2</v>
      </c>
      <c r="G1392" s="152">
        <f t="shared" si="43"/>
        <v>277.66468269094077</v>
      </c>
      <c r="H1392" s="95">
        <f t="shared" si="42"/>
        <v>6302566.0413134582</v>
      </c>
    </row>
    <row r="1393" spans="1:8" x14ac:dyDescent="0.3">
      <c r="A1393" s="154">
        <v>1752</v>
      </c>
      <c r="B1393" s="99">
        <v>6646.18003310934</v>
      </c>
      <c r="C1393" s="93">
        <v>898.90227313961395</v>
      </c>
      <c r="D1393" s="153">
        <v>0.127415657073123</v>
      </c>
      <c r="E1393" s="153">
        <v>0.10759413244845201</v>
      </c>
      <c r="F1393" s="153">
        <v>1.98215246246712E-2</v>
      </c>
      <c r="G1393" s="152">
        <f t="shared" si="43"/>
        <v>277.2644813646582</v>
      </c>
      <c r="H1393" s="95">
        <f t="shared" si="42"/>
        <v>6318876.4438087903</v>
      </c>
    </row>
    <row r="1394" spans="1:8" x14ac:dyDescent="0.3">
      <c r="A1394" s="154">
        <v>1754</v>
      </c>
      <c r="B1394" s="99">
        <v>6607.3708475702297</v>
      </c>
      <c r="C1394" s="93">
        <v>898.57100649179404</v>
      </c>
      <c r="D1394" s="153">
        <v>0.127682089835331</v>
      </c>
      <c r="E1394" s="153">
        <v>0.10775148871069599</v>
      </c>
      <c r="F1394" s="153">
        <v>1.99306011246356E-2</v>
      </c>
      <c r="G1394" s="152">
        <f t="shared" si="43"/>
        <v>278.7902489211084</v>
      </c>
      <c r="H1394" s="95">
        <f t="shared" si="42"/>
        <v>6291468.2518051201</v>
      </c>
    </row>
    <row r="1395" spans="1:8" x14ac:dyDescent="0.3">
      <c r="A1395" s="154">
        <v>1756</v>
      </c>
      <c r="B1395" s="99">
        <v>6621.7135196447498</v>
      </c>
      <c r="C1395" s="93">
        <v>901.49106064665398</v>
      </c>
      <c r="D1395" s="153">
        <v>0.12785017493363701</v>
      </c>
      <c r="E1395" s="153">
        <v>0.107898116136877</v>
      </c>
      <c r="F1395" s="153">
        <v>1.9952058796759702E-2</v>
      </c>
      <c r="G1395" s="152">
        <f t="shared" si="43"/>
        <v>279.09039991581921</v>
      </c>
      <c r="H1395" s="95">
        <f t="shared" si="42"/>
        <v>6291868.1564455619</v>
      </c>
    </row>
    <row r="1396" spans="1:8" x14ac:dyDescent="0.3">
      <c r="A1396" s="154">
        <v>1758</v>
      </c>
      <c r="B1396" s="99">
        <v>6619.5874210761303</v>
      </c>
      <c r="C1396" s="93">
        <v>899.34396200337505</v>
      </c>
      <c r="D1396" s="153">
        <v>0.127966403990976</v>
      </c>
      <c r="E1396" s="153">
        <v>0.108055472399121</v>
      </c>
      <c r="F1396" s="153">
        <v>1.9910931591855099E-2</v>
      </c>
      <c r="G1396" s="152">
        <f t="shared" si="43"/>
        <v>278.51511050928895</v>
      </c>
      <c r="H1396" s="95">
        <f t="shared" si="42"/>
        <v>6312045.3205764852</v>
      </c>
    </row>
    <row r="1397" spans="1:8" x14ac:dyDescent="0.3">
      <c r="A1397" s="154">
        <v>1760</v>
      </c>
      <c r="B1397" s="99">
        <v>6591.8238695227901</v>
      </c>
      <c r="C1397" s="93">
        <v>898.62826245561496</v>
      </c>
      <c r="D1397" s="153">
        <v>0.128048658400785</v>
      </c>
      <c r="E1397" s="153">
        <v>0.10806977751386999</v>
      </c>
      <c r="F1397" s="153">
        <v>1.99788808869149E-2</v>
      </c>
      <c r="G1397" s="152">
        <f t="shared" si="43"/>
        <v>279.46558865920895</v>
      </c>
      <c r="H1397" s="95">
        <f t="shared" si="42"/>
        <v>6297734.2163804341</v>
      </c>
    </row>
    <row r="1398" spans="1:8" x14ac:dyDescent="0.3">
      <c r="A1398" s="154">
        <v>1762</v>
      </c>
      <c r="B1398" s="99">
        <v>6682.1231832924004</v>
      </c>
      <c r="C1398" s="93">
        <v>900.82852735101403</v>
      </c>
      <c r="D1398" s="153">
        <v>0.12819170954827999</v>
      </c>
      <c r="E1398" s="153">
        <v>0.108434557939981</v>
      </c>
      <c r="F1398" s="153">
        <v>1.9757151608298801E-2</v>
      </c>
      <c r="G1398" s="152">
        <f t="shared" si="43"/>
        <v>276.36402838052413</v>
      </c>
      <c r="H1398" s="95">
        <f t="shared" si="42"/>
        <v>6375648.8509926908</v>
      </c>
    </row>
    <row r="1399" spans="1:8" x14ac:dyDescent="0.3">
      <c r="A1399" s="154">
        <v>1764</v>
      </c>
      <c r="B1399" s="99">
        <v>6655.8388676270997</v>
      </c>
      <c r="C1399" s="93">
        <v>899.31533402146397</v>
      </c>
      <c r="D1399" s="153">
        <v>0.12827754023677601</v>
      </c>
      <c r="E1399" s="153">
        <v>0.108475685144885</v>
      </c>
      <c r="F1399" s="153">
        <v>1.9801855091890801E-2</v>
      </c>
      <c r="G1399" s="152">
        <f t="shared" si="43"/>
        <v>276.98934295284022</v>
      </c>
      <c r="H1399" s="95">
        <f t="shared" si="42"/>
        <v>6368476.0619123746</v>
      </c>
    </row>
    <row r="1400" spans="1:8" x14ac:dyDescent="0.3">
      <c r="A1400" s="154">
        <v>1766</v>
      </c>
      <c r="B1400" s="99">
        <v>6574.7082318057001</v>
      </c>
      <c r="C1400" s="93">
        <v>899.10266901298701</v>
      </c>
      <c r="D1400" s="153">
        <v>0.128581523925201</v>
      </c>
      <c r="E1400" s="153">
        <v>0.108540058161258</v>
      </c>
      <c r="F1400" s="153">
        <v>2.0041465763943601E-2</v>
      </c>
      <c r="G1400" s="152">
        <f t="shared" si="43"/>
        <v>280.34102906045007</v>
      </c>
      <c r="H1400" s="95">
        <f t="shared" si="42"/>
        <v>6299470.348377713</v>
      </c>
    </row>
    <row r="1401" spans="1:8" x14ac:dyDescent="0.3">
      <c r="A1401" s="154">
        <v>1768</v>
      </c>
      <c r="B1401" s="99">
        <v>6606.4270088799904</v>
      </c>
      <c r="C1401" s="93">
        <v>901.66691824981797</v>
      </c>
      <c r="D1401" s="153">
        <v>0.12878358367103701</v>
      </c>
      <c r="E1401" s="153">
        <v>0.108781456972654</v>
      </c>
      <c r="F1401" s="153">
        <v>2.0002126698382701E-2</v>
      </c>
      <c r="G1401" s="152">
        <f t="shared" si="43"/>
        <v>279.79075223681275</v>
      </c>
      <c r="H1401" s="95">
        <f t="shared" si="42"/>
        <v>6319007.993886726</v>
      </c>
    </row>
    <row r="1402" spans="1:8" x14ac:dyDescent="0.3">
      <c r="A1402" s="154">
        <v>1770</v>
      </c>
      <c r="B1402" s="99">
        <v>6633.0475551159298</v>
      </c>
      <c r="C1402" s="93">
        <v>899.31124430976297</v>
      </c>
      <c r="D1402" s="153">
        <v>0.12885332110544001</v>
      </c>
      <c r="E1402" s="153">
        <v>0.10898351671849001</v>
      </c>
      <c r="F1402" s="153">
        <v>1.9869804386950501E-2</v>
      </c>
      <c r="G1402" s="152">
        <f t="shared" si="43"/>
        <v>277.93982110275874</v>
      </c>
      <c r="H1402" s="95">
        <f t="shared" si="42"/>
        <v>6368285.0229136581</v>
      </c>
    </row>
    <row r="1403" spans="1:8" x14ac:dyDescent="0.3">
      <c r="A1403" s="154">
        <v>1772</v>
      </c>
      <c r="B1403" s="99">
        <v>6616.1557737845696</v>
      </c>
      <c r="C1403" s="93">
        <v>898.877734869405</v>
      </c>
      <c r="D1403" s="153">
        <v>0.12895882132671699</v>
      </c>
      <c r="E1403" s="153">
        <v>0.109047889734862</v>
      </c>
      <c r="F1403" s="153">
        <v>1.9910931591855099E-2</v>
      </c>
      <c r="G1403" s="152">
        <f t="shared" si="43"/>
        <v>278.51511050928895</v>
      </c>
      <c r="H1403" s="95">
        <f t="shared" si="42"/>
        <v>6362311.8930952977</v>
      </c>
    </row>
    <row r="1404" spans="1:8" x14ac:dyDescent="0.3">
      <c r="A1404" s="154">
        <v>1774</v>
      </c>
      <c r="B1404" s="99">
        <v>6623.0219133897799</v>
      </c>
      <c r="C1404" s="93">
        <v>901.18433226904301</v>
      </c>
      <c r="D1404" s="153">
        <v>0.12915015223649101</v>
      </c>
      <c r="E1404" s="153">
        <v>0.109208822275793</v>
      </c>
      <c r="F1404" s="153">
        <v>1.9941329960697599E-2</v>
      </c>
      <c r="G1404" s="152">
        <f t="shared" si="43"/>
        <v>278.94032441846309</v>
      </c>
      <c r="H1404" s="95">
        <f t="shared" si="42"/>
        <v>6359783.2392948158</v>
      </c>
    </row>
    <row r="1405" spans="1:8" x14ac:dyDescent="0.3">
      <c r="A1405" s="154">
        <v>1776</v>
      </c>
      <c r="B1405" s="99">
        <v>6597.0260716557596</v>
      </c>
      <c r="C1405" s="93">
        <v>898.93499083322604</v>
      </c>
      <c r="D1405" s="153">
        <v>0.12930393222004699</v>
      </c>
      <c r="E1405" s="153">
        <v>0.109333992029851</v>
      </c>
      <c r="F1405" s="153">
        <v>1.9969940190196499E-2</v>
      </c>
      <c r="G1405" s="152">
        <f t="shared" si="43"/>
        <v>279.34052574474566</v>
      </c>
      <c r="H1405" s="95">
        <f t="shared" si="42"/>
        <v>6357831.5221718466</v>
      </c>
    </row>
    <row r="1406" spans="1:8" x14ac:dyDescent="0.3">
      <c r="A1406" s="154">
        <v>1778</v>
      </c>
      <c r="B1406" s="99">
        <v>6606.2893040220197</v>
      </c>
      <c r="C1406" s="93">
        <v>898.98815708534596</v>
      </c>
      <c r="D1406" s="153">
        <v>0.129454135924916</v>
      </c>
      <c r="E1406" s="153">
        <v>0.109511017824875</v>
      </c>
      <c r="F1406" s="153">
        <v>1.9943118100041301E-2</v>
      </c>
      <c r="G1406" s="152">
        <f t="shared" si="43"/>
        <v>278.96533700135609</v>
      </c>
      <c r="H1406" s="95">
        <f t="shared" si="42"/>
        <v>6373551.7075777659</v>
      </c>
    </row>
    <row r="1407" spans="1:8" x14ac:dyDescent="0.3">
      <c r="A1407" s="154">
        <v>1780</v>
      </c>
      <c r="B1407" s="99">
        <v>6627.6492752776903</v>
      </c>
      <c r="C1407" s="93">
        <v>901.08617918820698</v>
      </c>
      <c r="D1407" s="153">
        <v>0.12957930567897399</v>
      </c>
      <c r="E1407" s="153">
        <v>0.109654068972369</v>
      </c>
      <c r="F1407" s="153">
        <v>1.99252367066045E-2</v>
      </c>
      <c r="G1407" s="152">
        <f t="shared" si="43"/>
        <v>278.71521117242958</v>
      </c>
      <c r="H1407" s="95">
        <f t="shared" si="42"/>
        <v>6386447.2717952505</v>
      </c>
    </row>
    <row r="1408" spans="1:8" x14ac:dyDescent="0.3">
      <c r="A1408" s="154">
        <v>1782</v>
      </c>
      <c r="B1408" s="99">
        <v>6616.3298382673202</v>
      </c>
      <c r="C1408" s="93">
        <v>899.143566130002</v>
      </c>
      <c r="D1408" s="153">
        <v>0.12965619567075201</v>
      </c>
      <c r="E1408" s="153">
        <v>0.109739899660866</v>
      </c>
      <c r="F1408" s="153">
        <v>1.9916296009886099E-2</v>
      </c>
      <c r="G1408" s="152">
        <f t="shared" si="43"/>
        <v>278.59014825796635</v>
      </c>
      <c r="H1408" s="95">
        <f t="shared" si="42"/>
        <v>6396493.2397750122</v>
      </c>
    </row>
    <row r="1409" spans="1:8" x14ac:dyDescent="0.3">
      <c r="A1409" s="154">
        <v>1784</v>
      </c>
      <c r="B1409" s="99">
        <v>6601.1035563966398</v>
      </c>
      <c r="C1409" s="93">
        <v>898.92681140982302</v>
      </c>
      <c r="D1409" s="153">
        <v>0.12985825541658799</v>
      </c>
      <c r="E1409" s="153">
        <v>0.109900832201797</v>
      </c>
      <c r="F1409" s="153">
        <v>1.9957423214790701E-2</v>
      </c>
      <c r="G1409" s="152">
        <f t="shared" si="43"/>
        <v>279.16543766449666</v>
      </c>
      <c r="H1409" s="95">
        <f t="shared" si="42"/>
        <v>6390475.8945984785</v>
      </c>
    </row>
    <row r="1410" spans="1:8" x14ac:dyDescent="0.3">
      <c r="A1410" s="154">
        <v>1786</v>
      </c>
      <c r="B1410" s="99">
        <v>6625.4162838730999</v>
      </c>
      <c r="C1410" s="93">
        <v>900.70174628826805</v>
      </c>
      <c r="D1410" s="153">
        <v>0.13009786608863999</v>
      </c>
      <c r="E1410" s="153">
        <v>0.11017441752138001</v>
      </c>
      <c r="F1410" s="153">
        <v>1.9923448567260901E-2</v>
      </c>
      <c r="G1410" s="152">
        <f t="shared" si="43"/>
        <v>278.69019858953811</v>
      </c>
      <c r="H1410" s="95">
        <f t="shared" si="42"/>
        <v>6408549.7410350824</v>
      </c>
    </row>
    <row r="1411" spans="1:8" x14ac:dyDescent="0.3">
      <c r="A1411" s="154">
        <v>1788</v>
      </c>
      <c r="B1411" s="99">
        <v>6568.0769142385298</v>
      </c>
      <c r="C1411" s="93">
        <v>899.23762949913601</v>
      </c>
      <c r="D1411" s="153">
        <v>0.13024449351482201</v>
      </c>
      <c r="E1411" s="153">
        <v>0.110179781939411</v>
      </c>
      <c r="F1411" s="153">
        <v>2.0064711575411402E-2</v>
      </c>
      <c r="G1411" s="152">
        <f t="shared" si="43"/>
        <v>280.66619263805393</v>
      </c>
      <c r="H1411" s="95">
        <f t="shared" si="42"/>
        <v>6370557.0777660348</v>
      </c>
    </row>
    <row r="1412" spans="1:8" x14ac:dyDescent="0.3">
      <c r="A1412" s="154">
        <v>1790</v>
      </c>
      <c r="B1412" s="99">
        <v>6548.4847455148401</v>
      </c>
      <c r="C1412" s="93">
        <v>898.47285341095801</v>
      </c>
      <c r="D1412" s="153">
        <v>0.13039469721969099</v>
      </c>
      <c r="E1412" s="153">
        <v>0.110287070300031</v>
      </c>
      <c r="F1412" s="153">
        <v>2.0107626919659699E-2</v>
      </c>
      <c r="G1412" s="152">
        <f t="shared" si="43"/>
        <v>281.26649462747707</v>
      </c>
      <c r="H1412" s="95">
        <f t="shared" si="42"/>
        <v>6364071.2071687113</v>
      </c>
    </row>
    <row r="1413" spans="1:8" x14ac:dyDescent="0.3">
      <c r="A1413" s="154">
        <v>1792</v>
      </c>
      <c r="B1413" s="99">
        <v>6611.6260119764202</v>
      </c>
      <c r="C1413" s="93">
        <v>900.76309196378998</v>
      </c>
      <c r="D1413" s="153">
        <v>0.130518078834405</v>
      </c>
      <c r="E1413" s="153">
        <v>0.110551714922896</v>
      </c>
      <c r="F1413" s="153">
        <v>1.9966363911509102E-2</v>
      </c>
      <c r="G1413" s="152">
        <f t="shared" si="43"/>
        <v>279.29050057895989</v>
      </c>
      <c r="H1413" s="95">
        <f t="shared" si="42"/>
        <v>6416258.3270295402</v>
      </c>
    </row>
    <row r="1414" spans="1:8" x14ac:dyDescent="0.3">
      <c r="A1414" s="154">
        <v>1794</v>
      </c>
      <c r="B1414" s="99">
        <v>6586.5018145338099</v>
      </c>
      <c r="C1414" s="93">
        <v>899.18855295871799</v>
      </c>
      <c r="D1414" s="153">
        <v>0.130662918121243</v>
      </c>
      <c r="E1414" s="153">
        <v>0.110655427004829</v>
      </c>
      <c r="F1414" s="153">
        <v>2.00074911164137E-2</v>
      </c>
      <c r="G1414" s="152">
        <f t="shared" si="43"/>
        <v>279.86578998549015</v>
      </c>
      <c r="H1414" s="95">
        <f t="shared" si="42"/>
        <v>6410215.4110833313</v>
      </c>
    </row>
    <row r="1415" spans="1:8" x14ac:dyDescent="0.3">
      <c r="A1415" s="154">
        <v>1796</v>
      </c>
      <c r="B1415" s="99">
        <v>6539.7016507997996</v>
      </c>
      <c r="C1415" s="93">
        <v>898.46467398755499</v>
      </c>
      <c r="D1415" s="153">
        <v>0.13087391856379699</v>
      </c>
      <c r="E1415" s="153">
        <v>0.11073946955398201</v>
      </c>
      <c r="F1415" s="153">
        <v>2.0134449009814901E-2</v>
      </c>
      <c r="G1415" s="152">
        <f t="shared" si="43"/>
        <v>281.64168337086676</v>
      </c>
      <c r="H1415" s="95">
        <f t="shared" si="42"/>
        <v>6376896.9795391439</v>
      </c>
    </row>
    <row r="1416" spans="1:8" x14ac:dyDescent="0.3">
      <c r="A1416" s="154">
        <v>1798</v>
      </c>
      <c r="B1416" s="99">
        <v>6559.2002494204598</v>
      </c>
      <c r="C1416" s="93">
        <v>901.70372565513196</v>
      </c>
      <c r="D1416" s="153">
        <v>0.131124258071912</v>
      </c>
      <c r="E1416" s="153">
        <v>0.11097729208669101</v>
      </c>
      <c r="F1416" s="153">
        <v>2.0146965985220599E-2</v>
      </c>
      <c r="G1416" s="152">
        <f t="shared" si="43"/>
        <v>281.81677145111433</v>
      </c>
      <c r="H1416" s="95">
        <f t="shared" si="42"/>
        <v>6380031.9290503692</v>
      </c>
    </row>
    <row r="1417" spans="1:8" x14ac:dyDescent="0.3">
      <c r="A1417" s="154">
        <v>1800</v>
      </c>
      <c r="B1417" s="99">
        <v>6588.4583607607901</v>
      </c>
      <c r="C1417" s="93">
        <v>899.29488546295704</v>
      </c>
      <c r="D1417" s="153">
        <v>0.13115823271944099</v>
      </c>
      <c r="E1417" s="153">
        <v>0.111154317881715</v>
      </c>
      <c r="F1417" s="153">
        <v>2.00039148377264E-2</v>
      </c>
      <c r="G1417" s="152">
        <f t="shared" si="43"/>
        <v>279.81576481970563</v>
      </c>
      <c r="H1417" s="95">
        <f t="shared" si="42"/>
        <v>6432804.102941799</v>
      </c>
    </row>
    <row r="1418" spans="1:8" x14ac:dyDescent="0.3">
      <c r="A1418" s="154">
        <v>1802</v>
      </c>
      <c r="B1418" s="99">
        <v>6535.1626507088604</v>
      </c>
      <c r="C1418" s="93">
        <v>898.39923860033196</v>
      </c>
      <c r="D1418" s="153">
        <v>0.13129234317021701</v>
      </c>
      <c r="E1418" s="153">
        <v>0.11114537718499699</v>
      </c>
      <c r="F1418" s="153">
        <v>2.0146965985220599E-2</v>
      </c>
      <c r="G1418" s="152">
        <f t="shared" si="43"/>
        <v>281.81677145111433</v>
      </c>
      <c r="H1418" s="95">
        <f t="shared" si="42"/>
        <v>6394225.5484698359</v>
      </c>
    </row>
    <row r="1419" spans="1:8" x14ac:dyDescent="0.3">
      <c r="A1419" s="154">
        <v>1804</v>
      </c>
      <c r="B1419" s="99">
        <v>6530.86213677872</v>
      </c>
      <c r="C1419" s="93">
        <v>900.03921299262697</v>
      </c>
      <c r="D1419" s="153">
        <v>0.13154447081767601</v>
      </c>
      <c r="E1419" s="153">
        <v>0.111347436930832</v>
      </c>
      <c r="F1419" s="153">
        <v>2.0197033886843602E-2</v>
      </c>
      <c r="G1419" s="152">
        <f t="shared" si="43"/>
        <v>282.51712377210788</v>
      </c>
      <c r="H1419" s="95">
        <f t="shared" si="42"/>
        <v>6385453.6529091755</v>
      </c>
    </row>
    <row r="1420" spans="1:8" x14ac:dyDescent="0.3">
      <c r="A1420" s="154">
        <v>1806</v>
      </c>
      <c r="B1420" s="99">
        <v>6512.2426549840802</v>
      </c>
      <c r="C1420" s="93">
        <v>899.777471443732</v>
      </c>
      <c r="D1420" s="153">
        <v>0.13175368312088601</v>
      </c>
      <c r="E1420" s="153">
        <v>0.111504793193076</v>
      </c>
      <c r="F1420" s="153">
        <v>2.02488899278103E-2</v>
      </c>
      <c r="G1420" s="152">
        <f t="shared" si="43"/>
        <v>283.24248867599425</v>
      </c>
      <c r="H1420" s="95">
        <f t="shared" si="42"/>
        <v>6376162.0244267555</v>
      </c>
    </row>
    <row r="1421" spans="1:8" x14ac:dyDescent="0.3">
      <c r="A1421" s="154">
        <v>1808</v>
      </c>
      <c r="B1421" s="99">
        <v>6510.5157591325897</v>
      </c>
      <c r="C1421" s="93">
        <v>898.66506986092804</v>
      </c>
      <c r="D1421" s="153">
        <v>0.13183772567003901</v>
      </c>
      <c r="E1421" s="153">
        <v>0.111608505275009</v>
      </c>
      <c r="F1421" s="153">
        <v>2.02292203950298E-2</v>
      </c>
      <c r="G1421" s="152">
        <f t="shared" si="43"/>
        <v>282.96735026417485</v>
      </c>
      <c r="H1421" s="95">
        <f t="shared" si="42"/>
        <v>6389429.7285961555</v>
      </c>
    </row>
    <row r="1422" spans="1:8" x14ac:dyDescent="0.3">
      <c r="A1422" s="154">
        <v>1810</v>
      </c>
      <c r="B1422" s="99">
        <v>6529.0891029243603</v>
      </c>
      <c r="C1422" s="93">
        <v>900.75082282868595</v>
      </c>
      <c r="D1422" s="153">
        <v>0.13206660750603</v>
      </c>
      <c r="E1422" s="153">
        <v>0.111848115947062</v>
      </c>
      <c r="F1422" s="153">
        <v>2.02184915589677E-2</v>
      </c>
      <c r="G1422" s="152">
        <f t="shared" si="43"/>
        <v>282.81727476681874</v>
      </c>
      <c r="H1422" s="95">
        <f t="shared" si="42"/>
        <v>6399891.9496425204</v>
      </c>
    </row>
    <row r="1423" spans="1:8" x14ac:dyDescent="0.3">
      <c r="A1423" s="154">
        <v>1812</v>
      </c>
      <c r="B1423" s="99">
        <v>6535.3130505366198</v>
      </c>
      <c r="C1423" s="93">
        <v>900.17417347877597</v>
      </c>
      <c r="D1423" s="153">
        <v>0.13219892981746201</v>
      </c>
      <c r="E1423" s="153">
        <v>0.112012624766681</v>
      </c>
      <c r="F1423" s="153">
        <v>2.0186305050781499E-2</v>
      </c>
      <c r="G1423" s="152">
        <f t="shared" si="43"/>
        <v>282.36704827475171</v>
      </c>
      <c r="H1423" s="95">
        <f t="shared" si="42"/>
        <v>6417179.3807784151</v>
      </c>
    </row>
    <row r="1424" spans="1:8" x14ac:dyDescent="0.3">
      <c r="A1424" s="154">
        <v>1814</v>
      </c>
      <c r="B1424" s="99">
        <v>6484.0294409130802</v>
      </c>
      <c r="C1424" s="93">
        <v>899.36032085018098</v>
      </c>
      <c r="D1424" s="153">
        <v>0.13236165049773699</v>
      </c>
      <c r="E1424" s="153">
        <v>0.112034082438805</v>
      </c>
      <c r="F1424" s="153">
        <v>2.03275680589321E-2</v>
      </c>
      <c r="G1424" s="152">
        <f t="shared" si="43"/>
        <v>284.34304232326895</v>
      </c>
      <c r="H1424" s="95">
        <f t="shared" si="42"/>
        <v>6379618.0317212315</v>
      </c>
    </row>
    <row r="1425" spans="1:8" x14ac:dyDescent="0.3">
      <c r="A1425" s="154">
        <v>1816</v>
      </c>
      <c r="B1425" s="99">
        <v>6532.2003497684</v>
      </c>
      <c r="C1425" s="93">
        <v>900.861245044626</v>
      </c>
      <c r="D1425" s="153">
        <v>0.132578015358322</v>
      </c>
      <c r="E1425" s="153">
        <v>0.11236667635672901</v>
      </c>
      <c r="F1425" s="153">
        <v>2.0211339001592998E-2</v>
      </c>
      <c r="G1425" s="152">
        <f t="shared" si="43"/>
        <v>282.7172244352484</v>
      </c>
      <c r="H1425" s="95">
        <f t="shared" si="42"/>
        <v>6423379.4160494246</v>
      </c>
    </row>
    <row r="1426" spans="1:8" x14ac:dyDescent="0.3">
      <c r="A1426" s="154">
        <v>1818</v>
      </c>
      <c r="B1426" s="99">
        <v>6535.1936001079703</v>
      </c>
      <c r="C1426" s="93">
        <v>899.51981960653904</v>
      </c>
      <c r="D1426" s="153">
        <v>0.13263702395666299</v>
      </c>
      <c r="E1426" s="153">
        <v>0.11246502402063099</v>
      </c>
      <c r="F1426" s="153">
        <v>2.0171999936032099E-2</v>
      </c>
      <c r="G1426" s="152">
        <f t="shared" si="43"/>
        <v>282.16694761161108</v>
      </c>
      <c r="H1426" s="95">
        <f t="shared" ref="H1426:H1489" si="44">A1426/G1426*10^6</f>
        <v>6442994.1755700866</v>
      </c>
    </row>
    <row r="1427" spans="1:8" x14ac:dyDescent="0.3">
      <c r="A1427" s="154">
        <v>1820</v>
      </c>
      <c r="B1427" s="99">
        <v>6495.2023821255998</v>
      </c>
      <c r="C1427" s="93">
        <v>899.24580892253903</v>
      </c>
      <c r="D1427" s="153">
        <v>0.13286411765330999</v>
      </c>
      <c r="E1427" s="153">
        <v>0.11257410052059499</v>
      </c>
      <c r="F1427" s="153">
        <v>2.0290017132714899E-2</v>
      </c>
      <c r="G1427" s="152">
        <f t="shared" ref="G1427:G1490" si="45">(2*F1427/$B$7)*(1+3*$B$11)/(4+PI()*$B$11-PI())*10^6</f>
        <v>283.81777808252446</v>
      </c>
      <c r="H1427" s="95">
        <f t="shared" si="44"/>
        <v>6412565.1757826339</v>
      </c>
    </row>
    <row r="1428" spans="1:8" x14ac:dyDescent="0.3">
      <c r="A1428" s="154">
        <v>1822</v>
      </c>
      <c r="B1428" s="99">
        <v>6518.0178117736596</v>
      </c>
      <c r="C1428" s="93">
        <v>900.73446398188003</v>
      </c>
      <c r="D1428" s="153">
        <v>0.133066177399146</v>
      </c>
      <c r="E1428" s="153">
        <v>0.11281371119264801</v>
      </c>
      <c r="F1428" s="153">
        <v>2.02524662064976E-2</v>
      </c>
      <c r="G1428" s="152">
        <f t="shared" si="45"/>
        <v>283.29251384177871</v>
      </c>
      <c r="H1428" s="95">
        <f t="shared" si="44"/>
        <v>6431514.8158754474</v>
      </c>
    </row>
    <row r="1429" spans="1:8" x14ac:dyDescent="0.3">
      <c r="A1429" s="154">
        <v>1824</v>
      </c>
      <c r="B1429" s="99">
        <v>6498.9703616939796</v>
      </c>
      <c r="C1429" s="93">
        <v>899.45029450761297</v>
      </c>
      <c r="D1429" s="153">
        <v>0.13314127925158001</v>
      </c>
      <c r="E1429" s="153">
        <v>0.11285841467624</v>
      </c>
      <c r="F1429" s="153">
        <v>2.02828645753401E-2</v>
      </c>
      <c r="G1429" s="152">
        <f t="shared" si="45"/>
        <v>283.71772775095286</v>
      </c>
      <c r="H1429" s="95">
        <f t="shared" si="44"/>
        <v>6428925.0250908015</v>
      </c>
    </row>
    <row r="1430" spans="1:8" x14ac:dyDescent="0.3">
      <c r="A1430" s="154">
        <v>1826</v>
      </c>
      <c r="B1430" s="99">
        <v>6481.3369185329002</v>
      </c>
      <c r="C1430" s="93">
        <v>898.59145505030097</v>
      </c>
      <c r="D1430" s="153">
        <v>0.133405923874445</v>
      </c>
      <c r="E1430" s="153">
        <v>0.113087296512231</v>
      </c>
      <c r="F1430" s="153">
        <v>2.0318627362213699E-2</v>
      </c>
      <c r="G1430" s="152">
        <f t="shared" si="45"/>
        <v>284.21797940880566</v>
      </c>
      <c r="H1430" s="95">
        <f t="shared" si="44"/>
        <v>6424646.3358799974</v>
      </c>
    </row>
    <row r="1431" spans="1:8" x14ac:dyDescent="0.3">
      <c r="A1431" s="154">
        <v>1828</v>
      </c>
      <c r="B1431" s="99">
        <v>6522.3546293603104</v>
      </c>
      <c r="C1431" s="93">
        <v>901.41335612432601</v>
      </c>
      <c r="D1431" s="153">
        <v>0.13357758525143801</v>
      </c>
      <c r="E1431" s="153">
        <v>0.113323330905597</v>
      </c>
      <c r="F1431" s="153">
        <v>2.0254254345841299E-2</v>
      </c>
      <c r="G1431" s="152">
        <f t="shared" si="45"/>
        <v>283.31752642467166</v>
      </c>
      <c r="H1431" s="95">
        <f t="shared" si="44"/>
        <v>6452124.6640420174</v>
      </c>
    </row>
    <row r="1432" spans="1:8" x14ac:dyDescent="0.3">
      <c r="A1432" s="154">
        <v>1830</v>
      </c>
      <c r="B1432" s="99">
        <v>6510.2640447394497</v>
      </c>
      <c r="C1432" s="93">
        <v>899.66295951609095</v>
      </c>
      <c r="D1432" s="153">
        <v>0.133759975464493</v>
      </c>
      <c r="E1432" s="153">
        <v>0.11350750925799501</v>
      </c>
      <c r="F1432" s="153">
        <v>2.02524662064976E-2</v>
      </c>
      <c r="G1432" s="152">
        <f t="shared" si="45"/>
        <v>283.29251384177871</v>
      </c>
      <c r="H1432" s="95">
        <f t="shared" si="44"/>
        <v>6459754.1784039894</v>
      </c>
    </row>
    <row r="1433" spans="1:8" x14ac:dyDescent="0.3">
      <c r="A1433" s="154">
        <v>1832</v>
      </c>
      <c r="B1433" s="99">
        <v>6428.2720126844597</v>
      </c>
      <c r="C1433" s="93">
        <v>898.68551841943599</v>
      </c>
      <c r="D1433" s="153">
        <v>0.13389587405461301</v>
      </c>
      <c r="E1433" s="153">
        <v>0.11340737345474899</v>
      </c>
      <c r="F1433" s="153">
        <v>2.04885005998631E-2</v>
      </c>
      <c r="G1433" s="152">
        <f t="shared" si="45"/>
        <v>286.5941747836041</v>
      </c>
      <c r="H1433" s="95">
        <f t="shared" si="44"/>
        <v>6392314.1542680366</v>
      </c>
    </row>
    <row r="1434" spans="1:8" x14ac:dyDescent="0.3">
      <c r="A1434" s="154">
        <v>1834</v>
      </c>
      <c r="B1434" s="99">
        <v>6494.8317263089402</v>
      </c>
      <c r="C1434" s="93">
        <v>901.41335612432601</v>
      </c>
      <c r="D1434" s="153">
        <v>0.13410329821847899</v>
      </c>
      <c r="E1434" s="153">
        <v>0.113763213184141</v>
      </c>
      <c r="F1434" s="153">
        <v>2.0340085034337801E-2</v>
      </c>
      <c r="G1434" s="152">
        <f t="shared" si="45"/>
        <v>284.51813040351664</v>
      </c>
      <c r="H1434" s="95">
        <f t="shared" si="44"/>
        <v>6445986.4030420035</v>
      </c>
    </row>
    <row r="1435" spans="1:8" x14ac:dyDescent="0.3">
      <c r="A1435" s="154">
        <v>1836</v>
      </c>
      <c r="B1435" s="99">
        <v>6444.3464792955201</v>
      </c>
      <c r="C1435" s="93">
        <v>900.06784097453703</v>
      </c>
      <c r="D1435" s="153">
        <v>0.134296417267596</v>
      </c>
      <c r="E1435" s="153">
        <v>0.113827586200514</v>
      </c>
      <c r="F1435" s="153">
        <v>2.04688310670827E-2</v>
      </c>
      <c r="G1435" s="152">
        <f t="shared" si="45"/>
        <v>286.31903637178613</v>
      </c>
      <c r="H1435" s="95">
        <f t="shared" si="44"/>
        <v>6412427.281349007</v>
      </c>
    </row>
    <row r="1436" spans="1:8" x14ac:dyDescent="0.3">
      <c r="A1436" s="154">
        <v>1838</v>
      </c>
      <c r="B1436" s="99">
        <v>6450.2197273879601</v>
      </c>
      <c r="C1436" s="93">
        <v>898.76322294176396</v>
      </c>
      <c r="D1436" s="153">
        <v>0.134439468415091</v>
      </c>
      <c r="E1436" s="153">
        <v>0.114018917110287</v>
      </c>
      <c r="F1436" s="153">
        <v>2.04205513048034E-2</v>
      </c>
      <c r="G1436" s="152">
        <f t="shared" si="45"/>
        <v>285.64369663368558</v>
      </c>
      <c r="H1436" s="95">
        <f t="shared" si="44"/>
        <v>6434589.7412085487</v>
      </c>
    </row>
    <row r="1437" spans="1:8" x14ac:dyDescent="0.3">
      <c r="A1437" s="154">
        <v>1840</v>
      </c>
      <c r="B1437" s="99">
        <v>6486.15035568246</v>
      </c>
      <c r="C1437" s="93">
        <v>901.47470179984896</v>
      </c>
      <c r="D1437" s="153">
        <v>0.13463974002158299</v>
      </c>
      <c r="E1437" s="153">
        <v>0.11427104475774599</v>
      </c>
      <c r="F1437" s="153">
        <v>2.0368695263836702E-2</v>
      </c>
      <c r="G1437" s="152">
        <f t="shared" si="45"/>
        <v>284.91833172979921</v>
      </c>
      <c r="H1437" s="95">
        <f t="shared" si="44"/>
        <v>6457990.9226232385</v>
      </c>
    </row>
    <row r="1438" spans="1:8" x14ac:dyDescent="0.3">
      <c r="A1438" s="154">
        <v>1842</v>
      </c>
      <c r="B1438" s="99">
        <v>6478.5571634964299</v>
      </c>
      <c r="C1438" s="93">
        <v>899.70794634480706</v>
      </c>
      <c r="D1438" s="153">
        <v>0.134811401398576</v>
      </c>
      <c r="E1438" s="153">
        <v>0.11445879938883199</v>
      </c>
      <c r="F1438" s="153">
        <v>2.0352602009743599E-2</v>
      </c>
      <c r="G1438" s="152">
        <f t="shared" si="45"/>
        <v>284.69321848376569</v>
      </c>
      <c r="H1438" s="95">
        <f t="shared" si="44"/>
        <v>6470122.5052364143</v>
      </c>
    </row>
    <row r="1439" spans="1:8" x14ac:dyDescent="0.3">
      <c r="A1439" s="154">
        <v>1844</v>
      </c>
      <c r="B1439" s="99">
        <v>6452.6853188814503</v>
      </c>
      <c r="C1439" s="93">
        <v>898.79185092367402</v>
      </c>
      <c r="D1439" s="153">
        <v>0.13496160510344499</v>
      </c>
      <c r="E1439" s="153">
        <v>0.11454820635601599</v>
      </c>
      <c r="F1439" s="153">
        <v>2.0413398747428601E-2</v>
      </c>
      <c r="G1439" s="152">
        <f t="shared" si="45"/>
        <v>285.54364630211393</v>
      </c>
      <c r="H1439" s="95">
        <f t="shared" si="44"/>
        <v>6457856.8771549249</v>
      </c>
    </row>
    <row r="1440" spans="1:8" x14ac:dyDescent="0.3">
      <c r="A1440" s="154">
        <v>1846</v>
      </c>
      <c r="B1440" s="99">
        <v>6476.2182288010799</v>
      </c>
      <c r="C1440" s="93">
        <v>900.96348783716303</v>
      </c>
      <c r="D1440" s="153">
        <v>0.13512790206240699</v>
      </c>
      <c r="E1440" s="153">
        <v>0.11473953726579</v>
      </c>
      <c r="F1440" s="153">
        <v>2.0388364796617198E-2</v>
      </c>
      <c r="G1440" s="152">
        <f t="shared" si="45"/>
        <v>285.19347014161855</v>
      </c>
      <c r="H1440" s="95">
        <f t="shared" si="44"/>
        <v>6472798.9707595045</v>
      </c>
    </row>
    <row r="1441" spans="1:8" x14ac:dyDescent="0.3">
      <c r="A1441" s="154">
        <v>1848</v>
      </c>
      <c r="B1441" s="99">
        <v>6490.9720462584601</v>
      </c>
      <c r="C1441" s="93">
        <v>900.006495299015</v>
      </c>
      <c r="D1441" s="153">
        <v>0.13528525832464999</v>
      </c>
      <c r="E1441" s="153">
        <v>0.11496484282309299</v>
      </c>
      <c r="F1441" s="153">
        <v>2.0320415501557401E-2</v>
      </c>
      <c r="G1441" s="152">
        <f t="shared" si="45"/>
        <v>284.24299199169866</v>
      </c>
      <c r="H1441" s="95">
        <f t="shared" si="44"/>
        <v>6501479.5511791222</v>
      </c>
    </row>
    <row r="1442" spans="1:8" x14ac:dyDescent="0.3">
      <c r="A1442" s="154">
        <v>1850</v>
      </c>
      <c r="B1442" s="99">
        <v>6456.6366490606997</v>
      </c>
      <c r="C1442" s="93">
        <v>898.86955544600301</v>
      </c>
      <c r="D1442" s="153">
        <v>0.135490894349173</v>
      </c>
      <c r="E1442" s="153">
        <v>0.115088224437807</v>
      </c>
      <c r="F1442" s="153">
        <v>2.0402669911366599E-2</v>
      </c>
      <c r="G1442" s="152">
        <f t="shared" si="45"/>
        <v>285.39357080475907</v>
      </c>
      <c r="H1442" s="95">
        <f t="shared" si="44"/>
        <v>6482276.3693776606</v>
      </c>
    </row>
    <row r="1443" spans="1:8" x14ac:dyDescent="0.3">
      <c r="A1443" s="154">
        <v>1852</v>
      </c>
      <c r="B1443" s="99">
        <v>6500.4285205584702</v>
      </c>
      <c r="C1443" s="93">
        <v>901.39699727751997</v>
      </c>
      <c r="D1443" s="153">
        <v>0.13561606410323099</v>
      </c>
      <c r="E1443" s="153">
        <v>0.11529386046233001</v>
      </c>
      <c r="F1443" s="153">
        <v>2.03222036409011E-2</v>
      </c>
      <c r="G1443" s="152">
        <f t="shared" si="45"/>
        <v>284.2680045745916</v>
      </c>
      <c r="H1443" s="95">
        <f t="shared" si="44"/>
        <v>6514978.717958522</v>
      </c>
    </row>
    <row r="1444" spans="1:8" x14ac:dyDescent="0.3">
      <c r="A1444" s="154">
        <v>1854</v>
      </c>
      <c r="B1444" s="99">
        <v>6415.8575537398501</v>
      </c>
      <c r="C1444" s="93">
        <v>899.37667969698703</v>
      </c>
      <c r="D1444" s="153">
        <v>0.135844945939222</v>
      </c>
      <c r="E1444" s="153">
        <v>0.115301013019704</v>
      </c>
      <c r="F1444" s="153">
        <v>2.0543932919517099E-2</v>
      </c>
      <c r="G1444" s="152">
        <f t="shared" si="45"/>
        <v>287.36956485327494</v>
      </c>
      <c r="H1444" s="95">
        <f t="shared" si="44"/>
        <v>6451622.6725214086</v>
      </c>
    </row>
    <row r="1445" spans="1:8" x14ac:dyDescent="0.3">
      <c r="A1445" s="154">
        <v>1856</v>
      </c>
      <c r="B1445" s="99">
        <v>6428.9611840355501</v>
      </c>
      <c r="C1445" s="93">
        <v>899.40939739059797</v>
      </c>
      <c r="D1445" s="153">
        <v>0.13600945475883999</v>
      </c>
      <c r="E1445" s="153">
        <v>0.115506649044227</v>
      </c>
      <c r="F1445" s="153">
        <v>2.05028057146125E-2</v>
      </c>
      <c r="G1445" s="152">
        <f t="shared" si="45"/>
        <v>286.79427544674473</v>
      </c>
      <c r="H1445" s="95">
        <f t="shared" si="44"/>
        <v>6471537.8196056206</v>
      </c>
    </row>
    <row r="1446" spans="1:8" x14ac:dyDescent="0.3">
      <c r="A1446" s="154">
        <v>1858</v>
      </c>
      <c r="B1446" s="99">
        <v>6459.8283815987097</v>
      </c>
      <c r="C1446" s="93">
        <v>901.44198410623699</v>
      </c>
      <c r="D1446" s="153">
        <v>0.13624012473417399</v>
      </c>
      <c r="E1446" s="153">
        <v>0.11578917506052901</v>
      </c>
      <c r="F1446" s="153">
        <v>2.0450949673645899E-2</v>
      </c>
      <c r="G1446" s="152">
        <f t="shared" si="45"/>
        <v>286.06891054285967</v>
      </c>
      <c r="H1446" s="95">
        <f t="shared" si="44"/>
        <v>6494938.5673338631</v>
      </c>
    </row>
    <row r="1447" spans="1:8" x14ac:dyDescent="0.3">
      <c r="A1447" s="154">
        <v>1860</v>
      </c>
      <c r="B1447" s="99">
        <v>6469.6308814638796</v>
      </c>
      <c r="C1447" s="93">
        <v>899.02087477895702</v>
      </c>
      <c r="D1447" s="153">
        <v>0.13632774356201499</v>
      </c>
      <c r="E1447" s="153">
        <v>0.115962624576865</v>
      </c>
      <c r="F1447" s="153">
        <v>2.03651189851493E-2</v>
      </c>
      <c r="G1447" s="152">
        <f t="shared" si="45"/>
        <v>284.86830656401332</v>
      </c>
      <c r="H1447" s="95">
        <f t="shared" si="44"/>
        <v>6529332.8781804498</v>
      </c>
    </row>
    <row r="1448" spans="1:8" x14ac:dyDescent="0.3">
      <c r="A1448" s="154">
        <v>1862</v>
      </c>
      <c r="B1448" s="99">
        <v>6419.9598994160297</v>
      </c>
      <c r="C1448" s="93">
        <v>899.638421245882</v>
      </c>
      <c r="D1448" s="153">
        <v>0.136556625398006</v>
      </c>
      <c r="E1448" s="153">
        <v>0.116019845035863</v>
      </c>
      <c r="F1448" s="153">
        <v>2.05367803621424E-2</v>
      </c>
      <c r="G1448" s="152">
        <f t="shared" si="45"/>
        <v>287.26951452170465</v>
      </c>
      <c r="H1448" s="95">
        <f t="shared" si="44"/>
        <v>6481718.0587371951</v>
      </c>
    </row>
    <row r="1449" spans="1:8" x14ac:dyDescent="0.3">
      <c r="A1449" s="154">
        <v>1864</v>
      </c>
      <c r="B1449" s="99">
        <v>6429.89875901091</v>
      </c>
      <c r="C1449" s="93">
        <v>900.79580965740195</v>
      </c>
      <c r="D1449" s="153">
        <v>0.136726498635655</v>
      </c>
      <c r="E1449" s="153">
        <v>0.11619508269154399</v>
      </c>
      <c r="F1449" s="153">
        <v>2.0531415944111401E-2</v>
      </c>
      <c r="G1449" s="152">
        <f t="shared" si="45"/>
        <v>287.1944767730273</v>
      </c>
      <c r="H1449" s="95">
        <f t="shared" si="44"/>
        <v>6490375.5146835158</v>
      </c>
    </row>
    <row r="1450" spans="1:8" x14ac:dyDescent="0.3">
      <c r="A1450" s="154">
        <v>1866</v>
      </c>
      <c r="B1450" s="99">
        <v>6416.3074670572396</v>
      </c>
      <c r="C1450" s="93">
        <v>898.10886906952601</v>
      </c>
      <c r="D1450" s="153">
        <v>0.136857032807743</v>
      </c>
      <c r="E1450" s="153">
        <v>0.11634349825706899</v>
      </c>
      <c r="F1450" s="153">
        <v>2.05135345506746E-2</v>
      </c>
      <c r="G1450" s="152">
        <f t="shared" si="45"/>
        <v>286.94435094410085</v>
      </c>
      <c r="H1450" s="95">
        <f t="shared" si="44"/>
        <v>6503003.0870463541</v>
      </c>
    </row>
    <row r="1451" spans="1:8" x14ac:dyDescent="0.3">
      <c r="A1451" s="154">
        <v>1868</v>
      </c>
      <c r="B1451" s="99">
        <v>6388.2721093143</v>
      </c>
      <c r="C1451" s="93">
        <v>900.18644261388101</v>
      </c>
      <c r="D1451" s="153">
        <v>0.137093067201109</v>
      </c>
      <c r="E1451" s="153">
        <v>0.116441845920971</v>
      </c>
      <c r="F1451" s="153">
        <v>2.0651221280137799E-2</v>
      </c>
      <c r="G1451" s="152">
        <f t="shared" si="45"/>
        <v>288.87031982683214</v>
      </c>
      <c r="H1451" s="95">
        <f t="shared" si="44"/>
        <v>6466569.5012204852</v>
      </c>
    </row>
    <row r="1452" spans="1:8" x14ac:dyDescent="0.3">
      <c r="A1452" s="154">
        <v>1870</v>
      </c>
      <c r="B1452" s="99">
        <v>6398.6728028572197</v>
      </c>
      <c r="C1452" s="93">
        <v>901.33974131369905</v>
      </c>
      <c r="D1452" s="153">
        <v>0.13728618625022601</v>
      </c>
      <c r="E1452" s="153">
        <v>0.11664211752746299</v>
      </c>
      <c r="F1452" s="153">
        <v>2.0644068722763101E-2</v>
      </c>
      <c r="G1452" s="152">
        <f t="shared" si="45"/>
        <v>288.77026949526191</v>
      </c>
      <c r="H1452" s="95">
        <f t="shared" si="44"/>
        <v>6475735.8964568982</v>
      </c>
    </row>
    <row r="1453" spans="1:8" x14ac:dyDescent="0.3">
      <c r="A1453" s="154">
        <v>1872</v>
      </c>
      <c r="B1453" s="99">
        <v>6429.4021814709404</v>
      </c>
      <c r="C1453" s="93">
        <v>898.13749705143698</v>
      </c>
      <c r="D1453" s="153">
        <v>0.13734161856988</v>
      </c>
      <c r="E1453" s="153">
        <v>0.11686921122411</v>
      </c>
      <c r="F1453" s="153">
        <v>2.0472407345770001E-2</v>
      </c>
      <c r="G1453" s="152">
        <f t="shared" si="45"/>
        <v>286.36906153757059</v>
      </c>
      <c r="H1453" s="95">
        <f t="shared" si="44"/>
        <v>6537019.0129788183</v>
      </c>
    </row>
    <row r="1454" spans="1:8" x14ac:dyDescent="0.3">
      <c r="A1454" s="154">
        <v>1874</v>
      </c>
      <c r="B1454" s="99">
        <v>6377.4852347087599</v>
      </c>
      <c r="C1454" s="93">
        <v>900.61177263083505</v>
      </c>
      <c r="D1454" s="153">
        <v>0.137638449700931</v>
      </c>
      <c r="E1454" s="153">
        <v>0.116942524937201</v>
      </c>
      <c r="F1454" s="153">
        <v>2.0695924763729799E-2</v>
      </c>
      <c r="G1454" s="152">
        <f t="shared" si="45"/>
        <v>289.49563439914829</v>
      </c>
      <c r="H1454" s="95">
        <f t="shared" si="44"/>
        <v>6473327.3228437789</v>
      </c>
    </row>
    <row r="1455" spans="1:8" x14ac:dyDescent="0.3">
      <c r="A1455" s="154">
        <v>1876</v>
      </c>
      <c r="B1455" s="99">
        <v>6421.1815904281102</v>
      </c>
      <c r="C1455" s="93">
        <v>901.37654871901304</v>
      </c>
      <c r="D1455" s="153">
        <v>0.13784050944676601</v>
      </c>
      <c r="E1455" s="153">
        <v>0.11726796629775001</v>
      </c>
      <c r="F1455" s="153">
        <v>2.0572543149016E-2</v>
      </c>
      <c r="G1455" s="152">
        <f t="shared" si="45"/>
        <v>287.76976617955751</v>
      </c>
      <c r="H1455" s="95">
        <f t="shared" si="44"/>
        <v>6519100.4076135177</v>
      </c>
    </row>
    <row r="1456" spans="1:8" x14ac:dyDescent="0.3">
      <c r="A1456" s="154">
        <v>1878</v>
      </c>
      <c r="B1456" s="99">
        <v>6358.6686713376503</v>
      </c>
      <c r="C1456" s="93">
        <v>898.65280072582402</v>
      </c>
      <c r="D1456" s="153">
        <v>0.137881636651671</v>
      </c>
      <c r="E1456" s="153">
        <v>0.11716961863384801</v>
      </c>
      <c r="F1456" s="153">
        <v>2.0712018017822902E-2</v>
      </c>
      <c r="G1456" s="152">
        <f t="shared" si="45"/>
        <v>289.72074764518186</v>
      </c>
      <c r="H1456" s="95">
        <f t="shared" si="44"/>
        <v>6482103.9406538047</v>
      </c>
    </row>
    <row r="1457" spans="1:8" x14ac:dyDescent="0.3">
      <c r="A1457" s="154">
        <v>1880</v>
      </c>
      <c r="B1457" s="99">
        <v>6382.7948230851498</v>
      </c>
      <c r="C1457" s="93">
        <v>900.73855369358103</v>
      </c>
      <c r="D1457" s="153">
        <v>0.13812482360241099</v>
      </c>
      <c r="E1457" s="153">
        <v>0.117443203953431</v>
      </c>
      <c r="F1457" s="153">
        <v>2.0681619648980399E-2</v>
      </c>
      <c r="G1457" s="152">
        <f t="shared" si="45"/>
        <v>289.29553373600771</v>
      </c>
      <c r="H1457" s="95">
        <f t="shared" si="44"/>
        <v>6498544.8469300102</v>
      </c>
    </row>
    <row r="1458" spans="1:8" x14ac:dyDescent="0.3">
      <c r="A1458" s="154">
        <v>1882</v>
      </c>
      <c r="B1458" s="99">
        <v>6355.3552137179904</v>
      </c>
      <c r="C1458" s="93">
        <v>901.131166016924</v>
      </c>
      <c r="D1458" s="153">
        <v>0.13844132426624201</v>
      </c>
      <c r="E1458" s="153">
        <v>0.11766135695336</v>
      </c>
      <c r="F1458" s="153">
        <v>2.0779967312882602E-2</v>
      </c>
      <c r="G1458" s="152">
        <f t="shared" si="45"/>
        <v>290.67122579510038</v>
      </c>
      <c r="H1458" s="95">
        <f t="shared" si="44"/>
        <v>6474669.086532346</v>
      </c>
    </row>
    <row r="1459" spans="1:8" x14ac:dyDescent="0.3">
      <c r="A1459" s="154">
        <v>1884</v>
      </c>
      <c r="B1459" s="99">
        <v>6358.0582541509302</v>
      </c>
      <c r="C1459" s="93">
        <v>898.33380321310801</v>
      </c>
      <c r="D1459" s="153">
        <v>0.13848066333180301</v>
      </c>
      <c r="E1459" s="153">
        <v>0.11777400973201101</v>
      </c>
      <c r="F1459" s="153">
        <v>2.0706653599791802E-2</v>
      </c>
      <c r="G1459" s="152">
        <f t="shared" si="45"/>
        <v>289.64570989650309</v>
      </c>
      <c r="H1459" s="95">
        <f t="shared" si="44"/>
        <v>6504498.2046279758</v>
      </c>
    </row>
    <row r="1460" spans="1:8" x14ac:dyDescent="0.3">
      <c r="A1460" s="154">
        <v>1886</v>
      </c>
      <c r="B1460" s="99">
        <v>6337.8295845038701</v>
      </c>
      <c r="C1460" s="93">
        <v>900.65675945955104</v>
      </c>
      <c r="D1460" s="153">
        <v>0.13870060447107499</v>
      </c>
      <c r="E1460" s="153">
        <v>0.11787414553525701</v>
      </c>
      <c r="F1460" s="153">
        <v>2.08264589358183E-2</v>
      </c>
      <c r="G1460" s="152">
        <f t="shared" si="45"/>
        <v>291.32155295030947</v>
      </c>
      <c r="H1460" s="95">
        <f t="shared" si="44"/>
        <v>6473945.9916365817</v>
      </c>
    </row>
    <row r="1461" spans="1:8" x14ac:dyDescent="0.3">
      <c r="A1461" s="154">
        <v>1888</v>
      </c>
      <c r="B1461" s="99">
        <v>6322.2594425243196</v>
      </c>
      <c r="C1461" s="93">
        <v>901.22113967435598</v>
      </c>
      <c r="D1461" s="153">
        <v>0.138972401651315</v>
      </c>
      <c r="E1461" s="153">
        <v>0.11808156969912401</v>
      </c>
      <c r="F1461" s="153">
        <v>2.08908319521907E-2</v>
      </c>
      <c r="G1461" s="152">
        <f t="shared" si="45"/>
        <v>292.22200593444342</v>
      </c>
      <c r="H1461" s="95">
        <f t="shared" si="44"/>
        <v>6460841.2838817853</v>
      </c>
    </row>
    <row r="1462" spans="1:8" x14ac:dyDescent="0.3">
      <c r="A1462" s="154">
        <v>1890</v>
      </c>
      <c r="B1462" s="99">
        <v>6294.5443471198596</v>
      </c>
      <c r="C1462" s="93">
        <v>897.96163944827299</v>
      </c>
      <c r="D1462" s="153">
        <v>0.139072537454561</v>
      </c>
      <c r="E1462" s="153">
        <v>0.118165612248277</v>
      </c>
      <c r="F1462" s="153">
        <v>2.0906925206283799E-2</v>
      </c>
      <c r="G1462" s="152">
        <f t="shared" si="45"/>
        <v>292.44711918047688</v>
      </c>
      <c r="H1462" s="95">
        <f t="shared" si="44"/>
        <v>6462706.8486649413</v>
      </c>
    </row>
    <row r="1463" spans="1:8" x14ac:dyDescent="0.3">
      <c r="A1463" s="154">
        <v>1892</v>
      </c>
      <c r="B1463" s="99">
        <v>6325.2959617214001</v>
      </c>
      <c r="C1463" s="93">
        <v>900.95939812546101</v>
      </c>
      <c r="D1463" s="153">
        <v>0.13922452929877299</v>
      </c>
      <c r="E1463" s="153">
        <v>0.11834979060067601</v>
      </c>
      <c r="F1463" s="153">
        <v>2.0874738698097601E-2</v>
      </c>
      <c r="G1463" s="152">
        <f t="shared" si="45"/>
        <v>291.99689268840996</v>
      </c>
      <c r="H1463" s="95">
        <f t="shared" si="44"/>
        <v>6479521.0064750733</v>
      </c>
    </row>
    <row r="1464" spans="1:8" x14ac:dyDescent="0.3">
      <c r="A1464" s="154">
        <v>1894</v>
      </c>
      <c r="B1464" s="99">
        <v>6349.2553950808197</v>
      </c>
      <c r="C1464" s="93">
        <v>900.96348783716303</v>
      </c>
      <c r="D1464" s="153">
        <v>0.13944089415935801</v>
      </c>
      <c r="E1464" s="153">
        <v>0.118644833592382</v>
      </c>
      <c r="F1464" s="153">
        <v>2.0796060566975701E-2</v>
      </c>
      <c r="G1464" s="152">
        <f t="shared" si="45"/>
        <v>290.89633904113384</v>
      </c>
      <c r="H1464" s="95">
        <f t="shared" si="44"/>
        <v>6510910.4028022196</v>
      </c>
    </row>
    <row r="1465" spans="1:8" x14ac:dyDescent="0.3">
      <c r="A1465" s="154">
        <v>1896</v>
      </c>
      <c r="B1465" s="99">
        <v>6301.6254560974003</v>
      </c>
      <c r="C1465" s="93">
        <v>898.20293243866001</v>
      </c>
      <c r="D1465" s="153">
        <v>0.13959825042160201</v>
      </c>
      <c r="E1465" s="153">
        <v>0.118709206608755</v>
      </c>
      <c r="F1465" s="153">
        <v>2.0889043812847001E-2</v>
      </c>
      <c r="G1465" s="152">
        <f t="shared" si="45"/>
        <v>292.19699335155059</v>
      </c>
      <c r="H1465" s="95">
        <f t="shared" si="44"/>
        <v>6488773.1329900036</v>
      </c>
    </row>
    <row r="1466" spans="1:8" x14ac:dyDescent="0.3">
      <c r="A1466" s="154">
        <v>1898</v>
      </c>
      <c r="B1466" s="99">
        <v>6280.04897122288</v>
      </c>
      <c r="C1466" s="93">
        <v>900.64449032444702</v>
      </c>
      <c r="D1466" s="153">
        <v>0.13987720015921601</v>
      </c>
      <c r="E1466" s="153">
        <v>0.118859410313624</v>
      </c>
      <c r="F1466" s="153">
        <v>2.10177898455918E-2</v>
      </c>
      <c r="G1466" s="152">
        <f t="shared" si="45"/>
        <v>293.99789931981866</v>
      </c>
      <c r="H1466" s="95">
        <f t="shared" si="44"/>
        <v>6455828.4409212926</v>
      </c>
    </row>
    <row r="1467" spans="1:8" x14ac:dyDescent="0.3">
      <c r="A1467" s="154">
        <v>1900</v>
      </c>
      <c r="B1467" s="99">
        <v>6345.0758127196304</v>
      </c>
      <c r="C1467" s="93">
        <v>901.45425324134101</v>
      </c>
      <c r="D1467" s="153">
        <v>0.139989852937867</v>
      </c>
      <c r="E1467" s="153">
        <v>0.11916875842008</v>
      </c>
      <c r="F1467" s="153">
        <v>2.08210945177872E-2</v>
      </c>
      <c r="G1467" s="152">
        <f t="shared" si="45"/>
        <v>291.24651520163059</v>
      </c>
      <c r="H1467" s="95">
        <f t="shared" si="44"/>
        <v>6523683.2059076345</v>
      </c>
    </row>
    <row r="1468" spans="1:8" x14ac:dyDescent="0.3">
      <c r="A1468" s="154">
        <v>1902</v>
      </c>
      <c r="B1468" s="99">
        <v>6285.7277517581997</v>
      </c>
      <c r="C1468" s="93">
        <v>897.77760242170598</v>
      </c>
      <c r="D1468" s="153">
        <v>0.14015793803617299</v>
      </c>
      <c r="E1468" s="153">
        <v>0.119225978879078</v>
      </c>
      <c r="F1468" s="153">
        <v>2.0931959157095299E-2</v>
      </c>
      <c r="G1468" s="152">
        <f t="shared" si="45"/>
        <v>292.79729534097373</v>
      </c>
      <c r="H1468" s="95">
        <f t="shared" si="44"/>
        <v>6495961.6439934922</v>
      </c>
    </row>
    <row r="1469" spans="1:8" x14ac:dyDescent="0.3">
      <c r="A1469" s="154">
        <v>1904</v>
      </c>
      <c r="B1469" s="99">
        <v>6321.2512355485997</v>
      </c>
      <c r="C1469" s="93">
        <v>901.000295242476</v>
      </c>
      <c r="D1469" s="153">
        <v>0.140308141741042</v>
      </c>
      <c r="E1469" s="153">
        <v>0.11941909792819499</v>
      </c>
      <c r="F1469" s="153">
        <v>2.0889043812847001E-2</v>
      </c>
      <c r="G1469" s="152">
        <f t="shared" si="45"/>
        <v>292.19699335155059</v>
      </c>
      <c r="H1469" s="95">
        <f t="shared" si="44"/>
        <v>6516151.922580678</v>
      </c>
    </row>
    <row r="1470" spans="1:8" x14ac:dyDescent="0.3">
      <c r="A1470" s="154">
        <v>1906</v>
      </c>
      <c r="B1470" s="99">
        <v>6329.7518105069703</v>
      </c>
      <c r="C1470" s="93">
        <v>901.05346149459604</v>
      </c>
      <c r="D1470" s="153">
        <v>0.14048337939672301</v>
      </c>
      <c r="E1470" s="153">
        <v>0.119621157674031</v>
      </c>
      <c r="F1470" s="153">
        <v>2.0862221722691799E-2</v>
      </c>
      <c r="G1470" s="152">
        <f t="shared" si="45"/>
        <v>291.82180460816085</v>
      </c>
      <c r="H1470" s="95">
        <f t="shared" si="44"/>
        <v>6531383.0903048925</v>
      </c>
    </row>
    <row r="1471" spans="1:8" x14ac:dyDescent="0.3">
      <c r="A1471" s="154">
        <v>1908</v>
      </c>
      <c r="B1471" s="99">
        <v>6323.43792488701</v>
      </c>
      <c r="C1471" s="93">
        <v>897.99435714188496</v>
      </c>
      <c r="D1471" s="153">
        <v>0.140669345888465</v>
      </c>
      <c r="E1471" s="153">
        <v>0.11985719206739601</v>
      </c>
      <c r="F1471" s="153">
        <v>2.08121538210689E-2</v>
      </c>
      <c r="G1471" s="152">
        <f t="shared" si="45"/>
        <v>291.12145228716878</v>
      </c>
      <c r="H1471" s="95">
        <f t="shared" si="44"/>
        <v>6553965.6559486575</v>
      </c>
    </row>
    <row r="1472" spans="1:8" x14ac:dyDescent="0.3">
      <c r="A1472" s="154">
        <v>1910</v>
      </c>
      <c r="B1472" s="99">
        <v>6281.8602892853996</v>
      </c>
      <c r="C1472" s="93">
        <v>901.05755120629703</v>
      </c>
      <c r="D1472" s="153">
        <v>0.14093935492935999</v>
      </c>
      <c r="E1472" s="153">
        <v>0.119917988805081</v>
      </c>
      <c r="F1472" s="153">
        <v>2.1021366124279201E-2</v>
      </c>
      <c r="G1472" s="152">
        <f t="shared" si="45"/>
        <v>294.04792448560454</v>
      </c>
      <c r="H1472" s="95">
        <f t="shared" si="44"/>
        <v>6495539.8115503667</v>
      </c>
    </row>
    <row r="1473" spans="1:8" x14ac:dyDescent="0.3">
      <c r="A1473" s="154">
        <v>1912</v>
      </c>
      <c r="B1473" s="99">
        <v>6358.1863199637701</v>
      </c>
      <c r="C1473" s="93">
        <v>901.92048037531004</v>
      </c>
      <c r="D1473" s="153">
        <v>0.14105021956866801</v>
      </c>
      <c r="E1473" s="153">
        <v>0.120261311559067</v>
      </c>
      <c r="F1473" s="153">
        <v>2.0788908009600999E-2</v>
      </c>
      <c r="G1473" s="152">
        <f t="shared" si="45"/>
        <v>290.7962887095635</v>
      </c>
      <c r="H1473" s="95">
        <f t="shared" si="44"/>
        <v>6575049.5251665134</v>
      </c>
    </row>
    <row r="1474" spans="1:8" x14ac:dyDescent="0.3">
      <c r="A1474" s="154">
        <v>1914</v>
      </c>
      <c r="B1474" s="99">
        <v>6307.8051248315596</v>
      </c>
      <c r="C1474" s="93">
        <v>897.54448885472095</v>
      </c>
      <c r="D1474" s="153">
        <v>0.141102075609635</v>
      </c>
      <c r="E1474" s="153">
        <v>0.120248794583662</v>
      </c>
      <c r="F1474" s="153">
        <v>2.0853281025973398E-2</v>
      </c>
      <c r="G1474" s="152">
        <f t="shared" si="45"/>
        <v>291.69674169369762</v>
      </c>
      <c r="H1474" s="95">
        <f t="shared" si="44"/>
        <v>6561609.1180402571</v>
      </c>
    </row>
    <row r="1475" spans="1:8" x14ac:dyDescent="0.3">
      <c r="A1475" s="154">
        <v>1916</v>
      </c>
      <c r="B1475" s="99">
        <v>6290.6320882727796</v>
      </c>
      <c r="C1475" s="93">
        <v>900.55042695531301</v>
      </c>
      <c r="D1475" s="153">
        <v>0.141350626978406</v>
      </c>
      <c r="E1475" s="153">
        <v>0.120370388059032</v>
      </c>
      <c r="F1475" s="153">
        <v>2.0980238919374599E-2</v>
      </c>
      <c r="G1475" s="152">
        <f t="shared" si="45"/>
        <v>293.47263507907428</v>
      </c>
      <c r="H1475" s="95">
        <f t="shared" si="44"/>
        <v>6528717.7439346137</v>
      </c>
    </row>
    <row r="1476" spans="1:8" x14ac:dyDescent="0.3">
      <c r="A1476" s="154">
        <v>1918</v>
      </c>
      <c r="B1476" s="99">
        <v>6346.5920510203896</v>
      </c>
      <c r="C1476" s="93">
        <v>901.28248534987904</v>
      </c>
      <c r="D1476" s="153">
        <v>0.14152586463408701</v>
      </c>
      <c r="E1476" s="153">
        <v>0.120713710813018</v>
      </c>
      <c r="F1476" s="153">
        <v>2.08121538210689E-2</v>
      </c>
      <c r="G1476" s="152">
        <f t="shared" si="45"/>
        <v>291.12145228716878</v>
      </c>
      <c r="H1476" s="95">
        <f t="shared" si="44"/>
        <v>6588315.5807701917</v>
      </c>
    </row>
    <row r="1477" spans="1:8" x14ac:dyDescent="0.3">
      <c r="A1477" s="154">
        <v>1920</v>
      </c>
      <c r="B1477" s="99">
        <v>6279.3230767424902</v>
      </c>
      <c r="C1477" s="93">
        <v>898.39514888863005</v>
      </c>
      <c r="D1477" s="153">
        <v>0.14170467856845501</v>
      </c>
      <c r="E1477" s="153">
        <v>0.120736956624486</v>
      </c>
      <c r="F1477" s="153">
        <v>2.0967721943968801E-2</v>
      </c>
      <c r="G1477" s="152">
        <f t="shared" si="45"/>
        <v>293.29754699882517</v>
      </c>
      <c r="H1477" s="95">
        <f t="shared" si="44"/>
        <v>6546253.1809299132</v>
      </c>
    </row>
    <row r="1478" spans="1:8" x14ac:dyDescent="0.3">
      <c r="A1478" s="154">
        <v>1922</v>
      </c>
      <c r="B1478" s="99">
        <v>6289.5044618807096</v>
      </c>
      <c r="C1478" s="93">
        <v>900.235519154298</v>
      </c>
      <c r="D1478" s="153">
        <v>0.141869187388073</v>
      </c>
      <c r="E1478" s="153">
        <v>0.120892524747386</v>
      </c>
      <c r="F1478" s="153">
        <v>2.0976662640687201E-2</v>
      </c>
      <c r="G1478" s="152">
        <f t="shared" si="45"/>
        <v>293.42260991328845</v>
      </c>
      <c r="H1478" s="95">
        <f t="shared" si="44"/>
        <v>6550279.1368667353</v>
      </c>
    </row>
    <row r="1479" spans="1:8" x14ac:dyDescent="0.3">
      <c r="A1479" s="154">
        <v>1924</v>
      </c>
      <c r="B1479" s="99">
        <v>6297.9364005089401</v>
      </c>
      <c r="C1479" s="93">
        <v>900.75082282868595</v>
      </c>
      <c r="D1479" s="153">
        <v>0.142117738756844</v>
      </c>
      <c r="E1479" s="153">
        <v>0.12115716937025001</v>
      </c>
      <c r="F1479" s="153">
        <v>2.0960569386594099E-2</v>
      </c>
      <c r="G1479" s="152">
        <f t="shared" si="45"/>
        <v>293.19749666725488</v>
      </c>
      <c r="H1479" s="95">
        <f t="shared" si="44"/>
        <v>6562129.6971151037</v>
      </c>
    </row>
    <row r="1480" spans="1:8" x14ac:dyDescent="0.3">
      <c r="A1480" s="154">
        <v>1926</v>
      </c>
      <c r="B1480" s="99">
        <v>6299.0917359728401</v>
      </c>
      <c r="C1480" s="93">
        <v>898.84092746409203</v>
      </c>
      <c r="D1480" s="153">
        <v>0.142205357584684</v>
      </c>
      <c r="E1480" s="153">
        <v>0.12129306796037</v>
      </c>
      <c r="F1480" s="153">
        <v>2.0912289624314798E-2</v>
      </c>
      <c r="G1480" s="152">
        <f t="shared" si="45"/>
        <v>292.52215692915433</v>
      </c>
      <c r="H1480" s="95">
        <f t="shared" si="44"/>
        <v>6584116.6365611618</v>
      </c>
    </row>
    <row r="1481" spans="1:8" x14ac:dyDescent="0.3">
      <c r="A1481" s="154">
        <v>1928</v>
      </c>
      <c r="B1481" s="99">
        <v>6266.5629378271497</v>
      </c>
      <c r="C1481" s="93">
        <v>900.23960886600003</v>
      </c>
      <c r="D1481" s="153">
        <v>0.14249682429770399</v>
      </c>
      <c r="E1481" s="153">
        <v>0.12144327166523899</v>
      </c>
      <c r="F1481" s="153">
        <v>2.1053552632465399E-2</v>
      </c>
      <c r="G1481" s="152">
        <f t="shared" si="45"/>
        <v>294.49815097767151</v>
      </c>
      <c r="H1481" s="95">
        <f t="shared" si="44"/>
        <v>6546730.407642452</v>
      </c>
    </row>
    <row r="1482" spans="1:8" x14ac:dyDescent="0.3">
      <c r="A1482" s="154">
        <v>1930</v>
      </c>
      <c r="B1482" s="99">
        <v>6320.3002461822298</v>
      </c>
      <c r="C1482" s="93">
        <v>900.78763023399904</v>
      </c>
      <c r="D1482" s="153">
        <v>0.142641663584542</v>
      </c>
      <c r="E1482" s="153">
        <v>0.121754407911039</v>
      </c>
      <c r="F1482" s="153">
        <v>2.0887255673503299E-2</v>
      </c>
      <c r="G1482" s="152">
        <f t="shared" si="45"/>
        <v>292.17198076865759</v>
      </c>
      <c r="H1482" s="95">
        <f t="shared" si="44"/>
        <v>6605698.4482991137</v>
      </c>
    </row>
    <row r="1483" spans="1:8" x14ac:dyDescent="0.3">
      <c r="A1483" s="154">
        <v>1932</v>
      </c>
      <c r="B1483" s="99">
        <v>6290.3311156765203</v>
      </c>
      <c r="C1483" s="93">
        <v>898.35834148331696</v>
      </c>
      <c r="D1483" s="153">
        <v>0.142763257059912</v>
      </c>
      <c r="E1483" s="153">
        <v>0.12183308604216</v>
      </c>
      <c r="F1483" s="153">
        <v>2.09301710177516E-2</v>
      </c>
      <c r="G1483" s="152">
        <f t="shared" si="45"/>
        <v>292.77228275808079</v>
      </c>
      <c r="H1483" s="95">
        <f t="shared" si="44"/>
        <v>6598985.3335823501</v>
      </c>
    </row>
    <row r="1484" spans="1:8" x14ac:dyDescent="0.3">
      <c r="A1484" s="154">
        <v>1934</v>
      </c>
      <c r="B1484" s="99">
        <v>6313.1068503771403</v>
      </c>
      <c r="C1484" s="93">
        <v>900.84079648611805</v>
      </c>
      <c r="D1484" s="153">
        <v>0.14297604564180999</v>
      </c>
      <c r="E1484" s="153">
        <v>0.122063756017495</v>
      </c>
      <c r="F1484" s="153">
        <v>2.0912289624314798E-2</v>
      </c>
      <c r="G1484" s="152">
        <f t="shared" si="45"/>
        <v>292.52215692915433</v>
      </c>
      <c r="H1484" s="95">
        <f t="shared" si="44"/>
        <v>6611464.9922685809</v>
      </c>
    </row>
    <row r="1485" spans="1:8" x14ac:dyDescent="0.3">
      <c r="A1485" s="154">
        <v>1936</v>
      </c>
      <c r="B1485" s="99">
        <v>6313.9386476343998</v>
      </c>
      <c r="C1485" s="93">
        <v>900.497260703194</v>
      </c>
      <c r="D1485" s="153">
        <v>0.14310657981389799</v>
      </c>
      <c r="E1485" s="153">
        <v>0.122205019025645</v>
      </c>
      <c r="F1485" s="153">
        <v>2.0901560788252799E-2</v>
      </c>
      <c r="G1485" s="152">
        <f t="shared" si="45"/>
        <v>292.37208143179959</v>
      </c>
      <c r="H1485" s="95">
        <f t="shared" si="44"/>
        <v>6621699.2762067216</v>
      </c>
    </row>
    <row r="1486" spans="1:8" x14ac:dyDescent="0.3">
      <c r="A1486" s="154">
        <v>1938</v>
      </c>
      <c r="B1486" s="99">
        <v>6228.4006883720704</v>
      </c>
      <c r="C1486" s="93">
        <v>898.48103283436103</v>
      </c>
      <c r="D1486" s="153">
        <v>0.14339447024822999</v>
      </c>
      <c r="E1486" s="153">
        <v>0.122253298787925</v>
      </c>
      <c r="F1486" s="153">
        <v>2.1141171460305599E-2</v>
      </c>
      <c r="G1486" s="152">
        <f t="shared" si="45"/>
        <v>295.72376753940944</v>
      </c>
      <c r="H1486" s="95">
        <f t="shared" si="44"/>
        <v>6553413.0588327963</v>
      </c>
    </row>
    <row r="1487" spans="1:8" x14ac:dyDescent="0.3">
      <c r="A1487" s="154">
        <v>1940</v>
      </c>
      <c r="B1487" s="99">
        <v>6253.3544327751497</v>
      </c>
      <c r="C1487" s="93">
        <v>901.01256437758104</v>
      </c>
      <c r="D1487" s="153">
        <v>0.14359474185472201</v>
      </c>
      <c r="E1487" s="153">
        <v>0.122478604345228</v>
      </c>
      <c r="F1487" s="153">
        <v>2.11161375094941E-2</v>
      </c>
      <c r="G1487" s="152">
        <f t="shared" si="45"/>
        <v>295.37359137891269</v>
      </c>
      <c r="H1487" s="95">
        <f t="shared" si="44"/>
        <v>6567953.4549563676</v>
      </c>
    </row>
    <row r="1488" spans="1:8" x14ac:dyDescent="0.3">
      <c r="A1488" s="154">
        <v>1942</v>
      </c>
      <c r="B1488" s="99">
        <v>6300.0166801373098</v>
      </c>
      <c r="C1488" s="93">
        <v>900.20280146068706</v>
      </c>
      <c r="D1488" s="153">
        <v>0.14367699626453201</v>
      </c>
      <c r="E1488" s="153">
        <v>0.122736096410718</v>
      </c>
      <c r="F1488" s="153">
        <v>2.0940899853813699E-2</v>
      </c>
      <c r="G1488" s="152">
        <f t="shared" si="45"/>
        <v>292.9223582554369</v>
      </c>
      <c r="H1488" s="95">
        <f t="shared" si="44"/>
        <v>6629743.1563981846</v>
      </c>
    </row>
    <row r="1489" spans="1:8" x14ac:dyDescent="0.3">
      <c r="A1489" s="154">
        <v>1944</v>
      </c>
      <c r="B1489" s="99">
        <v>6262.1480553597103</v>
      </c>
      <c r="C1489" s="93">
        <v>898.38287975352603</v>
      </c>
      <c r="D1489" s="153">
        <v>0.14387547973167999</v>
      </c>
      <c r="E1489" s="153">
        <v>0.122850537328713</v>
      </c>
      <c r="F1489" s="153">
        <v>2.1024942402966498E-2</v>
      </c>
      <c r="G1489" s="152">
        <f t="shared" si="45"/>
        <v>294.09794965138894</v>
      </c>
      <c r="H1489" s="95">
        <f t="shared" si="44"/>
        <v>6610042.6823931755</v>
      </c>
    </row>
    <row r="1490" spans="1:8" x14ac:dyDescent="0.3">
      <c r="A1490" s="154">
        <v>1946</v>
      </c>
      <c r="B1490" s="99">
        <v>6271.0635487930804</v>
      </c>
      <c r="C1490" s="93">
        <v>900.12100722665696</v>
      </c>
      <c r="D1490" s="153">
        <v>0.144077539477515</v>
      </c>
      <c r="E1490" s="153">
        <v>0.12304186823848701</v>
      </c>
      <c r="F1490" s="153">
        <v>2.1035671239028601E-2</v>
      </c>
      <c r="G1490" s="152">
        <f t="shared" si="45"/>
        <v>294.24802514874511</v>
      </c>
      <c r="H1490" s="95">
        <f t="shared" ref="H1490:H1553" si="46">A1490/G1490*10^6</f>
        <v>6613468.3453398841</v>
      </c>
    </row>
    <row r="1491" spans="1:8" x14ac:dyDescent="0.3">
      <c r="A1491" s="154">
        <v>1948</v>
      </c>
      <c r="B1491" s="99">
        <v>6254.1859104342402</v>
      </c>
      <c r="C1491" s="93">
        <v>900.75082282868595</v>
      </c>
      <c r="D1491" s="153">
        <v>0.14427959922335101</v>
      </c>
      <c r="E1491" s="153">
        <v>0.123172402410575</v>
      </c>
      <c r="F1491" s="153">
        <v>2.1107196812775699E-2</v>
      </c>
      <c r="G1491" s="152">
        <f t="shared" ref="G1491:G1554" si="47">(2*F1491/$B$7)*(1+3*$B$11)/(4+PI()*$B$11-PI())*10^6</f>
        <v>295.24852846444946</v>
      </c>
      <c r="H1491" s="95">
        <f t="shared" si="46"/>
        <v>6597831.3596728267</v>
      </c>
    </row>
    <row r="1492" spans="1:8" x14ac:dyDescent="0.3">
      <c r="A1492" s="154">
        <v>1950</v>
      </c>
      <c r="B1492" s="99">
        <v>6245.5002666747296</v>
      </c>
      <c r="C1492" s="93">
        <v>898.280636960989</v>
      </c>
      <c r="D1492" s="153">
        <v>0.14444053176428201</v>
      </c>
      <c r="E1492" s="153">
        <v>0.123361945181005</v>
      </c>
      <c r="F1492" s="153">
        <v>2.1078586583276899E-2</v>
      </c>
      <c r="G1492" s="152">
        <f t="shared" si="47"/>
        <v>294.84832713816826</v>
      </c>
      <c r="H1492" s="95">
        <f t="shared" si="46"/>
        <v>6613569.8273309674</v>
      </c>
    </row>
    <row r="1493" spans="1:8" x14ac:dyDescent="0.3">
      <c r="A1493" s="154">
        <v>1952</v>
      </c>
      <c r="B1493" s="99">
        <v>6247.7706941249098</v>
      </c>
      <c r="C1493" s="93">
        <v>900.05557183943301</v>
      </c>
      <c r="D1493" s="153">
        <v>0.144569277797027</v>
      </c>
      <c r="E1493" s="153">
        <v>0.12345671656622</v>
      </c>
      <c r="F1493" s="153">
        <v>2.1112561230806799E-2</v>
      </c>
      <c r="G1493" s="152">
        <f t="shared" si="47"/>
        <v>295.32356621312817</v>
      </c>
      <c r="H1493" s="95">
        <f t="shared" si="46"/>
        <v>6609699.4054016229</v>
      </c>
    </row>
    <row r="1494" spans="1:8" x14ac:dyDescent="0.3">
      <c r="A1494" s="154">
        <v>1954</v>
      </c>
      <c r="B1494" s="99">
        <v>6253.4139969668004</v>
      </c>
      <c r="C1494" s="93">
        <v>899.26625748104698</v>
      </c>
      <c r="D1494" s="153">
        <v>0.14481604102645401</v>
      </c>
      <c r="E1494" s="153">
        <v>0.123741030721865</v>
      </c>
      <c r="F1494" s="153">
        <v>2.1075010304589501E-2</v>
      </c>
      <c r="G1494" s="152">
        <f t="shared" si="47"/>
        <v>294.79830197238249</v>
      </c>
      <c r="H1494" s="95">
        <f t="shared" si="46"/>
        <v>6628260.7020682776</v>
      </c>
    </row>
    <row r="1495" spans="1:8" x14ac:dyDescent="0.3">
      <c r="A1495" s="154">
        <v>1956</v>
      </c>
      <c r="B1495" s="99">
        <v>6214.2291324969501</v>
      </c>
      <c r="C1495" s="93">
        <v>898.10477935782501</v>
      </c>
      <c r="D1495" s="153">
        <v>0.14497876170672899</v>
      </c>
      <c r="E1495" s="153">
        <v>0.123798251180863</v>
      </c>
      <c r="F1495" s="153">
        <v>2.1180510525866499E-2</v>
      </c>
      <c r="G1495" s="152">
        <f t="shared" si="47"/>
        <v>296.27404436304676</v>
      </c>
      <c r="H1495" s="95">
        <f t="shared" si="46"/>
        <v>6601995.8116991408</v>
      </c>
    </row>
    <row r="1496" spans="1:8" x14ac:dyDescent="0.3">
      <c r="A1496" s="154">
        <v>1958</v>
      </c>
      <c r="B1496" s="99">
        <v>6233.5557531575096</v>
      </c>
      <c r="C1496" s="93">
        <v>900.137366073463</v>
      </c>
      <c r="D1496" s="153">
        <v>0.14515221122306601</v>
      </c>
      <c r="E1496" s="153">
        <v>0.123989582090636</v>
      </c>
      <c r="F1496" s="153">
        <v>2.1162629132429799E-2</v>
      </c>
      <c r="G1496" s="152">
        <f t="shared" si="47"/>
        <v>296.02391853412166</v>
      </c>
      <c r="H1496" s="95">
        <f t="shared" si="46"/>
        <v>6614330.3882193165</v>
      </c>
    </row>
    <row r="1497" spans="1:8" x14ac:dyDescent="0.3">
      <c r="A1497" s="154">
        <v>1960</v>
      </c>
      <c r="B1497" s="99">
        <v>6235.3923730181104</v>
      </c>
      <c r="C1497" s="93">
        <v>899.03314391406195</v>
      </c>
      <c r="D1497" s="153">
        <v>0.145320296321372</v>
      </c>
      <c r="E1497" s="153">
        <v>0.124189853697128</v>
      </c>
      <c r="F1497" s="153">
        <v>2.11304426242435E-2</v>
      </c>
      <c r="G1497" s="152">
        <f t="shared" si="47"/>
        <v>295.57369204205327</v>
      </c>
      <c r="H1497" s="95">
        <f t="shared" si="46"/>
        <v>6631172.0317826448</v>
      </c>
    </row>
    <row r="1498" spans="1:8" x14ac:dyDescent="0.3">
      <c r="A1498" s="154">
        <v>1962</v>
      </c>
      <c r="B1498" s="99">
        <v>6205.7003112450002</v>
      </c>
      <c r="C1498" s="93">
        <v>898.99224679704696</v>
      </c>
      <c r="D1498" s="153">
        <v>0.145508050952458</v>
      </c>
      <c r="E1498" s="153">
        <v>0.124277472524968</v>
      </c>
      <c r="F1498" s="153">
        <v>2.1230578427489499E-2</v>
      </c>
      <c r="G1498" s="152">
        <f t="shared" si="47"/>
        <v>296.97439668404019</v>
      </c>
      <c r="H1498" s="95">
        <f t="shared" si="46"/>
        <v>6606630.1401983472</v>
      </c>
    </row>
    <row r="1499" spans="1:8" x14ac:dyDescent="0.3">
      <c r="A1499" s="154">
        <v>1964</v>
      </c>
      <c r="B1499" s="99">
        <v>6178.3177169528399</v>
      </c>
      <c r="C1499" s="93">
        <v>899.54844758844899</v>
      </c>
      <c r="D1499" s="153">
        <v>0.14576733115729101</v>
      </c>
      <c r="E1499" s="153">
        <v>0.12442946436918099</v>
      </c>
      <c r="F1499" s="153">
        <v>2.1337866788110199E-2</v>
      </c>
      <c r="G1499" s="152">
        <f t="shared" si="47"/>
        <v>298.47515165759751</v>
      </c>
      <c r="H1499" s="95">
        <f t="shared" si="46"/>
        <v>6580112.2441611048</v>
      </c>
    </row>
    <row r="1500" spans="1:8" x14ac:dyDescent="0.3">
      <c r="A1500" s="154">
        <v>1966</v>
      </c>
      <c r="B1500" s="99">
        <v>6225.60942659594</v>
      </c>
      <c r="C1500" s="93">
        <v>899.06586160767404</v>
      </c>
      <c r="D1500" s="153">
        <v>0.14586746696053701</v>
      </c>
      <c r="E1500" s="153">
        <v>0.124703049688764</v>
      </c>
      <c r="F1500" s="153">
        <v>2.11644172717734E-2</v>
      </c>
      <c r="G1500" s="152">
        <f t="shared" si="47"/>
        <v>296.0489311170133</v>
      </c>
      <c r="H1500" s="95">
        <f t="shared" si="46"/>
        <v>6640794.1166419508</v>
      </c>
    </row>
    <row r="1501" spans="1:8" x14ac:dyDescent="0.3">
      <c r="A1501" s="154">
        <v>1968</v>
      </c>
      <c r="B1501" s="99">
        <v>6215.2358115587604</v>
      </c>
      <c r="C1501" s="93">
        <v>899.008605643853</v>
      </c>
      <c r="D1501" s="153">
        <v>0.14607310298505999</v>
      </c>
      <c r="E1501" s="153">
        <v>0.124874711065757</v>
      </c>
      <c r="F1501" s="153">
        <v>2.1198391919303301E-2</v>
      </c>
      <c r="G1501" s="152">
        <f t="shared" si="47"/>
        <v>296.52417019197321</v>
      </c>
      <c r="H1501" s="95">
        <f t="shared" si="46"/>
        <v>6636895.7334098397</v>
      </c>
    </row>
    <row r="1502" spans="1:8" x14ac:dyDescent="0.3">
      <c r="A1502" s="154">
        <v>1970</v>
      </c>
      <c r="B1502" s="99">
        <v>6158.2510608585999</v>
      </c>
      <c r="C1502" s="93">
        <v>899.93288048838895</v>
      </c>
      <c r="D1502" s="153">
        <v>0.14629483226367601</v>
      </c>
      <c r="E1502" s="153">
        <v>0.12487828734444401</v>
      </c>
      <c r="F1502" s="153">
        <v>2.1416544919231999E-2</v>
      </c>
      <c r="G1502" s="152">
        <f t="shared" si="47"/>
        <v>299.57570530487214</v>
      </c>
      <c r="H1502" s="95">
        <f t="shared" si="46"/>
        <v>6575967.1599376556</v>
      </c>
    </row>
    <row r="1503" spans="1:8" x14ac:dyDescent="0.3">
      <c r="A1503" s="154">
        <v>1972</v>
      </c>
      <c r="B1503" s="99">
        <v>6173.9656982735496</v>
      </c>
      <c r="C1503" s="93">
        <v>899.44211508420995</v>
      </c>
      <c r="D1503" s="153">
        <v>0.14650404456688701</v>
      </c>
      <c r="E1503" s="153">
        <v>0.12515366080337101</v>
      </c>
      <c r="F1503" s="153">
        <v>2.13503837635159E-2</v>
      </c>
      <c r="G1503" s="152">
        <f t="shared" si="47"/>
        <v>298.65023973784514</v>
      </c>
      <c r="H1503" s="95">
        <f t="shared" si="46"/>
        <v>6603041.7445203438</v>
      </c>
    </row>
    <row r="1504" spans="1:8" x14ac:dyDescent="0.3">
      <c r="A1504" s="154">
        <v>1974</v>
      </c>
      <c r="B1504" s="99">
        <v>6202.8597477596704</v>
      </c>
      <c r="C1504" s="93">
        <v>900.17008376707497</v>
      </c>
      <c r="D1504" s="153">
        <v>0.146759748493032</v>
      </c>
      <c r="E1504" s="153">
        <v>0.12549161913932599</v>
      </c>
      <c r="F1504" s="153">
        <v>2.12681293537068E-2</v>
      </c>
      <c r="G1504" s="152">
        <f t="shared" si="47"/>
        <v>297.49966092478599</v>
      </c>
      <c r="H1504" s="95">
        <f t="shared" si="46"/>
        <v>6635301.6802229816</v>
      </c>
    </row>
    <row r="1505" spans="1:8" x14ac:dyDescent="0.3">
      <c r="A1505" s="154">
        <v>1976</v>
      </c>
      <c r="B1505" s="99">
        <v>6156.9401101942503</v>
      </c>
      <c r="C1505" s="93">
        <v>900.11691751495505</v>
      </c>
      <c r="D1505" s="153">
        <v>0.14691174033724499</v>
      </c>
      <c r="E1505" s="153">
        <v>0.12548625472129499</v>
      </c>
      <c r="F1505" s="153">
        <v>2.1425485615950399E-2</v>
      </c>
      <c r="G1505" s="152">
        <f t="shared" si="47"/>
        <v>299.70076821933532</v>
      </c>
      <c r="H1505" s="95">
        <f t="shared" si="46"/>
        <v>6593243.0261702528</v>
      </c>
    </row>
    <row r="1506" spans="1:8" x14ac:dyDescent="0.3">
      <c r="A1506" s="154">
        <v>1978</v>
      </c>
      <c r="B1506" s="99">
        <v>6184.7238301715497</v>
      </c>
      <c r="C1506" s="93">
        <v>899.80200971394095</v>
      </c>
      <c r="D1506" s="153">
        <v>0.147047638927365</v>
      </c>
      <c r="E1506" s="153">
        <v>0.12572586539334801</v>
      </c>
      <c r="F1506" s="153">
        <v>2.13217735340171E-2</v>
      </c>
      <c r="G1506" s="152">
        <f t="shared" si="47"/>
        <v>298.25003841156399</v>
      </c>
      <c r="H1506" s="95">
        <f t="shared" si="46"/>
        <v>6632019.263214644</v>
      </c>
    </row>
    <row r="1507" spans="1:8" x14ac:dyDescent="0.3">
      <c r="A1507" s="154">
        <v>1980</v>
      </c>
      <c r="B1507" s="99">
        <v>6150.5844661303399</v>
      </c>
      <c r="C1507" s="93">
        <v>900.08828953304499</v>
      </c>
      <c r="D1507" s="153">
        <v>0.14734983447644601</v>
      </c>
      <c r="E1507" s="153">
        <v>0.125902891188372</v>
      </c>
      <c r="F1507" s="153">
        <v>2.1446943288074598E-2</v>
      </c>
      <c r="G1507" s="152">
        <f t="shared" si="47"/>
        <v>300.0009192140476</v>
      </c>
      <c r="H1507" s="95">
        <f t="shared" si="46"/>
        <v>6599979.7773529161</v>
      </c>
    </row>
    <row r="1508" spans="1:8" x14ac:dyDescent="0.3">
      <c r="A1508" s="154">
        <v>1982</v>
      </c>
      <c r="B1508" s="99">
        <v>6192.9896056001498</v>
      </c>
      <c r="C1508" s="93">
        <v>899.56889614695604</v>
      </c>
      <c r="D1508" s="153">
        <v>0.14752149585343899</v>
      </c>
      <c r="E1508" s="153">
        <v>0.126233696966952</v>
      </c>
      <c r="F1508" s="153">
        <v>2.12877988864872E-2</v>
      </c>
      <c r="G1508" s="152">
        <f t="shared" si="47"/>
        <v>297.77479933660396</v>
      </c>
      <c r="H1508" s="95">
        <f t="shared" si="46"/>
        <v>6656036.7244494446</v>
      </c>
    </row>
    <row r="1509" spans="1:8" x14ac:dyDescent="0.3">
      <c r="A1509" s="154">
        <v>1984</v>
      </c>
      <c r="B1509" s="99">
        <v>6135.5732151213497</v>
      </c>
      <c r="C1509" s="93">
        <v>900.137366073463</v>
      </c>
      <c r="D1509" s="153">
        <v>0.14776647094352299</v>
      </c>
      <c r="E1509" s="153">
        <v>0.12626588347513801</v>
      </c>
      <c r="F1509" s="153">
        <v>2.1500587468384898E-2</v>
      </c>
      <c r="G1509" s="152">
        <f t="shared" si="47"/>
        <v>300.75129670082555</v>
      </c>
      <c r="H1509" s="95">
        <f t="shared" si="46"/>
        <v>6596812.7877220688</v>
      </c>
    </row>
    <row r="1510" spans="1:8" x14ac:dyDescent="0.3">
      <c r="A1510" s="154">
        <v>1986</v>
      </c>
      <c r="B1510" s="99">
        <v>6145.5910749732902</v>
      </c>
      <c r="C1510" s="93">
        <v>899.95741875859801</v>
      </c>
      <c r="D1510" s="153">
        <v>0.14787375930414401</v>
      </c>
      <c r="E1510" s="153">
        <v>0.12641251090132</v>
      </c>
      <c r="F1510" s="153">
        <v>2.1461248402823999E-2</v>
      </c>
      <c r="G1510" s="152">
        <f t="shared" si="47"/>
        <v>300.20101987718823</v>
      </c>
      <c r="H1510" s="95">
        <f t="shared" si="46"/>
        <v>6615567.1316921888</v>
      </c>
    </row>
    <row r="1511" spans="1:8" x14ac:dyDescent="0.3">
      <c r="A1511" s="154">
        <v>1988</v>
      </c>
      <c r="B1511" s="99">
        <v>6194.6528854390099</v>
      </c>
      <c r="C1511" s="93">
        <v>900.11282780325405</v>
      </c>
      <c r="D1511" s="153">
        <v>0.14809548858276</v>
      </c>
      <c r="E1511" s="153">
        <v>0.126800537138898</v>
      </c>
      <c r="F1511" s="153">
        <v>2.1294951443861902E-2</v>
      </c>
      <c r="G1511" s="152">
        <f t="shared" si="47"/>
        <v>297.87484966817431</v>
      </c>
      <c r="H1511" s="95">
        <f t="shared" si="46"/>
        <v>6673943.7794583403</v>
      </c>
    </row>
    <row r="1512" spans="1:8" x14ac:dyDescent="0.3">
      <c r="A1512" s="154">
        <v>1990</v>
      </c>
      <c r="B1512" s="99">
        <v>6140.4291368179001</v>
      </c>
      <c r="C1512" s="93">
        <v>900.10055866814901</v>
      </c>
      <c r="D1512" s="153">
        <v>0.14832437041875099</v>
      </c>
      <c r="E1512" s="153">
        <v>0.12684166434380301</v>
      </c>
      <c r="F1512" s="153">
        <v>2.1482706074948101E-2</v>
      </c>
      <c r="G1512" s="152">
        <f t="shared" si="47"/>
        <v>300.50117087189915</v>
      </c>
      <c r="H1512" s="95">
        <f t="shared" si="46"/>
        <v>6622270.3699491359</v>
      </c>
    </row>
    <row r="1513" spans="1:8" x14ac:dyDescent="0.3">
      <c r="A1513" s="154">
        <v>1992</v>
      </c>
      <c r="B1513" s="99">
        <v>6186.6505892570804</v>
      </c>
      <c r="C1513" s="93">
        <v>900.15781463197004</v>
      </c>
      <c r="D1513" s="153">
        <v>0.14849424365639999</v>
      </c>
      <c r="E1513" s="153">
        <v>0.12717068198303899</v>
      </c>
      <c r="F1513" s="153">
        <v>2.1323561673360799E-2</v>
      </c>
      <c r="G1513" s="152">
        <f t="shared" si="47"/>
        <v>298.27505099445682</v>
      </c>
      <c r="H1513" s="95">
        <f t="shared" si="46"/>
        <v>6678399.6628568834</v>
      </c>
    </row>
    <row r="1514" spans="1:8" x14ac:dyDescent="0.3">
      <c r="A1514" s="154">
        <v>1994</v>
      </c>
      <c r="B1514" s="99">
        <v>6097.8657206867401</v>
      </c>
      <c r="C1514" s="93">
        <v>899.88789365967205</v>
      </c>
      <c r="D1514" s="153">
        <v>0.14880359176285601</v>
      </c>
      <c r="E1514" s="153">
        <v>0.12717604640107</v>
      </c>
      <c r="F1514" s="153">
        <v>2.1627545361785998E-2</v>
      </c>
      <c r="G1514" s="152">
        <f t="shared" si="47"/>
        <v>302.52719008620079</v>
      </c>
      <c r="H1514" s="95">
        <f t="shared" si="46"/>
        <v>6591143.0950449063</v>
      </c>
    </row>
    <row r="1515" spans="1:8" x14ac:dyDescent="0.3">
      <c r="A1515" s="154">
        <v>1996</v>
      </c>
      <c r="B1515" s="99">
        <v>6131.9918858932197</v>
      </c>
      <c r="C1515" s="93">
        <v>899.98604674050796</v>
      </c>
      <c r="D1515" s="153">
        <v>0.14893054965625799</v>
      </c>
      <c r="E1515" s="153">
        <v>0.127421021491154</v>
      </c>
      <c r="F1515" s="153">
        <v>2.1509528165103299E-2</v>
      </c>
      <c r="G1515" s="152">
        <f t="shared" si="47"/>
        <v>300.87635961528878</v>
      </c>
      <c r="H1515" s="95">
        <f t="shared" si="46"/>
        <v>6633954.2347300285</v>
      </c>
    </row>
    <row r="1516" spans="1:8" x14ac:dyDescent="0.3">
      <c r="A1516" s="154">
        <v>1998</v>
      </c>
      <c r="B1516" s="99">
        <v>6167.6994038492403</v>
      </c>
      <c r="C1516" s="93">
        <v>900.26005742450695</v>
      </c>
      <c r="D1516" s="153">
        <v>0.149163007770936</v>
      </c>
      <c r="E1516" s="153">
        <v>0.12777149680251501</v>
      </c>
      <c r="F1516" s="153">
        <v>2.1391510968420499E-2</v>
      </c>
      <c r="G1516" s="152">
        <f t="shared" si="47"/>
        <v>299.2255291443754</v>
      </c>
      <c r="H1516" s="95">
        <f t="shared" si="46"/>
        <v>6677237.7534537548</v>
      </c>
    </row>
    <row r="1517" spans="1:8" x14ac:dyDescent="0.3">
      <c r="A1517" s="154">
        <v>2000</v>
      </c>
      <c r="B1517" s="99">
        <v>6135.78073024882</v>
      </c>
      <c r="C1517" s="93">
        <v>899.56889614695604</v>
      </c>
      <c r="D1517" s="153">
        <v>0.149381160770864</v>
      </c>
      <c r="E1517" s="153">
        <v>0.12789487841722899</v>
      </c>
      <c r="F1517" s="153">
        <v>2.1486282353635498E-2</v>
      </c>
      <c r="G1517" s="152">
        <f t="shared" si="47"/>
        <v>300.55119603768497</v>
      </c>
      <c r="H1517" s="95">
        <f t="shared" si="46"/>
        <v>6654440.3295245161</v>
      </c>
    </row>
    <row r="1518" spans="1:8" x14ac:dyDescent="0.3">
      <c r="A1518" s="154">
        <v>2002</v>
      </c>
      <c r="B1518" s="99">
        <v>6096.2150730231897</v>
      </c>
      <c r="C1518" s="93">
        <v>899.867445101165</v>
      </c>
      <c r="D1518" s="153">
        <v>0.14955282214785801</v>
      </c>
      <c r="E1518" s="153">
        <v>0.12791991236804101</v>
      </c>
      <c r="F1518" s="153">
        <v>2.1632909779817099E-2</v>
      </c>
      <c r="G1518" s="152">
        <f t="shared" si="47"/>
        <v>302.60222783487956</v>
      </c>
      <c r="H1518" s="95">
        <f t="shared" si="46"/>
        <v>6615946.0038490798</v>
      </c>
    </row>
    <row r="1519" spans="1:8" x14ac:dyDescent="0.3">
      <c r="A1519" s="154">
        <v>2004</v>
      </c>
      <c r="B1519" s="99">
        <v>6136.5617400213296</v>
      </c>
      <c r="C1519" s="93">
        <v>900.65675945955104</v>
      </c>
      <c r="D1519" s="153">
        <v>0.14978885654122301</v>
      </c>
      <c r="E1519" s="153">
        <v>0.12827932837611999</v>
      </c>
      <c r="F1519" s="153">
        <v>2.1509528165103299E-2</v>
      </c>
      <c r="G1519" s="152">
        <f t="shared" si="47"/>
        <v>300.87635961528878</v>
      </c>
      <c r="H1519" s="95">
        <f t="shared" si="46"/>
        <v>6660543.2296588067</v>
      </c>
    </row>
    <row r="1520" spans="1:8" x14ac:dyDescent="0.3">
      <c r="A1520" s="154">
        <v>2006</v>
      </c>
      <c r="B1520" s="99">
        <v>6138.50240451217</v>
      </c>
      <c r="C1520" s="93">
        <v>899.59343441716499</v>
      </c>
      <c r="D1520" s="153">
        <v>0.14993011954937399</v>
      </c>
      <c r="E1520" s="153">
        <v>0.12845277789245699</v>
      </c>
      <c r="F1520" s="153">
        <v>2.1477341656917101E-2</v>
      </c>
      <c r="G1520" s="152">
        <f t="shared" si="47"/>
        <v>300.4261331232218</v>
      </c>
      <c r="H1520" s="95">
        <f t="shared" si="46"/>
        <v>6677182.1051174188</v>
      </c>
    </row>
    <row r="1521" spans="1:8" x14ac:dyDescent="0.3">
      <c r="A1521" s="154">
        <v>2008</v>
      </c>
      <c r="B1521" s="99">
        <v>6092.0757643166398</v>
      </c>
      <c r="C1521" s="93">
        <v>899.85108625435896</v>
      </c>
      <c r="D1521" s="153">
        <v>0.15019655231158199</v>
      </c>
      <c r="E1521" s="153">
        <v>0.12854933741701499</v>
      </c>
      <c r="F1521" s="153">
        <v>2.1647214894566499E-2</v>
      </c>
      <c r="G1521" s="152">
        <f t="shared" si="47"/>
        <v>302.80232849802013</v>
      </c>
      <c r="H1521" s="95">
        <f t="shared" si="46"/>
        <v>6631388.899683211</v>
      </c>
    </row>
    <row r="1522" spans="1:8" x14ac:dyDescent="0.3">
      <c r="A1522" s="154">
        <v>2010</v>
      </c>
      <c r="B1522" s="99">
        <v>6102.4432228640499</v>
      </c>
      <c r="C1522" s="93">
        <v>900.861245044626</v>
      </c>
      <c r="D1522" s="153">
        <v>0.15041291717216701</v>
      </c>
      <c r="E1522" s="153">
        <v>0.128778219253006</v>
      </c>
      <c r="F1522" s="153">
        <v>2.1634697919160801E-2</v>
      </c>
      <c r="G1522" s="152">
        <f t="shared" si="47"/>
        <v>302.6272404177725</v>
      </c>
      <c r="H1522" s="95">
        <f t="shared" si="46"/>
        <v>6641834.3478439823</v>
      </c>
    </row>
    <row r="1523" spans="1:8" x14ac:dyDescent="0.3">
      <c r="A1523" s="154">
        <v>2012</v>
      </c>
      <c r="B1523" s="99">
        <v>6098.9127717976298</v>
      </c>
      <c r="C1523" s="93">
        <v>899.74475375012003</v>
      </c>
      <c r="D1523" s="153">
        <v>0.15059173110653501</v>
      </c>
      <c r="E1523" s="153">
        <v>0.12897133830212301</v>
      </c>
      <c r="F1523" s="153">
        <v>2.16203928044113E-2</v>
      </c>
      <c r="G1523" s="152">
        <f t="shared" si="47"/>
        <v>302.42713975463045</v>
      </c>
      <c r="H1523" s="95">
        <f t="shared" si="46"/>
        <v>6652842.0750611369</v>
      </c>
    </row>
    <row r="1524" spans="1:8" x14ac:dyDescent="0.3">
      <c r="A1524" s="154">
        <v>2014</v>
      </c>
      <c r="B1524" s="99">
        <v>6097.8742847857502</v>
      </c>
      <c r="C1524" s="93">
        <v>898.99633650874796</v>
      </c>
      <c r="D1524" s="153">
        <v>0.150750875508122</v>
      </c>
      <c r="E1524" s="153">
        <v>0.12914478781846001</v>
      </c>
      <c r="F1524" s="153">
        <v>2.16060876896619E-2</v>
      </c>
      <c r="G1524" s="152">
        <f t="shared" si="47"/>
        <v>302.22703909148993</v>
      </c>
      <c r="H1524" s="95">
        <f t="shared" si="46"/>
        <v>6663864.3784295013</v>
      </c>
    </row>
    <row r="1525" spans="1:8" x14ac:dyDescent="0.3">
      <c r="A1525" s="154">
        <v>2016</v>
      </c>
      <c r="B1525" s="99">
        <v>6079.8096232488797</v>
      </c>
      <c r="C1525" s="93">
        <v>900.19053232558201</v>
      </c>
      <c r="D1525" s="153">
        <v>0.15101730827033</v>
      </c>
      <c r="E1525" s="153">
        <v>0.129318237334797</v>
      </c>
      <c r="F1525" s="153">
        <v>2.16990709355332E-2</v>
      </c>
      <c r="G1525" s="152">
        <f t="shared" si="47"/>
        <v>303.52769340190662</v>
      </c>
      <c r="H1525" s="95">
        <f t="shared" si="46"/>
        <v>6641898.0667130668</v>
      </c>
    </row>
    <row r="1526" spans="1:8" x14ac:dyDescent="0.3">
      <c r="A1526" s="154">
        <v>2018</v>
      </c>
      <c r="B1526" s="99">
        <v>6076.60196011887</v>
      </c>
      <c r="C1526" s="93">
        <v>899.78974057883704</v>
      </c>
      <c r="D1526" s="153">
        <v>0.15119791034404101</v>
      </c>
      <c r="E1526" s="153">
        <v>0.129497051269165</v>
      </c>
      <c r="F1526" s="153">
        <v>2.1700859074876799E-2</v>
      </c>
      <c r="G1526" s="152">
        <f t="shared" si="47"/>
        <v>303.55270598479808</v>
      </c>
      <c r="H1526" s="95">
        <f t="shared" si="46"/>
        <v>6647939.4194597015</v>
      </c>
    </row>
    <row r="1527" spans="1:8" x14ac:dyDescent="0.3">
      <c r="A1527" s="154">
        <v>2020</v>
      </c>
      <c r="B1527" s="99">
        <v>6055.9016830693699</v>
      </c>
      <c r="C1527" s="93">
        <v>899.45847393101599</v>
      </c>
      <c r="D1527" s="153">
        <v>0.15143036845871999</v>
      </c>
      <c r="E1527" s="153">
        <v>0.129663348228127</v>
      </c>
      <c r="F1527" s="153">
        <v>2.17670202305929E-2</v>
      </c>
      <c r="G1527" s="152">
        <f t="shared" si="47"/>
        <v>304.47817155182503</v>
      </c>
      <c r="H1527" s="95">
        <f t="shared" si="46"/>
        <v>6634301.5320432493</v>
      </c>
    </row>
    <row r="1528" spans="1:8" x14ac:dyDescent="0.3">
      <c r="A1528" s="154">
        <v>2022</v>
      </c>
      <c r="B1528" s="99">
        <v>6089.1962861370503</v>
      </c>
      <c r="C1528" s="93">
        <v>900.31731338832799</v>
      </c>
      <c r="D1528" s="153">
        <v>0.151598453557025</v>
      </c>
      <c r="E1528" s="153">
        <v>0.129929780990335</v>
      </c>
      <c r="F1528" s="153">
        <v>2.1668672566690601E-2</v>
      </c>
      <c r="G1528" s="152">
        <f t="shared" si="47"/>
        <v>303.10247949273111</v>
      </c>
      <c r="H1528" s="95">
        <f t="shared" si="46"/>
        <v>6671011.0830633799</v>
      </c>
    </row>
    <row r="1529" spans="1:8" x14ac:dyDescent="0.3">
      <c r="A1529" s="154">
        <v>2024</v>
      </c>
      <c r="B1529" s="99">
        <v>6076.4745171349396</v>
      </c>
      <c r="C1529" s="93">
        <v>899.54844758844899</v>
      </c>
      <c r="D1529" s="153">
        <v>0.15179693702417399</v>
      </c>
      <c r="E1529" s="153">
        <v>0.13010144236732801</v>
      </c>
      <c r="F1529" s="153">
        <v>2.1695494656845799E-2</v>
      </c>
      <c r="G1529" s="152">
        <f t="shared" si="47"/>
        <v>303.47766823612068</v>
      </c>
      <c r="H1529" s="95">
        <f t="shared" si="46"/>
        <v>6669353.9981506234</v>
      </c>
    </row>
    <row r="1530" spans="1:8" x14ac:dyDescent="0.3">
      <c r="A1530" s="154">
        <v>2026</v>
      </c>
      <c r="B1530" s="99">
        <v>6088.08930275069</v>
      </c>
      <c r="C1530" s="93">
        <v>899.70794634480706</v>
      </c>
      <c r="D1530" s="153">
        <v>0.151920318638887</v>
      </c>
      <c r="E1530" s="153">
        <v>0.13026237490825901</v>
      </c>
      <c r="F1530" s="153">
        <v>2.1657943730628602E-2</v>
      </c>
      <c r="G1530" s="152">
        <f t="shared" si="47"/>
        <v>302.95240399537624</v>
      </c>
      <c r="H1530" s="95">
        <f t="shared" si="46"/>
        <v>6687519.1392471055</v>
      </c>
    </row>
    <row r="1531" spans="1:8" x14ac:dyDescent="0.3">
      <c r="A1531" s="154">
        <v>2028</v>
      </c>
      <c r="B1531" s="99">
        <v>6059.9030229902301</v>
      </c>
      <c r="C1531" s="93">
        <v>899.75702288522496</v>
      </c>
      <c r="D1531" s="153">
        <v>0.15221893790928201</v>
      </c>
      <c r="E1531" s="153">
        <v>0.13045907023606301</v>
      </c>
      <c r="F1531" s="153">
        <v>2.1759867673218199E-2</v>
      </c>
      <c r="G1531" s="152">
        <f t="shared" si="47"/>
        <v>304.3781212202548</v>
      </c>
      <c r="H1531" s="95">
        <f t="shared" si="46"/>
        <v>6662765.3520881487</v>
      </c>
    </row>
    <row r="1532" spans="1:8" x14ac:dyDescent="0.3">
      <c r="A1532" s="154">
        <v>2030</v>
      </c>
      <c r="B1532" s="99">
        <v>6086.1449429859504</v>
      </c>
      <c r="C1532" s="93">
        <v>900.01467472241802</v>
      </c>
      <c r="D1532" s="153">
        <v>0.15238881114693101</v>
      </c>
      <c r="E1532" s="153">
        <v>0.13071656230155301</v>
      </c>
      <c r="F1532" s="153">
        <v>2.1672248845377998E-2</v>
      </c>
      <c r="G1532" s="152">
        <f t="shared" si="47"/>
        <v>303.15250465851688</v>
      </c>
      <c r="H1532" s="95">
        <f t="shared" si="46"/>
        <v>6696299.6142376373</v>
      </c>
    </row>
    <row r="1533" spans="1:8" x14ac:dyDescent="0.3">
      <c r="A1533" s="154">
        <v>2032</v>
      </c>
      <c r="B1533" s="99">
        <v>6076.9681944909698</v>
      </c>
      <c r="C1533" s="93">
        <v>899.69567720970201</v>
      </c>
      <c r="D1533" s="153">
        <v>0.152619481122265</v>
      </c>
      <c r="E1533" s="153">
        <v>0.13092219832607599</v>
      </c>
      <c r="F1533" s="153">
        <v>2.1697282796189502E-2</v>
      </c>
      <c r="G1533" s="152">
        <f t="shared" si="47"/>
        <v>303.50268081901368</v>
      </c>
      <c r="H1533" s="95">
        <f t="shared" si="46"/>
        <v>6695163.2668171814</v>
      </c>
    </row>
    <row r="1534" spans="1:8" x14ac:dyDescent="0.3">
      <c r="A1534" s="154">
        <v>2034</v>
      </c>
      <c r="B1534" s="99">
        <v>6100.92531035517</v>
      </c>
      <c r="C1534" s="93">
        <v>900.19053232558201</v>
      </c>
      <c r="D1534" s="153">
        <v>0.152771472966478</v>
      </c>
      <c r="E1534" s="153">
        <v>0.13114750388337901</v>
      </c>
      <c r="F1534" s="153">
        <v>2.1623969083098701E-2</v>
      </c>
      <c r="G1534" s="152">
        <f t="shared" si="47"/>
        <v>302.47716492041633</v>
      </c>
      <c r="H1534" s="95">
        <f t="shared" si="46"/>
        <v>6724474.5583857819</v>
      </c>
    </row>
    <row r="1535" spans="1:8" x14ac:dyDescent="0.3">
      <c r="A1535" s="154">
        <v>2036</v>
      </c>
      <c r="B1535" s="99">
        <v>6057.8922826857897</v>
      </c>
      <c r="C1535" s="93">
        <v>899.45847393101599</v>
      </c>
      <c r="D1535" s="153">
        <v>0.15297353271231401</v>
      </c>
      <c r="E1535" s="153">
        <v>0.13121366503909501</v>
      </c>
      <c r="F1535" s="153">
        <v>2.1759867673218199E-2</v>
      </c>
      <c r="G1535" s="152">
        <f t="shared" si="47"/>
        <v>304.3781212202548</v>
      </c>
      <c r="H1535" s="95">
        <f t="shared" si="46"/>
        <v>6689048.4501239993</v>
      </c>
    </row>
    <row r="1536" spans="1:8" x14ac:dyDescent="0.3">
      <c r="A1536" s="154">
        <v>2038</v>
      </c>
      <c r="B1536" s="99">
        <v>6039.5295215260803</v>
      </c>
      <c r="C1536" s="93">
        <v>899.38485912039005</v>
      </c>
      <c r="D1536" s="153">
        <v>0.15323102477780301</v>
      </c>
      <c r="E1536" s="153">
        <v>0.13140678408821299</v>
      </c>
      <c r="F1536" s="153">
        <v>2.1824240689590602E-2</v>
      </c>
      <c r="G1536" s="152">
        <f t="shared" si="47"/>
        <v>305.27857420438892</v>
      </c>
      <c r="H1536" s="95">
        <f t="shared" si="46"/>
        <v>6675869.7537532598</v>
      </c>
    </row>
    <row r="1537" spans="1:8" x14ac:dyDescent="0.3">
      <c r="A1537" s="154">
        <v>2040</v>
      </c>
      <c r="B1537" s="99">
        <v>6069.7872331417002</v>
      </c>
      <c r="C1537" s="93">
        <v>899.96559818200001</v>
      </c>
      <c r="D1537" s="153">
        <v>0.15339732173676501</v>
      </c>
      <c r="E1537" s="153">
        <v>0.13166785243238999</v>
      </c>
      <c r="F1537" s="153">
        <v>2.17294693043757E-2</v>
      </c>
      <c r="G1537" s="152">
        <f t="shared" si="47"/>
        <v>303.95290731108065</v>
      </c>
      <c r="H1537" s="95">
        <f t="shared" si="46"/>
        <v>6711566.0055594128</v>
      </c>
    </row>
    <row r="1538" spans="1:8" x14ac:dyDescent="0.3">
      <c r="A1538" s="154">
        <v>2042</v>
      </c>
      <c r="B1538" s="99">
        <v>6087.3500791783599</v>
      </c>
      <c r="C1538" s="93">
        <v>899.00451593215098</v>
      </c>
      <c r="D1538" s="153">
        <v>0.153595805203914</v>
      </c>
      <c r="E1538" s="153">
        <v>0.13195216658803499</v>
      </c>
      <c r="F1538" s="153">
        <v>2.1643638615879101E-2</v>
      </c>
      <c r="G1538" s="152">
        <f t="shared" si="47"/>
        <v>302.75230333223431</v>
      </c>
      <c r="H1538" s="95">
        <f t="shared" si="46"/>
        <v>6744787.661480316</v>
      </c>
    </row>
    <row r="1539" spans="1:8" x14ac:dyDescent="0.3">
      <c r="A1539" s="154">
        <v>2044</v>
      </c>
      <c r="B1539" s="99">
        <v>6048.3385655879702</v>
      </c>
      <c r="C1539" s="93">
        <v>899.44211508420995</v>
      </c>
      <c r="D1539" s="153">
        <v>0.15373885635140799</v>
      </c>
      <c r="E1539" s="153">
        <v>0.13194501403066</v>
      </c>
      <c r="F1539" s="153">
        <v>2.1793842320748099E-2</v>
      </c>
      <c r="G1539" s="152">
        <f t="shared" si="47"/>
        <v>304.85336029521471</v>
      </c>
      <c r="H1539" s="95">
        <f t="shared" si="46"/>
        <v>6704862.9479452875</v>
      </c>
    </row>
    <row r="1540" spans="1:8" x14ac:dyDescent="0.3">
      <c r="A1540" s="154">
        <v>2046</v>
      </c>
      <c r="B1540" s="99">
        <v>6061.3513817426201</v>
      </c>
      <c r="C1540" s="93">
        <v>900.34185165853705</v>
      </c>
      <c r="D1540" s="153">
        <v>0.15400707725296001</v>
      </c>
      <c r="E1540" s="153">
        <v>0.13223826888302301</v>
      </c>
      <c r="F1540" s="153">
        <v>2.1768808369936599E-2</v>
      </c>
      <c r="G1540" s="152">
        <f t="shared" si="47"/>
        <v>304.50318413471803</v>
      </c>
      <c r="H1540" s="95">
        <f t="shared" si="46"/>
        <v>6719141.5610774383</v>
      </c>
    </row>
    <row r="1541" spans="1:8" x14ac:dyDescent="0.3">
      <c r="A1541" s="154">
        <v>2048</v>
      </c>
      <c r="B1541" s="99">
        <v>6055.87599593916</v>
      </c>
      <c r="C1541" s="93">
        <v>899.38076940868802</v>
      </c>
      <c r="D1541" s="153">
        <v>0.154150128400454</v>
      </c>
      <c r="E1541" s="153">
        <v>0.132384896309205</v>
      </c>
      <c r="F1541" s="153">
        <v>2.1765232091249299E-2</v>
      </c>
      <c r="G1541" s="152">
        <f t="shared" si="47"/>
        <v>304.45315896893351</v>
      </c>
      <c r="H1541" s="95">
        <f t="shared" si="46"/>
        <v>6726814.7485668845</v>
      </c>
    </row>
    <row r="1542" spans="1:8" x14ac:dyDescent="0.3">
      <c r="A1542" s="154">
        <v>2050</v>
      </c>
      <c r="B1542" s="99">
        <v>6009.0492005094102</v>
      </c>
      <c r="C1542" s="93">
        <v>899.02496449065904</v>
      </c>
      <c r="D1542" s="153">
        <v>0.15450239185115799</v>
      </c>
      <c r="E1542" s="153">
        <v>0.13257622721897799</v>
      </c>
      <c r="F1542" s="153">
        <v>2.1926164632180299E-2</v>
      </c>
      <c r="G1542" s="152">
        <f t="shared" si="47"/>
        <v>306.70429142926878</v>
      </c>
      <c r="H1542" s="95">
        <f t="shared" si="46"/>
        <v>6683962.557050705</v>
      </c>
    </row>
    <row r="1543" spans="1:8" x14ac:dyDescent="0.3">
      <c r="A1543" s="154">
        <v>2052</v>
      </c>
      <c r="B1543" s="99">
        <v>6088.1316391286</v>
      </c>
      <c r="C1543" s="93">
        <v>900.38274877555205</v>
      </c>
      <c r="D1543" s="153">
        <v>0.15465080741668399</v>
      </c>
      <c r="E1543" s="153">
        <v>0.13297677043196199</v>
      </c>
      <c r="F1543" s="153">
        <v>2.1674036984721701E-2</v>
      </c>
      <c r="G1543" s="152">
        <f t="shared" si="47"/>
        <v>303.17751724140982</v>
      </c>
      <c r="H1543" s="95">
        <f t="shared" si="46"/>
        <v>6768311.9073966919</v>
      </c>
    </row>
    <row r="1544" spans="1:8" x14ac:dyDescent="0.3">
      <c r="A1544" s="154">
        <v>2054</v>
      </c>
      <c r="B1544" s="99">
        <v>6051.3480188411504</v>
      </c>
      <c r="C1544" s="93">
        <v>899.29897517465804</v>
      </c>
      <c r="D1544" s="153">
        <v>0.15484929088383201</v>
      </c>
      <c r="E1544" s="153">
        <v>0.133069753677833</v>
      </c>
      <c r="F1544" s="153">
        <v>2.1779537205998699E-2</v>
      </c>
      <c r="G1544" s="152">
        <f t="shared" si="47"/>
        <v>304.65325963207414</v>
      </c>
      <c r="H1544" s="95">
        <f t="shared" si="46"/>
        <v>6742091.0003739651</v>
      </c>
    </row>
    <row r="1545" spans="1:8" x14ac:dyDescent="0.3">
      <c r="A1545" s="154">
        <v>2056</v>
      </c>
      <c r="B1545" s="99">
        <v>6028.0242193611102</v>
      </c>
      <c r="C1545" s="93">
        <v>897.96572915997399</v>
      </c>
      <c r="D1545" s="153">
        <v>0.155074596441135</v>
      </c>
      <c r="E1545" s="153">
        <v>0.13324320319416999</v>
      </c>
      <c r="F1545" s="153">
        <v>2.18313932469653E-2</v>
      </c>
      <c r="G1545" s="152">
        <f t="shared" si="47"/>
        <v>305.37862453595915</v>
      </c>
      <c r="H1545" s="95">
        <f t="shared" si="46"/>
        <v>6732625.7793066343</v>
      </c>
    </row>
    <row r="1546" spans="1:8" x14ac:dyDescent="0.3">
      <c r="A1546" s="154">
        <v>2058</v>
      </c>
      <c r="B1546" s="99">
        <v>6040.0167866354795</v>
      </c>
      <c r="C1546" s="93">
        <v>900.41546646916402</v>
      </c>
      <c r="D1546" s="153">
        <v>0.155371427572186</v>
      </c>
      <c r="E1546" s="153">
        <v>0.133523941071128</v>
      </c>
      <c r="F1546" s="153">
        <v>2.1847486501058399E-2</v>
      </c>
      <c r="G1546" s="152">
        <f t="shared" si="47"/>
        <v>305.60373778199261</v>
      </c>
      <c r="H1546" s="95">
        <f t="shared" si="46"/>
        <v>6734210.8278404232</v>
      </c>
    </row>
    <row r="1547" spans="1:8" x14ac:dyDescent="0.3">
      <c r="A1547" s="154">
        <v>2060</v>
      </c>
      <c r="B1547" s="99">
        <v>6030.3348537776101</v>
      </c>
      <c r="C1547" s="93">
        <v>899.63433153417998</v>
      </c>
      <c r="D1547" s="153">
        <v>0.155537724531148</v>
      </c>
      <c r="E1547" s="153">
        <v>0.13367414477599601</v>
      </c>
      <c r="F1547" s="153">
        <v>2.1863579755151501E-2</v>
      </c>
      <c r="G1547" s="152">
        <f t="shared" si="47"/>
        <v>305.82885102802618</v>
      </c>
      <c r="H1547" s="95">
        <f t="shared" si="46"/>
        <v>6735793.5429421654</v>
      </c>
    </row>
    <row r="1548" spans="1:8" x14ac:dyDescent="0.3">
      <c r="A1548" s="154">
        <v>2062</v>
      </c>
      <c r="B1548" s="99">
        <v>6029.5379714015298</v>
      </c>
      <c r="C1548" s="93">
        <v>899.07404103107694</v>
      </c>
      <c r="D1548" s="153">
        <v>0.155725479162234</v>
      </c>
      <c r="E1548" s="153">
        <v>0.133872628243145</v>
      </c>
      <c r="F1548" s="153">
        <v>2.1852850919089499E-2</v>
      </c>
      <c r="G1548" s="152">
        <f t="shared" si="47"/>
        <v>305.67877553067143</v>
      </c>
      <c r="H1548" s="95">
        <f t="shared" si="46"/>
        <v>6745643.3519804562</v>
      </c>
    </row>
    <row r="1549" spans="1:8" x14ac:dyDescent="0.3">
      <c r="A1549" s="154">
        <v>2064</v>
      </c>
      <c r="B1549" s="99">
        <v>6011.7554130177105</v>
      </c>
      <c r="C1549" s="93">
        <v>899.42984594910604</v>
      </c>
      <c r="D1549" s="153">
        <v>0.155977606809693</v>
      </c>
      <c r="E1549" s="153">
        <v>0.134051442177513</v>
      </c>
      <c r="F1549" s="153">
        <v>2.1926164632180299E-2</v>
      </c>
      <c r="G1549" s="152">
        <f t="shared" si="47"/>
        <v>306.70429142926878</v>
      </c>
      <c r="H1549" s="95">
        <f t="shared" si="46"/>
        <v>6729609.1306110518</v>
      </c>
    </row>
    <row r="1550" spans="1:8" x14ac:dyDescent="0.3">
      <c r="A1550" s="154">
        <v>2066</v>
      </c>
      <c r="B1550" s="99">
        <v>6019.9593175869004</v>
      </c>
      <c r="C1550" s="93">
        <v>899.04132333746497</v>
      </c>
      <c r="D1550" s="153">
        <v>0.15614211562931099</v>
      </c>
      <c r="E1550" s="153">
        <v>0.13425529006269199</v>
      </c>
      <c r="F1550" s="153">
        <v>2.1886825566619399E-2</v>
      </c>
      <c r="G1550" s="152">
        <f t="shared" si="47"/>
        <v>306.15401460563135</v>
      </c>
      <c r="H1550" s="95">
        <f t="shared" si="46"/>
        <v>6748237.4930189736</v>
      </c>
    </row>
    <row r="1551" spans="1:8" x14ac:dyDescent="0.3">
      <c r="A1551" s="154">
        <v>2068</v>
      </c>
      <c r="B1551" s="99">
        <v>6002.9731650399099</v>
      </c>
      <c r="C1551" s="93">
        <v>899.507550471434</v>
      </c>
      <c r="D1551" s="153">
        <v>0.156383514440708</v>
      </c>
      <c r="E1551" s="153">
        <v>0.134423375160998</v>
      </c>
      <c r="F1551" s="153">
        <v>2.1960139279710199E-2</v>
      </c>
      <c r="G1551" s="152">
        <f t="shared" si="47"/>
        <v>307.17953050422869</v>
      </c>
      <c r="H1551" s="95">
        <f t="shared" si="46"/>
        <v>6732219.417763358</v>
      </c>
    </row>
    <row r="1552" spans="1:8" x14ac:dyDescent="0.3">
      <c r="A1552" s="154">
        <v>2070</v>
      </c>
      <c r="B1552" s="99">
        <v>5997.72590063609</v>
      </c>
      <c r="C1552" s="93">
        <v>899.23353978743501</v>
      </c>
      <c r="D1552" s="153">
        <v>0.156601667440636</v>
      </c>
      <c r="E1552" s="153">
        <v>0.13462901118552101</v>
      </c>
      <c r="F1552" s="153">
        <v>2.1972656255115901E-2</v>
      </c>
      <c r="G1552" s="152">
        <f t="shared" si="47"/>
        <v>307.35461858447638</v>
      </c>
      <c r="H1552" s="95">
        <f t="shared" si="46"/>
        <v>6734891.4733521752</v>
      </c>
    </row>
    <row r="1553" spans="1:8" x14ac:dyDescent="0.3">
      <c r="A1553" s="154">
        <v>2072</v>
      </c>
      <c r="B1553" s="99">
        <v>6007.2432994247001</v>
      </c>
      <c r="C1553" s="93">
        <v>899.63433153417998</v>
      </c>
      <c r="D1553" s="153">
        <v>0.15685737136678199</v>
      </c>
      <c r="E1553" s="153">
        <v>0.13490974906247799</v>
      </c>
      <c r="F1553" s="153">
        <v>2.1947622304304401E-2</v>
      </c>
      <c r="G1553" s="152">
        <f t="shared" si="47"/>
        <v>307.00444242397958</v>
      </c>
      <c r="H1553" s="95">
        <f t="shared" si="46"/>
        <v>6749088.0055035958</v>
      </c>
    </row>
    <row r="1554" spans="1:8" x14ac:dyDescent="0.3">
      <c r="A1554" s="154">
        <v>2074</v>
      </c>
      <c r="B1554" s="99">
        <v>5991.59855376011</v>
      </c>
      <c r="C1554" s="93">
        <v>899.11902785979305</v>
      </c>
      <c r="D1554" s="153">
        <v>0.157068371809336</v>
      </c>
      <c r="E1554" s="153">
        <v>0.13507604602143999</v>
      </c>
      <c r="F1554" s="153">
        <v>2.1992325787896401E-2</v>
      </c>
      <c r="G1554" s="152">
        <f t="shared" si="47"/>
        <v>307.62975699629573</v>
      </c>
      <c r="H1554" s="95">
        <f t="shared" ref="H1554:H1617" si="48">A1554/G1554*10^6</f>
        <v>6741870.5532604689</v>
      </c>
    </row>
    <row r="1555" spans="1:8" x14ac:dyDescent="0.3">
      <c r="A1555" s="154">
        <v>2076</v>
      </c>
      <c r="B1555" s="99">
        <v>5942.9925251232398</v>
      </c>
      <c r="C1555" s="93">
        <v>899.22127065232996</v>
      </c>
      <c r="D1555" s="153">
        <v>0.157343745268263</v>
      </c>
      <c r="E1555" s="153">
        <v>0.135169029267311</v>
      </c>
      <c r="F1555" s="153">
        <v>2.21747160009515E-2</v>
      </c>
      <c r="G1555" s="152">
        <f t="shared" ref="G1555:G1618" si="49">(2*F1555/$B$7)*(1+3*$B$11)/(4+PI()*$B$11-PI())*10^6</f>
        <v>310.1810404513418</v>
      </c>
      <c r="H1555" s="95">
        <f t="shared" si="48"/>
        <v>6692865.5503225802</v>
      </c>
    </row>
    <row r="1556" spans="1:8" x14ac:dyDescent="0.3">
      <c r="A1556" s="154">
        <v>2078</v>
      </c>
      <c r="B1556" s="99">
        <v>5969.8128505260402</v>
      </c>
      <c r="C1556" s="93">
        <v>899.92879077668704</v>
      </c>
      <c r="D1556" s="153">
        <v>0.15756011012884799</v>
      </c>
      <c r="E1556" s="153">
        <v>0.13546764853770599</v>
      </c>
      <c r="F1556" s="153">
        <v>2.2092461591142299E-2</v>
      </c>
      <c r="G1556" s="152">
        <f t="shared" si="49"/>
        <v>309.03046163828128</v>
      </c>
      <c r="H1556" s="95">
        <f t="shared" si="48"/>
        <v>6724256.2075718259</v>
      </c>
    </row>
    <row r="1557" spans="1:8" x14ac:dyDescent="0.3">
      <c r="A1557" s="154">
        <v>2080</v>
      </c>
      <c r="B1557" s="99">
        <v>5973.2987652603097</v>
      </c>
      <c r="C1557" s="93">
        <v>899.43393566080704</v>
      </c>
      <c r="D1557" s="153">
        <v>0.15771567825174801</v>
      </c>
      <c r="E1557" s="153">
        <v>0.135648250611417</v>
      </c>
      <c r="F1557" s="153">
        <v>2.2067427640330799E-2</v>
      </c>
      <c r="G1557" s="152">
        <f t="shared" si="49"/>
        <v>308.68028547778459</v>
      </c>
      <c r="H1557" s="95">
        <f t="shared" si="48"/>
        <v>6738363.6009682762</v>
      </c>
    </row>
    <row r="1558" spans="1:8" x14ac:dyDescent="0.3">
      <c r="A1558" s="154">
        <v>2082</v>
      </c>
      <c r="B1558" s="99">
        <v>5931.6946642004996</v>
      </c>
      <c r="C1558" s="93">
        <v>899.90016279477697</v>
      </c>
      <c r="D1558" s="153">
        <v>0.15803396705492301</v>
      </c>
      <c r="E1558" s="153">
        <v>0.13580024245562999</v>
      </c>
      <c r="F1558" s="153">
        <v>2.22337245992929E-2</v>
      </c>
      <c r="G1558" s="152">
        <f t="shared" si="49"/>
        <v>311.00645568679846</v>
      </c>
      <c r="H1558" s="95">
        <f t="shared" si="48"/>
        <v>6694394.8009127332</v>
      </c>
    </row>
    <row r="1559" spans="1:8" x14ac:dyDescent="0.3">
      <c r="A1559" s="154">
        <v>2084</v>
      </c>
      <c r="B1559" s="99">
        <v>5950.6824768107799</v>
      </c>
      <c r="C1559" s="93">
        <v>900.23960886600003</v>
      </c>
      <c r="D1559" s="153">
        <v>0.15822708610403999</v>
      </c>
      <c r="E1559" s="153">
        <v>0.13605594638177601</v>
      </c>
      <c r="F1559" s="153">
        <v>2.2171139722264199E-2</v>
      </c>
      <c r="G1559" s="152">
        <f t="shared" si="49"/>
        <v>310.13101528555734</v>
      </c>
      <c r="H1559" s="95">
        <f t="shared" si="48"/>
        <v>6719740.6814701473</v>
      </c>
    </row>
    <row r="1560" spans="1:8" x14ac:dyDescent="0.3">
      <c r="A1560" s="154">
        <v>2086</v>
      </c>
      <c r="B1560" s="99">
        <v>5938.3922057064601</v>
      </c>
      <c r="C1560" s="93">
        <v>900.26414713620898</v>
      </c>
      <c r="D1560" s="153">
        <v>0.158447027243312</v>
      </c>
      <c r="E1560" s="153">
        <v>0.136229395898112</v>
      </c>
      <c r="F1560" s="153">
        <v>2.2217631345199801E-2</v>
      </c>
      <c r="G1560" s="152">
        <f t="shared" si="49"/>
        <v>310.78134244076494</v>
      </c>
      <c r="H1560" s="95">
        <f t="shared" si="48"/>
        <v>6712114.6450340478</v>
      </c>
    </row>
    <row r="1561" spans="1:8" x14ac:dyDescent="0.3">
      <c r="A1561" s="154">
        <v>2088</v>
      </c>
      <c r="B1561" s="99">
        <v>5945.2771766968199</v>
      </c>
      <c r="C1561" s="93">
        <v>899.71203605650896</v>
      </c>
      <c r="D1561" s="153">
        <v>0.15867948535799001</v>
      </c>
      <c r="E1561" s="153">
        <v>0.13650119307835101</v>
      </c>
      <c r="F1561" s="153">
        <v>2.2178292279638901E-2</v>
      </c>
      <c r="G1561" s="152">
        <f t="shared" si="49"/>
        <v>310.23106561712768</v>
      </c>
      <c r="H1561" s="95">
        <f t="shared" si="48"/>
        <v>6730467.1627467172</v>
      </c>
    </row>
    <row r="1562" spans="1:8" x14ac:dyDescent="0.3">
      <c r="A1562" s="154">
        <v>2090</v>
      </c>
      <c r="B1562" s="99">
        <v>5910.33318764056</v>
      </c>
      <c r="C1562" s="93">
        <v>899.32760315656901</v>
      </c>
      <c r="D1562" s="153">
        <v>0.15894234184151099</v>
      </c>
      <c r="E1562" s="153">
        <v>0.136642456086502</v>
      </c>
      <c r="F1562" s="153">
        <v>2.2299885755009002E-2</v>
      </c>
      <c r="G1562" s="152">
        <f t="shared" si="49"/>
        <v>311.93192125382558</v>
      </c>
      <c r="H1562" s="95">
        <f t="shared" si="48"/>
        <v>6700179.9354139296</v>
      </c>
    </row>
    <row r="1563" spans="1:8" x14ac:dyDescent="0.3">
      <c r="A1563" s="154">
        <v>2092</v>
      </c>
      <c r="B1563" s="99">
        <v>5924.6711770248403</v>
      </c>
      <c r="C1563" s="93">
        <v>900.49726070319298</v>
      </c>
      <c r="D1563" s="153">
        <v>0.15920519832503199</v>
      </c>
      <c r="E1563" s="153">
        <v>0.136930346520834</v>
      </c>
      <c r="F1563" s="153">
        <v>2.2274851804197499E-2</v>
      </c>
      <c r="G1563" s="152">
        <f t="shared" si="49"/>
        <v>311.58174509332872</v>
      </c>
      <c r="H1563" s="95">
        <f t="shared" si="48"/>
        <v>6714128.9017858831</v>
      </c>
    </row>
    <row r="1564" spans="1:8" x14ac:dyDescent="0.3">
      <c r="A1564" s="154">
        <v>2094</v>
      </c>
      <c r="B1564" s="99">
        <v>5910.4066635075196</v>
      </c>
      <c r="C1564" s="93">
        <v>899.48301220122505</v>
      </c>
      <c r="D1564" s="153">
        <v>0.15943944457905401</v>
      </c>
      <c r="E1564" s="153">
        <v>0.137135982545357</v>
      </c>
      <c r="F1564" s="153">
        <v>2.2303462033696299E-2</v>
      </c>
      <c r="G1564" s="152">
        <f t="shared" si="49"/>
        <v>311.98194641960993</v>
      </c>
      <c r="H1564" s="95">
        <f t="shared" si="48"/>
        <v>6711926.8407397168</v>
      </c>
    </row>
    <row r="1565" spans="1:8" x14ac:dyDescent="0.3">
      <c r="A1565" s="154">
        <v>2096</v>
      </c>
      <c r="B1565" s="99">
        <v>5897.8923590589302</v>
      </c>
      <c r="C1565" s="93">
        <v>899.59343441716499</v>
      </c>
      <c r="D1565" s="153">
        <v>0.15967190269373199</v>
      </c>
      <c r="E1565" s="153">
        <v>0.13731837275841199</v>
      </c>
      <c r="F1565" s="153">
        <v>2.2353529935319302E-2</v>
      </c>
      <c r="G1565" s="152">
        <f t="shared" si="49"/>
        <v>312.68229874060341</v>
      </c>
      <c r="H1565" s="95">
        <f t="shared" si="48"/>
        <v>6703289.5959959999</v>
      </c>
    </row>
    <row r="1566" spans="1:8" x14ac:dyDescent="0.3">
      <c r="A1566" s="154">
        <v>2098</v>
      </c>
      <c r="B1566" s="99">
        <v>5886.6797369338801</v>
      </c>
      <c r="C1566" s="93">
        <v>900.97166726056605</v>
      </c>
      <c r="D1566" s="153">
        <v>0.15994012359528301</v>
      </c>
      <c r="E1566" s="153">
        <v>0.13750970366818599</v>
      </c>
      <c r="F1566" s="153">
        <v>2.24304199270975E-2</v>
      </c>
      <c r="G1566" s="152">
        <f t="shared" si="49"/>
        <v>313.75783980498653</v>
      </c>
      <c r="H1566" s="95">
        <f t="shared" si="48"/>
        <v>6686685.5065804692</v>
      </c>
    </row>
    <row r="1567" spans="1:8" x14ac:dyDescent="0.3">
      <c r="A1567" s="154">
        <v>2100</v>
      </c>
      <c r="B1567" s="99">
        <v>5905.8610268807397</v>
      </c>
      <c r="C1567" s="93">
        <v>900.08828953304499</v>
      </c>
      <c r="D1567" s="153">
        <v>0.160101056136214</v>
      </c>
      <c r="E1567" s="153">
        <v>0.13776540759433201</v>
      </c>
      <c r="F1567" s="153">
        <v>2.2335648541882601E-2</v>
      </c>
      <c r="G1567" s="152">
        <f t="shared" si="49"/>
        <v>312.43217291167838</v>
      </c>
      <c r="H1567" s="95">
        <f t="shared" si="48"/>
        <v>6721458.8703502379</v>
      </c>
    </row>
    <row r="1568" spans="1:8" x14ac:dyDescent="0.3">
      <c r="A1568" s="154">
        <v>2102</v>
      </c>
      <c r="B1568" s="99">
        <v>5906.0209687923798</v>
      </c>
      <c r="C1568" s="93">
        <v>899.53617845334497</v>
      </c>
      <c r="D1568" s="153">
        <v>0.16034781936564199</v>
      </c>
      <c r="E1568" s="153">
        <v>0.138026475938509</v>
      </c>
      <c r="F1568" s="153">
        <v>2.23213434271331E-2</v>
      </c>
      <c r="G1568" s="152">
        <f t="shared" si="49"/>
        <v>312.23207224853638</v>
      </c>
      <c r="H1568" s="95">
        <f t="shared" si="48"/>
        <v>6732171.9542213157</v>
      </c>
    </row>
    <row r="1569" spans="1:8" x14ac:dyDescent="0.3">
      <c r="A1569" s="154">
        <v>2104</v>
      </c>
      <c r="B1569" s="99">
        <v>5876.0649611966701</v>
      </c>
      <c r="C1569" s="93">
        <v>899.92061135328402</v>
      </c>
      <c r="D1569" s="153">
        <v>0.160567760504914</v>
      </c>
      <c r="E1569" s="153">
        <v>0.13812303546306701</v>
      </c>
      <c r="F1569" s="153">
        <v>2.24447250418469E-2</v>
      </c>
      <c r="G1569" s="152">
        <f t="shared" si="49"/>
        <v>313.95794046812716</v>
      </c>
      <c r="H1569" s="95">
        <f t="shared" si="48"/>
        <v>6701534.5968406778</v>
      </c>
    </row>
    <row r="1570" spans="1:8" x14ac:dyDescent="0.3">
      <c r="A1570" s="154">
        <v>2106</v>
      </c>
      <c r="B1570" s="99">
        <v>5900.3110410098998</v>
      </c>
      <c r="C1570" s="93">
        <v>899.81836856074699</v>
      </c>
      <c r="D1570" s="153">
        <v>0.16076982025075001</v>
      </c>
      <c r="E1570" s="153">
        <v>0.13841986659411801</v>
      </c>
      <c r="F1570" s="153">
        <v>2.2349953656632001E-2</v>
      </c>
      <c r="G1570" s="152">
        <f t="shared" si="49"/>
        <v>312.63227357481895</v>
      </c>
      <c r="H1570" s="95">
        <f t="shared" si="48"/>
        <v>6736348.6690570135</v>
      </c>
    </row>
    <row r="1571" spans="1:8" x14ac:dyDescent="0.3">
      <c r="A1571" s="154">
        <v>2108</v>
      </c>
      <c r="B1571" s="99">
        <v>5861.0024051931796</v>
      </c>
      <c r="C1571" s="93">
        <v>899.83063769585101</v>
      </c>
      <c r="D1571" s="153">
        <v>0.16104161743098899</v>
      </c>
      <c r="E1571" s="153">
        <v>0.138541460069488</v>
      </c>
      <c r="F1571" s="153">
        <v>2.2500157361500898E-2</v>
      </c>
      <c r="G1571" s="152">
        <f t="shared" si="49"/>
        <v>314.73333053779788</v>
      </c>
      <c r="H1571" s="95">
        <f t="shared" si="48"/>
        <v>6697733.5905224057</v>
      </c>
    </row>
    <row r="1572" spans="1:8" x14ac:dyDescent="0.3">
      <c r="A1572" s="154">
        <v>2110</v>
      </c>
      <c r="B1572" s="99">
        <v>5887.7137383731897</v>
      </c>
      <c r="C1572" s="93">
        <v>900.91441129674502</v>
      </c>
      <c r="D1572" s="153">
        <v>0.16125977043091799</v>
      </c>
      <c r="E1572" s="153">
        <v>0.13883471492185101</v>
      </c>
      <c r="F1572" s="153">
        <v>2.24250555090665E-2</v>
      </c>
      <c r="G1572" s="152">
        <f t="shared" si="49"/>
        <v>313.68280205630919</v>
      </c>
      <c r="H1572" s="95">
        <f t="shared" si="48"/>
        <v>6726540.2698782133</v>
      </c>
    </row>
    <row r="1573" spans="1:8" x14ac:dyDescent="0.3">
      <c r="A1573" s="154">
        <v>2112</v>
      </c>
      <c r="B1573" s="99">
        <v>5848.5273434639703</v>
      </c>
      <c r="C1573" s="93">
        <v>899.55662701185202</v>
      </c>
      <c r="D1573" s="153">
        <v>0.161570906676718</v>
      </c>
      <c r="E1573" s="153">
        <v>0.139029622110312</v>
      </c>
      <c r="F1573" s="153">
        <v>2.2541284566405501E-2</v>
      </c>
      <c r="G1573" s="152">
        <f t="shared" si="49"/>
        <v>315.30861994432826</v>
      </c>
      <c r="H1573" s="95">
        <f t="shared" si="48"/>
        <v>6698199.371691457</v>
      </c>
    </row>
    <row r="1574" spans="1:8" x14ac:dyDescent="0.3">
      <c r="A1574" s="154">
        <v>2114</v>
      </c>
      <c r="B1574" s="99">
        <v>5872.3680413552602</v>
      </c>
      <c r="C1574" s="93">
        <v>899.139476418301</v>
      </c>
      <c r="D1574" s="153">
        <v>0.16170859340618099</v>
      </c>
      <c r="E1574" s="153">
        <v>0.139269232782365</v>
      </c>
      <c r="F1574" s="153">
        <v>2.24393606238159E-2</v>
      </c>
      <c r="G1574" s="152">
        <f t="shared" si="49"/>
        <v>313.8829027194497</v>
      </c>
      <c r="H1574" s="95">
        <f t="shared" si="48"/>
        <v>6734995.6996208392</v>
      </c>
    </row>
    <row r="1575" spans="1:8" x14ac:dyDescent="0.3">
      <c r="A1575" s="154">
        <v>2116</v>
      </c>
      <c r="B1575" s="99">
        <v>5850.9997759519401</v>
      </c>
      <c r="C1575" s="93">
        <v>900.72219484677498</v>
      </c>
      <c r="D1575" s="153">
        <v>0.161958932914296</v>
      </c>
      <c r="E1575" s="153">
        <v>0.13939797881511001</v>
      </c>
      <c r="F1575" s="153">
        <v>2.2560954099186001E-2</v>
      </c>
      <c r="G1575" s="152">
        <f t="shared" si="49"/>
        <v>315.5837583561476</v>
      </c>
      <c r="H1575" s="95">
        <f t="shared" si="48"/>
        <v>6705034.5398701346</v>
      </c>
    </row>
    <row r="1576" spans="1:8" x14ac:dyDescent="0.3">
      <c r="A1576" s="154">
        <v>2118</v>
      </c>
      <c r="B1576" s="99">
        <v>5853.7150658729497</v>
      </c>
      <c r="C1576" s="93">
        <v>899.56889614695604</v>
      </c>
      <c r="D1576" s="153">
        <v>0.16220211986503599</v>
      </c>
      <c r="E1576" s="153">
        <v>0.13968050483141101</v>
      </c>
      <c r="F1576" s="153">
        <v>2.2521615033625101E-2</v>
      </c>
      <c r="G1576" s="152">
        <f t="shared" si="49"/>
        <v>315.03348153251034</v>
      </c>
      <c r="H1576" s="95">
        <f t="shared" si="48"/>
        <v>6723094.9221549006</v>
      </c>
    </row>
    <row r="1577" spans="1:8" x14ac:dyDescent="0.3">
      <c r="A1577" s="154">
        <v>2120</v>
      </c>
      <c r="B1577" s="99">
        <v>5864.7171533311102</v>
      </c>
      <c r="C1577" s="93">
        <v>899.32760315656901</v>
      </c>
      <c r="D1577" s="153">
        <v>0.16245961193052599</v>
      </c>
      <c r="E1577" s="153">
        <v>0.13998627665918001</v>
      </c>
      <c r="F1577" s="153">
        <v>2.2473335271345801E-2</v>
      </c>
      <c r="G1577" s="152">
        <f t="shared" si="49"/>
        <v>314.35814179440973</v>
      </c>
      <c r="H1577" s="95">
        <f t="shared" si="48"/>
        <v>6743900.4057559306</v>
      </c>
    </row>
    <row r="1578" spans="1:8" x14ac:dyDescent="0.3">
      <c r="A1578" s="154">
        <v>2122</v>
      </c>
      <c r="B1578" s="99">
        <v>5861.8845625857602</v>
      </c>
      <c r="C1578" s="93">
        <v>900.68129772975999</v>
      </c>
      <c r="D1578" s="153">
        <v>0.16264736656161199</v>
      </c>
      <c r="E1578" s="153">
        <v>0.140129327806674</v>
      </c>
      <c r="F1578" s="153">
        <v>2.25180387549377E-2</v>
      </c>
      <c r="G1578" s="152">
        <f t="shared" si="49"/>
        <v>314.98345636672445</v>
      </c>
      <c r="H1578" s="95">
        <f t="shared" si="48"/>
        <v>6736861.7529214872</v>
      </c>
    </row>
    <row r="1579" spans="1:8" x14ac:dyDescent="0.3">
      <c r="A1579" s="154">
        <v>2124</v>
      </c>
      <c r="B1579" s="99">
        <v>5868.88061880636</v>
      </c>
      <c r="C1579" s="93">
        <v>899.10675872468903</v>
      </c>
      <c r="D1579" s="153">
        <v>0.16286373142219701</v>
      </c>
      <c r="E1579" s="153">
        <v>0.140411853822975</v>
      </c>
      <c r="F1579" s="153">
        <v>2.2451877599221601E-2</v>
      </c>
      <c r="G1579" s="152">
        <f t="shared" si="49"/>
        <v>314.05799079969739</v>
      </c>
      <c r="H1579" s="95">
        <f t="shared" si="48"/>
        <v>6763082.176611972</v>
      </c>
    </row>
    <row r="1580" spans="1:8" x14ac:dyDescent="0.3">
      <c r="A1580" s="154">
        <v>2126</v>
      </c>
      <c r="B1580" s="99">
        <v>5864.7834301081703</v>
      </c>
      <c r="C1580" s="93">
        <v>898.97997766194305</v>
      </c>
      <c r="D1580" s="153">
        <v>0.16309082511884401</v>
      </c>
      <c r="E1580" s="153">
        <v>0.140626430544217</v>
      </c>
      <c r="F1580" s="153">
        <v>2.24643945746274E-2</v>
      </c>
      <c r="G1580" s="152">
        <f t="shared" si="49"/>
        <v>314.2330788799465</v>
      </c>
      <c r="H1580" s="95">
        <f t="shared" si="48"/>
        <v>6765678.5452948557</v>
      </c>
    </row>
    <row r="1581" spans="1:8" x14ac:dyDescent="0.3">
      <c r="A1581" s="154">
        <v>2128</v>
      </c>
      <c r="B1581" s="99">
        <v>5823.4457103155801</v>
      </c>
      <c r="C1581" s="93">
        <v>900.31731338832799</v>
      </c>
      <c r="D1581" s="153">
        <v>0.16342699531545599</v>
      </c>
      <c r="E1581" s="153">
        <v>0.140769481691711</v>
      </c>
      <c r="F1581" s="153">
        <v>2.2657513623744598E-2</v>
      </c>
      <c r="G1581" s="152">
        <f t="shared" si="49"/>
        <v>316.93443783234864</v>
      </c>
      <c r="H1581" s="95">
        <f t="shared" si="48"/>
        <v>6714322.4149269173</v>
      </c>
    </row>
    <row r="1582" spans="1:8" x14ac:dyDescent="0.3">
      <c r="A1582" s="154">
        <v>2130</v>
      </c>
      <c r="B1582" s="99">
        <v>5804.7915657409903</v>
      </c>
      <c r="C1582" s="93">
        <v>899.69976692140403</v>
      </c>
      <c r="D1582" s="153">
        <v>0.16364872459407201</v>
      </c>
      <c r="E1582" s="153">
        <v>0.14093399051132899</v>
      </c>
      <c r="F1582" s="153">
        <v>2.2714734082742299E-2</v>
      </c>
      <c r="G1582" s="152">
        <f t="shared" si="49"/>
        <v>317.73484048491247</v>
      </c>
      <c r="H1582" s="95">
        <f t="shared" si="48"/>
        <v>6703702.9894149816</v>
      </c>
    </row>
    <row r="1583" spans="1:8" x14ac:dyDescent="0.3">
      <c r="A1583" s="154">
        <v>2132</v>
      </c>
      <c r="B1583" s="99">
        <v>5838.7021061936503</v>
      </c>
      <c r="C1583" s="93">
        <v>898.47285341095801</v>
      </c>
      <c r="D1583" s="153">
        <v>0.163834691085814</v>
      </c>
      <c r="E1583" s="153">
        <v>0.14128267768334701</v>
      </c>
      <c r="F1583" s="153">
        <v>2.25520134024676E-2</v>
      </c>
      <c r="G1583" s="152">
        <f t="shared" si="49"/>
        <v>315.45869544168437</v>
      </c>
      <c r="H1583" s="95">
        <f t="shared" si="48"/>
        <v>6758412.5300934082</v>
      </c>
    </row>
    <row r="1584" spans="1:8" x14ac:dyDescent="0.3">
      <c r="A1584" s="154">
        <v>2134</v>
      </c>
      <c r="B1584" s="99">
        <v>5816.8214303730501</v>
      </c>
      <c r="C1584" s="93">
        <v>899.57707557035906</v>
      </c>
      <c r="D1584" s="153">
        <v>0.16413331035620801</v>
      </c>
      <c r="E1584" s="153">
        <v>0.141468644175089</v>
      </c>
      <c r="F1584" s="153">
        <v>2.26646661811193E-2</v>
      </c>
      <c r="G1584" s="152">
        <f t="shared" si="49"/>
        <v>317.03448816391904</v>
      </c>
      <c r="H1584" s="95">
        <f t="shared" si="48"/>
        <v>6731128.8824092848</v>
      </c>
    </row>
    <row r="1585" spans="1:8" x14ac:dyDescent="0.3">
      <c r="A1585" s="154">
        <v>2136</v>
      </c>
      <c r="B1585" s="99">
        <v>5820.4590016141001</v>
      </c>
      <c r="C1585" s="93">
        <v>899.642510957583</v>
      </c>
      <c r="D1585" s="153">
        <v>0.16432642940532599</v>
      </c>
      <c r="E1585" s="153">
        <v>0.14167428019961201</v>
      </c>
      <c r="F1585" s="153">
        <v>2.2652149205713599E-2</v>
      </c>
      <c r="G1585" s="152">
        <f t="shared" si="49"/>
        <v>316.85940008367135</v>
      </c>
      <c r="H1585" s="95">
        <f t="shared" si="48"/>
        <v>6741160.2730926014</v>
      </c>
    </row>
    <row r="1586" spans="1:8" x14ac:dyDescent="0.3">
      <c r="A1586" s="154">
        <v>2138</v>
      </c>
      <c r="B1586" s="99">
        <v>5825.9689887438899</v>
      </c>
      <c r="C1586" s="93">
        <v>899.143566130002</v>
      </c>
      <c r="D1586" s="153">
        <v>0.16448736194625699</v>
      </c>
      <c r="E1586" s="153">
        <v>0.141869187388073</v>
      </c>
      <c r="F1586" s="153">
        <v>2.2618174558183698E-2</v>
      </c>
      <c r="G1586" s="152">
        <f t="shared" si="49"/>
        <v>316.38416100871137</v>
      </c>
      <c r="H1586" s="95">
        <f t="shared" si="48"/>
        <v>6757607.5653835647</v>
      </c>
    </row>
    <row r="1587" spans="1:8" x14ac:dyDescent="0.3">
      <c r="A1587" s="154">
        <v>2140</v>
      </c>
      <c r="B1587" s="99">
        <v>5820.0645131945203</v>
      </c>
      <c r="C1587" s="93">
        <v>899.368500273584</v>
      </c>
      <c r="D1587" s="153">
        <v>0.164759159126496</v>
      </c>
      <c r="E1587" s="153">
        <v>0.14211237433881299</v>
      </c>
      <c r="F1587" s="153">
        <v>2.2646784787682499E-2</v>
      </c>
      <c r="G1587" s="152">
        <f t="shared" si="49"/>
        <v>316.78436233499252</v>
      </c>
      <c r="H1587" s="95">
        <f t="shared" si="48"/>
        <v>6755383.9596949453</v>
      </c>
    </row>
    <row r="1588" spans="1:8" x14ac:dyDescent="0.3">
      <c r="A1588" s="154">
        <v>2142</v>
      </c>
      <c r="B1588" s="99">
        <v>5812.7482638617003</v>
      </c>
      <c r="C1588" s="93">
        <v>899.15992497680804</v>
      </c>
      <c r="D1588" s="153">
        <v>0.16499340538051799</v>
      </c>
      <c r="E1588" s="153">
        <v>0.142323374781367</v>
      </c>
      <c r="F1588" s="153">
        <v>2.26700305991503E-2</v>
      </c>
      <c r="G1588" s="152">
        <f t="shared" si="49"/>
        <v>317.10952591259633</v>
      </c>
      <c r="H1588" s="95">
        <f t="shared" si="48"/>
        <v>6754763.96943809</v>
      </c>
    </row>
    <row r="1589" spans="1:8" x14ac:dyDescent="0.3">
      <c r="A1589" s="154">
        <v>2144</v>
      </c>
      <c r="B1589" s="99">
        <v>5797.6367710649301</v>
      </c>
      <c r="C1589" s="93">
        <v>899.58116528206097</v>
      </c>
      <c r="D1589" s="153">
        <v>0.16529917720828699</v>
      </c>
      <c r="E1589" s="153">
        <v>0.142559409174733</v>
      </c>
      <c r="F1589" s="153">
        <v>2.2739768033553799E-2</v>
      </c>
      <c r="G1589" s="152">
        <f t="shared" si="49"/>
        <v>318.08501664540921</v>
      </c>
      <c r="H1589" s="95">
        <f t="shared" si="48"/>
        <v>6740336.3497314975</v>
      </c>
    </row>
    <row r="1590" spans="1:8" x14ac:dyDescent="0.3">
      <c r="A1590" s="154">
        <v>2146</v>
      </c>
      <c r="B1590" s="99">
        <v>5804.1693485858796</v>
      </c>
      <c r="C1590" s="93">
        <v>899.95741875859801</v>
      </c>
      <c r="D1590" s="153">
        <v>0.165528059044277</v>
      </c>
      <c r="E1590" s="153">
        <v>0.14280438426481701</v>
      </c>
      <c r="F1590" s="153">
        <v>2.27236747794607E-2</v>
      </c>
      <c r="G1590" s="152">
        <f t="shared" si="49"/>
        <v>317.8599033993757</v>
      </c>
      <c r="H1590" s="95">
        <f t="shared" si="48"/>
        <v>6751402.0392300123</v>
      </c>
    </row>
    <row r="1591" spans="1:8" x14ac:dyDescent="0.3">
      <c r="A1591" s="154">
        <v>2148</v>
      </c>
      <c r="B1591" s="99">
        <v>5793.5593050616299</v>
      </c>
      <c r="C1591" s="93">
        <v>899.867445101165</v>
      </c>
      <c r="D1591" s="153">
        <v>0.165762305298299</v>
      </c>
      <c r="E1591" s="153">
        <v>0.142999291453278</v>
      </c>
      <c r="F1591" s="153">
        <v>2.27630138450216E-2</v>
      </c>
      <c r="G1591" s="152">
        <f t="shared" si="49"/>
        <v>318.41018022301307</v>
      </c>
      <c r="H1591" s="95">
        <f t="shared" si="48"/>
        <v>6746015.4650066476</v>
      </c>
    </row>
    <row r="1592" spans="1:8" x14ac:dyDescent="0.3">
      <c r="A1592" s="154">
        <v>2150</v>
      </c>
      <c r="B1592" s="99">
        <v>5773.4400796580803</v>
      </c>
      <c r="C1592" s="93">
        <v>899.912431929881</v>
      </c>
      <c r="D1592" s="153">
        <v>0.166046619453944</v>
      </c>
      <c r="E1592" s="153">
        <v>0.14320313933845699</v>
      </c>
      <c r="F1592" s="153">
        <v>2.2843480115487098E-2</v>
      </c>
      <c r="G1592" s="152">
        <f t="shared" si="49"/>
        <v>319.53574645318059</v>
      </c>
      <c r="H1592" s="95">
        <f t="shared" si="48"/>
        <v>6728511.673153366</v>
      </c>
    </row>
    <row r="1593" spans="1:8" x14ac:dyDescent="0.3">
      <c r="A1593" s="154">
        <v>2152</v>
      </c>
      <c r="B1593" s="99">
        <v>5761.93811130619</v>
      </c>
      <c r="C1593" s="93">
        <v>899.736574326717</v>
      </c>
      <c r="D1593" s="153">
        <v>0.166277289429278</v>
      </c>
      <c r="E1593" s="153">
        <v>0.143392682108887</v>
      </c>
      <c r="F1593" s="153">
        <v>2.2884607320391701E-2</v>
      </c>
      <c r="G1593" s="152">
        <f t="shared" si="49"/>
        <v>320.11103585971085</v>
      </c>
      <c r="H1593" s="95">
        <f t="shared" si="48"/>
        <v>6722667.3214200502</v>
      </c>
    </row>
    <row r="1594" spans="1:8" x14ac:dyDescent="0.3">
      <c r="A1594" s="154">
        <v>2154</v>
      </c>
      <c r="B1594" s="99">
        <v>5750.1132439849398</v>
      </c>
      <c r="C1594" s="93">
        <v>899.92470106498604</v>
      </c>
      <c r="D1594" s="153">
        <v>0.16656875614229799</v>
      </c>
      <c r="E1594" s="153">
        <v>0.14363229278094</v>
      </c>
      <c r="F1594" s="153">
        <v>2.2936463361358399E-2</v>
      </c>
      <c r="G1594" s="152">
        <f t="shared" si="49"/>
        <v>320.83640076359728</v>
      </c>
      <c r="H1594" s="95">
        <f t="shared" si="48"/>
        <v>6713702.0452586906</v>
      </c>
    </row>
    <row r="1595" spans="1:8" x14ac:dyDescent="0.3">
      <c r="A1595" s="154">
        <v>2156</v>
      </c>
      <c r="B1595" s="99">
        <v>5716.6558308874701</v>
      </c>
      <c r="C1595" s="93">
        <v>900.19871174898503</v>
      </c>
      <c r="D1595" s="153">
        <v>0.16688168052744201</v>
      </c>
      <c r="E1595" s="153">
        <v>0.14380395415793301</v>
      </c>
      <c r="F1595" s="153">
        <v>2.3077726369508899E-2</v>
      </c>
      <c r="G1595" s="152">
        <f t="shared" si="49"/>
        <v>322.8123948121131</v>
      </c>
      <c r="H1595" s="95">
        <f t="shared" si="48"/>
        <v>6678801.7890541637</v>
      </c>
    </row>
    <row r="1596" spans="1:8" x14ac:dyDescent="0.3">
      <c r="A1596" s="154">
        <v>2158</v>
      </c>
      <c r="B1596" s="99">
        <v>5741.29276503044</v>
      </c>
      <c r="C1596" s="93">
        <v>899.38485912039005</v>
      </c>
      <c r="D1596" s="153">
        <v>0.167071223297871</v>
      </c>
      <c r="E1596" s="153">
        <v>0.14411330226438901</v>
      </c>
      <c r="F1596" s="153">
        <v>2.2957921033482501E-2</v>
      </c>
      <c r="G1596" s="152">
        <f t="shared" si="49"/>
        <v>321.1365517583082</v>
      </c>
      <c r="H1596" s="95">
        <f t="shared" si="48"/>
        <v>6719882.8292337786</v>
      </c>
    </row>
    <row r="1597" spans="1:8" x14ac:dyDescent="0.3">
      <c r="A1597" s="154">
        <v>2160</v>
      </c>
      <c r="B1597" s="99">
        <v>5736.1742364583097</v>
      </c>
      <c r="C1597" s="93">
        <v>900.47272243298403</v>
      </c>
      <c r="D1597" s="153">
        <v>0.16739666465842101</v>
      </c>
      <c r="E1597" s="153">
        <v>0.144390463862659</v>
      </c>
      <c r="F1597" s="153">
        <v>2.3006200795761801E-2</v>
      </c>
      <c r="G1597" s="152">
        <f t="shared" si="49"/>
        <v>321.81189149640875</v>
      </c>
      <c r="H1597" s="95">
        <f t="shared" si="48"/>
        <v>6711995.6007719636</v>
      </c>
    </row>
    <row r="1598" spans="1:8" x14ac:dyDescent="0.3">
      <c r="A1598" s="154">
        <v>2162</v>
      </c>
      <c r="B1598" s="99">
        <v>5737.7389816261402</v>
      </c>
      <c r="C1598" s="93">
        <v>900.08828953304499</v>
      </c>
      <c r="D1598" s="153">
        <v>0.16767203811734699</v>
      </c>
      <c r="E1598" s="153">
        <v>0.14468193057567899</v>
      </c>
      <c r="F1598" s="153">
        <v>2.2990107541668699E-2</v>
      </c>
      <c r="G1598" s="152">
        <f t="shared" si="49"/>
        <v>321.58677825037518</v>
      </c>
      <c r="H1598" s="95">
        <f t="shared" si="48"/>
        <v>6722913.2110548075</v>
      </c>
    </row>
    <row r="1599" spans="1:8" x14ac:dyDescent="0.3">
      <c r="A1599" s="154">
        <v>2164</v>
      </c>
      <c r="B1599" s="99">
        <v>5724.9228809987299</v>
      </c>
      <c r="C1599" s="93">
        <v>899.47483277782203</v>
      </c>
      <c r="D1599" s="153">
        <v>0.16790270809268201</v>
      </c>
      <c r="E1599" s="153">
        <v>0.14487683776413901</v>
      </c>
      <c r="F1599" s="153">
        <v>2.3025870328542301E-2</v>
      </c>
      <c r="G1599" s="152">
        <f t="shared" si="49"/>
        <v>322.08702990822815</v>
      </c>
      <c r="H1599" s="95">
        <f t="shared" si="48"/>
        <v>6718680.9745694688</v>
      </c>
    </row>
    <row r="1600" spans="1:8" x14ac:dyDescent="0.3">
      <c r="A1600" s="154">
        <v>2166</v>
      </c>
      <c r="B1600" s="99">
        <v>5720.2952607556399</v>
      </c>
      <c r="C1600" s="93">
        <v>900.632221189343</v>
      </c>
      <c r="D1600" s="153">
        <v>0.16820490364176299</v>
      </c>
      <c r="E1600" s="153">
        <v>0.14513075355094199</v>
      </c>
      <c r="F1600" s="153">
        <v>2.3074150090821598E-2</v>
      </c>
      <c r="G1600" s="152">
        <f t="shared" si="49"/>
        <v>322.76236964632869</v>
      </c>
      <c r="H1600" s="95">
        <f t="shared" si="48"/>
        <v>6710819.4873318849</v>
      </c>
    </row>
    <row r="1601" spans="1:8" x14ac:dyDescent="0.3">
      <c r="A1601" s="154">
        <v>2168</v>
      </c>
      <c r="B1601" s="99">
        <v>5739.4399769779102</v>
      </c>
      <c r="C1601" s="93">
        <v>900.21507059579096</v>
      </c>
      <c r="D1601" s="153">
        <v>0.16838371757613099</v>
      </c>
      <c r="E1601" s="153">
        <v>0.14539718631314999</v>
      </c>
      <c r="F1601" s="153">
        <v>2.2986531262981402E-2</v>
      </c>
      <c r="G1601" s="152">
        <f t="shared" si="49"/>
        <v>321.53675308459077</v>
      </c>
      <c r="H1601" s="95">
        <f t="shared" si="48"/>
        <v>6742619.558112029</v>
      </c>
    </row>
    <row r="1602" spans="1:8" x14ac:dyDescent="0.3">
      <c r="A1602" s="154">
        <v>2170</v>
      </c>
      <c r="B1602" s="99">
        <v>5722.9667866133896</v>
      </c>
      <c r="C1602" s="93">
        <v>899.30715459806197</v>
      </c>
      <c r="D1602" s="153">
        <v>0.16860902313343501</v>
      </c>
      <c r="E1602" s="153">
        <v>0.14557957652620501</v>
      </c>
      <c r="F1602" s="153">
        <v>2.3029446607229598E-2</v>
      </c>
      <c r="G1602" s="152">
        <f t="shared" si="49"/>
        <v>322.13705507401255</v>
      </c>
      <c r="H1602" s="95">
        <f t="shared" si="48"/>
        <v>6736263.2327455524</v>
      </c>
    </row>
    <row r="1603" spans="1:8" x14ac:dyDescent="0.3">
      <c r="A1603" s="154">
        <v>2172</v>
      </c>
      <c r="B1603" s="99">
        <v>5683.1173897811104</v>
      </c>
      <c r="C1603" s="93">
        <v>900.53406810850697</v>
      </c>
      <c r="D1603" s="153">
        <v>0.168952345887421</v>
      </c>
      <c r="E1603" s="153">
        <v>0.145729780231074</v>
      </c>
      <c r="F1603" s="153">
        <v>2.3222565656346901E-2</v>
      </c>
      <c r="G1603" s="152">
        <f t="shared" si="49"/>
        <v>324.83841402641616</v>
      </c>
      <c r="H1603" s="95">
        <f t="shared" si="48"/>
        <v>6686401.3189750733</v>
      </c>
    </row>
    <row r="1604" spans="1:8" x14ac:dyDescent="0.3">
      <c r="A1604" s="154">
        <v>2174</v>
      </c>
      <c r="B1604" s="99">
        <v>5687.0301181551504</v>
      </c>
      <c r="C1604" s="93">
        <v>900.32140310003001</v>
      </c>
      <c r="D1604" s="153">
        <v>0.16925811771519</v>
      </c>
      <c r="E1604" s="153">
        <v>0.146057009730967</v>
      </c>
      <c r="F1604" s="153">
        <v>2.3201107984222698E-2</v>
      </c>
      <c r="G1604" s="152">
        <f t="shared" si="49"/>
        <v>324.53826303170388</v>
      </c>
      <c r="H1604" s="95">
        <f t="shared" si="48"/>
        <v>6698747.8754935712</v>
      </c>
    </row>
    <row r="1605" spans="1:8" x14ac:dyDescent="0.3">
      <c r="A1605" s="154">
        <v>2176</v>
      </c>
      <c r="B1605" s="99">
        <v>5713.7893009482596</v>
      </c>
      <c r="C1605" s="93">
        <v>900.30504425322397</v>
      </c>
      <c r="D1605" s="153">
        <v>0.16945123676430701</v>
      </c>
      <c r="E1605" s="153">
        <v>0.146359205280049</v>
      </c>
      <c r="F1605" s="153">
        <v>2.30920314842584E-2</v>
      </c>
      <c r="G1605" s="152">
        <f t="shared" si="49"/>
        <v>323.01249547525509</v>
      </c>
      <c r="H1605" s="95">
        <f t="shared" si="48"/>
        <v>6736581.4960142802</v>
      </c>
    </row>
    <row r="1606" spans="1:8" x14ac:dyDescent="0.3">
      <c r="A1606" s="154">
        <v>2178</v>
      </c>
      <c r="B1606" s="99">
        <v>5682.5129075303203</v>
      </c>
      <c r="C1606" s="93">
        <v>899.81427884904497</v>
      </c>
      <c r="D1606" s="153">
        <v>0.16976594928879399</v>
      </c>
      <c r="E1606" s="153">
        <v>0.146559476886541</v>
      </c>
      <c r="F1606" s="153">
        <v>2.3206472402253799E-2</v>
      </c>
      <c r="G1606" s="152">
        <f t="shared" si="49"/>
        <v>324.61330078038259</v>
      </c>
      <c r="H1606" s="95">
        <f t="shared" si="48"/>
        <v>6709521.7440690389</v>
      </c>
    </row>
    <row r="1607" spans="1:8" x14ac:dyDescent="0.3">
      <c r="A1607" s="154">
        <v>2180</v>
      </c>
      <c r="B1607" s="99">
        <v>5671.7801497615801</v>
      </c>
      <c r="C1607" s="93">
        <v>900.26005742450695</v>
      </c>
      <c r="D1607" s="153">
        <v>0.170086026231313</v>
      </c>
      <c r="E1607" s="153">
        <v>0.14682412150940499</v>
      </c>
      <c r="F1607" s="153">
        <v>2.3261904721907801E-2</v>
      </c>
      <c r="G1607" s="152">
        <f t="shared" si="49"/>
        <v>325.38869085005354</v>
      </c>
      <c r="H1607" s="95">
        <f t="shared" si="48"/>
        <v>6699679.6794163724</v>
      </c>
    </row>
    <row r="1608" spans="1:8" x14ac:dyDescent="0.3">
      <c r="A1608" s="154">
        <v>2182</v>
      </c>
      <c r="B1608" s="99">
        <v>5666.5973093552902</v>
      </c>
      <c r="C1608" s="93">
        <v>900.05966155113504</v>
      </c>
      <c r="D1608" s="153">
        <v>0.17027735714108599</v>
      </c>
      <c r="E1608" s="153">
        <v>0.146999359165085</v>
      </c>
      <c r="F1608" s="153">
        <v>2.32779979760009E-2</v>
      </c>
      <c r="G1608" s="152">
        <f t="shared" si="49"/>
        <v>325.61380409608699</v>
      </c>
      <c r="H1608" s="95">
        <f t="shared" si="48"/>
        <v>6701190.0986731593</v>
      </c>
    </row>
    <row r="1609" spans="1:8" x14ac:dyDescent="0.3">
      <c r="A1609" s="154">
        <v>2184</v>
      </c>
      <c r="B1609" s="99">
        <v>5645.0712713234998</v>
      </c>
      <c r="C1609" s="93">
        <v>899.67113893949397</v>
      </c>
      <c r="D1609" s="153">
        <v>0.170652866403259</v>
      </c>
      <c r="E1609" s="153">
        <v>0.147296190296136</v>
      </c>
      <c r="F1609" s="153">
        <v>2.3356676107122699E-2</v>
      </c>
      <c r="G1609" s="152">
        <f t="shared" si="49"/>
        <v>326.71435774336163</v>
      </c>
      <c r="H1609" s="95">
        <f t="shared" si="48"/>
        <v>6684738.3600923968</v>
      </c>
    </row>
    <row r="1610" spans="1:8" x14ac:dyDescent="0.3">
      <c r="A1610" s="154">
        <v>2186</v>
      </c>
      <c r="B1610" s="99">
        <v>5685.6686712139699</v>
      </c>
      <c r="C1610" s="93">
        <v>900.66084917125295</v>
      </c>
      <c r="D1610" s="153">
        <v>0.17086207870646899</v>
      </c>
      <c r="E1610" s="153">
        <v>0.14764666560749701</v>
      </c>
      <c r="F1610" s="153">
        <v>2.3215413098972199E-2</v>
      </c>
      <c r="G1610" s="152">
        <f t="shared" si="49"/>
        <v>324.73836369484582</v>
      </c>
      <c r="H1610" s="95">
        <f t="shared" si="48"/>
        <v>6731572.9965744605</v>
      </c>
    </row>
    <row r="1611" spans="1:8" x14ac:dyDescent="0.3">
      <c r="A1611" s="154">
        <v>2188</v>
      </c>
      <c r="B1611" s="99">
        <v>5696.1201053567602</v>
      </c>
      <c r="C1611" s="93">
        <v>900.30095454152195</v>
      </c>
      <c r="D1611" s="153">
        <v>0.17103016380477501</v>
      </c>
      <c r="E1611" s="153">
        <v>0.14786660674676899</v>
      </c>
      <c r="F1611" s="153">
        <v>2.3163557058005501E-2</v>
      </c>
      <c r="G1611" s="152">
        <f t="shared" si="49"/>
        <v>324.0129987909595</v>
      </c>
      <c r="H1611" s="95">
        <f t="shared" si="48"/>
        <v>6752815.498651064</v>
      </c>
    </row>
    <row r="1612" spans="1:8" x14ac:dyDescent="0.3">
      <c r="A1612" s="154">
        <v>2190</v>
      </c>
      <c r="B1612" s="99">
        <v>5638.2628665994898</v>
      </c>
      <c r="C1612" s="93">
        <v>899.61797268737405</v>
      </c>
      <c r="D1612" s="153">
        <v>0.171377062837448</v>
      </c>
      <c r="E1612" s="153">
        <v>0.14799356464016999</v>
      </c>
      <c r="F1612" s="153">
        <v>2.3383498197277901E-2</v>
      </c>
      <c r="G1612" s="152">
        <f t="shared" si="49"/>
        <v>327.08954648675132</v>
      </c>
      <c r="H1612" s="95">
        <f t="shared" si="48"/>
        <v>6695414.2176741976</v>
      </c>
    </row>
    <row r="1613" spans="1:8" x14ac:dyDescent="0.3">
      <c r="A1613" s="154">
        <v>2192</v>
      </c>
      <c r="B1613" s="99">
        <v>5639.4625223618696</v>
      </c>
      <c r="C1613" s="93">
        <v>900.91032158504299</v>
      </c>
      <c r="D1613" s="153">
        <v>0.17169356350127901</v>
      </c>
      <c r="E1613" s="153">
        <v>0.14828145507450199</v>
      </c>
      <c r="F1613" s="153">
        <v>2.3412108426776702E-2</v>
      </c>
      <c r="G1613" s="152">
        <f t="shared" si="49"/>
        <v>327.48974781303258</v>
      </c>
      <c r="H1613" s="95">
        <f t="shared" si="48"/>
        <v>6693339.3018807918</v>
      </c>
    </row>
    <row r="1614" spans="1:8" x14ac:dyDescent="0.3">
      <c r="A1614" s="154">
        <v>2194</v>
      </c>
      <c r="B1614" s="99">
        <v>5642.1075435378198</v>
      </c>
      <c r="C1614" s="93">
        <v>899.81836856074699</v>
      </c>
      <c r="D1614" s="153">
        <v>0.171949267427425</v>
      </c>
      <c r="E1614" s="153">
        <v>0.14857649806620901</v>
      </c>
      <c r="F1614" s="153">
        <v>2.3372769361215798E-2</v>
      </c>
      <c r="G1614" s="152">
        <f t="shared" si="49"/>
        <v>326.93947098939515</v>
      </c>
      <c r="H1614" s="95">
        <f t="shared" si="48"/>
        <v>6710722.3039189605</v>
      </c>
    </row>
    <row r="1615" spans="1:8" x14ac:dyDescent="0.3">
      <c r="A1615" s="154">
        <v>2196</v>
      </c>
      <c r="B1615" s="99">
        <v>5611.8020789524999</v>
      </c>
      <c r="C1615" s="93">
        <v>899.02496449065904</v>
      </c>
      <c r="D1615" s="153">
        <v>0.17219245437816499</v>
      </c>
      <c r="E1615" s="153">
        <v>0.148714184795673</v>
      </c>
      <c r="F1615" s="153">
        <v>2.34782695824928E-2</v>
      </c>
      <c r="G1615" s="152">
        <f t="shared" si="49"/>
        <v>328.41521338005953</v>
      </c>
      <c r="H1615" s="95">
        <f t="shared" si="48"/>
        <v>6686657.3487832677</v>
      </c>
    </row>
    <row r="1616" spans="1:8" x14ac:dyDescent="0.3">
      <c r="A1616" s="154">
        <v>2198</v>
      </c>
      <c r="B1616" s="99">
        <v>5653.5224233087802</v>
      </c>
      <c r="C1616" s="93">
        <v>899.638421245882</v>
      </c>
      <c r="D1616" s="153">
        <v>0.172394514124001</v>
      </c>
      <c r="E1616" s="153">
        <v>0.14907360080375201</v>
      </c>
      <c r="F1616" s="153">
        <v>2.3320913320249201E-2</v>
      </c>
      <c r="G1616" s="152">
        <f t="shared" si="49"/>
        <v>326.2141060855102</v>
      </c>
      <c r="H1616" s="95">
        <f t="shared" si="48"/>
        <v>6737906.0530994954</v>
      </c>
    </row>
    <row r="1617" spans="1:8" x14ac:dyDescent="0.3">
      <c r="A1617" s="154">
        <v>2200</v>
      </c>
      <c r="B1617" s="99">
        <v>5607.4653189876699</v>
      </c>
      <c r="C1617" s="93">
        <v>900.38274877555205</v>
      </c>
      <c r="D1617" s="153">
        <v>0.17283260826320199</v>
      </c>
      <c r="E1617" s="153">
        <v>0.14930069450039901</v>
      </c>
      <c r="F1617" s="153">
        <v>2.3531913762803201E-2</v>
      </c>
      <c r="G1617" s="152">
        <f t="shared" si="49"/>
        <v>329.16559086683884</v>
      </c>
      <c r="H1617" s="95">
        <f t="shared" si="48"/>
        <v>6683566.1473801844</v>
      </c>
    </row>
    <row r="1618" spans="1:8" x14ac:dyDescent="0.3">
      <c r="A1618" s="154">
        <v>2202</v>
      </c>
      <c r="B1618" s="99">
        <v>5641.3682259586203</v>
      </c>
      <c r="C1618" s="93">
        <v>899.76929202032898</v>
      </c>
      <c r="D1618" s="153">
        <v>0.173074007074599</v>
      </c>
      <c r="E1618" s="153">
        <v>0.149699449574039</v>
      </c>
      <c r="F1618" s="153">
        <v>2.3374557500559501E-2</v>
      </c>
      <c r="G1618" s="152">
        <f t="shared" si="49"/>
        <v>326.96448357228815</v>
      </c>
      <c r="H1618" s="95">
        <f t="shared" ref="H1618:H1681" si="50">A1618/G1618*10^6</f>
        <v>6734676.4270595852</v>
      </c>
    </row>
    <row r="1619" spans="1:8" x14ac:dyDescent="0.3">
      <c r="A1619" s="154">
        <v>2204</v>
      </c>
      <c r="B1619" s="99">
        <v>5654.6913112745997</v>
      </c>
      <c r="C1619" s="93">
        <v>899.54844758844899</v>
      </c>
      <c r="D1619" s="153">
        <v>0.17329394821387101</v>
      </c>
      <c r="E1619" s="153">
        <v>0.149980187450997</v>
      </c>
      <c r="F1619" s="153">
        <v>2.3313760762874398E-2</v>
      </c>
      <c r="G1619" s="152">
        <f t="shared" ref="G1619:G1682" si="51">(2*F1619/$B$7)*(1+3*$B$11)/(4+PI()*$B$11-PI())*10^6</f>
        <v>326.11405575393849</v>
      </c>
      <c r="H1619" s="95">
        <f t="shared" si="50"/>
        <v>6758371.6835038085</v>
      </c>
    </row>
    <row r="1620" spans="1:8" x14ac:dyDescent="0.3">
      <c r="A1620" s="154">
        <v>2206</v>
      </c>
      <c r="B1620" s="99">
        <v>5624.0760961516899</v>
      </c>
      <c r="C1620" s="93">
        <v>899.68749778630001</v>
      </c>
      <c r="D1620" s="153">
        <v>0.17356574539410999</v>
      </c>
      <c r="E1620" s="153">
        <v>0.15012145045914699</v>
      </c>
      <c r="F1620" s="153">
        <v>2.34442949349629E-2</v>
      </c>
      <c r="G1620" s="152">
        <f t="shared" si="51"/>
        <v>327.9399743050995</v>
      </c>
      <c r="H1620" s="95">
        <f t="shared" si="50"/>
        <v>6726840.8027245998</v>
      </c>
    </row>
    <row r="1621" spans="1:8" x14ac:dyDescent="0.3">
      <c r="A1621" s="154">
        <v>2208</v>
      </c>
      <c r="B1621" s="99">
        <v>5625.9364009257097</v>
      </c>
      <c r="C1621" s="93">
        <v>898.95543939173399</v>
      </c>
      <c r="D1621" s="153">
        <v>0.17379105095141401</v>
      </c>
      <c r="E1621" s="153">
        <v>0.15037357810660601</v>
      </c>
      <c r="F1621" s="153">
        <v>2.3417472844807798E-2</v>
      </c>
      <c r="G1621" s="152">
        <f t="shared" si="51"/>
        <v>327.56478556171129</v>
      </c>
      <c r="H1621" s="95">
        <f t="shared" si="50"/>
        <v>6740651.3072328577</v>
      </c>
    </row>
    <row r="1622" spans="1:8" x14ac:dyDescent="0.3">
      <c r="A1622" s="154">
        <v>2210</v>
      </c>
      <c r="B1622" s="99">
        <v>5615.6250479602204</v>
      </c>
      <c r="C1622" s="93">
        <v>899.56889614695604</v>
      </c>
      <c r="D1622" s="153">
        <v>0.17414152626277399</v>
      </c>
      <c r="E1622" s="153">
        <v>0.150665044819625</v>
      </c>
      <c r="F1622" s="153">
        <v>2.3476481443149101E-2</v>
      </c>
      <c r="G1622" s="152">
        <f t="shared" si="51"/>
        <v>328.39020079716664</v>
      </c>
      <c r="H1622" s="95">
        <f t="shared" si="50"/>
        <v>6729798.8631671378</v>
      </c>
    </row>
    <row r="1623" spans="1:8" x14ac:dyDescent="0.3">
      <c r="A1623" s="154">
        <v>2212</v>
      </c>
      <c r="B1623" s="99">
        <v>5587.5115970627003</v>
      </c>
      <c r="C1623" s="93">
        <v>898.95134968003197</v>
      </c>
      <c r="D1623" s="153">
        <v>0.17441689972170099</v>
      </c>
      <c r="E1623" s="153">
        <v>0.150838494335962</v>
      </c>
      <c r="F1623" s="153">
        <v>2.3578405385738799E-2</v>
      </c>
      <c r="G1623" s="152">
        <f t="shared" si="51"/>
        <v>329.81591802204645</v>
      </c>
      <c r="H1623" s="95">
        <f t="shared" si="50"/>
        <v>6706771.5023146328</v>
      </c>
    </row>
    <row r="1624" spans="1:8" x14ac:dyDescent="0.3">
      <c r="A1624" s="154">
        <v>2214</v>
      </c>
      <c r="B1624" s="99">
        <v>5565.1064866079196</v>
      </c>
      <c r="C1624" s="93">
        <v>899.89607308307495</v>
      </c>
      <c r="D1624" s="153">
        <v>0.17478704456584199</v>
      </c>
      <c r="E1624" s="153">
        <v>0.15108883384407701</v>
      </c>
      <c r="F1624" s="153">
        <v>2.36982107217652E-2</v>
      </c>
      <c r="G1624" s="152">
        <f t="shared" si="51"/>
        <v>331.49176107585146</v>
      </c>
      <c r="H1624" s="95">
        <f t="shared" si="50"/>
        <v>6678899.0254674712</v>
      </c>
    </row>
    <row r="1625" spans="1:8" x14ac:dyDescent="0.3">
      <c r="A1625" s="154">
        <v>2216</v>
      </c>
      <c r="B1625" s="99">
        <v>5543.6354310020197</v>
      </c>
      <c r="C1625" s="93">
        <v>899.80609942564297</v>
      </c>
      <c r="D1625" s="153">
        <v>0.17513215545917199</v>
      </c>
      <c r="E1625" s="153">
        <v>0.151344537770223</v>
      </c>
      <c r="F1625" s="153">
        <v>2.37876176889491E-2</v>
      </c>
      <c r="G1625" s="152">
        <f t="shared" si="51"/>
        <v>332.74239022048221</v>
      </c>
      <c r="H1625" s="95">
        <f t="shared" si="50"/>
        <v>6659806.7007081099</v>
      </c>
    </row>
    <row r="1626" spans="1:8" x14ac:dyDescent="0.3">
      <c r="A1626" s="154">
        <v>2218</v>
      </c>
      <c r="B1626" s="99">
        <v>5588.9163063144797</v>
      </c>
      <c r="C1626" s="93">
        <v>899.85926567776198</v>
      </c>
      <c r="D1626" s="153">
        <v>0.17535030845910099</v>
      </c>
      <c r="E1626" s="153">
        <v>0.15175402167992499</v>
      </c>
      <c r="F1626" s="153">
        <v>2.35962867791756E-2</v>
      </c>
      <c r="G1626" s="152">
        <f t="shared" si="51"/>
        <v>330.0660438509729</v>
      </c>
      <c r="H1626" s="95">
        <f t="shared" si="50"/>
        <v>6719867.2548135314</v>
      </c>
    </row>
    <row r="1627" spans="1:8" x14ac:dyDescent="0.3">
      <c r="A1627" s="154">
        <v>2220</v>
      </c>
      <c r="B1627" s="99">
        <v>5537.7833840310404</v>
      </c>
      <c r="C1627" s="93">
        <v>899.66704922779195</v>
      </c>
      <c r="D1627" s="153">
        <v>0.17564535145080801</v>
      </c>
      <c r="E1627" s="153">
        <v>0.15183627608973399</v>
      </c>
      <c r="F1627" s="153">
        <v>2.3809075361073299E-2</v>
      </c>
      <c r="G1627" s="152">
        <f t="shared" si="51"/>
        <v>333.04254121519443</v>
      </c>
      <c r="H1627" s="95">
        <f t="shared" si="50"/>
        <v>6665815.0994756967</v>
      </c>
    </row>
    <row r="1628" spans="1:8" x14ac:dyDescent="0.3">
      <c r="A1628" s="154">
        <v>2222</v>
      </c>
      <c r="B1628" s="99">
        <v>5551.9649506007199</v>
      </c>
      <c r="C1628" s="93">
        <v>900.006495299015</v>
      </c>
      <c r="D1628" s="153">
        <v>0.17594754699988899</v>
      </c>
      <c r="E1628" s="153">
        <v>0.15219032767978299</v>
      </c>
      <c r="F1628" s="153">
        <v>2.3757219320106601E-2</v>
      </c>
      <c r="G1628" s="152">
        <f t="shared" si="51"/>
        <v>332.31717631130812</v>
      </c>
      <c r="H1628" s="95">
        <f t="shared" si="50"/>
        <v>6686383.2458617026</v>
      </c>
    </row>
    <row r="1629" spans="1:8" x14ac:dyDescent="0.3">
      <c r="A1629" s="154">
        <v>2224</v>
      </c>
      <c r="B1629" s="99">
        <v>5530.1945129136102</v>
      </c>
      <c r="C1629" s="93">
        <v>900.66084917125295</v>
      </c>
      <c r="D1629" s="153">
        <v>0.17631947998337399</v>
      </c>
      <c r="E1629" s="153">
        <v>0.15245139602395999</v>
      </c>
      <c r="F1629" s="153">
        <v>2.3868083959414602E-2</v>
      </c>
      <c r="G1629" s="152">
        <f t="shared" si="51"/>
        <v>333.86795645064979</v>
      </c>
      <c r="H1629" s="95">
        <f t="shared" si="50"/>
        <v>6661316.119232716</v>
      </c>
    </row>
    <row r="1630" spans="1:8" x14ac:dyDescent="0.3">
      <c r="A1630" s="154">
        <v>2226</v>
      </c>
      <c r="B1630" s="99">
        <v>5578.4385833324004</v>
      </c>
      <c r="C1630" s="93">
        <v>899.60161384056801</v>
      </c>
      <c r="D1630" s="153">
        <v>0.17654836181936501</v>
      </c>
      <c r="E1630" s="153">
        <v>0.15291452411397199</v>
      </c>
      <c r="F1630" s="153">
        <v>2.3633837705392801E-2</v>
      </c>
      <c r="G1630" s="152">
        <f t="shared" si="51"/>
        <v>330.59130809171739</v>
      </c>
      <c r="H1630" s="95">
        <f t="shared" si="50"/>
        <v>6733389.370849493</v>
      </c>
    </row>
    <row r="1631" spans="1:8" x14ac:dyDescent="0.3">
      <c r="A1631" s="154">
        <v>2228</v>
      </c>
      <c r="B1631" s="99">
        <v>5527.2175402723797</v>
      </c>
      <c r="C1631" s="93">
        <v>899.83881711925403</v>
      </c>
      <c r="D1631" s="153">
        <v>0.17690777782744399</v>
      </c>
      <c r="E1631" s="153">
        <v>0.15304863456474799</v>
      </c>
      <c r="F1631" s="153">
        <v>2.3859143262696302E-2</v>
      </c>
      <c r="G1631" s="152">
        <f t="shared" si="51"/>
        <v>333.74289353618798</v>
      </c>
      <c r="H1631" s="95">
        <f t="shared" si="50"/>
        <v>6675797.5769704785</v>
      </c>
    </row>
    <row r="1632" spans="1:8" x14ac:dyDescent="0.3">
      <c r="A1632" s="154">
        <v>2230</v>
      </c>
      <c r="B1632" s="99">
        <v>5524.4522758390003</v>
      </c>
      <c r="C1632" s="93">
        <v>900.93894956695397</v>
      </c>
      <c r="D1632" s="153">
        <v>0.177267193835524</v>
      </c>
      <c r="E1632" s="153">
        <v>0.15336692336792301</v>
      </c>
      <c r="F1632" s="153">
        <v>2.39002704676008E-2</v>
      </c>
      <c r="G1632" s="152">
        <f t="shared" si="51"/>
        <v>334.31818294271682</v>
      </c>
      <c r="H1632" s="95">
        <f t="shared" si="50"/>
        <v>6670292.2957142759</v>
      </c>
    </row>
    <row r="1633" spans="1:8" x14ac:dyDescent="0.3">
      <c r="A1633" s="154">
        <v>2232</v>
      </c>
      <c r="B1633" s="99">
        <v>5530.4579862791397</v>
      </c>
      <c r="C1633" s="93">
        <v>899.42166652570302</v>
      </c>
      <c r="D1633" s="153">
        <v>0.17748892311414</v>
      </c>
      <c r="E1633" s="153">
        <v>0.15365481380225501</v>
      </c>
      <c r="F1633" s="153">
        <v>2.3834109311884798E-2</v>
      </c>
      <c r="G1633" s="152">
        <f t="shared" si="51"/>
        <v>333.39271737569118</v>
      </c>
      <c r="H1633" s="95">
        <f t="shared" si="50"/>
        <v>6694807.3058381174</v>
      </c>
    </row>
    <row r="1634" spans="1:8" x14ac:dyDescent="0.3">
      <c r="A1634" s="154">
        <v>2234</v>
      </c>
      <c r="B1634" s="99">
        <v>5526.0110516344403</v>
      </c>
      <c r="C1634" s="93">
        <v>899.507550471434</v>
      </c>
      <c r="D1634" s="153">
        <v>0.17780900005665801</v>
      </c>
      <c r="E1634" s="153">
        <v>0.153953433072649</v>
      </c>
      <c r="F1634" s="153">
        <v>2.38555669840089E-2</v>
      </c>
      <c r="G1634" s="152">
        <f t="shared" si="51"/>
        <v>333.69286837040215</v>
      </c>
      <c r="H1634" s="95">
        <f t="shared" si="50"/>
        <v>6694778.9771768199</v>
      </c>
    </row>
    <row r="1635" spans="1:8" x14ac:dyDescent="0.3">
      <c r="A1635" s="154">
        <v>2236</v>
      </c>
      <c r="B1635" s="99">
        <v>5500.4301567185203</v>
      </c>
      <c r="C1635" s="93">
        <v>900.44409445107397</v>
      </c>
      <c r="D1635" s="153">
        <v>0.178148746531957</v>
      </c>
      <c r="E1635" s="153">
        <v>0.15415728095782899</v>
      </c>
      <c r="F1635" s="153">
        <v>2.3991465574128401E-2</v>
      </c>
      <c r="G1635" s="152">
        <f t="shared" si="51"/>
        <v>335.59382467024056</v>
      </c>
      <c r="H1635" s="95">
        <f t="shared" si="50"/>
        <v>6662816.2845282583</v>
      </c>
    </row>
    <row r="1636" spans="1:8" x14ac:dyDescent="0.3">
      <c r="A1636" s="154">
        <v>2238</v>
      </c>
      <c r="B1636" s="99">
        <v>5491.5734070987601</v>
      </c>
      <c r="C1636" s="93">
        <v>900.13327636176098</v>
      </c>
      <c r="D1636" s="153">
        <v>0.17849922184331801</v>
      </c>
      <c r="E1636" s="153">
        <v>0.154477357900347</v>
      </c>
      <c r="F1636" s="153">
        <v>2.4021863942971001E-2</v>
      </c>
      <c r="G1636" s="152">
        <f t="shared" si="51"/>
        <v>336.01903857941602</v>
      </c>
      <c r="H1636" s="95">
        <f t="shared" si="50"/>
        <v>6660336.8947830098</v>
      </c>
    </row>
    <row r="1637" spans="1:8" x14ac:dyDescent="0.3">
      <c r="A1637" s="154">
        <v>2240</v>
      </c>
      <c r="B1637" s="99">
        <v>5462.9127401443502</v>
      </c>
      <c r="C1637" s="93">
        <v>899.16810440021095</v>
      </c>
      <c r="D1637" s="153">
        <v>0.178815722507149</v>
      </c>
      <c r="E1637" s="153">
        <v>0.15469372276093199</v>
      </c>
      <c r="F1637" s="153">
        <v>2.4121999746216899E-2</v>
      </c>
      <c r="G1637" s="152">
        <f t="shared" si="51"/>
        <v>337.41974322140163</v>
      </c>
      <c r="H1637" s="95">
        <f t="shared" si="50"/>
        <v>6638615.6856571361</v>
      </c>
    </row>
    <row r="1638" spans="1:8" x14ac:dyDescent="0.3">
      <c r="A1638" s="154">
        <v>2242</v>
      </c>
      <c r="B1638" s="99">
        <v>5487.2244938676004</v>
      </c>
      <c r="C1638" s="93">
        <v>900.55860637871604</v>
      </c>
      <c r="D1638" s="153">
        <v>0.17911791805623101</v>
      </c>
      <c r="E1638" s="153">
        <v>0.155065655744417</v>
      </c>
      <c r="F1638" s="153">
        <v>2.40522623118135E-2</v>
      </c>
      <c r="G1638" s="152">
        <f t="shared" si="51"/>
        <v>336.44425248859017</v>
      </c>
      <c r="H1638" s="95">
        <f t="shared" si="50"/>
        <v>6663808.2933993144</v>
      </c>
    </row>
    <row r="1639" spans="1:8" x14ac:dyDescent="0.3">
      <c r="A1639" s="154">
        <v>2244</v>
      </c>
      <c r="B1639" s="99">
        <v>5501.5380414772899</v>
      </c>
      <c r="C1639" s="93">
        <v>900.89396273823797</v>
      </c>
      <c r="D1639" s="153">
        <v>0.17932176594141</v>
      </c>
      <c r="E1639" s="153">
        <v>0.155323147809907</v>
      </c>
      <c r="F1639" s="153">
        <v>2.3998618131503099E-2</v>
      </c>
      <c r="G1639" s="152">
        <f t="shared" si="51"/>
        <v>335.69387500181085</v>
      </c>
      <c r="H1639" s="95">
        <f t="shared" si="50"/>
        <v>6684661.732323519</v>
      </c>
    </row>
    <row r="1640" spans="1:8" x14ac:dyDescent="0.3">
      <c r="A1640" s="154">
        <v>2246</v>
      </c>
      <c r="B1640" s="99">
        <v>5471.6555060154797</v>
      </c>
      <c r="C1640" s="93">
        <v>899.60570355227003</v>
      </c>
      <c r="D1640" s="153">
        <v>0.17976164821995499</v>
      </c>
      <c r="E1640" s="153">
        <v>0.15566647056389299</v>
      </c>
      <c r="F1640" s="153">
        <v>2.4095177656061801E-2</v>
      </c>
      <c r="G1640" s="152">
        <f t="shared" si="51"/>
        <v>337.04455447801337</v>
      </c>
      <c r="H1640" s="95">
        <f t="shared" si="50"/>
        <v>6663807.4110955996</v>
      </c>
    </row>
    <row r="1641" spans="1:8" x14ac:dyDescent="0.3">
      <c r="A1641" s="154">
        <v>2248</v>
      </c>
      <c r="B1641" s="99">
        <v>5477.6942042320397</v>
      </c>
      <c r="C1641" s="93">
        <v>899.86335538946298</v>
      </c>
      <c r="D1641" s="153">
        <v>0.180028080982163</v>
      </c>
      <c r="E1641" s="153">
        <v>0.15595257285888101</v>
      </c>
      <c r="F1641" s="153">
        <v>2.4075508123281301E-2</v>
      </c>
      <c r="G1641" s="152">
        <f t="shared" si="51"/>
        <v>336.76941606619397</v>
      </c>
      <c r="H1641" s="95">
        <f t="shared" si="50"/>
        <v>6675190.4797618045</v>
      </c>
    </row>
    <row r="1642" spans="1:8" x14ac:dyDescent="0.3">
      <c r="A1642" s="154">
        <v>2250</v>
      </c>
      <c r="B1642" s="99">
        <v>5501.9833251249702</v>
      </c>
      <c r="C1642" s="93">
        <v>900.83261706271503</v>
      </c>
      <c r="D1642" s="153">
        <v>0.180273056072247</v>
      </c>
      <c r="E1642" s="153">
        <v>0.15627801421943099</v>
      </c>
      <c r="F1642" s="153">
        <v>2.3995041852815799E-2</v>
      </c>
      <c r="G1642" s="152">
        <f t="shared" si="51"/>
        <v>335.64384983602639</v>
      </c>
      <c r="H1642" s="95">
        <f t="shared" si="50"/>
        <v>6703534.1213587038</v>
      </c>
    </row>
    <row r="1643" spans="1:8" x14ac:dyDescent="0.3">
      <c r="A1643" s="154">
        <v>2252</v>
      </c>
      <c r="B1643" s="99">
        <v>5496.4625992200899</v>
      </c>
      <c r="C1643" s="93">
        <v>899.25807805764396</v>
      </c>
      <c r="D1643" s="153">
        <v>0.180548429531173</v>
      </c>
      <c r="E1643" s="153">
        <v>0.156571269071794</v>
      </c>
      <c r="F1643" s="153">
        <v>2.3977160459379001E-2</v>
      </c>
      <c r="G1643" s="152">
        <f t="shared" si="51"/>
        <v>335.39372400709999</v>
      </c>
      <c r="H1643" s="95">
        <f t="shared" si="50"/>
        <v>6714496.5418384727</v>
      </c>
    </row>
    <row r="1644" spans="1:8" x14ac:dyDescent="0.3">
      <c r="A1644" s="154">
        <v>2254</v>
      </c>
      <c r="B1644" s="99">
        <v>5442.6488157172498</v>
      </c>
      <c r="C1644" s="93">
        <v>899.61797268737405</v>
      </c>
      <c r="D1644" s="153">
        <v>0.180927515072033</v>
      </c>
      <c r="E1644" s="153">
        <v>0.15670359138322601</v>
      </c>
      <c r="F1644" s="153">
        <v>2.42239236888066E-2</v>
      </c>
      <c r="G1644" s="152">
        <f t="shared" si="51"/>
        <v>338.84546044628149</v>
      </c>
      <c r="H1644" s="95">
        <f t="shared" si="50"/>
        <v>6651999.9914749796</v>
      </c>
    </row>
    <row r="1645" spans="1:8" x14ac:dyDescent="0.3">
      <c r="A1645" s="154">
        <v>2256</v>
      </c>
      <c r="B1645" s="99">
        <v>5453.4986777043196</v>
      </c>
      <c r="C1645" s="93">
        <v>900.54633724361099</v>
      </c>
      <c r="D1645" s="153">
        <v>0.181303024334205</v>
      </c>
      <c r="E1645" s="153">
        <v>0.15710234645686599</v>
      </c>
      <c r="F1645" s="153">
        <v>2.4200677877338799E-2</v>
      </c>
      <c r="G1645" s="152">
        <f t="shared" si="51"/>
        <v>338.52029686867763</v>
      </c>
      <c r="H1645" s="95">
        <f t="shared" si="50"/>
        <v>6664297.5941710556</v>
      </c>
    </row>
    <row r="1646" spans="1:8" x14ac:dyDescent="0.3">
      <c r="A1646" s="154">
        <v>2258</v>
      </c>
      <c r="B1646" s="99">
        <v>5468.9153050973</v>
      </c>
      <c r="C1646" s="93">
        <v>899.82245827244799</v>
      </c>
      <c r="D1646" s="153">
        <v>0.18153548244888301</v>
      </c>
      <c r="E1646" s="153">
        <v>0.157422423399385</v>
      </c>
      <c r="F1646" s="153">
        <v>2.4113059049498502E-2</v>
      </c>
      <c r="G1646" s="152">
        <f t="shared" si="51"/>
        <v>337.2946803069384</v>
      </c>
      <c r="H1646" s="95">
        <f t="shared" si="50"/>
        <v>6694442.9658517549</v>
      </c>
    </row>
    <row r="1647" spans="1:8" x14ac:dyDescent="0.3">
      <c r="A1647" s="154">
        <v>2260</v>
      </c>
      <c r="B1647" s="99">
        <v>5453.8919890356601</v>
      </c>
      <c r="C1647" s="93">
        <v>899.4134871023</v>
      </c>
      <c r="D1647" s="153">
        <v>0.18181800846518401</v>
      </c>
      <c r="E1647" s="153">
        <v>0.157649517096032</v>
      </c>
      <c r="F1647" s="153">
        <v>2.4168491369152601E-2</v>
      </c>
      <c r="G1647" s="152">
        <f t="shared" si="51"/>
        <v>338.07007037661066</v>
      </c>
      <c r="H1647" s="95">
        <f t="shared" si="50"/>
        <v>6685004.672204067</v>
      </c>
    </row>
    <row r="1648" spans="1:8" x14ac:dyDescent="0.3">
      <c r="A1648" s="154">
        <v>2262</v>
      </c>
      <c r="B1648" s="99">
        <v>5417.33592224124</v>
      </c>
      <c r="C1648" s="93">
        <v>899.53208874164295</v>
      </c>
      <c r="D1648" s="153">
        <v>0.18219351772735701</v>
      </c>
      <c r="E1648" s="153">
        <v>0.157858729399242</v>
      </c>
      <c r="F1648" s="153">
        <v>2.4334788328114601E-2</v>
      </c>
      <c r="G1648" s="152">
        <f t="shared" si="51"/>
        <v>340.39624058562316</v>
      </c>
      <c r="H1648" s="95">
        <f t="shared" si="50"/>
        <v>6645196.7745249439</v>
      </c>
    </row>
    <row r="1649" spans="1:8" x14ac:dyDescent="0.3">
      <c r="A1649" s="154">
        <v>2264</v>
      </c>
      <c r="B1649" s="99">
        <v>5435.3879765741303</v>
      </c>
      <c r="C1649" s="93">
        <v>899.47892248952405</v>
      </c>
      <c r="D1649" s="153">
        <v>0.182572603268217</v>
      </c>
      <c r="E1649" s="153">
        <v>0.158320069349911</v>
      </c>
      <c r="F1649" s="153">
        <v>2.42525339183054E-2</v>
      </c>
      <c r="G1649" s="152">
        <f t="shared" si="51"/>
        <v>339.2456617725627</v>
      </c>
      <c r="H1649" s="95">
        <f t="shared" si="50"/>
        <v>6673629.9240219388</v>
      </c>
    </row>
    <row r="1650" spans="1:8" x14ac:dyDescent="0.3">
      <c r="A1650" s="154">
        <v>2266</v>
      </c>
      <c r="B1650" s="99">
        <v>5430.4648821235996</v>
      </c>
      <c r="C1650" s="93">
        <v>899.06177189597202</v>
      </c>
      <c r="D1650" s="153">
        <v>0.18288016323532899</v>
      </c>
      <c r="E1650" s="153">
        <v>0.158616900480962</v>
      </c>
      <c r="F1650" s="153">
        <v>2.42632627543675E-2</v>
      </c>
      <c r="G1650" s="152">
        <f t="shared" si="51"/>
        <v>339.39573726991881</v>
      </c>
      <c r="H1650" s="95">
        <f t="shared" si="50"/>
        <v>6676571.7749656579</v>
      </c>
    </row>
    <row r="1651" spans="1:8" x14ac:dyDescent="0.3">
      <c r="A1651" s="154">
        <v>2268</v>
      </c>
      <c r="B1651" s="99">
        <v>5424.6742355844299</v>
      </c>
      <c r="C1651" s="93">
        <v>899.69158749800101</v>
      </c>
      <c r="D1651" s="153">
        <v>0.18314301971885</v>
      </c>
      <c r="E1651" s="153">
        <v>0.15883684162023401</v>
      </c>
      <c r="F1651" s="153">
        <v>2.4306178098615801E-2</v>
      </c>
      <c r="G1651" s="152">
        <f t="shared" si="51"/>
        <v>339.99603925934201</v>
      </c>
      <c r="H1651" s="95">
        <f t="shared" si="50"/>
        <v>6670665.9434641711</v>
      </c>
    </row>
    <row r="1652" spans="1:8" x14ac:dyDescent="0.3">
      <c r="A1652" s="154">
        <v>2270</v>
      </c>
      <c r="B1652" s="99">
        <v>5373.2359014470603</v>
      </c>
      <c r="C1652" s="93">
        <v>899.74884346182205</v>
      </c>
      <c r="D1652" s="153">
        <v>0.18357217316133301</v>
      </c>
      <c r="E1652" s="153">
        <v>0.159031748808695</v>
      </c>
      <c r="F1652" s="153">
        <v>2.4540424352637601E-2</v>
      </c>
      <c r="G1652" s="152">
        <f t="shared" si="51"/>
        <v>343.27268761827446</v>
      </c>
      <c r="H1652" s="95">
        <f t="shared" si="50"/>
        <v>6612818.56051502</v>
      </c>
    </row>
    <row r="1653" spans="1:8" x14ac:dyDescent="0.3">
      <c r="A1653" s="154">
        <v>2272</v>
      </c>
      <c r="B1653" s="99">
        <v>5371.1670457420696</v>
      </c>
      <c r="C1653" s="93">
        <v>898.61599332051003</v>
      </c>
      <c r="D1653" s="153">
        <v>0.183924436612037</v>
      </c>
      <c r="E1653" s="153">
        <v>0.15940546993152399</v>
      </c>
      <c r="F1653" s="153">
        <v>2.4518966680513499E-2</v>
      </c>
      <c r="G1653" s="152">
        <f t="shared" si="51"/>
        <v>342.97253662356354</v>
      </c>
      <c r="H1653" s="95">
        <f t="shared" si="50"/>
        <v>6624437.1119827582</v>
      </c>
    </row>
    <row r="1654" spans="1:8" x14ac:dyDescent="0.3">
      <c r="A1654" s="154">
        <v>2274</v>
      </c>
      <c r="B1654" s="99">
        <v>5378.4549890431899</v>
      </c>
      <c r="C1654" s="93">
        <v>899.638421245882</v>
      </c>
      <c r="D1654" s="153">
        <v>0.18418014053818299</v>
      </c>
      <c r="E1654" s="153">
        <v>0.15966653827570099</v>
      </c>
      <c r="F1654" s="153">
        <v>2.4513602262482399E-2</v>
      </c>
      <c r="G1654" s="152">
        <f t="shared" si="51"/>
        <v>342.89749887488483</v>
      </c>
      <c r="H1654" s="95">
        <f t="shared" si="50"/>
        <v>6631719.413123304</v>
      </c>
    </row>
    <row r="1655" spans="1:8" x14ac:dyDescent="0.3">
      <c r="A1655" s="154">
        <v>2276</v>
      </c>
      <c r="B1655" s="99">
        <v>5365.0990678811804</v>
      </c>
      <c r="C1655" s="93">
        <v>900.02285414582104</v>
      </c>
      <c r="D1655" s="153">
        <v>0.18454670910363699</v>
      </c>
      <c r="E1655" s="153">
        <v>0.159961581267408</v>
      </c>
      <c r="F1655" s="153">
        <v>2.4585127836229501E-2</v>
      </c>
      <c r="G1655" s="152">
        <f t="shared" si="51"/>
        <v>343.89800219058924</v>
      </c>
      <c r="H1655" s="95">
        <f t="shared" si="50"/>
        <v>6618241.4131578309</v>
      </c>
    </row>
    <row r="1656" spans="1:8" x14ac:dyDescent="0.3">
      <c r="A1656" s="154">
        <v>2278</v>
      </c>
      <c r="B1656" s="99">
        <v>5349.7332548027598</v>
      </c>
      <c r="C1656" s="93">
        <v>898.62008303221205</v>
      </c>
      <c r="D1656" s="153">
        <v>0.184870362324843</v>
      </c>
      <c r="E1656" s="153">
        <v>0.160253047980427</v>
      </c>
      <c r="F1656" s="153">
        <v>2.4617314344415699E-2</v>
      </c>
      <c r="G1656" s="152">
        <f t="shared" si="51"/>
        <v>344.34822868265616</v>
      </c>
      <c r="H1656" s="95">
        <f t="shared" si="50"/>
        <v>6615396.3059858084</v>
      </c>
    </row>
    <row r="1657" spans="1:8" x14ac:dyDescent="0.3">
      <c r="A1657" s="154">
        <v>2280</v>
      </c>
      <c r="B1657" s="99">
        <v>5355.7268894070403</v>
      </c>
      <c r="C1657" s="93">
        <v>900.14963520856702</v>
      </c>
      <c r="D1657" s="153">
        <v>0.185251236005046</v>
      </c>
      <c r="E1657" s="153">
        <v>0.160619616545881</v>
      </c>
      <c r="F1657" s="153">
        <v>2.4631619459165199E-2</v>
      </c>
      <c r="G1657" s="152">
        <f t="shared" si="51"/>
        <v>344.54832934579827</v>
      </c>
      <c r="H1657" s="95">
        <f t="shared" si="50"/>
        <v>6617359.0344468886</v>
      </c>
    </row>
    <row r="1658" spans="1:8" x14ac:dyDescent="0.3">
      <c r="A1658" s="154">
        <v>2282</v>
      </c>
      <c r="B1658" s="99">
        <v>5332.2073302106</v>
      </c>
      <c r="C1658" s="93">
        <v>900.75082282868595</v>
      </c>
      <c r="D1658" s="153">
        <v>0.185660719914749</v>
      </c>
      <c r="E1658" s="153">
        <v>0.160903930701526</v>
      </c>
      <c r="F1658" s="153">
        <v>2.4756789213222601E-2</v>
      </c>
      <c r="G1658" s="152">
        <f t="shared" si="51"/>
        <v>346.29921014828051</v>
      </c>
      <c r="H1658" s="95">
        <f t="shared" si="50"/>
        <v>6589677.1725897938</v>
      </c>
    </row>
    <row r="1659" spans="1:8" x14ac:dyDescent="0.3">
      <c r="A1659" s="154">
        <v>2284</v>
      </c>
      <c r="B1659" s="99">
        <v>5329.5709793753704</v>
      </c>
      <c r="C1659" s="93">
        <v>899.06995131937504</v>
      </c>
      <c r="D1659" s="153">
        <v>0.18593430523433099</v>
      </c>
      <c r="E1659" s="153">
        <v>0.16121149066863799</v>
      </c>
      <c r="F1659" s="153">
        <v>2.4722814565692801E-2</v>
      </c>
      <c r="G1659" s="152">
        <f t="shared" si="51"/>
        <v>345.82397107332196</v>
      </c>
      <c r="H1659" s="95">
        <f t="shared" si="50"/>
        <v>6604516.1441852273</v>
      </c>
    </row>
    <row r="1660" spans="1:8" x14ac:dyDescent="0.3">
      <c r="A1660" s="154">
        <v>2286</v>
      </c>
      <c r="B1660" s="99">
        <v>5313.2931519409403</v>
      </c>
      <c r="C1660" s="93">
        <v>899.63024182247898</v>
      </c>
      <c r="D1660" s="153">
        <v>0.18630445007847299</v>
      </c>
      <c r="E1660" s="153">
        <v>0.16149044040625199</v>
      </c>
      <c r="F1660" s="153">
        <v>2.4814009672220302E-2</v>
      </c>
      <c r="G1660" s="152">
        <f t="shared" si="51"/>
        <v>347.09961280084423</v>
      </c>
      <c r="H1660" s="95">
        <f t="shared" si="50"/>
        <v>6586005.6182535728</v>
      </c>
    </row>
    <row r="1661" spans="1:8" x14ac:dyDescent="0.3">
      <c r="A1661" s="154">
        <v>2288</v>
      </c>
      <c r="B1661" s="99">
        <v>5325.68684483998</v>
      </c>
      <c r="C1661" s="93">
        <v>900.62404176593998</v>
      </c>
      <c r="D1661" s="153">
        <v>0.186633467717709</v>
      </c>
      <c r="E1661" s="153">
        <v>0.161849856414332</v>
      </c>
      <c r="F1661" s="153">
        <v>2.4783611303377799E-2</v>
      </c>
      <c r="G1661" s="152">
        <f t="shared" si="51"/>
        <v>346.67439889167014</v>
      </c>
      <c r="H1661" s="95">
        <f t="shared" si="50"/>
        <v>6599852.7936150292</v>
      </c>
    </row>
    <row r="1662" spans="1:8" x14ac:dyDescent="0.3">
      <c r="A1662" s="154">
        <v>2290</v>
      </c>
      <c r="B1662" s="99">
        <v>5305.0467573737496</v>
      </c>
      <c r="C1662" s="93">
        <v>899.20491180552403</v>
      </c>
      <c r="D1662" s="153">
        <v>0.186942815824166</v>
      </c>
      <c r="E1662" s="153">
        <v>0.16210198406178999</v>
      </c>
      <c r="F1662" s="153">
        <v>2.48408317623755E-2</v>
      </c>
      <c r="G1662" s="152">
        <f t="shared" si="51"/>
        <v>347.47480154423391</v>
      </c>
      <c r="H1662" s="95">
        <f t="shared" si="50"/>
        <v>6590405.9512312021</v>
      </c>
    </row>
    <row r="1663" spans="1:8" x14ac:dyDescent="0.3">
      <c r="A1663" s="154">
        <v>2292</v>
      </c>
      <c r="B1663" s="99">
        <v>5297.4578716370697</v>
      </c>
      <c r="C1663" s="93">
        <v>899.72839490331398</v>
      </c>
      <c r="D1663" s="153">
        <v>0.187366604848617</v>
      </c>
      <c r="E1663" s="153">
        <v>0.16247570518461901</v>
      </c>
      <c r="F1663" s="153">
        <v>2.48908996639985E-2</v>
      </c>
      <c r="G1663" s="152">
        <f t="shared" si="51"/>
        <v>348.17515386522734</v>
      </c>
      <c r="H1663" s="95">
        <f t="shared" si="50"/>
        <v>6582893.6228091512</v>
      </c>
    </row>
    <row r="1664" spans="1:8" x14ac:dyDescent="0.3">
      <c r="A1664" s="154">
        <v>2294</v>
      </c>
      <c r="B1664" s="99">
        <v>5308.1982752869999</v>
      </c>
      <c r="C1664" s="93">
        <v>900.77536109889502</v>
      </c>
      <c r="D1664" s="153">
        <v>0.18767774109441701</v>
      </c>
      <c r="E1664" s="153">
        <v>0.16280829910254299</v>
      </c>
      <c r="F1664" s="153">
        <v>2.4869441991874401E-2</v>
      </c>
      <c r="G1664" s="152">
        <f t="shared" si="51"/>
        <v>347.87500287051654</v>
      </c>
      <c r="H1664" s="95">
        <f t="shared" si="50"/>
        <v>6594322.6189605109</v>
      </c>
    </row>
    <row r="1665" spans="1:8" x14ac:dyDescent="0.3">
      <c r="A1665" s="154">
        <v>2296</v>
      </c>
      <c r="B1665" s="99">
        <v>5321.1947931910399</v>
      </c>
      <c r="C1665" s="93">
        <v>898.95543939173399</v>
      </c>
      <c r="D1665" s="153">
        <v>0.18801033501234099</v>
      </c>
      <c r="E1665" s="153">
        <v>0.16325175765977501</v>
      </c>
      <c r="F1665" s="153">
        <v>2.4758577352566299E-2</v>
      </c>
      <c r="G1665" s="152">
        <f t="shared" si="51"/>
        <v>346.32422273117339</v>
      </c>
      <c r="H1665" s="95">
        <f t="shared" si="50"/>
        <v>6629625.7936951173</v>
      </c>
    </row>
    <row r="1666" spans="1:8" x14ac:dyDescent="0.3">
      <c r="A1666" s="154">
        <v>2298</v>
      </c>
      <c r="B1666" s="99">
        <v>5280.4415688790996</v>
      </c>
      <c r="C1666" s="93">
        <v>899.80200971394095</v>
      </c>
      <c r="D1666" s="153">
        <v>0.18842875961876199</v>
      </c>
      <c r="E1666" s="153">
        <v>0.163455605544954</v>
      </c>
      <c r="F1666" s="153">
        <v>2.49731540738077E-2</v>
      </c>
      <c r="G1666" s="152">
        <f t="shared" si="51"/>
        <v>349.32573267828792</v>
      </c>
      <c r="H1666" s="95">
        <f t="shared" si="50"/>
        <v>6578387.4047330674</v>
      </c>
    </row>
    <row r="1667" spans="1:8" x14ac:dyDescent="0.3">
      <c r="A1667" s="154">
        <v>2300</v>
      </c>
      <c r="B1667" s="99">
        <v>5274.1425509124501</v>
      </c>
      <c r="C1667" s="93">
        <v>901.04528207119301</v>
      </c>
      <c r="D1667" s="153">
        <v>0.18879532818421599</v>
      </c>
      <c r="E1667" s="153">
        <v>0.16375780109403601</v>
      </c>
      <c r="F1667" s="153">
        <v>2.50375270901801E-2</v>
      </c>
      <c r="G1667" s="152">
        <f t="shared" si="51"/>
        <v>350.22618566242198</v>
      </c>
      <c r="H1667" s="95">
        <f t="shared" si="50"/>
        <v>6567184.5628839899</v>
      </c>
    </row>
    <row r="1668" spans="1:8" x14ac:dyDescent="0.3">
      <c r="A1668" s="154">
        <v>2302</v>
      </c>
      <c r="B1668" s="99">
        <v>5278.5096474730999</v>
      </c>
      <c r="C1668" s="93">
        <v>899.60161384056801</v>
      </c>
      <c r="D1668" s="153">
        <v>0.18911719326607801</v>
      </c>
      <c r="E1668" s="153">
        <v>0.164140462913583</v>
      </c>
      <c r="F1668" s="153">
        <v>2.4976730352495001E-2</v>
      </c>
      <c r="G1668" s="152">
        <f t="shared" si="51"/>
        <v>349.37575784407238</v>
      </c>
      <c r="H1668" s="95">
        <f t="shared" si="50"/>
        <v>6588894.4734035917</v>
      </c>
    </row>
    <row r="1669" spans="1:8" x14ac:dyDescent="0.3">
      <c r="A1669" s="154">
        <v>2304</v>
      </c>
      <c r="B1669" s="99">
        <v>5241.0683628392799</v>
      </c>
      <c r="C1669" s="93">
        <v>898.97588795024103</v>
      </c>
      <c r="D1669" s="153">
        <v>0.18950700764299999</v>
      </c>
      <c r="E1669" s="153">
        <v>0.16436934474957399</v>
      </c>
      <c r="F1669" s="153">
        <v>2.5137662893426099E-2</v>
      </c>
      <c r="G1669" s="152">
        <f t="shared" si="51"/>
        <v>351.6268903044089</v>
      </c>
      <c r="H1669" s="95">
        <f t="shared" si="50"/>
        <v>6552399.8975317022</v>
      </c>
    </row>
    <row r="1670" spans="1:8" x14ac:dyDescent="0.3">
      <c r="A1670" s="154">
        <v>2306</v>
      </c>
      <c r="B1670" s="99">
        <v>5258.0490565454102</v>
      </c>
      <c r="C1670" s="93">
        <v>901.31111333178899</v>
      </c>
      <c r="D1670" s="153">
        <v>0.18989145760189099</v>
      </c>
      <c r="E1670" s="153">
        <v>0.16476988796255801</v>
      </c>
      <c r="F1670" s="153">
        <v>2.5121569639333E-2</v>
      </c>
      <c r="G1670" s="152">
        <f t="shared" si="51"/>
        <v>351.40177705837544</v>
      </c>
      <c r="H1670" s="95">
        <f t="shared" si="50"/>
        <v>6562288.953982505</v>
      </c>
    </row>
    <row r="1671" spans="1:8" x14ac:dyDescent="0.3">
      <c r="A1671" s="154">
        <v>2308</v>
      </c>
      <c r="B1671" s="99">
        <v>5237.7206974709798</v>
      </c>
      <c r="C1671" s="93">
        <v>899.871534812866</v>
      </c>
      <c r="D1671" s="153">
        <v>0.19025266174931399</v>
      </c>
      <c r="E1671" s="153">
        <v>0.165073871650983</v>
      </c>
      <c r="F1671" s="153">
        <v>2.5178790098330701E-2</v>
      </c>
      <c r="G1671" s="152">
        <f t="shared" si="51"/>
        <v>352.20217971093916</v>
      </c>
      <c r="H1671" s="95">
        <f t="shared" si="50"/>
        <v>6553054.2766493708</v>
      </c>
    </row>
    <row r="1672" spans="1:8" x14ac:dyDescent="0.3">
      <c r="A1672" s="154">
        <v>2310</v>
      </c>
      <c r="B1672" s="99">
        <v>5216.9904506972898</v>
      </c>
      <c r="C1672" s="93">
        <v>900.12918665005998</v>
      </c>
      <c r="D1672" s="153">
        <v>0.19069790844588999</v>
      </c>
      <c r="E1672" s="153">
        <v>0.16541182998693801</v>
      </c>
      <c r="F1672" s="153">
        <v>2.5286078458951301E-2</v>
      </c>
      <c r="G1672" s="152">
        <f t="shared" si="51"/>
        <v>353.70293468449506</v>
      </c>
      <c r="H1672" s="95">
        <f t="shared" si="50"/>
        <v>6530904.2517855624</v>
      </c>
    </row>
    <row r="1673" spans="1:8" x14ac:dyDescent="0.3">
      <c r="A1673" s="154">
        <v>2312</v>
      </c>
      <c r="B1673" s="99">
        <v>5229.4066534785097</v>
      </c>
      <c r="C1673" s="93">
        <v>901.44198410623699</v>
      </c>
      <c r="D1673" s="153">
        <v>0.19110739235559199</v>
      </c>
      <c r="E1673" s="153">
        <v>0.16584455970810799</v>
      </c>
      <c r="F1673" s="153">
        <v>2.52628326474835E-2</v>
      </c>
      <c r="G1673" s="152">
        <f t="shared" si="51"/>
        <v>353.3777711068912</v>
      </c>
      <c r="H1673" s="95">
        <f t="shared" si="50"/>
        <v>6542573.384732387</v>
      </c>
    </row>
    <row r="1674" spans="1:8" x14ac:dyDescent="0.3">
      <c r="A1674" s="154">
        <v>2314</v>
      </c>
      <c r="B1674" s="99">
        <v>5234.6443762668696</v>
      </c>
      <c r="C1674" s="93">
        <v>899.47074306612103</v>
      </c>
      <c r="D1674" s="153">
        <v>0.19136130814239399</v>
      </c>
      <c r="E1674" s="153">
        <v>0.16617894176537601</v>
      </c>
      <c r="F1674" s="153">
        <v>2.5182366377018001E-2</v>
      </c>
      <c r="G1674" s="152">
        <f t="shared" si="51"/>
        <v>352.25220487672368</v>
      </c>
      <c r="H1674" s="95">
        <f t="shared" si="50"/>
        <v>6569156.8937370358</v>
      </c>
    </row>
    <row r="1675" spans="1:8" x14ac:dyDescent="0.3">
      <c r="A1675" s="154">
        <v>2316</v>
      </c>
      <c r="B1675" s="99">
        <v>5198.4923209861099</v>
      </c>
      <c r="C1675" s="93">
        <v>899.72839490331398</v>
      </c>
      <c r="D1675" s="153">
        <v>0.191820859953719</v>
      </c>
      <c r="E1675" s="153">
        <v>0.166456103363646</v>
      </c>
      <c r="F1675" s="153">
        <v>2.5364756590073201E-2</v>
      </c>
      <c r="G1675" s="152">
        <f t="shared" si="51"/>
        <v>354.80348833177106</v>
      </c>
      <c r="H1675" s="95">
        <f t="shared" si="50"/>
        <v>6527557.0172363846</v>
      </c>
    </row>
    <row r="1676" spans="1:8" x14ac:dyDescent="0.3">
      <c r="A1676" s="154">
        <v>2318</v>
      </c>
      <c r="B1676" s="99">
        <v>5207.5510658462699</v>
      </c>
      <c r="C1676" s="93">
        <v>900.66084917125295</v>
      </c>
      <c r="D1676" s="153">
        <v>0.19221961502736001</v>
      </c>
      <c r="E1676" s="153">
        <v>0.16687273983072301</v>
      </c>
      <c r="F1676" s="153">
        <v>2.5346875196636399E-2</v>
      </c>
      <c r="G1676" s="152">
        <f t="shared" si="51"/>
        <v>354.55336250284472</v>
      </c>
      <c r="H1676" s="95">
        <f t="shared" si="50"/>
        <v>6537802.8955553956</v>
      </c>
    </row>
    <row r="1677" spans="1:8" x14ac:dyDescent="0.3">
      <c r="A1677" s="154">
        <v>2320</v>
      </c>
      <c r="B1677" s="99">
        <v>5199.9254219848799</v>
      </c>
      <c r="C1677" s="93">
        <v>899.278526616151</v>
      </c>
      <c r="D1677" s="153">
        <v>0.19259154801084499</v>
      </c>
      <c r="E1677" s="153">
        <v>0.167246460953552</v>
      </c>
      <c r="F1677" s="153">
        <v>2.5345087057292701E-2</v>
      </c>
      <c r="G1677" s="152">
        <f t="shared" si="51"/>
        <v>354.52834991995172</v>
      </c>
      <c r="H1677" s="95">
        <f t="shared" si="50"/>
        <v>6543905.4465568922</v>
      </c>
    </row>
    <row r="1678" spans="1:8" x14ac:dyDescent="0.3">
      <c r="A1678" s="154">
        <v>2322</v>
      </c>
      <c r="B1678" s="99">
        <v>5173.0917862219003</v>
      </c>
      <c r="C1678" s="93">
        <v>900.12918665005998</v>
      </c>
      <c r="D1678" s="153">
        <v>0.19293129448614299</v>
      </c>
      <c r="E1678" s="153">
        <v>0.16743063930595101</v>
      </c>
      <c r="F1678" s="153">
        <v>2.5500655180192702E-2</v>
      </c>
      <c r="G1678" s="152">
        <f t="shared" si="51"/>
        <v>356.70444463160959</v>
      </c>
      <c r="H1678" s="95">
        <f t="shared" si="50"/>
        <v>6509590.8810389815</v>
      </c>
    </row>
    <row r="1679" spans="1:8" x14ac:dyDescent="0.3">
      <c r="A1679" s="154">
        <v>2324</v>
      </c>
      <c r="B1679" s="99">
        <v>5181.26202804492</v>
      </c>
      <c r="C1679" s="93">
        <v>900.22325001919398</v>
      </c>
      <c r="D1679" s="153">
        <v>0.19344627861712299</v>
      </c>
      <c r="E1679" s="153">
        <v>0.167983174363147</v>
      </c>
      <c r="F1679" s="153">
        <v>2.5463104253975501E-2</v>
      </c>
      <c r="G1679" s="152">
        <f t="shared" si="51"/>
        <v>356.1791803908651</v>
      </c>
      <c r="H1679" s="95">
        <f t="shared" si="50"/>
        <v>6524805.8503859797</v>
      </c>
    </row>
    <row r="1680" spans="1:8" x14ac:dyDescent="0.3">
      <c r="A1680" s="154">
        <v>2326</v>
      </c>
      <c r="B1680" s="99">
        <v>5167.8914837216698</v>
      </c>
      <c r="C1680" s="93">
        <v>899.4134871023</v>
      </c>
      <c r="D1680" s="153">
        <v>0.19370377068261199</v>
      </c>
      <c r="E1680" s="153">
        <v>0.168197751084389</v>
      </c>
      <c r="F1680" s="153">
        <v>2.5506019598223701E-2</v>
      </c>
      <c r="G1680" s="152">
        <f t="shared" si="51"/>
        <v>356.77948238028694</v>
      </c>
      <c r="H1680" s="95">
        <f t="shared" si="50"/>
        <v>6519433.1929680435</v>
      </c>
    </row>
    <row r="1681" spans="1:8" x14ac:dyDescent="0.3">
      <c r="A1681" s="154">
        <v>2328</v>
      </c>
      <c r="B1681" s="99">
        <v>5140.8293511165502</v>
      </c>
      <c r="C1681" s="93">
        <v>899.65886980438904</v>
      </c>
      <c r="D1681" s="153">
        <v>0.19417405133000001</v>
      </c>
      <c r="E1681" s="153">
        <v>0.16852676872362499</v>
      </c>
      <c r="F1681" s="153">
        <v>2.5647282606374298E-2</v>
      </c>
      <c r="G1681" s="152">
        <f t="shared" si="51"/>
        <v>358.75547642880412</v>
      </c>
      <c r="H1681" s="95">
        <f t="shared" si="50"/>
        <v>6489099.5481765065</v>
      </c>
    </row>
    <row r="1682" spans="1:8" x14ac:dyDescent="0.3">
      <c r="A1682" s="154">
        <v>2330</v>
      </c>
      <c r="B1682" s="99">
        <v>5176.5834201807302</v>
      </c>
      <c r="C1682" s="93">
        <v>900.79989936910295</v>
      </c>
      <c r="D1682" s="153">
        <v>0.19451558594464199</v>
      </c>
      <c r="E1682" s="153">
        <v>0.169013142625106</v>
      </c>
      <c r="F1682" s="153">
        <v>2.55024433195364E-2</v>
      </c>
      <c r="G1682" s="152">
        <f t="shared" si="51"/>
        <v>356.72945721450247</v>
      </c>
      <c r="H1682" s="95">
        <f t="shared" ref="H1682:H1745" si="52">A1682/G1682*10^6</f>
        <v>6531560.4104960812</v>
      </c>
    </row>
    <row r="1683" spans="1:8" x14ac:dyDescent="0.3">
      <c r="A1683" s="154">
        <v>2332</v>
      </c>
      <c r="B1683" s="99">
        <v>5172.9020085265702</v>
      </c>
      <c r="C1683" s="93">
        <v>899.08631016618097</v>
      </c>
      <c r="D1683" s="153">
        <v>0.194826722190442</v>
      </c>
      <c r="E1683" s="153">
        <v>0.16935467723974801</v>
      </c>
      <c r="F1683" s="153">
        <v>2.5472044950693901E-2</v>
      </c>
      <c r="G1683" s="152">
        <f t="shared" ref="G1683:G1746" si="53">(2*F1683/$B$7)*(1+3*$B$11)/(4+PI()*$B$11-PI())*10^6</f>
        <v>356.30424330532838</v>
      </c>
      <c r="H1683" s="95">
        <f t="shared" si="52"/>
        <v>6544968.3628988815</v>
      </c>
    </row>
    <row r="1684" spans="1:8" x14ac:dyDescent="0.3">
      <c r="A1684" s="154">
        <v>2334</v>
      </c>
      <c r="B1684" s="99">
        <v>5155.65034099482</v>
      </c>
      <c r="C1684" s="93">
        <v>900.23960886600003</v>
      </c>
      <c r="D1684" s="153">
        <v>0.195302367255861</v>
      </c>
      <c r="E1684" s="153">
        <v>0.16971230510848401</v>
      </c>
      <c r="F1684" s="153">
        <v>2.5590062147376601E-2</v>
      </c>
      <c r="G1684" s="152">
        <f t="shared" si="53"/>
        <v>357.95507377624034</v>
      </c>
      <c r="H1684" s="95">
        <f t="shared" si="52"/>
        <v>6520371.3286628705</v>
      </c>
    </row>
    <row r="1685" spans="1:8" x14ac:dyDescent="0.3">
      <c r="A1685" s="154">
        <v>2336</v>
      </c>
      <c r="B1685" s="99">
        <v>5132.2840432297598</v>
      </c>
      <c r="C1685" s="93">
        <v>900.10464837985103</v>
      </c>
      <c r="D1685" s="153">
        <v>0.19570112232950099</v>
      </c>
      <c r="E1685" s="153">
        <v>0.169998407403472</v>
      </c>
      <c r="F1685" s="153">
        <v>2.5702714926028301E-2</v>
      </c>
      <c r="G1685" s="152">
        <f t="shared" si="53"/>
        <v>359.53086649847495</v>
      </c>
      <c r="H1685" s="95">
        <f t="shared" si="52"/>
        <v>6497355.9092454417</v>
      </c>
    </row>
    <row r="1686" spans="1:8" x14ac:dyDescent="0.3">
      <c r="A1686" s="154">
        <v>2338</v>
      </c>
      <c r="B1686" s="99">
        <v>5103.6266483946602</v>
      </c>
      <c r="C1686" s="93">
        <v>899.18855295871799</v>
      </c>
      <c r="D1686" s="153">
        <v>0.19614815716542</v>
      </c>
      <c r="E1686" s="153">
        <v>0.17032742504270901</v>
      </c>
      <c r="F1686" s="153">
        <v>2.5820732122711101E-2</v>
      </c>
      <c r="G1686" s="152">
        <f t="shared" si="53"/>
        <v>361.18169696938844</v>
      </c>
      <c r="H1686" s="95">
        <f t="shared" si="52"/>
        <v>6473196.232305632</v>
      </c>
    </row>
    <row r="1687" spans="1:8" x14ac:dyDescent="0.3">
      <c r="A1687" s="154">
        <v>2340</v>
      </c>
      <c r="B1687" s="99">
        <v>5127.6723180776398</v>
      </c>
      <c r="C1687" s="93">
        <v>900.29686482982095</v>
      </c>
      <c r="D1687" s="153">
        <v>0.19651114945218701</v>
      </c>
      <c r="E1687" s="153">
        <v>0.17077982429666</v>
      </c>
      <c r="F1687" s="153">
        <v>2.5731325155527202E-2</v>
      </c>
      <c r="G1687" s="152">
        <f t="shared" si="53"/>
        <v>359.93106782475763</v>
      </c>
      <c r="H1687" s="95">
        <f t="shared" si="52"/>
        <v>6501244.8470808128</v>
      </c>
    </row>
    <row r="1688" spans="1:8" x14ac:dyDescent="0.3">
      <c r="A1688" s="154">
        <v>2342</v>
      </c>
      <c r="B1688" s="99">
        <v>5110.4453838377603</v>
      </c>
      <c r="C1688" s="93">
        <v>900.45227387447699</v>
      </c>
      <c r="D1688" s="153">
        <v>0.19696712498482499</v>
      </c>
      <c r="E1688" s="153">
        <v>0.17114460472276999</v>
      </c>
      <c r="F1688" s="153">
        <v>2.58225202620548E-2</v>
      </c>
      <c r="G1688" s="152">
        <f t="shared" si="53"/>
        <v>361.20670955228127</v>
      </c>
      <c r="H1688" s="95">
        <f t="shared" si="52"/>
        <v>6483821.97247368</v>
      </c>
    </row>
    <row r="1689" spans="1:8" x14ac:dyDescent="0.3">
      <c r="A1689" s="154">
        <v>2344</v>
      </c>
      <c r="B1689" s="99">
        <v>5100.42759718242</v>
      </c>
      <c r="C1689" s="93">
        <v>899.43393566080704</v>
      </c>
      <c r="D1689" s="153">
        <v>0.197312235878155</v>
      </c>
      <c r="E1689" s="153">
        <v>0.17146825794397599</v>
      </c>
      <c r="F1689" s="153">
        <v>2.5843977934178902E-2</v>
      </c>
      <c r="G1689" s="152">
        <f t="shared" si="53"/>
        <v>361.50686054699224</v>
      </c>
      <c r="H1689" s="95">
        <f t="shared" si="52"/>
        <v>6483970.999757289</v>
      </c>
    </row>
    <row r="1690" spans="1:8" x14ac:dyDescent="0.3">
      <c r="A1690" s="154">
        <v>2346</v>
      </c>
      <c r="B1690" s="99">
        <v>5096.7464012193304</v>
      </c>
      <c r="C1690" s="93">
        <v>900.21507059579096</v>
      </c>
      <c r="D1690" s="153">
        <v>0.19772171978785699</v>
      </c>
      <c r="E1690" s="153">
        <v>0.17183661464877301</v>
      </c>
      <c r="F1690" s="153">
        <v>2.58851051390835E-2</v>
      </c>
      <c r="G1690" s="152">
        <f t="shared" si="53"/>
        <v>362.08214995352245</v>
      </c>
      <c r="H1690" s="95">
        <f t="shared" si="52"/>
        <v>6479192.6370883984</v>
      </c>
    </row>
    <row r="1691" spans="1:8" x14ac:dyDescent="0.3">
      <c r="A1691" s="154">
        <v>2348</v>
      </c>
      <c r="B1691" s="99">
        <v>5107.8644759864401</v>
      </c>
      <c r="C1691" s="93">
        <v>900.30913396492497</v>
      </c>
      <c r="D1691" s="153">
        <v>0.19813835625493401</v>
      </c>
      <c r="E1691" s="153">
        <v>0.172306895296161</v>
      </c>
      <c r="F1691" s="153">
        <v>2.58314609587731E-2</v>
      </c>
      <c r="G1691" s="152">
        <f t="shared" si="53"/>
        <v>361.33177246674308</v>
      </c>
      <c r="H1691" s="95">
        <f t="shared" si="52"/>
        <v>6498183.0520207286</v>
      </c>
    </row>
    <row r="1692" spans="1:8" x14ac:dyDescent="0.3">
      <c r="A1692" s="154">
        <v>2350</v>
      </c>
      <c r="B1692" s="99">
        <v>5079.5598419381304</v>
      </c>
      <c r="C1692" s="93">
        <v>899.28670603955402</v>
      </c>
      <c r="D1692" s="153">
        <v>0.19853174691054301</v>
      </c>
      <c r="E1692" s="153">
        <v>0.172585845033775</v>
      </c>
      <c r="F1692" s="153">
        <v>2.5945901876768498E-2</v>
      </c>
      <c r="G1692" s="152">
        <f t="shared" si="53"/>
        <v>362.93257777187068</v>
      </c>
      <c r="H1692" s="95">
        <f t="shared" si="52"/>
        <v>6475031.8486899361</v>
      </c>
    </row>
    <row r="1693" spans="1:8" x14ac:dyDescent="0.3">
      <c r="A1693" s="154">
        <v>2352</v>
      </c>
      <c r="B1693" s="99">
        <v>5065.4517774337</v>
      </c>
      <c r="C1693" s="93">
        <v>899.94105991179197</v>
      </c>
      <c r="D1693" s="153">
        <v>0.199014544533336</v>
      </c>
      <c r="E1693" s="153">
        <v>0.17297744755003999</v>
      </c>
      <c r="F1693" s="153">
        <v>2.60370969832961E-2</v>
      </c>
      <c r="G1693" s="152">
        <f t="shared" si="53"/>
        <v>364.20821949939437</v>
      </c>
      <c r="H1693" s="95">
        <f t="shared" si="52"/>
        <v>6457844.3705439521</v>
      </c>
    </row>
    <row r="1694" spans="1:8" x14ac:dyDescent="0.3">
      <c r="A1694" s="154">
        <v>2354</v>
      </c>
      <c r="B1694" s="99">
        <v>5080.1345393762203</v>
      </c>
      <c r="C1694" s="93">
        <v>900.62813147764098</v>
      </c>
      <c r="D1694" s="153">
        <v>0.19942224030369499</v>
      </c>
      <c r="E1694" s="153">
        <v>0.173440575640053</v>
      </c>
      <c r="F1694" s="153">
        <v>2.5981664663642101E-2</v>
      </c>
      <c r="G1694" s="152">
        <f t="shared" si="53"/>
        <v>363.43282942972354</v>
      </c>
      <c r="H1694" s="95">
        <f t="shared" si="52"/>
        <v>6477125.3705774248</v>
      </c>
    </row>
    <row r="1695" spans="1:8" x14ac:dyDescent="0.3">
      <c r="A1695" s="154">
        <v>2356</v>
      </c>
      <c r="B1695" s="99">
        <v>5053.9948799143003</v>
      </c>
      <c r="C1695" s="93">
        <v>898.46058427585399</v>
      </c>
      <c r="D1695" s="153">
        <v>0.19977092747571201</v>
      </c>
      <c r="E1695" s="153">
        <v>0.17371773723832301</v>
      </c>
      <c r="F1695" s="153">
        <v>2.6053190237389199E-2</v>
      </c>
      <c r="G1695" s="152">
        <f t="shared" si="53"/>
        <v>364.43333274542789</v>
      </c>
      <c r="H1695" s="95">
        <f t="shared" si="52"/>
        <v>6464831.2552841203</v>
      </c>
    </row>
    <row r="1696" spans="1:8" x14ac:dyDescent="0.3">
      <c r="A1696" s="154">
        <v>2358</v>
      </c>
      <c r="B1696" s="99">
        <v>5066.6461271838298</v>
      </c>
      <c r="C1696" s="93">
        <v>900.21507059579096</v>
      </c>
      <c r="D1696" s="153">
        <v>0.20020008091819499</v>
      </c>
      <c r="E1696" s="153">
        <v>0.174161195795555</v>
      </c>
      <c r="F1696" s="153">
        <v>2.6038885122639799E-2</v>
      </c>
      <c r="G1696" s="152">
        <f t="shared" si="53"/>
        <v>364.23323208228726</v>
      </c>
      <c r="H1696" s="95">
        <f t="shared" si="52"/>
        <v>6473873.8596682539</v>
      </c>
    </row>
    <row r="1697" spans="1:8" x14ac:dyDescent="0.3">
      <c r="A1697" s="154">
        <v>2360</v>
      </c>
      <c r="B1697" s="99">
        <v>5044.7381565927599</v>
      </c>
      <c r="C1697" s="93">
        <v>899.70794634480706</v>
      </c>
      <c r="D1697" s="153">
        <v>0.200623869942646</v>
      </c>
      <c r="E1697" s="153">
        <v>0.17448663715610399</v>
      </c>
      <c r="F1697" s="153">
        <v>2.6137232786542099E-2</v>
      </c>
      <c r="G1697" s="152">
        <f t="shared" si="53"/>
        <v>365.60892414138135</v>
      </c>
      <c r="H1697" s="95">
        <f t="shared" si="52"/>
        <v>6454984.6685016518</v>
      </c>
    </row>
    <row r="1698" spans="1:8" x14ac:dyDescent="0.3">
      <c r="A1698" s="154">
        <v>2362</v>
      </c>
      <c r="B1698" s="99">
        <v>5041.0443978522198</v>
      </c>
      <c r="C1698" s="93">
        <v>899.17219411191195</v>
      </c>
      <c r="D1698" s="153">
        <v>0.20108878617200299</v>
      </c>
      <c r="E1698" s="153">
        <v>0.17494797710677301</v>
      </c>
      <c r="F1698" s="153">
        <v>2.6140809065229399E-2</v>
      </c>
      <c r="G1698" s="152">
        <f t="shared" si="53"/>
        <v>365.65894930716587</v>
      </c>
      <c r="H1698" s="95">
        <f t="shared" si="52"/>
        <v>6459571.1508645182</v>
      </c>
    </row>
    <row r="1699" spans="1:8" x14ac:dyDescent="0.3">
      <c r="A1699" s="154">
        <v>2364</v>
      </c>
      <c r="B1699" s="99">
        <v>5015.6899875747104</v>
      </c>
      <c r="C1699" s="93">
        <v>900.03512328092597</v>
      </c>
      <c r="D1699" s="153">
        <v>0.20155906681939001</v>
      </c>
      <c r="E1699" s="153">
        <v>0.175260901491917</v>
      </c>
      <c r="F1699" s="153">
        <v>2.6298165327473099E-2</v>
      </c>
      <c r="G1699" s="152">
        <f t="shared" si="53"/>
        <v>367.86005660171651</v>
      </c>
      <c r="H1699" s="95">
        <f t="shared" si="52"/>
        <v>6426356.8647234561</v>
      </c>
    </row>
    <row r="1700" spans="1:8" x14ac:dyDescent="0.3">
      <c r="A1700" s="154">
        <v>2366</v>
      </c>
      <c r="B1700" s="99">
        <v>5035.4634227552096</v>
      </c>
      <c r="C1700" s="93">
        <v>899.282616327852</v>
      </c>
      <c r="D1700" s="153">
        <v>0.20193457608156201</v>
      </c>
      <c r="E1700" s="153">
        <v>0.175761580508147</v>
      </c>
      <c r="F1700" s="153">
        <v>2.6172995573415701E-2</v>
      </c>
      <c r="G1700" s="152">
        <f t="shared" si="53"/>
        <v>366.10917579923421</v>
      </c>
      <c r="H1700" s="95">
        <f t="shared" si="52"/>
        <v>6462553.1300462671</v>
      </c>
    </row>
    <row r="1701" spans="1:8" x14ac:dyDescent="0.3">
      <c r="A1701" s="154">
        <v>2368</v>
      </c>
      <c r="B1701" s="99">
        <v>5005.5661334919996</v>
      </c>
      <c r="C1701" s="93">
        <v>898.95134968003197</v>
      </c>
      <c r="D1701" s="153">
        <v>0.202408433007637</v>
      </c>
      <c r="E1701" s="153">
        <v>0.17608881000804</v>
      </c>
      <c r="F1701" s="153">
        <v>2.6319622999597302E-2</v>
      </c>
      <c r="G1701" s="152">
        <f t="shared" si="53"/>
        <v>368.16020759642879</v>
      </c>
      <c r="H1701" s="95">
        <f t="shared" si="52"/>
        <v>6431982.4661652809</v>
      </c>
    </row>
    <row r="1702" spans="1:8" x14ac:dyDescent="0.3">
      <c r="A1702" s="154">
        <v>2370</v>
      </c>
      <c r="B1702" s="99">
        <v>4999.6665094173704</v>
      </c>
      <c r="C1702" s="93">
        <v>899.29488546295704</v>
      </c>
      <c r="D1702" s="153">
        <v>0.20290374760583599</v>
      </c>
      <c r="E1702" s="153">
        <v>0.176542997401334</v>
      </c>
      <c r="F1702" s="153">
        <v>2.63607502045018E-2</v>
      </c>
      <c r="G1702" s="152">
        <f t="shared" si="53"/>
        <v>368.73549700295769</v>
      </c>
      <c r="H1702" s="95">
        <f t="shared" si="52"/>
        <v>6427371.4336241139</v>
      </c>
    </row>
    <row r="1703" spans="1:8" x14ac:dyDescent="0.3">
      <c r="A1703" s="154">
        <v>2372</v>
      </c>
      <c r="B1703" s="99">
        <v>4986.7723539542403</v>
      </c>
      <c r="C1703" s="93">
        <v>899.40939739059797</v>
      </c>
      <c r="D1703" s="153">
        <v>0.203293561982758</v>
      </c>
      <c r="E1703" s="153">
        <v>0.176861286204509</v>
      </c>
      <c r="F1703" s="153">
        <v>2.6432275778249002E-2</v>
      </c>
      <c r="G1703" s="152">
        <f t="shared" si="53"/>
        <v>369.73600031866346</v>
      </c>
      <c r="H1703" s="95">
        <f t="shared" si="52"/>
        <v>6415388.2715117</v>
      </c>
    </row>
    <row r="1704" spans="1:8" x14ac:dyDescent="0.3">
      <c r="A1704" s="154">
        <v>2374</v>
      </c>
      <c r="B1704" s="99">
        <v>5000.4623015691104</v>
      </c>
      <c r="C1704" s="93">
        <v>899.43802537250895</v>
      </c>
      <c r="D1704" s="153">
        <v>0.203751325654739</v>
      </c>
      <c r="E1704" s="153">
        <v>0.17739057545023801</v>
      </c>
      <c r="F1704" s="153">
        <v>2.63607502045018E-2</v>
      </c>
      <c r="G1704" s="152">
        <f t="shared" si="53"/>
        <v>368.73549700295769</v>
      </c>
      <c r="H1704" s="95">
        <f t="shared" si="52"/>
        <v>6438219.3179002712</v>
      </c>
    </row>
    <row r="1705" spans="1:8" x14ac:dyDescent="0.3">
      <c r="A1705" s="154">
        <v>2376</v>
      </c>
      <c r="B1705" s="99">
        <v>4963.3678010231797</v>
      </c>
      <c r="C1705" s="93">
        <v>899.54844758844899</v>
      </c>
      <c r="D1705" s="153">
        <v>0.20415902142509801</v>
      </c>
      <c r="E1705" s="153">
        <v>0.177597999614104</v>
      </c>
      <c r="F1705" s="153">
        <v>2.6561021810993801E-2</v>
      </c>
      <c r="G1705" s="152">
        <f t="shared" si="53"/>
        <v>371.53690628693158</v>
      </c>
      <c r="H1705" s="95">
        <f t="shared" si="52"/>
        <v>6395057.825466889</v>
      </c>
    </row>
    <row r="1706" spans="1:8" x14ac:dyDescent="0.3">
      <c r="A1706" s="154">
        <v>2378</v>
      </c>
      <c r="B1706" s="99">
        <v>4957.1860680756399</v>
      </c>
      <c r="C1706" s="93">
        <v>898.73050524815199</v>
      </c>
      <c r="D1706" s="153">
        <v>0.20469546322820101</v>
      </c>
      <c r="E1706" s="153">
        <v>0.17812550072048899</v>
      </c>
      <c r="F1706" s="153">
        <v>2.6569962507712201E-2</v>
      </c>
      <c r="G1706" s="152">
        <f t="shared" si="53"/>
        <v>371.66196920139475</v>
      </c>
      <c r="H1706" s="95">
        <f t="shared" si="52"/>
        <v>6398287.1454663649</v>
      </c>
    </row>
    <row r="1707" spans="1:8" x14ac:dyDescent="0.3">
      <c r="A1707" s="154">
        <v>2380</v>
      </c>
      <c r="B1707" s="99">
        <v>4926.90460465468</v>
      </c>
      <c r="C1707" s="93">
        <v>899.55253730015102</v>
      </c>
      <c r="D1707" s="153">
        <v>0.205160379457558</v>
      </c>
      <c r="E1707" s="153">
        <v>0.17840266231875901</v>
      </c>
      <c r="F1707" s="153">
        <v>2.67577171387984E-2</v>
      </c>
      <c r="G1707" s="152">
        <f t="shared" si="53"/>
        <v>374.28829040511965</v>
      </c>
      <c r="H1707" s="95">
        <f t="shared" si="52"/>
        <v>6358734.8602969963</v>
      </c>
    </row>
    <row r="1708" spans="1:8" x14ac:dyDescent="0.3">
      <c r="A1708" s="154">
        <v>2382</v>
      </c>
      <c r="B1708" s="99">
        <v>4930.65767387912</v>
      </c>
      <c r="C1708" s="93">
        <v>899.93697020008995</v>
      </c>
      <c r="D1708" s="153">
        <v>0.205619931268883</v>
      </c>
      <c r="E1708" s="153">
        <v>0.17887115482680299</v>
      </c>
      <c r="F1708" s="153">
        <v>2.6748776442079999E-2</v>
      </c>
      <c r="G1708" s="152">
        <f t="shared" si="53"/>
        <v>374.16322749065637</v>
      </c>
      <c r="H1708" s="95">
        <f t="shared" si="52"/>
        <v>6366205.5086893421</v>
      </c>
    </row>
    <row r="1709" spans="1:8" x14ac:dyDescent="0.3">
      <c r="A1709" s="154">
        <v>2384</v>
      </c>
      <c r="B1709" s="99">
        <v>4898.0776851181399</v>
      </c>
      <c r="C1709" s="93">
        <v>899.54844758844899</v>
      </c>
      <c r="D1709" s="153">
        <v>0.206125974703144</v>
      </c>
      <c r="E1709" s="153">
        <v>0.17921090130210199</v>
      </c>
      <c r="F1709" s="153">
        <v>2.6915073401041999E-2</v>
      </c>
      <c r="G1709" s="152">
        <f t="shared" si="53"/>
        <v>376.48939769966898</v>
      </c>
      <c r="H1709" s="95">
        <f t="shared" si="52"/>
        <v>6332183.6273906212</v>
      </c>
    </row>
    <row r="1710" spans="1:8" x14ac:dyDescent="0.3">
      <c r="A1710" s="154">
        <v>2386</v>
      </c>
      <c r="B1710" s="99">
        <v>4912.4007432809804</v>
      </c>
      <c r="C1710" s="93">
        <v>899.60161384056801</v>
      </c>
      <c r="D1710" s="153">
        <v>0.206639170694779</v>
      </c>
      <c r="E1710" s="153">
        <v>0.179800987285516</v>
      </c>
      <c r="F1710" s="153">
        <v>2.6838183409263899E-2</v>
      </c>
      <c r="G1710" s="152">
        <f t="shared" si="53"/>
        <v>375.41385663528717</v>
      </c>
      <c r="H1710" s="95">
        <f t="shared" si="52"/>
        <v>6355652.4561585058</v>
      </c>
    </row>
    <row r="1711" spans="1:8" x14ac:dyDescent="0.3">
      <c r="A1711" s="154">
        <v>2388</v>
      </c>
      <c r="B1711" s="99">
        <v>4891.0411800142301</v>
      </c>
      <c r="C1711" s="93">
        <v>899.867445101165</v>
      </c>
      <c r="D1711" s="153">
        <v>0.20711123948151</v>
      </c>
      <c r="E1711" s="153">
        <v>0.18014788631818901</v>
      </c>
      <c r="F1711" s="153">
        <v>2.69633531633214E-2</v>
      </c>
      <c r="G1711" s="152">
        <f t="shared" si="53"/>
        <v>377.1647374377709</v>
      </c>
      <c r="H1711" s="95">
        <f t="shared" si="52"/>
        <v>6331450.8567864206</v>
      </c>
    </row>
    <row r="1712" spans="1:8" x14ac:dyDescent="0.3">
      <c r="A1712" s="154">
        <v>2390</v>
      </c>
      <c r="B1712" s="99">
        <v>4862.5989108853901</v>
      </c>
      <c r="C1712" s="93">
        <v>899.02496449065904</v>
      </c>
      <c r="D1712" s="153">
        <v>0.207590460825616</v>
      </c>
      <c r="E1712" s="153">
        <v>0.180494785350863</v>
      </c>
      <c r="F1712" s="153">
        <v>2.70956754747535E-2</v>
      </c>
      <c r="G1712" s="152">
        <f t="shared" si="53"/>
        <v>379.01566857182354</v>
      </c>
      <c r="H1712" s="95">
        <f t="shared" si="52"/>
        <v>6305807.90764088</v>
      </c>
    </row>
    <row r="1713" spans="1:8" x14ac:dyDescent="0.3">
      <c r="A1713" s="154">
        <v>2392</v>
      </c>
      <c r="B1713" s="99">
        <v>4855.9395544794897</v>
      </c>
      <c r="C1713" s="93">
        <v>899.867445101165</v>
      </c>
      <c r="D1713" s="153">
        <v>0.20812153821068899</v>
      </c>
      <c r="E1713" s="153">
        <v>0.18096327785890601</v>
      </c>
      <c r="F1713" s="153">
        <v>2.7158260351782301E-2</v>
      </c>
      <c r="G1713" s="152">
        <f t="shared" si="53"/>
        <v>379.89110897306608</v>
      </c>
      <c r="H1713" s="95">
        <f t="shared" si="52"/>
        <v>6296541.1495576501</v>
      </c>
    </row>
    <row r="1714" spans="1:8" x14ac:dyDescent="0.3">
      <c r="A1714" s="154">
        <v>2394</v>
      </c>
      <c r="B1714" s="99">
        <v>4858.3217821995704</v>
      </c>
      <c r="C1714" s="93">
        <v>899.71612576820996</v>
      </c>
      <c r="D1714" s="153">
        <v>0.208590030718732</v>
      </c>
      <c r="E1714" s="153">
        <v>0.18144965176038699</v>
      </c>
      <c r="F1714" s="153">
        <v>2.71403789583455E-2</v>
      </c>
      <c r="G1714" s="152">
        <f t="shared" si="53"/>
        <v>379.64098314413962</v>
      </c>
      <c r="H1714" s="95">
        <f t="shared" si="52"/>
        <v>6305957.7503281878</v>
      </c>
    </row>
    <row r="1715" spans="1:8" x14ac:dyDescent="0.3">
      <c r="A1715" s="154">
        <v>2396</v>
      </c>
      <c r="B1715" s="99">
        <v>4824.74059755504</v>
      </c>
      <c r="C1715" s="93">
        <v>899.26625748104698</v>
      </c>
      <c r="D1715" s="153">
        <v>0.209205150652957</v>
      </c>
      <c r="E1715" s="153">
        <v>0.18188953403893099</v>
      </c>
      <c r="F1715" s="153">
        <v>2.73156166140259E-2</v>
      </c>
      <c r="G1715" s="152">
        <f t="shared" si="53"/>
        <v>382.09221626761536</v>
      </c>
      <c r="H1715" s="95">
        <f t="shared" si="52"/>
        <v>6270737.5287693758</v>
      </c>
    </row>
    <row r="1716" spans="1:8" x14ac:dyDescent="0.3">
      <c r="A1716" s="154">
        <v>2398</v>
      </c>
      <c r="B1716" s="99">
        <v>4811.4391933062498</v>
      </c>
      <c r="C1716" s="93">
        <v>900.13327636176098</v>
      </c>
      <c r="D1716" s="153">
        <v>0.20973622803802999</v>
      </c>
      <c r="E1716" s="153">
        <v>0.182318687481414</v>
      </c>
      <c r="F1716" s="153">
        <v>2.7417540556615601E-2</v>
      </c>
      <c r="G1716" s="152">
        <f t="shared" si="53"/>
        <v>383.51793349249527</v>
      </c>
      <c r="H1716" s="95">
        <f t="shared" si="52"/>
        <v>6252641.1168382149</v>
      </c>
    </row>
    <row r="1717" spans="1:8" x14ac:dyDescent="0.3">
      <c r="A1717" s="154">
        <v>2400</v>
      </c>
      <c r="B1717" s="99">
        <v>4819.05105664443</v>
      </c>
      <c r="C1717" s="93">
        <v>899.49937104803098</v>
      </c>
      <c r="D1717" s="153">
        <v>0.21013498311167</v>
      </c>
      <c r="E1717" s="153">
        <v>0.18278002743208299</v>
      </c>
      <c r="F1717" s="153">
        <v>2.73549556795868E-2</v>
      </c>
      <c r="G1717" s="152">
        <f t="shared" si="53"/>
        <v>382.64249309125279</v>
      </c>
      <c r="H1717" s="95">
        <f t="shared" si="52"/>
        <v>6272173.2252242221</v>
      </c>
    </row>
    <row r="1718" spans="1:8" x14ac:dyDescent="0.3">
      <c r="A1718" s="154">
        <v>2402</v>
      </c>
      <c r="B1718" s="99">
        <v>4794.5194995165202</v>
      </c>
      <c r="C1718" s="93">
        <v>899.65886980438904</v>
      </c>
      <c r="D1718" s="153">
        <v>0.21068930630821001</v>
      </c>
      <c r="E1718" s="153">
        <v>0.18318951134178499</v>
      </c>
      <c r="F1718" s="153">
        <v>2.7499794966424799E-2</v>
      </c>
      <c r="G1718" s="152">
        <f t="shared" si="53"/>
        <v>384.66851230555579</v>
      </c>
      <c r="H1718" s="95">
        <f t="shared" si="52"/>
        <v>6244337.457213047</v>
      </c>
    </row>
    <row r="1719" spans="1:8" x14ac:dyDescent="0.3">
      <c r="A1719" s="154">
        <v>2404</v>
      </c>
      <c r="B1719" s="99">
        <v>4788.4913950626196</v>
      </c>
      <c r="C1719" s="93">
        <v>900.28050598301502</v>
      </c>
      <c r="D1719" s="153">
        <v>0.21120965485722101</v>
      </c>
      <c r="E1719" s="153">
        <v>0.18365621571048499</v>
      </c>
      <c r="F1719" s="153">
        <v>2.7553439146735099E-2</v>
      </c>
      <c r="G1719" s="152">
        <f t="shared" si="53"/>
        <v>385.41888979233369</v>
      </c>
      <c r="H1719" s="95">
        <f t="shared" si="52"/>
        <v>6237369.4275734425</v>
      </c>
    </row>
    <row r="1720" spans="1:8" x14ac:dyDescent="0.3">
      <c r="A1720" s="154">
        <v>2406</v>
      </c>
      <c r="B1720" s="99">
        <v>4800.9739509614701</v>
      </c>
      <c r="C1720" s="93">
        <v>899.75702288522496</v>
      </c>
      <c r="D1720" s="153">
        <v>0.21164596085707801</v>
      </c>
      <c r="E1720" s="153">
        <v>0.18418014053818299</v>
      </c>
      <c r="F1720" s="153">
        <v>2.7465820318894898E-2</v>
      </c>
      <c r="G1720" s="152">
        <f t="shared" si="53"/>
        <v>384.19327323059576</v>
      </c>
      <c r="H1720" s="95">
        <f t="shared" si="52"/>
        <v>6262472.9989894964</v>
      </c>
    </row>
    <row r="1721" spans="1:8" x14ac:dyDescent="0.3">
      <c r="A1721" s="154">
        <v>2408</v>
      </c>
      <c r="B1721" s="99">
        <v>4755.8652206151801</v>
      </c>
      <c r="C1721" s="93">
        <v>899.94923933519499</v>
      </c>
      <c r="D1721" s="153">
        <v>0.212253928233928</v>
      </c>
      <c r="E1721" s="153">
        <v>0.184521675152826</v>
      </c>
      <c r="F1721" s="153">
        <v>2.7732253081102901E-2</v>
      </c>
      <c r="G1721" s="152">
        <f t="shared" si="53"/>
        <v>387.92014808159536</v>
      </c>
      <c r="H1721" s="95">
        <f t="shared" si="52"/>
        <v>6207463.0872060293</v>
      </c>
    </row>
    <row r="1722" spans="1:8" x14ac:dyDescent="0.3">
      <c r="A1722" s="154">
        <v>2410</v>
      </c>
      <c r="B1722" s="99">
        <v>4772.2334150639899</v>
      </c>
      <c r="C1722" s="93">
        <v>900.01876443412004</v>
      </c>
      <c r="D1722" s="153">
        <v>0.21269202237313001</v>
      </c>
      <c r="E1722" s="153">
        <v>0.18505275253789799</v>
      </c>
      <c r="F1722" s="153">
        <v>2.7639269835231701E-2</v>
      </c>
      <c r="G1722" s="152">
        <f t="shared" si="53"/>
        <v>386.61949377118009</v>
      </c>
      <c r="H1722" s="95">
        <f t="shared" si="52"/>
        <v>6233519.1029616147</v>
      </c>
    </row>
    <row r="1723" spans="1:8" x14ac:dyDescent="0.3">
      <c r="A1723" s="154">
        <v>2412</v>
      </c>
      <c r="B1723" s="99">
        <v>4759.45275245011</v>
      </c>
      <c r="C1723" s="93">
        <v>900.04739241602999</v>
      </c>
      <c r="D1723" s="153">
        <v>0.213244557430326</v>
      </c>
      <c r="E1723" s="153">
        <v>0.18553018574266</v>
      </c>
      <c r="F1723" s="153">
        <v>2.7714371687666099E-2</v>
      </c>
      <c r="G1723" s="152">
        <f t="shared" si="53"/>
        <v>387.6700222526689</v>
      </c>
      <c r="H1723" s="95">
        <f t="shared" si="52"/>
        <v>6221786.2139155753</v>
      </c>
    </row>
    <row r="1724" spans="1:8" x14ac:dyDescent="0.3">
      <c r="A1724" s="154">
        <v>2414</v>
      </c>
      <c r="B1724" s="99">
        <v>4747.1971087143102</v>
      </c>
      <c r="C1724" s="93">
        <v>899.75702288522496</v>
      </c>
      <c r="D1724" s="153">
        <v>0.21380603318424099</v>
      </c>
      <c r="E1724" s="153">
        <v>0.18602907661954601</v>
      </c>
      <c r="F1724" s="153">
        <v>2.77769565646949E-2</v>
      </c>
      <c r="G1724" s="152">
        <f t="shared" si="53"/>
        <v>388.54546265391139</v>
      </c>
      <c r="H1724" s="95">
        <f t="shared" si="52"/>
        <v>6212915.1721692327</v>
      </c>
    </row>
    <row r="1725" spans="1:8" x14ac:dyDescent="0.3">
      <c r="A1725" s="154">
        <v>2416</v>
      </c>
      <c r="B1725" s="99">
        <v>4717.8418140702597</v>
      </c>
      <c r="C1725" s="93">
        <v>899.89198337137395</v>
      </c>
      <c r="D1725" s="153">
        <v>0.21439969544634199</v>
      </c>
      <c r="E1725" s="153">
        <v>0.186445713086623</v>
      </c>
      <c r="F1725" s="153">
        <v>2.7953982359719E-2</v>
      </c>
      <c r="G1725" s="152">
        <f t="shared" si="53"/>
        <v>391.02170836028006</v>
      </c>
      <c r="H1725" s="95">
        <f t="shared" si="52"/>
        <v>6178685.0917595169</v>
      </c>
    </row>
    <row r="1726" spans="1:8" x14ac:dyDescent="0.3">
      <c r="A1726" s="154">
        <v>2418</v>
      </c>
      <c r="B1726" s="99">
        <v>4742.7307540501297</v>
      </c>
      <c r="C1726" s="93">
        <v>900.06784097453703</v>
      </c>
      <c r="D1726" s="153">
        <v>0.214928984692071</v>
      </c>
      <c r="E1726" s="153">
        <v>0.18711626534050199</v>
      </c>
      <c r="F1726" s="153">
        <v>2.7812719351568399E-2</v>
      </c>
      <c r="G1726" s="152">
        <f t="shared" si="53"/>
        <v>389.04571431176288</v>
      </c>
      <c r="H1726" s="95">
        <f t="shared" si="52"/>
        <v>6215207.907578514</v>
      </c>
    </row>
    <row r="1727" spans="1:8" x14ac:dyDescent="0.3">
      <c r="A1727" s="154">
        <v>2420</v>
      </c>
      <c r="B1727" s="99">
        <v>4727.8095212564904</v>
      </c>
      <c r="C1727" s="93">
        <v>900.75491254038695</v>
      </c>
      <c r="D1727" s="153">
        <v>0.21549046044598599</v>
      </c>
      <c r="E1727" s="153">
        <v>0.18756866459445301</v>
      </c>
      <c r="F1727" s="153">
        <v>2.7921795851532798E-2</v>
      </c>
      <c r="G1727" s="152">
        <f t="shared" si="53"/>
        <v>390.57148186821308</v>
      </c>
      <c r="H1727" s="95">
        <f t="shared" si="52"/>
        <v>6196048.8984614555</v>
      </c>
    </row>
    <row r="1728" spans="1:8" x14ac:dyDescent="0.3">
      <c r="A1728" s="154">
        <v>2422</v>
      </c>
      <c r="B1728" s="99">
        <v>4724.5385530191597</v>
      </c>
      <c r="C1728" s="93">
        <v>900.362300217045</v>
      </c>
      <c r="D1728" s="153">
        <v>0.216023325970402</v>
      </c>
      <c r="E1728" s="153">
        <v>0.188094377561494</v>
      </c>
      <c r="F1728" s="153">
        <v>2.79289484089075E-2</v>
      </c>
      <c r="G1728" s="152">
        <f t="shared" si="53"/>
        <v>390.67153219978337</v>
      </c>
      <c r="H1728" s="95">
        <f t="shared" si="52"/>
        <v>6199581.4907788746</v>
      </c>
    </row>
    <row r="1729" spans="1:8" x14ac:dyDescent="0.3">
      <c r="A1729" s="154">
        <v>2424</v>
      </c>
      <c r="B1729" s="99">
        <v>4689.6852347533904</v>
      </c>
      <c r="C1729" s="93">
        <v>899.67113893949397</v>
      </c>
      <c r="D1729" s="153">
        <v>0.21657586102759799</v>
      </c>
      <c r="E1729" s="153">
        <v>0.188460946126948</v>
      </c>
      <c r="F1729" s="153">
        <v>2.811491490065E-2</v>
      </c>
      <c r="G1729" s="152">
        <f t="shared" si="53"/>
        <v>393.27284082061527</v>
      </c>
      <c r="H1729" s="95">
        <f t="shared" si="52"/>
        <v>6163659.8015311882</v>
      </c>
    </row>
    <row r="1730" spans="1:8" x14ac:dyDescent="0.3">
      <c r="A1730" s="154">
        <v>2426</v>
      </c>
      <c r="B1730" s="99">
        <v>4689.6235722268202</v>
      </c>
      <c r="C1730" s="93">
        <v>900.34594137023896</v>
      </c>
      <c r="D1730" s="153">
        <v>0.21709620957660899</v>
      </c>
      <c r="E1730" s="153">
        <v>0.18895983700383501</v>
      </c>
      <c r="F1730" s="153">
        <v>2.8136372572774199E-2</v>
      </c>
      <c r="G1730" s="152">
        <f t="shared" si="53"/>
        <v>393.57299181532755</v>
      </c>
      <c r="H1730" s="95">
        <f t="shared" si="52"/>
        <v>6164040.8525245767</v>
      </c>
    </row>
    <row r="1731" spans="1:8" x14ac:dyDescent="0.3">
      <c r="A1731" s="154">
        <v>2428</v>
      </c>
      <c r="B1731" s="99">
        <v>4668.1550261645598</v>
      </c>
      <c r="C1731" s="93">
        <v>900.26823684790998</v>
      </c>
      <c r="D1731" s="153">
        <v>0.217738151600989</v>
      </c>
      <c r="E1731" s="153">
        <v>0.18947482113481401</v>
      </c>
      <c r="F1731" s="153">
        <v>2.8263330466175299E-2</v>
      </c>
      <c r="G1731" s="152">
        <f t="shared" si="53"/>
        <v>395.3488852007028</v>
      </c>
      <c r="H1731" s="95">
        <f t="shared" si="52"/>
        <v>6141411.0191999199</v>
      </c>
    </row>
    <row r="1732" spans="1:8" x14ac:dyDescent="0.3">
      <c r="A1732" s="154">
        <v>2430</v>
      </c>
      <c r="B1732" s="99">
        <v>4674.03395650934</v>
      </c>
      <c r="C1732" s="93">
        <v>899.57707557035906</v>
      </c>
      <c r="D1732" s="153">
        <v>0.21818518643690901</v>
      </c>
      <c r="E1732" s="153">
        <v>0.189979076429731</v>
      </c>
      <c r="F1732" s="153">
        <v>2.8206110007177598E-2</v>
      </c>
      <c r="G1732" s="152">
        <f t="shared" si="53"/>
        <v>394.54848254813902</v>
      </c>
      <c r="H1732" s="95">
        <f t="shared" si="52"/>
        <v>6158938.9073458537</v>
      </c>
    </row>
    <row r="1733" spans="1:8" x14ac:dyDescent="0.3">
      <c r="A1733" s="154">
        <v>2432</v>
      </c>
      <c r="B1733" s="99">
        <v>4671.1821079282499</v>
      </c>
      <c r="C1733" s="93">
        <v>900.62404176593998</v>
      </c>
      <c r="D1733" s="153">
        <v>0.21887898450225601</v>
      </c>
      <c r="E1733" s="153">
        <v>0.19062280659345501</v>
      </c>
      <c r="F1733" s="153">
        <v>2.8256177908800601E-2</v>
      </c>
      <c r="G1733" s="152">
        <f t="shared" si="53"/>
        <v>395.24883486913251</v>
      </c>
      <c r="H1733" s="95">
        <f t="shared" si="52"/>
        <v>6153085.816951842</v>
      </c>
    </row>
    <row r="1734" spans="1:8" x14ac:dyDescent="0.3">
      <c r="A1734" s="154">
        <v>2434</v>
      </c>
      <c r="B1734" s="99">
        <v>4673.85342365411</v>
      </c>
      <c r="C1734" s="93">
        <v>900.05557183943301</v>
      </c>
      <c r="D1734" s="153">
        <v>0.21939754491192201</v>
      </c>
      <c r="E1734" s="153">
        <v>0.191175341650652</v>
      </c>
      <c r="F1734" s="153">
        <v>2.8222203261270701E-2</v>
      </c>
      <c r="G1734" s="152">
        <f t="shared" si="53"/>
        <v>394.77359579417259</v>
      </c>
      <c r="H1734" s="95">
        <f t="shared" si="52"/>
        <v>6165559.2621474136</v>
      </c>
    </row>
    <row r="1735" spans="1:8" x14ac:dyDescent="0.3">
      <c r="A1735" s="154">
        <v>2436</v>
      </c>
      <c r="B1735" s="99">
        <v>4656.7792324530501</v>
      </c>
      <c r="C1735" s="93">
        <v>899.43802537250895</v>
      </c>
      <c r="D1735" s="153">
        <v>0.21997511391992999</v>
      </c>
      <c r="E1735" s="153">
        <v>0.19166886810950701</v>
      </c>
      <c r="F1735" s="153">
        <v>2.83062458104236E-2</v>
      </c>
      <c r="G1735" s="152">
        <f t="shared" si="53"/>
        <v>395.94918719012594</v>
      </c>
      <c r="H1735" s="95">
        <f t="shared" si="52"/>
        <v>6152304.5855636196</v>
      </c>
    </row>
    <row r="1736" spans="1:8" x14ac:dyDescent="0.3">
      <c r="A1736" s="154">
        <v>2438</v>
      </c>
      <c r="B1736" s="99">
        <v>4644.6949882418403</v>
      </c>
      <c r="C1736" s="93">
        <v>900.39092819895495</v>
      </c>
      <c r="D1736" s="153">
        <v>0.22052049641975199</v>
      </c>
      <c r="E1736" s="153">
        <v>0.19211053852739499</v>
      </c>
      <c r="F1736" s="153">
        <v>2.84099578923569E-2</v>
      </c>
      <c r="G1736" s="152">
        <f t="shared" si="53"/>
        <v>397.39991699789738</v>
      </c>
      <c r="H1736" s="95">
        <f t="shared" si="52"/>
        <v>6134877.9798887055</v>
      </c>
    </row>
    <row r="1737" spans="1:8" x14ac:dyDescent="0.3">
      <c r="A1737" s="154">
        <v>2440</v>
      </c>
      <c r="B1737" s="99">
        <v>4638.6918254070897</v>
      </c>
      <c r="C1737" s="93">
        <v>899.736574326717</v>
      </c>
      <c r="D1737" s="153">
        <v>0.22111237054251001</v>
      </c>
      <c r="E1737" s="153">
        <v>0.19268631939606001</v>
      </c>
      <c r="F1737" s="153">
        <v>2.8426051146449999E-2</v>
      </c>
      <c r="G1737" s="152">
        <f t="shared" si="53"/>
        <v>397.62503024393089</v>
      </c>
      <c r="H1737" s="95">
        <f t="shared" si="52"/>
        <v>6136434.6165610701</v>
      </c>
    </row>
    <row r="1738" spans="1:8" x14ac:dyDescent="0.3">
      <c r="A1738" s="154">
        <v>2442</v>
      </c>
      <c r="B1738" s="99">
        <v>4620.9814299340696</v>
      </c>
      <c r="C1738" s="93">
        <v>898.95134968003197</v>
      </c>
      <c r="D1738" s="153">
        <v>0.22168815141117401</v>
      </c>
      <c r="E1738" s="153">
        <v>0.19317805771557101</v>
      </c>
      <c r="F1738" s="153">
        <v>2.8510093695602898E-2</v>
      </c>
      <c r="G1738" s="152">
        <f t="shared" si="53"/>
        <v>398.8006216398843</v>
      </c>
      <c r="H1738" s="95">
        <f t="shared" si="52"/>
        <v>6123360.5653832667</v>
      </c>
    </row>
    <row r="1739" spans="1:8" x14ac:dyDescent="0.3">
      <c r="A1739" s="154">
        <v>2444</v>
      </c>
      <c r="B1739" s="99">
        <v>4614.2615282166398</v>
      </c>
      <c r="C1739" s="93">
        <v>899.89607308307495</v>
      </c>
      <c r="D1739" s="153">
        <v>0.222280025533931</v>
      </c>
      <c r="E1739" s="153">
        <v>0.19369840626458101</v>
      </c>
      <c r="F1739" s="153">
        <v>2.858161926935E-2</v>
      </c>
      <c r="G1739" s="152">
        <f t="shared" si="53"/>
        <v>399.80112495558865</v>
      </c>
      <c r="H1739" s="95">
        <f t="shared" si="52"/>
        <v>6113039.327419322</v>
      </c>
    </row>
    <row r="1740" spans="1:8" x14ac:dyDescent="0.3">
      <c r="A1740" s="154">
        <v>2446</v>
      </c>
      <c r="B1740" s="99">
        <v>4600.9577981330804</v>
      </c>
      <c r="C1740" s="93">
        <v>900.501350414895</v>
      </c>
      <c r="D1740" s="153">
        <v>0.222955942205842</v>
      </c>
      <c r="E1740" s="153">
        <v>0.194272398993902</v>
      </c>
      <c r="F1740" s="153">
        <v>2.86835432119396E-2</v>
      </c>
      <c r="G1740" s="152">
        <f t="shared" si="53"/>
        <v>401.22684218046709</v>
      </c>
      <c r="H1740" s="95">
        <f t="shared" si="52"/>
        <v>6096301.998907187</v>
      </c>
    </row>
    <row r="1741" spans="1:8" x14ac:dyDescent="0.3">
      <c r="A1741" s="154">
        <v>2448</v>
      </c>
      <c r="B1741" s="99">
        <v>4601.8231858130302</v>
      </c>
      <c r="C1741" s="93">
        <v>899.09857930128601</v>
      </c>
      <c r="D1741" s="153">
        <v>0.223444104246666</v>
      </c>
      <c r="E1741" s="153">
        <v>0.19481062893634901</v>
      </c>
      <c r="F1741" s="153">
        <v>2.8633475310316701E-2</v>
      </c>
      <c r="G1741" s="152">
        <f t="shared" si="53"/>
        <v>400.52648985947508</v>
      </c>
      <c r="H1741" s="95">
        <f t="shared" si="52"/>
        <v>6111955.2937906357</v>
      </c>
    </row>
    <row r="1742" spans="1:8" x14ac:dyDescent="0.3">
      <c r="A1742" s="154">
        <v>2450</v>
      </c>
      <c r="B1742" s="99">
        <v>4569.5941121177502</v>
      </c>
      <c r="C1742" s="93">
        <v>899.38076940868802</v>
      </c>
      <c r="D1742" s="153">
        <v>0.224098563246452</v>
      </c>
      <c r="E1742" s="153">
        <v>0.195254087493581</v>
      </c>
      <c r="F1742" s="153">
        <v>2.8844475752870701E-2</v>
      </c>
      <c r="G1742" s="152">
        <f t="shared" si="53"/>
        <v>403.47797464080372</v>
      </c>
      <c r="H1742" s="95">
        <f t="shared" si="52"/>
        <v>6072202.583501894</v>
      </c>
    </row>
    <row r="1743" spans="1:8" x14ac:dyDescent="0.3">
      <c r="A1743" s="154">
        <v>2452</v>
      </c>
      <c r="B1743" s="99">
        <v>4570.8407898635096</v>
      </c>
      <c r="C1743" s="93">
        <v>900.23960886600003</v>
      </c>
      <c r="D1743" s="153">
        <v>0.22469401364789701</v>
      </c>
      <c r="E1743" s="153">
        <v>0.195829868362246</v>
      </c>
      <c r="F1743" s="153">
        <v>2.8864145285651101E-2</v>
      </c>
      <c r="G1743" s="152">
        <f t="shared" si="53"/>
        <v>403.7531130526217</v>
      </c>
      <c r="H1743" s="95">
        <f t="shared" si="52"/>
        <v>6073018.1904019834</v>
      </c>
    </row>
    <row r="1744" spans="1:8" x14ac:dyDescent="0.3">
      <c r="A1744" s="154">
        <v>2454</v>
      </c>
      <c r="B1744" s="99">
        <v>4534.48279434284</v>
      </c>
      <c r="C1744" s="93">
        <v>898.83274804068901</v>
      </c>
      <c r="D1744" s="153">
        <v>0.22530555730343499</v>
      </c>
      <c r="E1744" s="153">
        <v>0.19625544552604099</v>
      </c>
      <c r="F1744" s="153">
        <v>2.9050111777393601E-2</v>
      </c>
      <c r="G1744" s="152">
        <f t="shared" si="53"/>
        <v>406.35442167345366</v>
      </c>
      <c r="H1744" s="95">
        <f t="shared" si="52"/>
        <v>6039063.116118948</v>
      </c>
    </row>
    <row r="1745" spans="1:8" x14ac:dyDescent="0.3">
      <c r="A1745" s="154">
        <v>2456</v>
      </c>
      <c r="B1745" s="99">
        <v>4525.01275944587</v>
      </c>
      <c r="C1745" s="93">
        <v>899.49528133632998</v>
      </c>
      <c r="D1745" s="153">
        <v>0.225943923049128</v>
      </c>
      <c r="E1745" s="153">
        <v>0.196811556861925</v>
      </c>
      <c r="F1745" s="153">
        <v>2.9132366187202802E-2</v>
      </c>
      <c r="G1745" s="152">
        <f t="shared" si="53"/>
        <v>407.50500048651418</v>
      </c>
      <c r="H1745" s="95">
        <f t="shared" si="52"/>
        <v>6026919.9078976158</v>
      </c>
    </row>
    <row r="1746" spans="1:8" x14ac:dyDescent="0.3">
      <c r="A1746" s="154">
        <v>2458</v>
      </c>
      <c r="B1746" s="99">
        <v>4526.6890125412401</v>
      </c>
      <c r="C1746" s="93">
        <v>900.10464837985103</v>
      </c>
      <c r="D1746" s="153">
        <v>0.22657692437679</v>
      </c>
      <c r="E1746" s="153">
        <v>0.197435617492868</v>
      </c>
      <c r="F1746" s="153">
        <v>2.9141306883921199E-2</v>
      </c>
      <c r="G1746" s="152">
        <f t="shared" si="53"/>
        <v>407.63006340097729</v>
      </c>
      <c r="H1746" s="95">
        <f t="shared" ref="H1746:H1809" si="54">A1746/G1746*10^6</f>
        <v>6029977.2285983628</v>
      </c>
    </row>
    <row r="1747" spans="1:8" x14ac:dyDescent="0.3">
      <c r="A1747" s="154">
        <v>2460</v>
      </c>
      <c r="B1747" s="99">
        <v>4533.9865238710399</v>
      </c>
      <c r="C1747" s="93">
        <v>898.84501717579406</v>
      </c>
      <c r="D1747" s="153">
        <v>0.22705793386023901</v>
      </c>
      <c r="E1747" s="153">
        <v>0.19800424580415801</v>
      </c>
      <c r="F1747" s="153">
        <v>2.9053688056080999E-2</v>
      </c>
      <c r="G1747" s="152">
        <f t="shared" ref="G1747:G1810" si="55">(2*F1747/$B$7)*(1+3*$B$11)/(4+PI()*$B$11-PI())*10^6</f>
        <v>406.40444683923948</v>
      </c>
      <c r="H1747" s="95">
        <f t="shared" si="54"/>
        <v>6053083.3733054521</v>
      </c>
    </row>
    <row r="1748" spans="1:8" x14ac:dyDescent="0.3">
      <c r="A1748" s="154">
        <v>2462</v>
      </c>
      <c r="B1748" s="99">
        <v>4500.2956324206898</v>
      </c>
      <c r="C1748" s="93">
        <v>898.75504351836105</v>
      </c>
      <c r="D1748" s="153">
        <v>0.227789282851803</v>
      </c>
      <c r="E1748" s="153">
        <v>0.198521018074481</v>
      </c>
      <c r="F1748" s="153">
        <v>2.92682647773224E-2</v>
      </c>
      <c r="G1748" s="152">
        <f t="shared" si="55"/>
        <v>409.4059567863539</v>
      </c>
      <c r="H1748" s="95">
        <f t="shared" si="54"/>
        <v>6013591.0559913525</v>
      </c>
    </row>
    <row r="1749" spans="1:8" x14ac:dyDescent="0.3">
      <c r="A1749" s="154">
        <v>2464</v>
      </c>
      <c r="B1749" s="99">
        <v>4487.6972662278404</v>
      </c>
      <c r="C1749" s="93">
        <v>899.08631016618097</v>
      </c>
      <c r="D1749" s="153">
        <v>0.22838473325324801</v>
      </c>
      <c r="E1749" s="153">
        <v>0.199023485230055</v>
      </c>
      <c r="F1749" s="153">
        <v>2.9361248023193599E-2</v>
      </c>
      <c r="G1749" s="152">
        <f t="shared" si="55"/>
        <v>410.70661109676922</v>
      </c>
      <c r="H1749" s="95">
        <f t="shared" si="54"/>
        <v>5999416.4530734597</v>
      </c>
    </row>
    <row r="1750" spans="1:8" x14ac:dyDescent="0.3">
      <c r="A1750" s="154">
        <v>2466</v>
      </c>
      <c r="B1750" s="99">
        <v>4467.5435718879799</v>
      </c>
      <c r="C1750" s="93">
        <v>899.40939739059797</v>
      </c>
      <c r="D1750" s="153">
        <v>0.229107141548094</v>
      </c>
      <c r="E1750" s="153">
        <v>0.199602842377406</v>
      </c>
      <c r="F1750" s="153">
        <v>2.9504299170687899E-2</v>
      </c>
      <c r="G1750" s="152">
        <f t="shared" si="55"/>
        <v>412.7076177281794</v>
      </c>
      <c r="H1750" s="95">
        <f t="shared" si="54"/>
        <v>5975174.4190585194</v>
      </c>
    </row>
    <row r="1751" spans="1:8" x14ac:dyDescent="0.3">
      <c r="A1751" s="154">
        <v>2468</v>
      </c>
      <c r="B1751" s="99">
        <v>4474.9474708170301</v>
      </c>
      <c r="C1751" s="93">
        <v>899.42575623740402</v>
      </c>
      <c r="D1751" s="153">
        <v>0.22971868520363201</v>
      </c>
      <c r="E1751" s="153">
        <v>0.200262665795223</v>
      </c>
      <c r="F1751" s="153">
        <v>2.9456019408408599E-2</v>
      </c>
      <c r="G1751" s="152">
        <f t="shared" si="55"/>
        <v>412.0322779900788</v>
      </c>
      <c r="H1751" s="95">
        <f t="shared" si="54"/>
        <v>5989821.991711596</v>
      </c>
    </row>
    <row r="1752" spans="1:8" x14ac:dyDescent="0.3">
      <c r="A1752" s="154">
        <v>2470</v>
      </c>
      <c r="B1752" s="99">
        <v>4466.3668647839904</v>
      </c>
      <c r="C1752" s="93">
        <v>899.66295951609004</v>
      </c>
      <c r="D1752" s="153">
        <v>0.23036956792473101</v>
      </c>
      <c r="E1752" s="153">
        <v>0.20084917549994999</v>
      </c>
      <c r="F1752" s="153">
        <v>2.9520392424781002E-2</v>
      </c>
      <c r="G1752" s="152">
        <f t="shared" si="55"/>
        <v>412.93273097421286</v>
      </c>
      <c r="H1752" s="95">
        <f t="shared" si="54"/>
        <v>5981603.8175822115</v>
      </c>
    </row>
    <row r="1753" spans="1:8" x14ac:dyDescent="0.3">
      <c r="A1753" s="154">
        <v>2472</v>
      </c>
      <c r="B1753" s="99">
        <v>4446.3713812776596</v>
      </c>
      <c r="C1753" s="93">
        <v>899.48710191292696</v>
      </c>
      <c r="D1753" s="153">
        <v>0.23103654389992301</v>
      </c>
      <c r="E1753" s="153">
        <v>0.20138919358174101</v>
      </c>
      <c r="F1753" s="153">
        <v>2.9647350318182102E-2</v>
      </c>
      <c r="G1753" s="152">
        <f t="shared" si="55"/>
        <v>414.70862435958816</v>
      </c>
      <c r="H1753" s="95">
        <f t="shared" si="54"/>
        <v>5960811.6513549108</v>
      </c>
    </row>
    <row r="1754" spans="1:8" x14ac:dyDescent="0.3">
      <c r="A1754" s="154">
        <v>2474</v>
      </c>
      <c r="B1754" s="99">
        <v>4432.7231572474402</v>
      </c>
      <c r="C1754" s="93">
        <v>899.15992497680804</v>
      </c>
      <c r="D1754" s="153">
        <v>0.231710672432489</v>
      </c>
      <c r="E1754" s="153">
        <v>0.20198285584384201</v>
      </c>
      <c r="F1754" s="153">
        <v>2.97278165886476E-2</v>
      </c>
      <c r="G1754" s="152">
        <f t="shared" si="55"/>
        <v>415.83419058975568</v>
      </c>
      <c r="H1754" s="95">
        <f t="shared" si="54"/>
        <v>5949486.7329000933</v>
      </c>
    </row>
    <row r="1755" spans="1:8" x14ac:dyDescent="0.3">
      <c r="A1755" s="154">
        <v>2476</v>
      </c>
      <c r="B1755" s="99">
        <v>4408.3936376619904</v>
      </c>
      <c r="C1755" s="93">
        <v>900.141455785164</v>
      </c>
      <c r="D1755" s="153">
        <v>0.23243844514536599</v>
      </c>
      <c r="E1755" s="153">
        <v>0.20251393322891401</v>
      </c>
      <c r="F1755" s="153">
        <v>2.99245119164522E-2</v>
      </c>
      <c r="G1755" s="152">
        <f t="shared" si="55"/>
        <v>418.58557470794375</v>
      </c>
      <c r="H1755" s="95">
        <f t="shared" si="54"/>
        <v>5915158.4517157786</v>
      </c>
    </row>
    <row r="1756" spans="1:8" x14ac:dyDescent="0.3">
      <c r="A1756" s="154">
        <v>2478</v>
      </c>
      <c r="B1756" s="99">
        <v>4407.06354643538</v>
      </c>
      <c r="C1756" s="93">
        <v>899.65478009268804</v>
      </c>
      <c r="D1756" s="153">
        <v>0.233103632981215</v>
      </c>
      <c r="E1756" s="153">
        <v>0.20318627362213701</v>
      </c>
      <c r="F1756" s="153">
        <v>2.9917359359077501E-2</v>
      </c>
      <c r="G1756" s="152">
        <f t="shared" si="55"/>
        <v>418.48552437637346</v>
      </c>
      <c r="H1756" s="95">
        <f t="shared" si="54"/>
        <v>5921351.7688400624</v>
      </c>
    </row>
    <row r="1757" spans="1:8" x14ac:dyDescent="0.3">
      <c r="A1757" s="154">
        <v>2480</v>
      </c>
      <c r="B1757" s="99">
        <v>4378.4223288570602</v>
      </c>
      <c r="C1757" s="93">
        <v>899.47074306612103</v>
      </c>
      <c r="D1757" s="153">
        <v>0.233758091981001</v>
      </c>
      <c r="E1757" s="153">
        <v>0.203651189851493</v>
      </c>
      <c r="F1757" s="153">
        <v>3.0106902129507399E-2</v>
      </c>
      <c r="G1757" s="152">
        <f t="shared" si="55"/>
        <v>421.13685816299113</v>
      </c>
      <c r="H1757" s="95">
        <f t="shared" si="54"/>
        <v>5888822.0110151805</v>
      </c>
    </row>
    <row r="1758" spans="1:8" x14ac:dyDescent="0.3">
      <c r="A1758" s="154">
        <v>2482</v>
      </c>
      <c r="B1758" s="99">
        <v>4352.6706162258697</v>
      </c>
      <c r="C1758" s="93">
        <v>899.59752412886701</v>
      </c>
      <c r="D1758" s="153">
        <v>0.23453235631681299</v>
      </c>
      <c r="E1758" s="153">
        <v>0.20424306397425099</v>
      </c>
      <c r="F1758" s="153">
        <v>3.0289292342562502E-2</v>
      </c>
      <c r="G1758" s="152">
        <f t="shared" si="55"/>
        <v>423.68814161803726</v>
      </c>
      <c r="H1758" s="95">
        <f t="shared" si="54"/>
        <v>5858082.2926065493</v>
      </c>
    </row>
    <row r="1759" spans="1:8" x14ac:dyDescent="0.3">
      <c r="A1759" s="154">
        <v>2484</v>
      </c>
      <c r="B1759" s="99">
        <v>4350.4803191702304</v>
      </c>
      <c r="C1759" s="93">
        <v>899.94105991179197</v>
      </c>
      <c r="D1759" s="153">
        <v>0.23532986646409401</v>
      </c>
      <c r="E1759" s="153">
        <v>0.20501375203137601</v>
      </c>
      <c r="F1759" s="153">
        <v>3.03161144327177E-2</v>
      </c>
      <c r="G1759" s="152">
        <f t="shared" si="55"/>
        <v>424.06333036142701</v>
      </c>
      <c r="H1759" s="95">
        <f t="shared" si="54"/>
        <v>5857615.6487826938</v>
      </c>
    </row>
    <row r="1760" spans="1:8" x14ac:dyDescent="0.3">
      <c r="A1760" s="154">
        <v>2486</v>
      </c>
      <c r="B1760" s="99">
        <v>4346.0142265646</v>
      </c>
      <c r="C1760" s="93">
        <v>899.17628382361397</v>
      </c>
      <c r="D1760" s="153">
        <v>0.23591101175078899</v>
      </c>
      <c r="E1760" s="153">
        <v>0.20558953290004001</v>
      </c>
      <c r="F1760" s="153">
        <v>3.03214788507487E-2</v>
      </c>
      <c r="G1760" s="152">
        <f t="shared" si="55"/>
        <v>424.1383681101043</v>
      </c>
      <c r="H1760" s="95">
        <f t="shared" si="54"/>
        <v>5861294.7729233643</v>
      </c>
    </row>
    <row r="1761" spans="1:8" x14ac:dyDescent="0.3">
      <c r="A1761" s="154">
        <v>2488</v>
      </c>
      <c r="B1761" s="99">
        <v>4307.2455365548103</v>
      </c>
      <c r="C1761" s="93">
        <v>899.82654798415001</v>
      </c>
      <c r="D1761" s="153">
        <v>0.23671209817675701</v>
      </c>
      <c r="E1761" s="153">
        <v>0.20609557633430101</v>
      </c>
      <c r="F1761" s="153">
        <v>3.0616521842455599E-2</v>
      </c>
      <c r="G1761" s="152">
        <f t="shared" si="55"/>
        <v>428.2654442873864</v>
      </c>
      <c r="H1761" s="95">
        <f t="shared" si="54"/>
        <v>5809481.0897944737</v>
      </c>
    </row>
    <row r="1762" spans="1:8" x14ac:dyDescent="0.3">
      <c r="A1762" s="154">
        <v>2490</v>
      </c>
      <c r="B1762" s="99">
        <v>4318.8968507156997</v>
      </c>
      <c r="C1762" s="93">
        <v>900.04739241602999</v>
      </c>
      <c r="D1762" s="153">
        <v>0.23739337926669801</v>
      </c>
      <c r="E1762" s="153">
        <v>0.20685195927667699</v>
      </c>
      <c r="F1762" s="153">
        <v>3.05414199900211E-2</v>
      </c>
      <c r="G1762" s="152">
        <f t="shared" si="55"/>
        <v>427.21491580589617</v>
      </c>
      <c r="H1762" s="95">
        <f t="shared" si="54"/>
        <v>5828448.1835164297</v>
      </c>
    </row>
    <row r="1763" spans="1:8" x14ac:dyDescent="0.3">
      <c r="A1763" s="154">
        <v>2492</v>
      </c>
      <c r="B1763" s="99">
        <v>4298.6164772464699</v>
      </c>
      <c r="C1763" s="93">
        <v>899.28261632785302</v>
      </c>
      <c r="D1763" s="153">
        <v>0.23806571965992099</v>
      </c>
      <c r="E1763" s="153">
        <v>0.20740628247321699</v>
      </c>
      <c r="F1763" s="153">
        <v>3.06594371867039E-2</v>
      </c>
      <c r="G1763" s="152">
        <f t="shared" si="55"/>
        <v>428.86574627680949</v>
      </c>
      <c r="H1763" s="95">
        <f t="shared" si="54"/>
        <v>5810676.2352420418</v>
      </c>
    </row>
    <row r="1764" spans="1:8" x14ac:dyDescent="0.3">
      <c r="A1764" s="154">
        <v>2494</v>
      </c>
      <c r="B1764" s="99">
        <v>4290.8312026820404</v>
      </c>
      <c r="C1764" s="93">
        <v>899.43393566080704</v>
      </c>
      <c r="D1764" s="153">
        <v>0.23882031446295299</v>
      </c>
      <c r="E1764" s="153">
        <v>0.20810008053856399</v>
      </c>
      <c r="F1764" s="153">
        <v>3.0720233924388898E-2</v>
      </c>
      <c r="G1764" s="152">
        <f t="shared" si="55"/>
        <v>429.71617409515773</v>
      </c>
      <c r="H1764" s="95">
        <f t="shared" si="54"/>
        <v>5803830.8780244337</v>
      </c>
    </row>
    <row r="1765" spans="1:8" x14ac:dyDescent="0.3">
      <c r="A1765" s="154">
        <v>2496</v>
      </c>
      <c r="B1765" s="99">
        <v>4272.2298758338502</v>
      </c>
      <c r="C1765" s="93">
        <v>899.75702288522496</v>
      </c>
      <c r="D1765" s="153">
        <v>0.23956060415123601</v>
      </c>
      <c r="E1765" s="153">
        <v>0.20869553094000901</v>
      </c>
      <c r="F1765" s="153">
        <v>3.08650732112269E-2</v>
      </c>
      <c r="G1765" s="152">
        <f t="shared" si="55"/>
        <v>431.7421933094609</v>
      </c>
      <c r="H1765" s="95">
        <f t="shared" si="54"/>
        <v>5781227.868574189</v>
      </c>
    </row>
    <row r="1766" spans="1:8" x14ac:dyDescent="0.3">
      <c r="A1766" s="154">
        <v>2498</v>
      </c>
      <c r="B1766" s="99">
        <v>4251.4127307362396</v>
      </c>
      <c r="C1766" s="93">
        <v>899.47074306612103</v>
      </c>
      <c r="D1766" s="153">
        <v>0.24038314824932799</v>
      </c>
      <c r="E1766" s="153">
        <v>0.20937681202995101</v>
      </c>
      <c r="F1766" s="153">
        <v>3.1006336219377401E-2</v>
      </c>
      <c r="G1766" s="152">
        <f t="shared" si="55"/>
        <v>433.71818735797666</v>
      </c>
      <c r="H1766" s="95">
        <f t="shared" si="54"/>
        <v>5759500.2303609494</v>
      </c>
    </row>
    <row r="1767" spans="1:8" x14ac:dyDescent="0.3">
      <c r="A1767" s="154">
        <v>2500</v>
      </c>
      <c r="B1767" s="99">
        <v>4252.7537782763902</v>
      </c>
      <c r="C1767" s="93">
        <v>899.65069038098602</v>
      </c>
      <c r="D1767" s="153">
        <v>0.241073370035988</v>
      </c>
      <c r="E1767" s="153">
        <v>0.21007061009529801</v>
      </c>
      <c r="F1767" s="153">
        <v>3.10027599406901E-2</v>
      </c>
      <c r="G1767" s="152">
        <f t="shared" si="55"/>
        <v>433.6681621921922</v>
      </c>
      <c r="H1767" s="95">
        <f t="shared" si="54"/>
        <v>5764776.4303528806</v>
      </c>
    </row>
    <row r="1768" spans="1:8" x14ac:dyDescent="0.3">
      <c r="A1768" s="154">
        <v>2502</v>
      </c>
      <c r="B1768" s="99">
        <v>4239.98223101239</v>
      </c>
      <c r="C1768" s="93">
        <v>900.10464837985103</v>
      </c>
      <c r="D1768" s="153">
        <v>0.241836905535738</v>
      </c>
      <c r="E1768" s="153">
        <v>0.21072506909508401</v>
      </c>
      <c r="F1768" s="153">
        <v>3.1111836440654399E-2</v>
      </c>
      <c r="G1768" s="152">
        <f t="shared" si="55"/>
        <v>435.19392974864093</v>
      </c>
      <c r="H1768" s="95">
        <f t="shared" si="54"/>
        <v>5749161.0727316523</v>
      </c>
    </row>
    <row r="1769" spans="1:8" x14ac:dyDescent="0.3">
      <c r="A1769" s="154">
        <v>2504</v>
      </c>
      <c r="B1769" s="99">
        <v>4212.7999331454403</v>
      </c>
      <c r="C1769" s="93">
        <v>899.57707557035906</v>
      </c>
      <c r="D1769" s="153">
        <v>0.24258613592073899</v>
      </c>
      <c r="E1769" s="153">
        <v>0.21129190926703001</v>
      </c>
      <c r="F1769" s="153">
        <v>3.1294226653709602E-2</v>
      </c>
      <c r="G1769" s="152">
        <f t="shared" si="55"/>
        <v>437.74521320368848</v>
      </c>
      <c r="H1769" s="95">
        <f t="shared" si="54"/>
        <v>5720222.4592570392</v>
      </c>
    </row>
    <row r="1770" spans="1:8" x14ac:dyDescent="0.3">
      <c r="A1770" s="154">
        <v>2506</v>
      </c>
      <c r="B1770" s="99">
        <v>4219.7697226554801</v>
      </c>
      <c r="C1770" s="93">
        <v>899.67522865119497</v>
      </c>
      <c r="D1770" s="153">
        <v>0.243294239100836</v>
      </c>
      <c r="E1770" s="153">
        <v>0.21204829220940599</v>
      </c>
      <c r="F1770" s="153">
        <v>3.1245946891430301E-2</v>
      </c>
      <c r="G1770" s="152">
        <f t="shared" si="55"/>
        <v>437.06987346558793</v>
      </c>
      <c r="H1770" s="95">
        <f t="shared" si="54"/>
        <v>5733637.0043754717</v>
      </c>
    </row>
    <row r="1771" spans="1:8" x14ac:dyDescent="0.3">
      <c r="A1771" s="154">
        <v>2508</v>
      </c>
      <c r="B1771" s="99">
        <v>4217.2464411921201</v>
      </c>
      <c r="C1771" s="93">
        <v>900.42364589256704</v>
      </c>
      <c r="D1771" s="153">
        <v>0.24404525762518101</v>
      </c>
      <c r="E1771" s="153">
        <v>0.21275460725015799</v>
      </c>
      <c r="F1771" s="153">
        <v>3.1290650375022197E-2</v>
      </c>
      <c r="G1771" s="152">
        <f t="shared" si="55"/>
        <v>437.69518803790254</v>
      </c>
      <c r="H1771" s="95">
        <f t="shared" si="54"/>
        <v>5730015.0162556004</v>
      </c>
    </row>
    <row r="1772" spans="1:8" x14ac:dyDescent="0.3">
      <c r="A1772" s="154">
        <v>2510</v>
      </c>
      <c r="B1772" s="99">
        <v>4206.4328761685601</v>
      </c>
      <c r="C1772" s="93">
        <v>899.19264267042001</v>
      </c>
      <c r="D1772" s="153">
        <v>0.24480521684624401</v>
      </c>
      <c r="E1772" s="153">
        <v>0.21347701554500401</v>
      </c>
      <c r="F1772" s="153">
        <v>3.1328201301239499E-2</v>
      </c>
      <c r="G1772" s="152">
        <f t="shared" si="55"/>
        <v>438.22045227864834</v>
      </c>
      <c r="H1772" s="95">
        <f t="shared" si="54"/>
        <v>5727710.7605283167</v>
      </c>
    </row>
    <row r="1773" spans="1:8" x14ac:dyDescent="0.3">
      <c r="A1773" s="154">
        <v>2512</v>
      </c>
      <c r="B1773" s="99">
        <v>4183.5856460655305</v>
      </c>
      <c r="C1773" s="93">
        <v>899.20900151722606</v>
      </c>
      <c r="D1773" s="153">
        <v>0.24553477769846399</v>
      </c>
      <c r="E1773" s="153">
        <v>0.214034915020232</v>
      </c>
      <c r="F1773" s="153">
        <v>3.1499862678232599E-2</v>
      </c>
      <c r="G1773" s="152">
        <f t="shared" si="55"/>
        <v>440.62166023633972</v>
      </c>
      <c r="H1773" s="95">
        <f t="shared" si="54"/>
        <v>5701036.1194059746</v>
      </c>
    </row>
    <row r="1774" spans="1:8" x14ac:dyDescent="0.3">
      <c r="A1774" s="154">
        <v>2514</v>
      </c>
      <c r="B1774" s="99">
        <v>4165.2766035814802</v>
      </c>
      <c r="C1774" s="93">
        <v>900.30504425322397</v>
      </c>
      <c r="D1774" s="153">
        <v>0.246343016681807</v>
      </c>
      <c r="E1774" s="153">
        <v>0.21466612820854999</v>
      </c>
      <c r="F1774" s="153">
        <v>3.1676888473256698E-2</v>
      </c>
      <c r="G1774" s="152">
        <f t="shared" si="55"/>
        <v>443.09790594270839</v>
      </c>
      <c r="H1774" s="95">
        <f t="shared" si="54"/>
        <v>5673689.643491691</v>
      </c>
    </row>
    <row r="1775" spans="1:8" x14ac:dyDescent="0.3">
      <c r="A1775" s="154">
        <v>2516</v>
      </c>
      <c r="B1775" s="99">
        <v>4153.4261965920296</v>
      </c>
      <c r="C1775" s="93">
        <v>899.46665335441901</v>
      </c>
      <c r="D1775" s="153">
        <v>0.24716913705858601</v>
      </c>
      <c r="E1775" s="153">
        <v>0.21543145184764401</v>
      </c>
      <c r="F1775" s="153">
        <v>3.17376852109418E-2</v>
      </c>
      <c r="G1775" s="152">
        <f t="shared" si="55"/>
        <v>443.94833376105805</v>
      </c>
      <c r="H1775" s="95">
        <f t="shared" si="54"/>
        <v>5667326.1473578634</v>
      </c>
    </row>
    <row r="1776" spans="1:8" x14ac:dyDescent="0.3">
      <c r="A1776" s="154">
        <v>2518</v>
      </c>
      <c r="B1776" s="99">
        <v>4158.6186009263101</v>
      </c>
      <c r="C1776" s="93">
        <v>899.47483277782203</v>
      </c>
      <c r="D1776" s="153">
        <v>0.247896909771463</v>
      </c>
      <c r="E1776" s="153">
        <v>0.216198563626082</v>
      </c>
      <c r="F1776" s="153">
        <v>3.16983461453808E-2</v>
      </c>
      <c r="G1776" s="152">
        <f t="shared" si="55"/>
        <v>443.39805693741937</v>
      </c>
      <c r="H1776" s="95">
        <f t="shared" si="54"/>
        <v>5678870.1723052142</v>
      </c>
    </row>
    <row r="1777" spans="1:8" x14ac:dyDescent="0.3">
      <c r="A1777" s="154">
        <v>2520</v>
      </c>
      <c r="B1777" s="99">
        <v>4135.9977070725499</v>
      </c>
      <c r="C1777" s="93">
        <v>900.28459569471602</v>
      </c>
      <c r="D1777" s="153">
        <v>0.24876594549249101</v>
      </c>
      <c r="E1777" s="153">
        <v>0.216865539601274</v>
      </c>
      <c r="F1777" s="153">
        <v>3.1900405891216503E-2</v>
      </c>
      <c r="G1777" s="152">
        <f t="shared" si="55"/>
        <v>446.22447880428621</v>
      </c>
      <c r="H1777" s="95">
        <f t="shared" si="54"/>
        <v>5647381.7992967404</v>
      </c>
    </row>
    <row r="1778" spans="1:8" x14ac:dyDescent="0.3">
      <c r="A1778" s="154">
        <v>2522</v>
      </c>
      <c r="B1778" s="99">
        <v>4116.2847884777202</v>
      </c>
      <c r="C1778" s="93">
        <v>899.60979326397103</v>
      </c>
      <c r="D1778" s="153">
        <v>0.24953842168896001</v>
      </c>
      <c r="E1778" s="153">
        <v>0.21750926976499799</v>
      </c>
      <c r="F1778" s="153">
        <v>3.2029151923961302E-2</v>
      </c>
      <c r="G1778" s="152">
        <f t="shared" si="55"/>
        <v>448.02538477255428</v>
      </c>
      <c r="H1778" s="95">
        <f t="shared" si="54"/>
        <v>5629145.3246121872</v>
      </c>
    </row>
    <row r="1779" spans="1:8" x14ac:dyDescent="0.3">
      <c r="A1779" s="154">
        <v>2524</v>
      </c>
      <c r="B1779" s="99">
        <v>4105.3299993180799</v>
      </c>
      <c r="C1779" s="93">
        <v>899.31942373316599</v>
      </c>
      <c r="D1779" s="153">
        <v>0.250309109746085</v>
      </c>
      <c r="E1779" s="153">
        <v>0.218204855969689</v>
      </c>
      <c r="F1779" s="153">
        <v>3.2104253776395801E-2</v>
      </c>
      <c r="G1779" s="152">
        <f t="shared" si="55"/>
        <v>449.07591325404451</v>
      </c>
      <c r="H1779" s="95">
        <f t="shared" si="54"/>
        <v>5620430.5898102373</v>
      </c>
    </row>
    <row r="1780" spans="1:8" x14ac:dyDescent="0.3">
      <c r="A1780" s="154">
        <v>2526</v>
      </c>
      <c r="B1780" s="99">
        <v>4095.60089877156</v>
      </c>
      <c r="C1780" s="93">
        <v>900.18644261388101</v>
      </c>
      <c r="D1780" s="153">
        <v>0.25114953523761402</v>
      </c>
      <c r="E1780" s="153">
        <v>0.218937993100597</v>
      </c>
      <c r="F1780" s="153">
        <v>3.2211542137016401E-2</v>
      </c>
      <c r="G1780" s="152">
        <f t="shared" si="55"/>
        <v>450.57666822760029</v>
      </c>
      <c r="H1780" s="95">
        <f t="shared" si="54"/>
        <v>5606149.1375848129</v>
      </c>
    </row>
    <row r="1781" spans="1:8" x14ac:dyDescent="0.3">
      <c r="A1781" s="154">
        <v>2528</v>
      </c>
      <c r="B1781" s="99">
        <v>4102.7841927681302</v>
      </c>
      <c r="C1781" s="93">
        <v>899.46256364271801</v>
      </c>
      <c r="D1781" s="153">
        <v>0.25190055376195802</v>
      </c>
      <c r="E1781" s="153">
        <v>0.219771266034751</v>
      </c>
      <c r="F1781" s="153">
        <v>3.2129287727207197E-2</v>
      </c>
      <c r="G1781" s="152">
        <f t="shared" si="55"/>
        <v>449.42608941453977</v>
      </c>
      <c r="H1781" s="95">
        <f t="shared" si="54"/>
        <v>5624951.5983666759</v>
      </c>
    </row>
    <row r="1782" spans="1:8" x14ac:dyDescent="0.3">
      <c r="A1782" s="154">
        <v>2530</v>
      </c>
      <c r="B1782" s="99">
        <v>4080.4687524656201</v>
      </c>
      <c r="C1782" s="93">
        <v>899.79792000223995</v>
      </c>
      <c r="D1782" s="153">
        <v>0.25269448763055102</v>
      </c>
      <c r="E1782" s="153">
        <v>0.220377445272258</v>
      </c>
      <c r="F1782" s="153">
        <v>3.2317042358293399E-2</v>
      </c>
      <c r="G1782" s="152">
        <f t="shared" si="55"/>
        <v>452.05241061826467</v>
      </c>
      <c r="H1782" s="95">
        <f t="shared" si="54"/>
        <v>5596696.1807365669</v>
      </c>
    </row>
    <row r="1783" spans="1:8" x14ac:dyDescent="0.3">
      <c r="A1783" s="154">
        <v>2532</v>
      </c>
      <c r="B1783" s="99">
        <v>4059.0623422322201</v>
      </c>
      <c r="C1783" s="93">
        <v>899.68340807459799</v>
      </c>
      <c r="D1783" s="153">
        <v>0.253581404745016</v>
      </c>
      <c r="E1783" s="153">
        <v>0.22109806542776</v>
      </c>
      <c r="F1783" s="153">
        <v>3.24833393172555E-2</v>
      </c>
      <c r="G1783" s="152">
        <f t="shared" si="55"/>
        <v>454.3785808272786</v>
      </c>
      <c r="H1783" s="95">
        <f t="shared" si="54"/>
        <v>5572445.768438369</v>
      </c>
    </row>
    <row r="1784" spans="1:8" x14ac:dyDescent="0.3">
      <c r="A1784" s="154">
        <v>2534</v>
      </c>
      <c r="B1784" s="99">
        <v>4039.6486898723601</v>
      </c>
      <c r="C1784" s="93">
        <v>899.32351344486699</v>
      </c>
      <c r="D1784" s="153">
        <v>0.25436639791688997</v>
      </c>
      <c r="E1784" s="153">
        <v>0.22174000745214101</v>
      </c>
      <c r="F1784" s="153">
        <v>3.2626390464749702E-2</v>
      </c>
      <c r="G1784" s="152">
        <f t="shared" si="55"/>
        <v>456.37958745868735</v>
      </c>
      <c r="H1784" s="95">
        <f t="shared" si="54"/>
        <v>5552395.5707799569</v>
      </c>
    </row>
    <row r="1785" spans="1:8" x14ac:dyDescent="0.3">
      <c r="A1785" s="154">
        <v>2536</v>
      </c>
      <c r="B1785" s="99">
        <v>4037.05439676795</v>
      </c>
      <c r="C1785" s="93">
        <v>898.99224679704696</v>
      </c>
      <c r="D1785" s="153">
        <v>0.25520682340841899</v>
      </c>
      <c r="E1785" s="153">
        <v>0.222571492246951</v>
      </c>
      <c r="F1785" s="153">
        <v>3.2635331161468099E-2</v>
      </c>
      <c r="G1785" s="152">
        <f t="shared" si="55"/>
        <v>456.50465037315064</v>
      </c>
      <c r="H1785" s="95">
        <f t="shared" si="54"/>
        <v>5555255.5662402399</v>
      </c>
    </row>
    <row r="1786" spans="1:8" x14ac:dyDescent="0.3">
      <c r="A1786" s="154">
        <v>2538</v>
      </c>
      <c r="B1786" s="99">
        <v>4030.9525531842301</v>
      </c>
      <c r="C1786" s="93">
        <v>899.99422616391098</v>
      </c>
      <c r="D1786" s="153">
        <v>0.25602400308848</v>
      </c>
      <c r="E1786" s="153">
        <v>0.22330284123851499</v>
      </c>
      <c r="F1786" s="153">
        <v>3.2721161849964701E-2</v>
      </c>
      <c r="G1786" s="152">
        <f t="shared" si="55"/>
        <v>457.70525435199693</v>
      </c>
      <c r="H1786" s="95">
        <f t="shared" si="54"/>
        <v>5545053.2321137795</v>
      </c>
    </row>
    <row r="1787" spans="1:8" x14ac:dyDescent="0.3">
      <c r="A1787" s="154">
        <v>2540</v>
      </c>
      <c r="B1787" s="99">
        <v>4012.6145678396201</v>
      </c>
      <c r="C1787" s="93">
        <v>899.08222045447997</v>
      </c>
      <c r="D1787" s="153">
        <v>0.25688588625213299</v>
      </c>
      <c r="E1787" s="153">
        <v>0.22404849534482901</v>
      </c>
      <c r="F1787" s="153">
        <v>3.2837390907303803E-2</v>
      </c>
      <c r="G1787" s="152">
        <f t="shared" si="55"/>
        <v>459.33107224001748</v>
      </c>
      <c r="H1787" s="95">
        <f t="shared" si="54"/>
        <v>5529780.4862475228</v>
      </c>
    </row>
    <row r="1788" spans="1:8" x14ac:dyDescent="0.3">
      <c r="A1788" s="154">
        <v>2542</v>
      </c>
      <c r="B1788" s="99">
        <v>3999.2521668629602</v>
      </c>
      <c r="C1788" s="93">
        <v>898.86955544600301</v>
      </c>
      <c r="D1788" s="153">
        <v>0.25767087942400702</v>
      </c>
      <c r="E1788" s="153">
        <v>0.224731564574114</v>
      </c>
      <c r="F1788" s="153">
        <v>3.2939314849893403E-2</v>
      </c>
      <c r="G1788" s="152">
        <f t="shared" si="55"/>
        <v>460.75678946489592</v>
      </c>
      <c r="H1788" s="95">
        <f t="shared" si="54"/>
        <v>5517010.4014141057</v>
      </c>
    </row>
    <row r="1789" spans="1:8" x14ac:dyDescent="0.3">
      <c r="A1789" s="154">
        <v>2544</v>
      </c>
      <c r="B1789" s="99">
        <v>3970.40400646326</v>
      </c>
      <c r="C1789" s="93">
        <v>899.45847393101599</v>
      </c>
      <c r="D1789" s="153">
        <v>0.25858461862862703</v>
      </c>
      <c r="E1789" s="153">
        <v>0.22538423543455599</v>
      </c>
      <c r="F1789" s="153">
        <v>3.3200383194070399E-2</v>
      </c>
      <c r="G1789" s="152">
        <f t="shared" si="55"/>
        <v>464.40862656721799</v>
      </c>
      <c r="H1789" s="95">
        <f t="shared" si="54"/>
        <v>5477934.4191010287</v>
      </c>
    </row>
    <row r="1790" spans="1:8" x14ac:dyDescent="0.3">
      <c r="A1790" s="154">
        <v>2546</v>
      </c>
      <c r="B1790" s="99">
        <v>3975.54626493467</v>
      </c>
      <c r="C1790" s="93">
        <v>898.82865832898801</v>
      </c>
      <c r="D1790" s="153">
        <v>0.25942683225949897</v>
      </c>
      <c r="E1790" s="153">
        <v>0.226292610221145</v>
      </c>
      <c r="F1790" s="153">
        <v>3.3134222038354297E-2</v>
      </c>
      <c r="G1790" s="152">
        <f t="shared" si="55"/>
        <v>463.48316100019105</v>
      </c>
      <c r="H1790" s="95">
        <f t="shared" si="54"/>
        <v>5493187.7018050952</v>
      </c>
    </row>
    <row r="1791" spans="1:8" x14ac:dyDescent="0.3">
      <c r="A1791" s="154">
        <v>2548</v>
      </c>
      <c r="B1791" s="99">
        <v>3946.1258860026001</v>
      </c>
      <c r="C1791" s="93">
        <v>898.86955544600301</v>
      </c>
      <c r="D1791" s="153">
        <v>0.260308384955932</v>
      </c>
      <c r="E1791" s="153">
        <v>0.226925611548807</v>
      </c>
      <c r="F1791" s="153">
        <v>3.3382773407125602E-2</v>
      </c>
      <c r="G1791" s="152">
        <f t="shared" si="55"/>
        <v>466.95991002226555</v>
      </c>
      <c r="H1791" s="95">
        <f t="shared" si="54"/>
        <v>5456571.2073195027</v>
      </c>
    </row>
    <row r="1792" spans="1:8" x14ac:dyDescent="0.3">
      <c r="A1792" s="154">
        <v>2550</v>
      </c>
      <c r="B1792" s="99">
        <v>3950.0233457412701</v>
      </c>
      <c r="C1792" s="93">
        <v>899.99831587561198</v>
      </c>
      <c r="D1792" s="153">
        <v>0.26114702230811698</v>
      </c>
      <c r="E1792" s="153">
        <v>0.227755308204274</v>
      </c>
      <c r="F1792" s="153">
        <v>3.3391714103843999E-2</v>
      </c>
      <c r="G1792" s="152">
        <f t="shared" si="55"/>
        <v>467.08497293672866</v>
      </c>
      <c r="H1792" s="95">
        <f t="shared" si="54"/>
        <v>5459392.0758513091</v>
      </c>
    </row>
    <row r="1793" spans="1:8" x14ac:dyDescent="0.3">
      <c r="A1793" s="154">
        <v>2552</v>
      </c>
      <c r="B1793" s="99">
        <v>3929.8571746278499</v>
      </c>
      <c r="C1793" s="93">
        <v>899.143566130002</v>
      </c>
      <c r="D1793" s="153">
        <v>0.26207149034879901</v>
      </c>
      <c r="E1793" s="153">
        <v>0.228540301376148</v>
      </c>
      <c r="F1793" s="153">
        <v>3.3531188972650797E-2</v>
      </c>
      <c r="G1793" s="152">
        <f t="shared" si="55"/>
        <v>469.03595440235154</v>
      </c>
      <c r="H1793" s="95">
        <f t="shared" si="54"/>
        <v>5440947.4925046498</v>
      </c>
    </row>
    <row r="1794" spans="1:8" x14ac:dyDescent="0.3">
      <c r="A1794" s="154">
        <v>2554</v>
      </c>
      <c r="B1794" s="99">
        <v>3915.2361450916401</v>
      </c>
      <c r="C1794" s="93">
        <v>899.09448958958399</v>
      </c>
      <c r="D1794" s="153">
        <v>0.26292800909442099</v>
      </c>
      <c r="E1794" s="153">
        <v>0.229273438507056</v>
      </c>
      <c r="F1794" s="153">
        <v>3.3654570587364603E-2</v>
      </c>
      <c r="G1794" s="152">
        <f t="shared" si="55"/>
        <v>470.76182262194237</v>
      </c>
      <c r="H1794" s="95">
        <f t="shared" si="54"/>
        <v>5425248.7718211943</v>
      </c>
    </row>
    <row r="1795" spans="1:8" x14ac:dyDescent="0.3">
      <c r="A1795" s="154">
        <v>2556</v>
      </c>
      <c r="B1795" s="99">
        <v>3895.3944184070801</v>
      </c>
      <c r="C1795" s="93">
        <v>899.67113893949397</v>
      </c>
      <c r="D1795" s="153">
        <v>0.26395618921703601</v>
      </c>
      <c r="E1795" s="153">
        <v>0.23010849958055399</v>
      </c>
      <c r="F1795" s="153">
        <v>3.3847689636481902E-2</v>
      </c>
      <c r="G1795" s="152">
        <f t="shared" si="55"/>
        <v>473.46318157434598</v>
      </c>
      <c r="H1795" s="95">
        <f t="shared" si="54"/>
        <v>5398519.0390113611</v>
      </c>
    </row>
    <row r="1796" spans="1:8" x14ac:dyDescent="0.3">
      <c r="A1796" s="154">
        <v>2558</v>
      </c>
      <c r="B1796" s="99">
        <v>3886.1238274652001</v>
      </c>
      <c r="C1796" s="93">
        <v>899.56889614695604</v>
      </c>
      <c r="D1796" s="153">
        <v>0.26478052145447101</v>
      </c>
      <c r="E1796" s="153">
        <v>0.230855941826211</v>
      </c>
      <c r="F1796" s="153">
        <v>3.3924579628260003E-2</v>
      </c>
      <c r="G1796" s="152">
        <f t="shared" si="55"/>
        <v>474.53872263872773</v>
      </c>
      <c r="H1796" s="95">
        <f t="shared" si="54"/>
        <v>5390497.9255980281</v>
      </c>
    </row>
    <row r="1797" spans="1:8" x14ac:dyDescent="0.3">
      <c r="A1797" s="154">
        <v>2560</v>
      </c>
      <c r="B1797" s="99">
        <v>3866.5517800560601</v>
      </c>
      <c r="C1797" s="93">
        <v>899.42575623740402</v>
      </c>
      <c r="D1797" s="153">
        <v>0.26574075228202598</v>
      </c>
      <c r="E1797" s="153">
        <v>0.231649875694804</v>
      </c>
      <c r="F1797" s="153">
        <v>3.4090876587222103E-2</v>
      </c>
      <c r="G1797" s="152">
        <f t="shared" si="55"/>
        <v>476.86489284774166</v>
      </c>
      <c r="H1797" s="95">
        <f t="shared" si="54"/>
        <v>5368396.8738235114</v>
      </c>
    </row>
    <row r="1798" spans="1:8" x14ac:dyDescent="0.3">
      <c r="A1798" s="154">
        <v>2562</v>
      </c>
      <c r="B1798" s="99">
        <v>3862.6278158792002</v>
      </c>
      <c r="C1798" s="93">
        <v>899.87971423626902</v>
      </c>
      <c r="D1798" s="153">
        <v>0.26660799986370998</v>
      </c>
      <c r="E1798" s="153">
        <v>0.23246526723552199</v>
      </c>
      <c r="F1798" s="153">
        <v>3.4142732628188802E-2</v>
      </c>
      <c r="G1798" s="152">
        <f t="shared" si="55"/>
        <v>477.59025775162803</v>
      </c>
      <c r="H1798" s="95">
        <f t="shared" si="54"/>
        <v>5364431.0335416729</v>
      </c>
    </row>
    <row r="1799" spans="1:8" x14ac:dyDescent="0.3">
      <c r="A1799" s="154">
        <v>2564</v>
      </c>
      <c r="B1799" s="99">
        <v>3843.65408046634</v>
      </c>
      <c r="C1799" s="93">
        <v>899.25807805764396</v>
      </c>
      <c r="D1799" s="153">
        <v>0.267593264642077</v>
      </c>
      <c r="E1799" s="153">
        <v>0.23330569272705001</v>
      </c>
      <c r="F1799" s="153">
        <v>3.4287571915026703E-2</v>
      </c>
      <c r="G1799" s="152">
        <f t="shared" si="55"/>
        <v>479.61627696592967</v>
      </c>
      <c r="H1799" s="95">
        <f t="shared" si="54"/>
        <v>5345940.3342604609</v>
      </c>
    </row>
    <row r="1800" spans="1:8" x14ac:dyDescent="0.3">
      <c r="A1800" s="154">
        <v>2566</v>
      </c>
      <c r="B1800" s="99">
        <v>3837.0096818427</v>
      </c>
      <c r="C1800" s="93">
        <v>899.38894883209105</v>
      </c>
      <c r="D1800" s="153">
        <v>0.26850879198604</v>
      </c>
      <c r="E1800" s="153">
        <v>0.23415684705464099</v>
      </c>
      <c r="F1800" s="153">
        <v>3.4351944931399099E-2</v>
      </c>
      <c r="G1800" s="152">
        <f t="shared" si="55"/>
        <v>480.51672995006379</v>
      </c>
      <c r="H1800" s="95">
        <f t="shared" si="54"/>
        <v>5340084.6215420291</v>
      </c>
    </row>
    <row r="1801" spans="1:8" x14ac:dyDescent="0.3">
      <c r="A1801" s="154">
        <v>2568</v>
      </c>
      <c r="B1801" s="99">
        <v>3825.7457661672101</v>
      </c>
      <c r="C1801" s="93">
        <v>900.76309196378998</v>
      </c>
      <c r="D1801" s="153">
        <v>0.26949405676440702</v>
      </c>
      <c r="E1801" s="153">
        <v>0.234988331849451</v>
      </c>
      <c r="F1801" s="153">
        <v>3.4505724914955398E-2</v>
      </c>
      <c r="G1801" s="152">
        <f t="shared" si="55"/>
        <v>482.66781207882866</v>
      </c>
      <c r="H1801" s="95">
        <f t="shared" si="54"/>
        <v>5320429.3630846003</v>
      </c>
    </row>
    <row r="1802" spans="1:8" x14ac:dyDescent="0.3">
      <c r="A1802" s="154">
        <v>2570</v>
      </c>
      <c r="B1802" s="99">
        <v>3802.96228711291</v>
      </c>
      <c r="C1802" s="93">
        <v>899.11084843639003</v>
      </c>
      <c r="D1802" s="153">
        <v>0.27046501642802401</v>
      </c>
      <c r="E1802" s="153">
        <v>0.235816240365574</v>
      </c>
      <c r="F1802" s="153">
        <v>3.46487760624496E-2</v>
      </c>
      <c r="G1802" s="152">
        <f t="shared" si="55"/>
        <v>484.66881871023742</v>
      </c>
      <c r="H1802" s="95">
        <f t="shared" si="54"/>
        <v>5302589.9352037581</v>
      </c>
    </row>
    <row r="1803" spans="1:8" x14ac:dyDescent="0.3">
      <c r="A1803" s="154">
        <v>2572</v>
      </c>
      <c r="B1803" s="99">
        <v>3789.8024536645398</v>
      </c>
      <c r="C1803" s="93">
        <v>899.28261632785302</v>
      </c>
      <c r="D1803" s="153">
        <v>0.27142703539492302</v>
      </c>
      <c r="E1803" s="153">
        <v>0.23665130143907201</v>
      </c>
      <c r="F1803" s="153">
        <v>3.4775733955850797E-2</v>
      </c>
      <c r="G1803" s="152">
        <f t="shared" si="55"/>
        <v>486.44471209561397</v>
      </c>
      <c r="H1803" s="95">
        <f t="shared" si="54"/>
        <v>5287342.9108105013</v>
      </c>
    </row>
    <row r="1804" spans="1:8" x14ac:dyDescent="0.3">
      <c r="A1804" s="154">
        <v>2574</v>
      </c>
      <c r="B1804" s="99">
        <v>3787.1099509553701</v>
      </c>
      <c r="C1804" s="93">
        <v>901.000295242476</v>
      </c>
      <c r="D1804" s="153">
        <v>0.27248561388637998</v>
      </c>
      <c r="E1804" s="153">
        <v>0.237618684824002</v>
      </c>
      <c r="F1804" s="153">
        <v>3.4866929062378302E-2</v>
      </c>
      <c r="G1804" s="152">
        <f t="shared" si="55"/>
        <v>487.72035382313635</v>
      </c>
      <c r="H1804" s="95">
        <f t="shared" si="54"/>
        <v>5277614.4768676562</v>
      </c>
    </row>
    <row r="1805" spans="1:8" x14ac:dyDescent="0.3">
      <c r="A1805" s="154">
        <v>2576</v>
      </c>
      <c r="B1805" s="99">
        <v>3771.7184561385102</v>
      </c>
      <c r="C1805" s="93">
        <v>899.59343441716499</v>
      </c>
      <c r="D1805" s="153">
        <v>0.27344584471393502</v>
      </c>
      <c r="E1805" s="153">
        <v>0.238491296823717</v>
      </c>
      <c r="F1805" s="153">
        <v>3.4954547890218603E-2</v>
      </c>
      <c r="G1805" s="152">
        <f t="shared" si="55"/>
        <v>488.94597038487558</v>
      </c>
      <c r="H1805" s="95">
        <f t="shared" si="54"/>
        <v>5268475.774475229</v>
      </c>
    </row>
    <row r="1806" spans="1:8" x14ac:dyDescent="0.3">
      <c r="A1806" s="154">
        <v>2578</v>
      </c>
      <c r="B1806" s="99">
        <v>3747.3925233329601</v>
      </c>
      <c r="C1806" s="93">
        <v>899.55253730015102</v>
      </c>
      <c r="D1806" s="153">
        <v>0.27441859251689599</v>
      </c>
      <c r="E1806" s="153">
        <v>0.23923873906937401</v>
      </c>
      <c r="F1806" s="153">
        <v>3.5179853447522003E-2</v>
      </c>
      <c r="G1806" s="152">
        <f t="shared" si="55"/>
        <v>492.09755582934491</v>
      </c>
      <c r="H1806" s="95">
        <f t="shared" si="54"/>
        <v>5238798.6273478409</v>
      </c>
    </row>
    <row r="1807" spans="1:8" x14ac:dyDescent="0.3">
      <c r="A1807" s="154">
        <v>2580</v>
      </c>
      <c r="B1807" s="99">
        <v>3739.21280102127</v>
      </c>
      <c r="C1807" s="93">
        <v>900.55451666701401</v>
      </c>
      <c r="D1807" s="153">
        <v>0.27541637427066801</v>
      </c>
      <c r="E1807" s="153">
        <v>0.24012029176580699</v>
      </c>
      <c r="F1807" s="153">
        <v>3.5296082504861097E-2</v>
      </c>
      <c r="G1807" s="152">
        <f t="shared" si="55"/>
        <v>493.72337371736529</v>
      </c>
      <c r="H1807" s="95">
        <f t="shared" si="54"/>
        <v>5225598.2546958281</v>
      </c>
    </row>
    <row r="1808" spans="1:8" x14ac:dyDescent="0.3">
      <c r="A1808" s="154">
        <v>2582</v>
      </c>
      <c r="B1808" s="99">
        <v>3732.5786879641601</v>
      </c>
      <c r="C1808" s="93">
        <v>899.18446324701699</v>
      </c>
      <c r="D1808" s="153">
        <v>0.27634263045069402</v>
      </c>
      <c r="E1808" s="153">
        <v>0.24103760724911399</v>
      </c>
      <c r="F1808" s="153">
        <v>3.5305023201579501E-2</v>
      </c>
      <c r="G1808" s="152">
        <f t="shared" si="55"/>
        <v>493.84843663182852</v>
      </c>
      <c r="H1808" s="95">
        <f t="shared" si="54"/>
        <v>5228324.7419185825</v>
      </c>
    </row>
    <row r="1809" spans="1:8" x14ac:dyDescent="0.3">
      <c r="A1809" s="154">
        <v>2584</v>
      </c>
      <c r="B1809" s="99">
        <v>3713.1439136916902</v>
      </c>
      <c r="C1809" s="93">
        <v>899.62206239907596</v>
      </c>
      <c r="D1809" s="153">
        <v>0.27738153940936999</v>
      </c>
      <c r="E1809" s="153">
        <v>0.24187445646195499</v>
      </c>
      <c r="F1809" s="153">
        <v>3.55070829474151E-2</v>
      </c>
      <c r="G1809" s="152">
        <f t="shared" si="55"/>
        <v>496.67485849869399</v>
      </c>
      <c r="H1809" s="95">
        <f t="shared" si="54"/>
        <v>5202598.7540635588</v>
      </c>
    </row>
    <row r="1810" spans="1:8" x14ac:dyDescent="0.3">
      <c r="A1810" s="154">
        <v>2586</v>
      </c>
      <c r="B1810" s="99">
        <v>3700.2579149515</v>
      </c>
      <c r="C1810" s="93">
        <v>900.38274877555205</v>
      </c>
      <c r="D1810" s="153">
        <v>0.27842402464673499</v>
      </c>
      <c r="E1810" s="153">
        <v>0.24276316171576301</v>
      </c>
      <c r="F1810" s="153">
        <v>3.5660862930971399E-2</v>
      </c>
      <c r="G1810" s="152">
        <f t="shared" si="55"/>
        <v>498.82594062745881</v>
      </c>
      <c r="H1810" s="95">
        <f t="shared" ref="H1810:H1873" si="56">A1810/G1810*10^6</f>
        <v>5184173.0539256744</v>
      </c>
    </row>
    <row r="1811" spans="1:8" x14ac:dyDescent="0.3">
      <c r="A1811" s="154">
        <v>2588</v>
      </c>
      <c r="B1811" s="99">
        <v>3696.6438686521401</v>
      </c>
      <c r="C1811" s="93">
        <v>899.54844758844899</v>
      </c>
      <c r="D1811" s="153">
        <v>0.27943253523656902</v>
      </c>
      <c r="E1811" s="153">
        <v>0.243769884166254</v>
      </c>
      <c r="F1811" s="153">
        <v>3.5662651070315098E-2</v>
      </c>
      <c r="G1811" s="152">
        <f t="shared" ref="G1811:G1874" si="57">(2*F1811/$B$7)*(1+3*$B$11)/(4+PI()*$B$11-PI())*10^6</f>
        <v>498.85095321035169</v>
      </c>
      <c r="H1811" s="95">
        <f t="shared" si="56"/>
        <v>5187922.3309987579</v>
      </c>
    </row>
    <row r="1812" spans="1:8" x14ac:dyDescent="0.3">
      <c r="A1812" s="154">
        <v>2590</v>
      </c>
      <c r="B1812" s="99">
        <v>3677.8296403685399</v>
      </c>
      <c r="C1812" s="93">
        <v>899.09857930128601</v>
      </c>
      <c r="D1812" s="153">
        <v>0.280410647457561</v>
      </c>
      <c r="E1812" s="153">
        <v>0.24458348756762799</v>
      </c>
      <c r="F1812" s="153">
        <v>3.5827159889933499E-2</v>
      </c>
      <c r="G1812" s="152">
        <f t="shared" si="57"/>
        <v>501.15211083647284</v>
      </c>
      <c r="H1812" s="95">
        <f t="shared" si="56"/>
        <v>5168091.5713934274</v>
      </c>
    </row>
    <row r="1813" spans="1:8" x14ac:dyDescent="0.3">
      <c r="A1813" s="154">
        <v>2592</v>
      </c>
      <c r="B1813" s="99">
        <v>3662.9117771831902</v>
      </c>
      <c r="C1813" s="93">
        <v>899.96559818200001</v>
      </c>
      <c r="D1813" s="153">
        <v>0.28149425989983001</v>
      </c>
      <c r="E1813" s="153">
        <v>0.24548649793618499</v>
      </c>
      <c r="F1813" s="153">
        <v>3.6007761963645003E-2</v>
      </c>
      <c r="G1813" s="152">
        <f t="shared" si="57"/>
        <v>503.6783817086274</v>
      </c>
      <c r="H1813" s="95">
        <f t="shared" si="56"/>
        <v>5146141.0577264847</v>
      </c>
    </row>
    <row r="1814" spans="1:8" x14ac:dyDescent="0.3">
      <c r="A1814" s="154">
        <v>2594</v>
      </c>
      <c r="B1814" s="99">
        <v>3659.6852962210801</v>
      </c>
      <c r="C1814" s="93">
        <v>899.26216776934496</v>
      </c>
      <c r="D1814" s="153">
        <v>0.282508134907696</v>
      </c>
      <c r="E1814" s="153">
        <v>0.246496796665363</v>
      </c>
      <c r="F1814" s="153">
        <v>3.6011338242332297E-2</v>
      </c>
      <c r="G1814" s="152">
        <f t="shared" si="57"/>
        <v>503.7284068744118</v>
      </c>
      <c r="H1814" s="95">
        <f t="shared" si="56"/>
        <v>5149600.3890182218</v>
      </c>
    </row>
    <row r="1815" spans="1:8" x14ac:dyDescent="0.3">
      <c r="A1815" s="154">
        <v>2596</v>
      </c>
      <c r="B1815" s="99">
        <v>3642.0058589980799</v>
      </c>
      <c r="C1815" s="93">
        <v>899.139476418301</v>
      </c>
      <c r="D1815" s="153">
        <v>0.28348267085000001</v>
      </c>
      <c r="E1815" s="153">
        <v>0.24730145937001799</v>
      </c>
      <c r="F1815" s="153">
        <v>3.6181211479981698E-2</v>
      </c>
      <c r="G1815" s="152">
        <f t="shared" si="57"/>
        <v>506.10460224921019</v>
      </c>
      <c r="H1815" s="95">
        <f t="shared" si="56"/>
        <v>5129374.4187722439</v>
      </c>
    </row>
    <row r="1816" spans="1:8" x14ac:dyDescent="0.3">
      <c r="A1816" s="154">
        <v>2598</v>
      </c>
      <c r="B1816" s="99">
        <v>3639.7260742252702</v>
      </c>
      <c r="C1816" s="93">
        <v>899.95332904689599</v>
      </c>
      <c r="D1816" s="153">
        <v>0.28456449515292498</v>
      </c>
      <c r="E1816" s="153">
        <v>0.24832785135329</v>
      </c>
      <c r="F1816" s="153">
        <v>3.6236643799635801E-2</v>
      </c>
      <c r="G1816" s="152">
        <f t="shared" si="57"/>
        <v>506.87999231888244</v>
      </c>
      <c r="H1816" s="95">
        <f t="shared" si="56"/>
        <v>5125473.5625184756</v>
      </c>
    </row>
    <row r="1817" spans="1:8" x14ac:dyDescent="0.3">
      <c r="A1817" s="154">
        <v>2600</v>
      </c>
      <c r="B1817" s="99">
        <v>3627.6949836884701</v>
      </c>
      <c r="C1817" s="93">
        <v>898.88182458110703</v>
      </c>
      <c r="D1817" s="153">
        <v>0.28562128550503901</v>
      </c>
      <c r="E1817" s="153">
        <v>0.24930775171362499</v>
      </c>
      <c r="F1817" s="153">
        <v>3.6313533791413902E-2</v>
      </c>
      <c r="G1817" s="152">
        <f t="shared" si="57"/>
        <v>507.95553338326414</v>
      </c>
      <c r="H1817" s="95">
        <f t="shared" si="56"/>
        <v>5118558.2774983579</v>
      </c>
    </row>
    <row r="1818" spans="1:8" x14ac:dyDescent="0.3">
      <c r="A1818" s="154">
        <v>2602</v>
      </c>
      <c r="B1818" s="99">
        <v>3605.3387235335499</v>
      </c>
      <c r="C1818" s="93">
        <v>898.66506986092804</v>
      </c>
      <c r="D1818" s="153">
        <v>0.28667807585715299</v>
      </c>
      <c r="E1818" s="153">
        <v>0.25014817720515398</v>
      </c>
      <c r="F1818" s="153">
        <v>3.6529898651998897E-2</v>
      </c>
      <c r="G1818" s="152">
        <f t="shared" si="57"/>
        <v>510.98205591327019</v>
      </c>
      <c r="H1818" s="95">
        <f t="shared" si="56"/>
        <v>5092155.3308745567</v>
      </c>
    </row>
    <row r="1819" spans="1:8" x14ac:dyDescent="0.3">
      <c r="A1819" s="154">
        <v>2604</v>
      </c>
      <c r="B1819" s="99">
        <v>3595.7310759234701</v>
      </c>
      <c r="C1819" s="93">
        <v>900.04330270432899</v>
      </c>
      <c r="D1819" s="153">
        <v>0.28778135783220199</v>
      </c>
      <c r="E1819" s="153">
        <v>0.25109767919664699</v>
      </c>
      <c r="F1819" s="153">
        <v>3.6683678635555203E-2</v>
      </c>
      <c r="G1819" s="152">
        <f t="shared" si="57"/>
        <v>513.13313804203506</v>
      </c>
      <c r="H1819" s="95">
        <f t="shared" si="56"/>
        <v>5074706.3616590761</v>
      </c>
    </row>
    <row r="1820" spans="1:8" x14ac:dyDescent="0.3">
      <c r="A1820" s="154">
        <v>2606</v>
      </c>
      <c r="B1820" s="99">
        <v>3588.7992803633501</v>
      </c>
      <c r="C1820" s="93">
        <v>899.31533402146397</v>
      </c>
      <c r="D1820" s="153">
        <v>0.28887569911053301</v>
      </c>
      <c r="E1820" s="153">
        <v>0.25215089327007301</v>
      </c>
      <c r="F1820" s="153">
        <v>3.6724805840459902E-2</v>
      </c>
      <c r="G1820" s="152">
        <f t="shared" si="57"/>
        <v>513.70842744856679</v>
      </c>
      <c r="H1820" s="95">
        <f t="shared" si="56"/>
        <v>5072916.5821616128</v>
      </c>
    </row>
    <row r="1821" spans="1:8" x14ac:dyDescent="0.3">
      <c r="A1821" s="154">
        <v>2608</v>
      </c>
      <c r="B1821" s="99">
        <v>3557.1466273584902</v>
      </c>
      <c r="C1821" s="93">
        <v>899.28261632785302</v>
      </c>
      <c r="D1821" s="153">
        <v>0.28998792178230098</v>
      </c>
      <c r="E1821" s="153">
        <v>0.25293767458129202</v>
      </c>
      <c r="F1821" s="153">
        <v>3.7050247201009197E-2</v>
      </c>
      <c r="G1821" s="152">
        <f t="shared" si="57"/>
        <v>518.2607175350214</v>
      </c>
      <c r="H1821" s="95">
        <f t="shared" si="56"/>
        <v>5032216.2412854778</v>
      </c>
    </row>
    <row r="1822" spans="1:8" x14ac:dyDescent="0.3">
      <c r="A1822" s="154">
        <v>2610</v>
      </c>
      <c r="B1822" s="99">
        <v>3555.2027152925102</v>
      </c>
      <c r="C1822" s="93">
        <v>899.87562452456802</v>
      </c>
      <c r="D1822" s="153">
        <v>0.29107332236391298</v>
      </c>
      <c r="E1822" s="153">
        <v>0.25397837167931198</v>
      </c>
      <c r="F1822" s="153">
        <v>3.7094950684601197E-2</v>
      </c>
      <c r="G1822" s="152">
        <f t="shared" si="57"/>
        <v>518.88603210733766</v>
      </c>
      <c r="H1822" s="95">
        <f t="shared" si="56"/>
        <v>5030006.2797992043</v>
      </c>
    </row>
    <row r="1823" spans="1:8" x14ac:dyDescent="0.3">
      <c r="A1823" s="154">
        <v>2612</v>
      </c>
      <c r="B1823" s="99">
        <v>3544.89267541249</v>
      </c>
      <c r="C1823" s="93">
        <v>899.60161384056801</v>
      </c>
      <c r="D1823" s="153">
        <v>0.29226422316680301</v>
      </c>
      <c r="E1823" s="153">
        <v>0.255072712957643</v>
      </c>
      <c r="F1823" s="153">
        <v>3.7191510209159798E-2</v>
      </c>
      <c r="G1823" s="152">
        <f t="shared" si="57"/>
        <v>520.23671158353886</v>
      </c>
      <c r="H1823" s="95">
        <f t="shared" si="56"/>
        <v>5020791.3856163314</v>
      </c>
    </row>
    <row r="1824" spans="1:8" x14ac:dyDescent="0.3">
      <c r="A1824" s="154">
        <v>2614</v>
      </c>
      <c r="B1824" s="99">
        <v>3514.1161902102999</v>
      </c>
      <c r="C1824" s="93">
        <v>899.20900151722606</v>
      </c>
      <c r="D1824" s="153">
        <v>0.29337108142054003</v>
      </c>
      <c r="E1824" s="153">
        <v>0.25587022310492402</v>
      </c>
      <c r="F1824" s="153">
        <v>3.7500858315616101E-2</v>
      </c>
      <c r="G1824" s="152">
        <f t="shared" si="57"/>
        <v>524.56388842396143</v>
      </c>
      <c r="H1824" s="95">
        <f t="shared" si="56"/>
        <v>4983187.0963395806</v>
      </c>
    </row>
    <row r="1825" spans="1:8" x14ac:dyDescent="0.3">
      <c r="A1825" s="154">
        <v>2616</v>
      </c>
      <c r="B1825" s="99">
        <v>3517.2504787144899</v>
      </c>
      <c r="C1825" s="93">
        <v>900.69765657656603</v>
      </c>
      <c r="D1825" s="153">
        <v>0.294531583854587</v>
      </c>
      <c r="E1825" s="153">
        <v>0.25700211530947198</v>
      </c>
      <c r="F1825" s="153">
        <v>3.7529468545114998E-2</v>
      </c>
      <c r="G1825" s="152">
        <f t="shared" si="57"/>
        <v>524.96408975024394</v>
      </c>
      <c r="H1825" s="95">
        <f t="shared" si="56"/>
        <v>4983197.9959707027</v>
      </c>
    </row>
    <row r="1826" spans="1:8" x14ac:dyDescent="0.3">
      <c r="A1826" s="154">
        <v>2618</v>
      </c>
      <c r="B1826" s="99">
        <v>3501.3050231013099</v>
      </c>
      <c r="C1826" s="93">
        <v>899.81836856074699</v>
      </c>
      <c r="D1826" s="153">
        <v>0.29567778117388399</v>
      </c>
      <c r="E1826" s="153">
        <v>0.25801420217799398</v>
      </c>
      <c r="F1826" s="153">
        <v>3.7663578995890797E-2</v>
      </c>
      <c r="G1826" s="152">
        <f t="shared" si="57"/>
        <v>526.84003346718941</v>
      </c>
      <c r="H1826" s="95">
        <f t="shared" si="56"/>
        <v>4969250.3107075365</v>
      </c>
    </row>
    <row r="1827" spans="1:8" x14ac:dyDescent="0.3">
      <c r="A1827" s="154">
        <v>2620</v>
      </c>
      <c r="B1827" s="99">
        <v>3476.5464336842701</v>
      </c>
      <c r="C1827" s="93">
        <v>899.47892248952405</v>
      </c>
      <c r="D1827" s="153">
        <v>0.29684722430464999</v>
      </c>
      <c r="E1827" s="153">
        <v>0.25892972952195698</v>
      </c>
      <c r="F1827" s="153">
        <v>3.7917494782693101E-2</v>
      </c>
      <c r="G1827" s="152">
        <f t="shared" si="57"/>
        <v>530.39182023794137</v>
      </c>
      <c r="H1827" s="95">
        <f t="shared" si="56"/>
        <v>4939744.355078158</v>
      </c>
    </row>
    <row r="1828" spans="1:8" x14ac:dyDescent="0.3">
      <c r="A1828" s="154">
        <v>2622</v>
      </c>
      <c r="B1828" s="99">
        <v>3468.9439641607601</v>
      </c>
      <c r="C1828" s="93">
        <v>900.05148212773202</v>
      </c>
      <c r="D1828" s="153">
        <v>0.298082828591131</v>
      </c>
      <c r="E1828" s="153">
        <v>0.26005804544781802</v>
      </c>
      <c r="F1828" s="153">
        <v>3.8024783143313798E-2</v>
      </c>
      <c r="G1828" s="152">
        <f t="shared" si="57"/>
        <v>531.89257521149852</v>
      </c>
      <c r="H1828" s="95">
        <f t="shared" si="56"/>
        <v>4929566.8377348641</v>
      </c>
    </row>
    <row r="1829" spans="1:8" x14ac:dyDescent="0.3">
      <c r="A1829" s="154">
        <v>2624</v>
      </c>
      <c r="B1829" s="99">
        <v>3442.42761158229</v>
      </c>
      <c r="C1829" s="93">
        <v>899.42984594910604</v>
      </c>
      <c r="D1829" s="153">
        <v>0.29933989054973698</v>
      </c>
      <c r="E1829" s="153">
        <v>0.261048674644215</v>
      </c>
      <c r="F1829" s="153">
        <v>3.82912159055218E-2</v>
      </c>
      <c r="G1829" s="152">
        <f t="shared" si="57"/>
        <v>535.61945006249812</v>
      </c>
      <c r="H1829" s="95">
        <f t="shared" si="56"/>
        <v>4899000.5865056273</v>
      </c>
    </row>
    <row r="1830" spans="1:8" x14ac:dyDescent="0.3">
      <c r="A1830" s="154">
        <v>2626</v>
      </c>
      <c r="B1830" s="99">
        <v>3429.8583406420998</v>
      </c>
      <c r="C1830" s="93">
        <v>899.74475375012003</v>
      </c>
      <c r="D1830" s="153">
        <v>0.300495028565753</v>
      </c>
      <c r="E1830" s="153">
        <v>0.26205003267667498</v>
      </c>
      <c r="F1830" s="153">
        <v>3.8444995889078099E-2</v>
      </c>
      <c r="G1830" s="152">
        <f t="shared" si="57"/>
        <v>537.77053219126287</v>
      </c>
      <c r="H1830" s="95">
        <f t="shared" si="56"/>
        <v>4883123.6425316809</v>
      </c>
    </row>
    <row r="1831" spans="1:8" x14ac:dyDescent="0.3">
      <c r="A1831" s="154">
        <v>2628</v>
      </c>
      <c r="B1831" s="99">
        <v>3425.9650879440901</v>
      </c>
      <c r="C1831" s="93">
        <v>900.56269609041703</v>
      </c>
      <c r="D1831" s="153">
        <v>0.30171632773748502</v>
      </c>
      <c r="E1831" s="153">
        <v>0.26319265371728501</v>
      </c>
      <c r="F1831" s="153">
        <v>3.8523674020200002E-2</v>
      </c>
      <c r="G1831" s="152">
        <f t="shared" si="57"/>
        <v>538.8710858385391</v>
      </c>
      <c r="H1831" s="95">
        <f t="shared" si="56"/>
        <v>4876862.1458146349</v>
      </c>
    </row>
    <row r="1832" spans="1:8" x14ac:dyDescent="0.3">
      <c r="A1832" s="154">
        <v>2630</v>
      </c>
      <c r="B1832" s="99">
        <v>3404.1475525158999</v>
      </c>
      <c r="C1832" s="93">
        <v>899.43802537250895</v>
      </c>
      <c r="D1832" s="153">
        <v>0.302991271089528</v>
      </c>
      <c r="E1832" s="153">
        <v>0.26426911360217897</v>
      </c>
      <c r="F1832" s="153">
        <v>3.8722157487348197E-2</v>
      </c>
      <c r="G1832" s="152">
        <f t="shared" si="57"/>
        <v>541.64748253961852</v>
      </c>
      <c r="H1832" s="95">
        <f t="shared" si="56"/>
        <v>4855556.5839034989</v>
      </c>
    </row>
    <row r="1833" spans="1:8" x14ac:dyDescent="0.3">
      <c r="A1833" s="154">
        <v>2632</v>
      </c>
      <c r="B1833" s="99">
        <v>3394.2590741327399</v>
      </c>
      <c r="C1833" s="93">
        <v>899.72430519161298</v>
      </c>
      <c r="D1833" s="153">
        <v>0.30422329909732199</v>
      </c>
      <c r="E1833" s="153">
        <v>0.26537597185591599</v>
      </c>
      <c r="F1833" s="153">
        <v>3.8847327241405702E-2</v>
      </c>
      <c r="G1833" s="152">
        <f t="shared" si="57"/>
        <v>543.39836334210236</v>
      </c>
      <c r="H1833" s="95">
        <f t="shared" si="56"/>
        <v>4843592.0634950381</v>
      </c>
    </row>
    <row r="1834" spans="1:8" x14ac:dyDescent="0.3">
      <c r="A1834" s="154">
        <v>2634</v>
      </c>
      <c r="B1834" s="99">
        <v>3388.1517302759698</v>
      </c>
      <c r="C1834" s="93">
        <v>900.33776194683605</v>
      </c>
      <c r="D1834" s="153">
        <v>0.30545890338380299</v>
      </c>
      <c r="E1834" s="153">
        <v>0.266515016617839</v>
      </c>
      <c r="F1834" s="153">
        <v>3.8943886765964303E-2</v>
      </c>
      <c r="G1834" s="152">
        <f t="shared" si="57"/>
        <v>544.74904281830345</v>
      </c>
      <c r="H1834" s="95">
        <f t="shared" si="56"/>
        <v>4835254.0215083016</v>
      </c>
    </row>
    <row r="1835" spans="1:8" x14ac:dyDescent="0.3">
      <c r="A1835" s="154">
        <v>2636</v>
      </c>
      <c r="B1835" s="99">
        <v>3371.0524591304702</v>
      </c>
      <c r="C1835" s="93">
        <v>899.4134871023</v>
      </c>
      <c r="D1835" s="153">
        <v>0.306785702776812</v>
      </c>
      <c r="E1835" s="153">
        <v>0.267684459748604</v>
      </c>
      <c r="F1835" s="153">
        <v>3.9101243028207999E-2</v>
      </c>
      <c r="G1835" s="152">
        <f t="shared" si="57"/>
        <v>546.9501501128542</v>
      </c>
      <c r="H1835" s="95">
        <f t="shared" si="56"/>
        <v>4819452.0093944659</v>
      </c>
    </row>
    <row r="1836" spans="1:8" x14ac:dyDescent="0.3">
      <c r="A1836" s="154">
        <v>2638</v>
      </c>
      <c r="B1836" s="99">
        <v>3355.79606386869</v>
      </c>
      <c r="C1836" s="93">
        <v>899.88789365967205</v>
      </c>
      <c r="D1836" s="153">
        <v>0.30803918845673101</v>
      </c>
      <c r="E1836" s="153">
        <v>0.26873946196137399</v>
      </c>
      <c r="F1836" s="153">
        <v>3.9299726495356201E-2</v>
      </c>
      <c r="G1836" s="152">
        <f t="shared" si="57"/>
        <v>549.72654681393385</v>
      </c>
      <c r="H1836" s="95">
        <f t="shared" si="56"/>
        <v>4798749.5151710128</v>
      </c>
    </row>
    <row r="1837" spans="1:8" x14ac:dyDescent="0.3">
      <c r="A1837" s="154">
        <v>2640</v>
      </c>
      <c r="B1837" s="99">
        <v>3338.0784446142802</v>
      </c>
      <c r="C1837" s="93">
        <v>900.35003108193996</v>
      </c>
      <c r="D1837" s="153">
        <v>0.30938744552186398</v>
      </c>
      <c r="E1837" s="153">
        <v>0.26985883719051701</v>
      </c>
      <c r="F1837" s="153">
        <v>3.9528608331346998E-2</v>
      </c>
      <c r="G1837" s="152">
        <f t="shared" si="57"/>
        <v>552.92815742418884</v>
      </c>
      <c r="H1837" s="95">
        <f t="shared" si="56"/>
        <v>4774580.5030049793</v>
      </c>
    </row>
    <row r="1838" spans="1:8" x14ac:dyDescent="0.3">
      <c r="A1838" s="154">
        <v>2642</v>
      </c>
      <c r="B1838" s="99">
        <v>3317.7482358551001</v>
      </c>
      <c r="C1838" s="93">
        <v>899.31942373316599</v>
      </c>
      <c r="D1838" s="153">
        <v>0.310699939800124</v>
      </c>
      <c r="E1838" s="153">
        <v>0.270974636140972</v>
      </c>
      <c r="F1838" s="153">
        <v>3.9725303659151598E-2</v>
      </c>
      <c r="G1838" s="152">
        <f t="shared" si="57"/>
        <v>555.6795415423768</v>
      </c>
      <c r="H1838" s="95">
        <f t="shared" si="56"/>
        <v>4754538.9068431593</v>
      </c>
    </row>
    <row r="1839" spans="1:8" x14ac:dyDescent="0.3">
      <c r="A1839" s="154">
        <v>2644</v>
      </c>
      <c r="B1839" s="99">
        <v>3302.9465578540999</v>
      </c>
      <c r="C1839" s="93">
        <v>900.26414713620898</v>
      </c>
      <c r="D1839" s="153">
        <v>0.31203567988985098</v>
      </c>
      <c r="E1839" s="153">
        <v>0.272090435091427</v>
      </c>
      <c r="F1839" s="153">
        <v>3.9945244798423998E-2</v>
      </c>
      <c r="G1839" s="152">
        <f t="shared" si="57"/>
        <v>558.75608923816878</v>
      </c>
      <c r="H1839" s="95">
        <f t="shared" si="56"/>
        <v>4731939.4829413658</v>
      </c>
    </row>
    <row r="1840" spans="1:8" x14ac:dyDescent="0.3">
      <c r="A1840" s="154">
        <v>2646</v>
      </c>
      <c r="B1840" s="99">
        <v>3301.38915579474</v>
      </c>
      <c r="C1840" s="93">
        <v>900.16190434367195</v>
      </c>
      <c r="D1840" s="153">
        <v>0.31331956393861199</v>
      </c>
      <c r="E1840" s="153">
        <v>0.27336001402543902</v>
      </c>
      <c r="F1840" s="153">
        <v>3.9959549913173402E-2</v>
      </c>
      <c r="G1840" s="152">
        <f t="shared" si="57"/>
        <v>558.95618990130936</v>
      </c>
      <c r="H1840" s="95">
        <f t="shared" si="56"/>
        <v>4733823.5944165569</v>
      </c>
    </row>
    <row r="1841" spans="1:8" x14ac:dyDescent="0.3">
      <c r="A1841" s="154">
        <v>2648</v>
      </c>
      <c r="B1841" s="99">
        <v>3282.9581997620899</v>
      </c>
      <c r="C1841" s="93">
        <v>899.46256364271801</v>
      </c>
      <c r="D1841" s="153">
        <v>0.314717888905368</v>
      </c>
      <c r="E1841" s="153">
        <v>0.27456521994307798</v>
      </c>
      <c r="F1841" s="153">
        <v>4.0152668962290597E-2</v>
      </c>
      <c r="G1841" s="152">
        <f t="shared" si="57"/>
        <v>561.65754885371155</v>
      </c>
      <c r="H1841" s="95">
        <f t="shared" si="56"/>
        <v>4714616.5940515008</v>
      </c>
    </row>
    <row r="1842" spans="1:8" x14ac:dyDescent="0.3">
      <c r="A1842" s="154">
        <v>2650</v>
      </c>
      <c r="B1842" s="99">
        <v>3272.6265759532198</v>
      </c>
      <c r="C1842" s="93">
        <v>899.98604674050796</v>
      </c>
      <c r="D1842" s="153">
        <v>0.316051840855752</v>
      </c>
      <c r="E1842" s="153">
        <v>0.27574896818859201</v>
      </c>
      <c r="F1842" s="153">
        <v>4.0302872667159602E-2</v>
      </c>
      <c r="G1842" s="152">
        <f t="shared" si="57"/>
        <v>563.75860581669201</v>
      </c>
      <c r="H1842" s="95">
        <f t="shared" si="56"/>
        <v>4700593.4324693149</v>
      </c>
    </row>
    <row r="1843" spans="1:8" x14ac:dyDescent="0.3">
      <c r="A1843" s="154">
        <v>2652</v>
      </c>
      <c r="B1843" s="99">
        <v>3253.1119352606902</v>
      </c>
      <c r="C1843" s="93">
        <v>899.97786731710505</v>
      </c>
      <c r="D1843" s="153">
        <v>0.317505598142162</v>
      </c>
      <c r="E1843" s="153">
        <v>0.27696132666360601</v>
      </c>
      <c r="F1843" s="153">
        <v>4.0544271478556201E-2</v>
      </c>
      <c r="G1843" s="152">
        <f t="shared" si="57"/>
        <v>567.13530450719622</v>
      </c>
      <c r="H1843" s="95">
        <f t="shared" si="56"/>
        <v>4676132.8009802103</v>
      </c>
    </row>
    <row r="1844" spans="1:8" x14ac:dyDescent="0.3">
      <c r="A1844" s="154">
        <v>2654</v>
      </c>
      <c r="B1844" s="99">
        <v>3241.6653449892101</v>
      </c>
      <c r="C1844" s="93">
        <v>899.54026816504597</v>
      </c>
      <c r="D1844" s="153">
        <v>0.31895041473185398</v>
      </c>
      <c r="E1844" s="153">
        <v>0.27828276163858401</v>
      </c>
      <c r="F1844" s="153">
        <v>4.0667653093269897E-2</v>
      </c>
      <c r="G1844" s="152">
        <f t="shared" si="57"/>
        <v>568.86117272678553</v>
      </c>
      <c r="H1844" s="95">
        <f t="shared" si="56"/>
        <v>4665461.6754353028</v>
      </c>
    </row>
    <row r="1845" spans="1:8" x14ac:dyDescent="0.3">
      <c r="A1845" s="154">
        <v>2656</v>
      </c>
      <c r="B1845" s="99">
        <v>3231.0769661658201</v>
      </c>
      <c r="C1845" s="93">
        <v>900.82034792761101</v>
      </c>
      <c r="D1845" s="153">
        <v>0.32036483295270402</v>
      </c>
      <c r="E1845" s="153">
        <v>0.27950584894966002</v>
      </c>
      <c r="F1845" s="153">
        <v>4.0858984003043497E-2</v>
      </c>
      <c r="G1845" s="152">
        <f t="shared" si="57"/>
        <v>571.53751909629614</v>
      </c>
      <c r="H1845" s="95">
        <f t="shared" si="56"/>
        <v>4647113.9885962596</v>
      </c>
    </row>
    <row r="1846" spans="1:8" x14ac:dyDescent="0.3">
      <c r="A1846" s="154">
        <v>2658</v>
      </c>
      <c r="B1846" s="99">
        <v>3219.27579807763</v>
      </c>
      <c r="C1846" s="93">
        <v>900.16190434367195</v>
      </c>
      <c r="D1846" s="153">
        <v>0.32181680209976998</v>
      </c>
      <c r="E1846" s="153">
        <v>0.28083801276069997</v>
      </c>
      <c r="F1846" s="153">
        <v>4.0978789339069899E-2</v>
      </c>
      <c r="G1846" s="152">
        <f t="shared" si="57"/>
        <v>573.21336215010115</v>
      </c>
      <c r="H1846" s="95">
        <f t="shared" si="56"/>
        <v>4637016.8169666259</v>
      </c>
    </row>
    <row r="1847" spans="1:8" x14ac:dyDescent="0.3">
      <c r="A1847" s="154">
        <v>2660</v>
      </c>
      <c r="B1847" s="99">
        <v>3200.7414590928902</v>
      </c>
      <c r="C1847" s="93">
        <v>899.11902785979305</v>
      </c>
      <c r="D1847" s="153">
        <v>0.32325267799274399</v>
      </c>
      <c r="E1847" s="153">
        <v>0.28208434588324399</v>
      </c>
      <c r="F1847" s="153">
        <v>4.11683321094998E-2</v>
      </c>
      <c r="G1847" s="152">
        <f t="shared" si="57"/>
        <v>575.86469593671893</v>
      </c>
      <c r="H1847" s="95">
        <f t="shared" si="56"/>
        <v>4619140.6050220933</v>
      </c>
    </row>
    <row r="1848" spans="1:8" x14ac:dyDescent="0.3">
      <c r="A1848" s="154">
        <v>2662</v>
      </c>
      <c r="B1848" s="99">
        <v>3194.95457084487</v>
      </c>
      <c r="C1848" s="93">
        <v>900.53406810850697</v>
      </c>
      <c r="D1848" s="153">
        <v>0.32464027412343799</v>
      </c>
      <c r="E1848" s="153">
        <v>0.283332467145131</v>
      </c>
      <c r="F1848" s="153">
        <v>4.1307806978306702E-2</v>
      </c>
      <c r="G1848" s="152">
        <f t="shared" si="57"/>
        <v>577.81567740234323</v>
      </c>
      <c r="H1848" s="95">
        <f t="shared" si="56"/>
        <v>4607005.4934601616</v>
      </c>
    </row>
    <row r="1849" spans="1:8" x14ac:dyDescent="0.3">
      <c r="A1849" s="154">
        <v>2664</v>
      </c>
      <c r="B1849" s="99">
        <v>3185.5053948608702</v>
      </c>
      <c r="C1849" s="93">
        <v>900.35821050534298</v>
      </c>
      <c r="D1849" s="153">
        <v>0.32614588745081502</v>
      </c>
      <c r="E1849" s="153">
        <v>0.28472363955451302</v>
      </c>
      <c r="F1849" s="153">
        <v>4.1422247896302097E-2</v>
      </c>
      <c r="G1849" s="152">
        <f t="shared" si="57"/>
        <v>579.41648270747066</v>
      </c>
      <c r="H1849" s="95">
        <f t="shared" si="56"/>
        <v>4597729.0593318706</v>
      </c>
    </row>
    <row r="1850" spans="1:8" x14ac:dyDescent="0.3">
      <c r="A1850" s="154">
        <v>2666</v>
      </c>
      <c r="B1850" s="99">
        <v>3164.2071210797099</v>
      </c>
      <c r="C1850" s="93">
        <v>899.85926567776198</v>
      </c>
      <c r="D1850" s="153">
        <v>0.32768905170440898</v>
      </c>
      <c r="E1850" s="153">
        <v>0.286011099881961</v>
      </c>
      <c r="F1850" s="153">
        <v>4.1677951822448003E-2</v>
      </c>
      <c r="G1850" s="152">
        <f t="shared" si="57"/>
        <v>582.99328206111409</v>
      </c>
      <c r="H1850" s="95">
        <f t="shared" si="56"/>
        <v>4572951.4936683755</v>
      </c>
    </row>
    <row r="1851" spans="1:8" x14ac:dyDescent="0.3">
      <c r="A1851" s="154">
        <v>2668</v>
      </c>
      <c r="B1851" s="99">
        <v>3157.4198135172801</v>
      </c>
      <c r="C1851" s="93">
        <v>900.58723436062598</v>
      </c>
      <c r="D1851" s="153">
        <v>0.32909095294985202</v>
      </c>
      <c r="E1851" s="153">
        <v>0.287289619512691</v>
      </c>
      <c r="F1851" s="153">
        <v>4.1801333437161803E-2</v>
      </c>
      <c r="G1851" s="152">
        <f t="shared" si="57"/>
        <v>584.71915028070487</v>
      </c>
      <c r="H1851" s="95">
        <f t="shared" si="56"/>
        <v>4562874.328161099</v>
      </c>
    </row>
    <row r="1852" spans="1:8" x14ac:dyDescent="0.3">
      <c r="A1852" s="154">
        <v>2670</v>
      </c>
      <c r="B1852" s="99">
        <v>3142.2878423672801</v>
      </c>
      <c r="C1852" s="93">
        <v>899.68340807459799</v>
      </c>
      <c r="D1852" s="153">
        <v>0.33065915115425798</v>
      </c>
      <c r="E1852" s="153">
        <v>0.28869867331550902</v>
      </c>
      <c r="F1852" s="153">
        <v>4.1960477838749198E-2</v>
      </c>
      <c r="G1852" s="152">
        <f t="shared" si="57"/>
        <v>586.94527015814856</v>
      </c>
      <c r="H1852" s="95">
        <f t="shared" si="56"/>
        <v>4548976.0898500569</v>
      </c>
    </row>
    <row r="1853" spans="1:8" x14ac:dyDescent="0.3">
      <c r="A1853" s="154">
        <v>2672</v>
      </c>
      <c r="B1853" s="99">
        <v>3121.1316244853201</v>
      </c>
      <c r="C1853" s="93">
        <v>899.26216776934496</v>
      </c>
      <c r="D1853" s="153">
        <v>0.332250595170132</v>
      </c>
      <c r="E1853" s="153">
        <v>0.29002547270851797</v>
      </c>
      <c r="F1853" s="153">
        <v>4.2225122461613501E-2</v>
      </c>
      <c r="G1853" s="152">
        <f t="shared" si="57"/>
        <v>590.6471324262551</v>
      </c>
      <c r="H1853" s="95">
        <f t="shared" si="56"/>
        <v>4523851.6422216119</v>
      </c>
    </row>
    <row r="1854" spans="1:8" x14ac:dyDescent="0.3">
      <c r="A1854" s="154">
        <v>2674</v>
      </c>
      <c r="B1854" s="99">
        <v>3105.9387036507601</v>
      </c>
      <c r="C1854" s="93">
        <v>900.34185165853705</v>
      </c>
      <c r="D1854" s="153">
        <v>0.33384203918600502</v>
      </c>
      <c r="E1854" s="153">
        <v>0.29135942465890202</v>
      </c>
      <c r="F1854" s="153">
        <v>4.2482614527103099E-2</v>
      </c>
      <c r="G1854" s="152">
        <f t="shared" si="57"/>
        <v>594.24894436279135</v>
      </c>
      <c r="H1854" s="95">
        <f t="shared" si="56"/>
        <v>4499797.644348043</v>
      </c>
    </row>
    <row r="1855" spans="1:8" x14ac:dyDescent="0.3">
      <c r="A1855" s="154">
        <v>2676</v>
      </c>
      <c r="B1855" s="99">
        <v>3095.8620875718202</v>
      </c>
      <c r="C1855" s="93">
        <v>899.53617845334497</v>
      </c>
      <c r="D1855" s="153">
        <v>0.335378050882224</v>
      </c>
      <c r="E1855" s="153">
        <v>0.29279530055187503</v>
      </c>
      <c r="F1855" s="153">
        <v>4.2582750330349098E-2</v>
      </c>
      <c r="G1855" s="152">
        <f t="shared" si="57"/>
        <v>595.64964900477821</v>
      </c>
      <c r="H1855" s="95">
        <f t="shared" si="56"/>
        <v>4492573.7880834937</v>
      </c>
    </row>
    <row r="1856" spans="1:8" x14ac:dyDescent="0.3">
      <c r="A1856" s="154">
        <v>2678</v>
      </c>
      <c r="B1856" s="99">
        <v>3078.8094193638999</v>
      </c>
      <c r="C1856" s="93">
        <v>899.35214142677796</v>
      </c>
      <c r="D1856" s="153">
        <v>0.33700525768497203</v>
      </c>
      <c r="E1856" s="153">
        <v>0.29419541365797502</v>
      </c>
      <c r="F1856" s="153">
        <v>4.2809844026996301E-2</v>
      </c>
      <c r="G1856" s="152">
        <f t="shared" si="57"/>
        <v>598.82624703214196</v>
      </c>
      <c r="H1856" s="95">
        <f t="shared" si="56"/>
        <v>4472081.8656037608</v>
      </c>
    </row>
    <row r="1857" spans="1:8" x14ac:dyDescent="0.3">
      <c r="A1857" s="154">
        <v>2680</v>
      </c>
      <c r="B1857" s="99">
        <v>3067.6375237729399</v>
      </c>
      <c r="C1857" s="93">
        <v>900.01876443412004</v>
      </c>
      <c r="D1857" s="153">
        <v>0.33854484565987802</v>
      </c>
      <c r="E1857" s="153">
        <v>0.29554724700179602</v>
      </c>
      <c r="F1857" s="153">
        <v>4.2997598658082399E-2</v>
      </c>
      <c r="G1857" s="152">
        <f t="shared" si="57"/>
        <v>601.45256823586533</v>
      </c>
      <c r="H1857" s="95">
        <f t="shared" si="56"/>
        <v>4455879.2189727798</v>
      </c>
    </row>
    <row r="1858" spans="1:8" x14ac:dyDescent="0.3">
      <c r="A1858" s="154">
        <v>2682</v>
      </c>
      <c r="B1858" s="99">
        <v>3055.4386657088398</v>
      </c>
      <c r="C1858" s="93">
        <v>899.38485912039005</v>
      </c>
      <c r="D1858" s="153">
        <v>0.34018278129868701</v>
      </c>
      <c r="E1858" s="153">
        <v>0.29704391963245402</v>
      </c>
      <c r="F1858" s="153">
        <v>4.3138861666233E-2</v>
      </c>
      <c r="G1858" s="152">
        <f t="shared" si="57"/>
        <v>603.42856228438256</v>
      </c>
      <c r="H1858" s="95">
        <f t="shared" si="56"/>
        <v>4444602.3400795413</v>
      </c>
    </row>
    <row r="1859" spans="1:8" x14ac:dyDescent="0.3">
      <c r="A1859" s="154">
        <v>2684</v>
      </c>
      <c r="B1859" s="99">
        <v>3038.7277916183002</v>
      </c>
      <c r="C1859" s="93">
        <v>898.84092746409203</v>
      </c>
      <c r="D1859" s="153">
        <v>0.34183144577355901</v>
      </c>
      <c r="E1859" s="153">
        <v>0.29848158366477201</v>
      </c>
      <c r="F1859" s="153">
        <v>4.3349862108787003E-2</v>
      </c>
      <c r="G1859" s="152">
        <f t="shared" si="57"/>
        <v>606.38004706571121</v>
      </c>
      <c r="H1859" s="95">
        <f t="shared" si="56"/>
        <v>4426267.0135469427</v>
      </c>
    </row>
    <row r="1860" spans="1:8" x14ac:dyDescent="0.3">
      <c r="A1860" s="154">
        <v>2686</v>
      </c>
      <c r="B1860" s="99">
        <v>3024.0015741453199</v>
      </c>
      <c r="C1860" s="93">
        <v>899.72430519161298</v>
      </c>
      <c r="D1860" s="153">
        <v>0.34349977978120999</v>
      </c>
      <c r="E1860" s="153">
        <v>0.29989600188562099</v>
      </c>
      <c r="F1860" s="153">
        <v>4.36037778955893E-2</v>
      </c>
      <c r="G1860" s="152">
        <f t="shared" si="57"/>
        <v>609.93183383646306</v>
      </c>
      <c r="H1860" s="95">
        <f t="shared" si="56"/>
        <v>4403770.8002631972</v>
      </c>
    </row>
    <row r="1861" spans="1:8" x14ac:dyDescent="0.3">
      <c r="A1861" s="154">
        <v>2688</v>
      </c>
      <c r="B1861" s="99">
        <v>3012.3870444690201</v>
      </c>
      <c r="C1861" s="93">
        <v>899.24580892253903</v>
      </c>
      <c r="D1861" s="153">
        <v>0.345159173092144</v>
      </c>
      <c r="E1861" s="153">
        <v>0.30141055590971599</v>
      </c>
      <c r="F1861" s="153">
        <v>4.3748617182427299E-2</v>
      </c>
      <c r="G1861" s="152">
        <f t="shared" si="57"/>
        <v>611.95785305076606</v>
      </c>
      <c r="H1861" s="95">
        <f t="shared" si="56"/>
        <v>4392459.3607217139</v>
      </c>
    </row>
    <row r="1862" spans="1:8" x14ac:dyDescent="0.3">
      <c r="A1862" s="154">
        <v>2690</v>
      </c>
      <c r="B1862" s="99">
        <v>2986.4754026760702</v>
      </c>
      <c r="C1862" s="93">
        <v>899.05359247256899</v>
      </c>
      <c r="D1862" s="153">
        <v>0.346934795460416</v>
      </c>
      <c r="E1862" s="153">
        <v>0.302816033433847</v>
      </c>
      <c r="F1862" s="153">
        <v>4.41187620265686E-2</v>
      </c>
      <c r="G1862" s="152">
        <f t="shared" si="57"/>
        <v>617.13545770953692</v>
      </c>
      <c r="H1862" s="95">
        <f t="shared" si="56"/>
        <v>4358848.5581168542</v>
      </c>
    </row>
    <row r="1863" spans="1:8" x14ac:dyDescent="0.3">
      <c r="A1863" s="154">
        <v>2692</v>
      </c>
      <c r="B1863" s="99">
        <v>2978.6930049612101</v>
      </c>
      <c r="C1863" s="93">
        <v>899.00042622044998</v>
      </c>
      <c r="D1863" s="153">
        <v>0.348680019459846</v>
      </c>
      <c r="E1863" s="153">
        <v>0.30444860465462498</v>
      </c>
      <c r="F1863" s="153">
        <v>4.4231414805220297E-2</v>
      </c>
      <c r="G1863" s="152">
        <f t="shared" si="57"/>
        <v>618.71125043177153</v>
      </c>
      <c r="H1863" s="95">
        <f t="shared" si="56"/>
        <v>4350979.5532590859</v>
      </c>
    </row>
    <row r="1864" spans="1:8" x14ac:dyDescent="0.3">
      <c r="A1864" s="154">
        <v>2694</v>
      </c>
      <c r="B1864" s="99">
        <v>2957.8436677052</v>
      </c>
      <c r="C1864" s="93">
        <v>898.95134968003197</v>
      </c>
      <c r="D1864" s="153">
        <v>0.35047888763958601</v>
      </c>
      <c r="E1864" s="153">
        <v>0.30593812472790899</v>
      </c>
      <c r="F1864" s="153">
        <v>4.45407629116766E-2</v>
      </c>
      <c r="G1864" s="152">
        <f t="shared" si="57"/>
        <v>623.03842727219433</v>
      </c>
      <c r="H1864" s="95">
        <f t="shared" si="56"/>
        <v>4323970.8532826016</v>
      </c>
    </row>
    <row r="1865" spans="1:8" x14ac:dyDescent="0.3">
      <c r="A1865" s="154">
        <v>2696</v>
      </c>
      <c r="B1865" s="99">
        <v>2943.6573069195101</v>
      </c>
      <c r="C1865" s="93">
        <v>899.38076940868802</v>
      </c>
      <c r="D1865" s="153">
        <v>0.35232424744226098</v>
      </c>
      <c r="E1865" s="153">
        <v>0.30754745013721901</v>
      </c>
      <c r="F1865" s="153">
        <v>4.4776797305042103E-2</v>
      </c>
      <c r="G1865" s="152">
        <f t="shared" si="57"/>
        <v>626.34008821401972</v>
      </c>
      <c r="H1865" s="95">
        <f t="shared" si="56"/>
        <v>4304370.821429491</v>
      </c>
    </row>
    <row r="1866" spans="1:8" x14ac:dyDescent="0.3">
      <c r="A1866" s="154">
        <v>2698</v>
      </c>
      <c r="B1866" s="99">
        <v>2925.3030968694802</v>
      </c>
      <c r="C1866" s="93">
        <v>899.37667969698703</v>
      </c>
      <c r="D1866" s="153">
        <v>0.35401761540072402</v>
      </c>
      <c r="E1866" s="153">
        <v>0.30896008021872501</v>
      </c>
      <c r="F1866" s="153">
        <v>4.5057535181999599E-2</v>
      </c>
      <c r="G1866" s="152">
        <f t="shared" si="57"/>
        <v>630.26706372816125</v>
      </c>
      <c r="H1866" s="95">
        <f t="shared" si="56"/>
        <v>4280725.0374797732</v>
      </c>
    </row>
    <row r="1867" spans="1:8" x14ac:dyDescent="0.3">
      <c r="A1867" s="154">
        <v>2700</v>
      </c>
      <c r="B1867" s="99">
        <v>2906.8734916186299</v>
      </c>
      <c r="C1867" s="93">
        <v>898.64053159071898</v>
      </c>
      <c r="D1867" s="153">
        <v>0.355886221014868</v>
      </c>
      <c r="E1867" s="153">
        <v>0.31058013446409699</v>
      </c>
      <c r="F1867" s="153">
        <v>4.5306086550770799E-2</v>
      </c>
      <c r="G1867" s="152">
        <f t="shared" si="57"/>
        <v>633.74381275023416</v>
      </c>
      <c r="H1867" s="95">
        <f t="shared" si="56"/>
        <v>4260396.6234919308</v>
      </c>
    </row>
    <row r="1868" spans="1:8" x14ac:dyDescent="0.3">
      <c r="A1868" s="154">
        <v>2702</v>
      </c>
      <c r="B1868" s="99">
        <v>2892.7885789638199</v>
      </c>
      <c r="C1868" s="93">
        <v>898.80412005877895</v>
      </c>
      <c r="D1868" s="153">
        <v>0.35775482662901198</v>
      </c>
      <c r="E1868" s="153">
        <v>0.31221985824225001</v>
      </c>
      <c r="F1868" s="153">
        <v>4.5534968386761597E-2</v>
      </c>
      <c r="G1868" s="152">
        <f t="shared" si="57"/>
        <v>636.94542336048926</v>
      </c>
      <c r="H1868" s="95">
        <f t="shared" si="56"/>
        <v>4242121.6966194613</v>
      </c>
    </row>
    <row r="1869" spans="1:8" x14ac:dyDescent="0.3">
      <c r="A1869" s="154">
        <v>2704</v>
      </c>
      <c r="B1869" s="99">
        <v>2877.4371736681801</v>
      </c>
      <c r="C1869" s="93">
        <v>899.75702288522496</v>
      </c>
      <c r="D1869" s="153">
        <v>0.35963594921856101</v>
      </c>
      <c r="E1869" s="153">
        <v>0.31380951411878</v>
      </c>
      <c r="F1869" s="153">
        <v>4.5826435099781203E-2</v>
      </c>
      <c r="G1869" s="152">
        <f t="shared" si="57"/>
        <v>641.02247437198696</v>
      </c>
      <c r="H1869" s="95">
        <f t="shared" si="56"/>
        <v>4218260.8381229118</v>
      </c>
    </row>
    <row r="1870" spans="1:8" x14ac:dyDescent="0.3">
      <c r="A1870" s="154">
        <v>2706</v>
      </c>
      <c r="B1870" s="99">
        <v>2861.8776968683801</v>
      </c>
      <c r="C1870" s="93">
        <v>898.69778755454001</v>
      </c>
      <c r="D1870" s="153">
        <v>0.36153852948023402</v>
      </c>
      <c r="E1870" s="153">
        <v>0.31551718719199201</v>
      </c>
      <c r="F1870" s="153">
        <v>4.6021342288242E-2</v>
      </c>
      <c r="G1870" s="152">
        <f t="shared" si="57"/>
        <v>643.74884590728072</v>
      </c>
      <c r="H1870" s="95">
        <f t="shared" si="56"/>
        <v>4203502.6815251885</v>
      </c>
    </row>
    <row r="1871" spans="1:8" x14ac:dyDescent="0.3">
      <c r="A1871" s="154">
        <v>2708</v>
      </c>
      <c r="B1871" s="99">
        <v>2850.35204774667</v>
      </c>
      <c r="C1871" s="93">
        <v>899.56480643525504</v>
      </c>
      <c r="D1871" s="153">
        <v>0.36355376252055999</v>
      </c>
      <c r="E1871" s="153">
        <v>0.31730175025698298</v>
      </c>
      <c r="F1871" s="153">
        <v>4.6252012263576503E-2</v>
      </c>
      <c r="G1871" s="152">
        <f t="shared" si="57"/>
        <v>646.97546910042865</v>
      </c>
      <c r="H1871" s="95">
        <f t="shared" si="56"/>
        <v>4185630.1039748425</v>
      </c>
    </row>
    <row r="1872" spans="1:8" x14ac:dyDescent="0.3">
      <c r="A1872" s="154">
        <v>2710</v>
      </c>
      <c r="B1872" s="99">
        <v>2838.8903306342099</v>
      </c>
      <c r="C1872" s="93">
        <v>899.37667969698703</v>
      </c>
      <c r="D1872" s="153">
        <v>0.36545455464288901</v>
      </c>
      <c r="E1872" s="153">
        <v>0.31902551658428902</v>
      </c>
      <c r="F1872" s="153">
        <v>4.6429038058600602E-2</v>
      </c>
      <c r="G1872" s="152">
        <f t="shared" si="57"/>
        <v>649.45171480679744</v>
      </c>
      <c r="H1872" s="95">
        <f t="shared" si="56"/>
        <v>4172750.5497559374</v>
      </c>
    </row>
    <row r="1873" spans="1:8" x14ac:dyDescent="0.3">
      <c r="A1873" s="154">
        <v>2712</v>
      </c>
      <c r="B1873" s="99">
        <v>2815.0946016807702</v>
      </c>
      <c r="C1873" s="93">
        <v>898.67324928433095</v>
      </c>
      <c r="D1873" s="153">
        <v>0.367534160699587</v>
      </c>
      <c r="E1873" s="153">
        <v>0.32074928291159399</v>
      </c>
      <c r="F1873" s="153">
        <v>4.67848777879925E-2</v>
      </c>
      <c r="G1873" s="152">
        <f t="shared" si="57"/>
        <v>654.42921880242761</v>
      </c>
      <c r="H1873" s="95">
        <f t="shared" si="56"/>
        <v>4144069.2470345735</v>
      </c>
    </row>
    <row r="1874" spans="1:8" x14ac:dyDescent="0.3">
      <c r="A1874" s="154">
        <v>2714</v>
      </c>
      <c r="B1874" s="99">
        <v>2794.1153442760901</v>
      </c>
      <c r="C1874" s="93">
        <v>899.64660066928502</v>
      </c>
      <c r="D1874" s="153">
        <v>0.36959230908416002</v>
      </c>
      <c r="E1874" s="153">
        <v>0.32240509994383998</v>
      </c>
      <c r="F1874" s="153">
        <v>4.7187209140320097E-2</v>
      </c>
      <c r="G1874" s="152">
        <f t="shared" si="57"/>
        <v>660.05704995326687</v>
      </c>
      <c r="H1874" s="95">
        <f t="shared" ref="H1874:H1937" si="58">A1874/G1874*10^6</f>
        <v>4111765.7938691145</v>
      </c>
    </row>
    <row r="1875" spans="1:8" x14ac:dyDescent="0.3">
      <c r="A1875" s="154">
        <v>2716</v>
      </c>
      <c r="B1875" s="99">
        <v>2776.1529975454901</v>
      </c>
      <c r="C1875" s="93">
        <v>899.51981960653904</v>
      </c>
      <c r="D1875" s="153">
        <v>0.37167012700151397</v>
      </c>
      <c r="E1875" s="153">
        <v>0.3241842985908</v>
      </c>
      <c r="F1875" s="153">
        <v>4.7485828410714401E-2</v>
      </c>
      <c r="G1875" s="152">
        <f t="shared" ref="G1875:G1938" si="59">(2*F1875/$B$7)*(1+3*$B$11)/(4+PI()*$B$11-PI())*10^6</f>
        <v>664.23415129633497</v>
      </c>
      <c r="H1875" s="95">
        <f t="shared" si="58"/>
        <v>4088919.5394416121</v>
      </c>
    </row>
    <row r="1876" spans="1:8" x14ac:dyDescent="0.3">
      <c r="A1876" s="154">
        <v>2718</v>
      </c>
      <c r="B1876" s="99">
        <v>2762.30203624967</v>
      </c>
      <c r="C1876" s="93">
        <v>899.278526616151</v>
      </c>
      <c r="D1876" s="153">
        <v>0.37373721608280602</v>
      </c>
      <c r="E1876" s="153">
        <v>0.32602608211478801</v>
      </c>
      <c r="F1876" s="153">
        <v>4.7711133968017801E-2</v>
      </c>
      <c r="G1876" s="152">
        <f t="shared" si="59"/>
        <v>667.3857367408043</v>
      </c>
      <c r="H1876" s="95">
        <f t="shared" si="58"/>
        <v>4072607.2649880471</v>
      </c>
    </row>
    <row r="1877" spans="1:8" x14ac:dyDescent="0.3">
      <c r="A1877" s="154">
        <v>2720</v>
      </c>
      <c r="B1877" s="99">
        <v>2746.2973585947602</v>
      </c>
      <c r="C1877" s="93">
        <v>899.96559818200001</v>
      </c>
      <c r="D1877" s="153">
        <v>0.37592589863946801</v>
      </c>
      <c r="E1877" s="153">
        <v>0.32790005214696299</v>
      </c>
      <c r="F1877" s="153">
        <v>4.8025846492505103E-2</v>
      </c>
      <c r="G1877" s="152">
        <f t="shared" si="59"/>
        <v>671.78795132990422</v>
      </c>
      <c r="H1877" s="95">
        <f t="shared" si="58"/>
        <v>4048896.6713608885</v>
      </c>
    </row>
    <row r="1878" spans="1:8" x14ac:dyDescent="0.3">
      <c r="A1878" s="154">
        <v>2722</v>
      </c>
      <c r="B1878" s="99">
        <v>2720.8040473864799</v>
      </c>
      <c r="C1878" s="93">
        <v>899.18037353531497</v>
      </c>
      <c r="D1878" s="153">
        <v>0.37814676770431599</v>
      </c>
      <c r="E1878" s="153">
        <v>0.32971322544145198</v>
      </c>
      <c r="F1878" s="153">
        <v>4.8433542262863803E-2</v>
      </c>
      <c r="G1878" s="152">
        <f t="shared" si="59"/>
        <v>677.49082022942241</v>
      </c>
      <c r="H1878" s="95">
        <f t="shared" si="58"/>
        <v>4017766.6157575897</v>
      </c>
    </row>
    <row r="1879" spans="1:8" x14ac:dyDescent="0.3">
      <c r="A1879" s="154">
        <v>2724</v>
      </c>
      <c r="B1879" s="99">
        <v>2702.8674355408698</v>
      </c>
      <c r="C1879" s="93">
        <v>899.68340807459799</v>
      </c>
      <c r="D1879" s="153">
        <v>0.380381941883914</v>
      </c>
      <c r="E1879" s="153">
        <v>0.33159971244903302</v>
      </c>
      <c r="F1879" s="153">
        <v>4.8782229434881003E-2</v>
      </c>
      <c r="G1879" s="152">
        <f t="shared" si="59"/>
        <v>682.36827389348241</v>
      </c>
      <c r="H1879" s="95">
        <f t="shared" si="58"/>
        <v>3991979.264301517</v>
      </c>
    </row>
    <row r="1880" spans="1:8" x14ac:dyDescent="0.3">
      <c r="A1880" s="154">
        <v>2726</v>
      </c>
      <c r="B1880" s="99">
        <v>2689.7498642862602</v>
      </c>
      <c r="C1880" s="93">
        <v>900.17417347877597</v>
      </c>
      <c r="D1880" s="153">
        <v>0.38257956513729402</v>
      </c>
      <c r="E1880" s="153">
        <v>0.33353269107954903</v>
      </c>
      <c r="F1880" s="153">
        <v>4.9046874057745299E-2</v>
      </c>
      <c r="G1880" s="152">
        <f t="shared" si="59"/>
        <v>686.07013616158906</v>
      </c>
      <c r="H1880" s="95">
        <f t="shared" si="58"/>
        <v>3973354.6999310716</v>
      </c>
    </row>
    <row r="1881" spans="1:8" x14ac:dyDescent="0.3">
      <c r="A1881" s="154">
        <v>2728</v>
      </c>
      <c r="B1881" s="99">
        <v>2671.8692657319398</v>
      </c>
      <c r="C1881" s="93">
        <v>899.63433153417998</v>
      </c>
      <c r="D1881" s="153">
        <v>0.38491666325948098</v>
      </c>
      <c r="E1881" s="153">
        <v>0.33557116993134201</v>
      </c>
      <c r="F1881" s="153">
        <v>4.9345493328139603E-2</v>
      </c>
      <c r="G1881" s="152">
        <f t="shared" si="59"/>
        <v>690.24723750465705</v>
      </c>
      <c r="H1881" s="95">
        <f t="shared" si="58"/>
        <v>3952207.0524499486</v>
      </c>
    </row>
    <row r="1882" spans="1:8" x14ac:dyDescent="0.3">
      <c r="A1882" s="154">
        <v>2730</v>
      </c>
      <c r="B1882" s="99">
        <v>2654.1158337102402</v>
      </c>
      <c r="C1882" s="93">
        <v>899.74475375012003</v>
      </c>
      <c r="D1882" s="153">
        <v>0.38727164277510501</v>
      </c>
      <c r="E1882" s="153">
        <v>0.337589979250354</v>
      </c>
      <c r="F1882" s="153">
        <v>4.9681663524751001E-2</v>
      </c>
      <c r="G1882" s="152">
        <f t="shared" si="59"/>
        <v>694.94960308846782</v>
      </c>
      <c r="H1882" s="95">
        <f t="shared" si="58"/>
        <v>3928342.4119784241</v>
      </c>
    </row>
    <row r="1883" spans="1:8" x14ac:dyDescent="0.3">
      <c r="A1883" s="154">
        <v>2732</v>
      </c>
      <c r="B1883" s="99">
        <v>2636.3238201418599</v>
      </c>
      <c r="C1883" s="93">
        <v>899.72839490331398</v>
      </c>
      <c r="D1883" s="153">
        <v>0.38971066483988198</v>
      </c>
      <c r="E1883" s="153">
        <v>0.33969461925786298</v>
      </c>
      <c r="F1883" s="153">
        <v>5.0016045582018803E-2</v>
      </c>
      <c r="G1883" s="152">
        <f t="shared" si="59"/>
        <v>699.62695608938725</v>
      </c>
      <c r="H1883" s="95">
        <f t="shared" si="58"/>
        <v>3904938.1620037928</v>
      </c>
    </row>
    <row r="1884" spans="1:8" x14ac:dyDescent="0.3">
      <c r="A1884" s="154">
        <v>2734</v>
      </c>
      <c r="B1884" s="99">
        <v>2616.5747658600199</v>
      </c>
      <c r="C1884" s="93">
        <v>899.24580892253903</v>
      </c>
      <c r="D1884" s="153">
        <v>0.39211034783909798</v>
      </c>
      <c r="E1884" s="153">
        <v>0.34174382694571798</v>
      </c>
      <c r="F1884" s="153">
        <v>5.0366520893379702E-2</v>
      </c>
      <c r="G1884" s="152">
        <f t="shared" si="59"/>
        <v>704.52942233634019</v>
      </c>
      <c r="H1884" s="95">
        <f t="shared" si="58"/>
        <v>3880604.4337134818</v>
      </c>
    </row>
    <row r="1885" spans="1:8" x14ac:dyDescent="0.3">
      <c r="A1885" s="154">
        <v>2736</v>
      </c>
      <c r="B1885" s="99">
        <v>2601.5263043781902</v>
      </c>
      <c r="C1885" s="93">
        <v>899.85108625435896</v>
      </c>
      <c r="D1885" s="153">
        <v>0.39464592942843402</v>
      </c>
      <c r="E1885" s="153">
        <v>0.34395396717450399</v>
      </c>
      <c r="F1885" s="153">
        <v>5.06919622539291E-2</v>
      </c>
      <c r="G1885" s="152">
        <f t="shared" si="59"/>
        <v>709.0817124227965</v>
      </c>
      <c r="H1885" s="95">
        <f t="shared" si="58"/>
        <v>3858511.5820454764</v>
      </c>
    </row>
    <row r="1886" spans="1:8" x14ac:dyDescent="0.3">
      <c r="A1886" s="154">
        <v>2738</v>
      </c>
      <c r="B1886" s="99">
        <v>2588.9622390836398</v>
      </c>
      <c r="C1886" s="93">
        <v>899.89607308307495</v>
      </c>
      <c r="D1886" s="153">
        <v>0.39719581613251798</v>
      </c>
      <c r="E1886" s="153">
        <v>0.34625530250981801</v>
      </c>
      <c r="F1886" s="153">
        <v>5.0940513622700398E-2</v>
      </c>
      <c r="G1886" s="152">
        <f t="shared" si="59"/>
        <v>712.55846144487077</v>
      </c>
      <c r="H1886" s="95">
        <f t="shared" si="58"/>
        <v>3842491.7366753262</v>
      </c>
    </row>
    <row r="1887" spans="1:8" x14ac:dyDescent="0.3">
      <c r="A1887" s="154">
        <v>2740</v>
      </c>
      <c r="B1887" s="99">
        <v>2563.6683768659</v>
      </c>
      <c r="C1887" s="93">
        <v>900.11282780325405</v>
      </c>
      <c r="D1887" s="153">
        <v>0.399878025148036</v>
      </c>
      <c r="E1887" s="153">
        <v>0.34842252739435597</v>
      </c>
      <c r="F1887" s="153">
        <v>5.1455497753679601E-2</v>
      </c>
      <c r="G1887" s="152">
        <f t="shared" si="59"/>
        <v>719.7620853179435</v>
      </c>
      <c r="H1887" s="95">
        <f t="shared" si="58"/>
        <v>3806813.4677997776</v>
      </c>
    </row>
    <row r="1888" spans="1:8" x14ac:dyDescent="0.3">
      <c r="A1888" s="154">
        <v>2742</v>
      </c>
      <c r="B1888" s="99">
        <v>2548.6744274777798</v>
      </c>
      <c r="C1888" s="93">
        <v>900.16599405537295</v>
      </c>
      <c r="D1888" s="153">
        <v>0.40241003045868401</v>
      </c>
      <c r="E1888" s="153">
        <v>0.35064876087723501</v>
      </c>
      <c r="F1888" s="153">
        <v>5.1761269581448603E-2</v>
      </c>
      <c r="G1888" s="152">
        <f t="shared" si="59"/>
        <v>724.03923699258155</v>
      </c>
      <c r="H1888" s="95">
        <f t="shared" si="58"/>
        <v>3787087.5774486437</v>
      </c>
    </row>
    <row r="1889" spans="1:8" x14ac:dyDescent="0.3">
      <c r="A1889" s="154">
        <v>2744</v>
      </c>
      <c r="B1889" s="99">
        <v>2532.85530050838</v>
      </c>
      <c r="C1889" s="93">
        <v>899.30715459806197</v>
      </c>
      <c r="D1889" s="153">
        <v>0.405095815752888</v>
      </c>
      <c r="E1889" s="153">
        <v>0.35306096085185701</v>
      </c>
      <c r="F1889" s="153">
        <v>5.2034854901031297E-2</v>
      </c>
      <c r="G1889" s="152">
        <f t="shared" si="59"/>
        <v>727.86616217515143</v>
      </c>
      <c r="H1889" s="95">
        <f t="shared" si="58"/>
        <v>3769923.8439658256</v>
      </c>
    </row>
    <row r="1890" spans="1:8" x14ac:dyDescent="0.3">
      <c r="A1890" s="154">
        <v>2746</v>
      </c>
      <c r="B1890" s="99">
        <v>2515.67432168194</v>
      </c>
      <c r="C1890" s="93">
        <v>899.62206239907596</v>
      </c>
      <c r="D1890" s="153">
        <v>0.40786921987493302</v>
      </c>
      <c r="E1890" s="153">
        <v>0.35546064385107301</v>
      </c>
      <c r="F1890" s="153">
        <v>5.2408576023860003E-2</v>
      </c>
      <c r="G1890" s="152">
        <f t="shared" si="59"/>
        <v>733.09379199970817</v>
      </c>
      <c r="H1890" s="95">
        <f t="shared" si="58"/>
        <v>3745768.9997749883</v>
      </c>
    </row>
    <row r="1891" spans="1:8" x14ac:dyDescent="0.3">
      <c r="A1891" s="154">
        <v>2748</v>
      </c>
      <c r="B1891" s="99">
        <v>2490.9984101320001</v>
      </c>
      <c r="C1891" s="93">
        <v>900.28050598301502</v>
      </c>
      <c r="D1891" s="153">
        <v>0.41066408166910201</v>
      </c>
      <c r="E1891" s="153">
        <v>0.357697606170014</v>
      </c>
      <c r="F1891" s="153">
        <v>5.2966475499087597E-2</v>
      </c>
      <c r="G1891" s="152">
        <f t="shared" si="59"/>
        <v>740.89771786220535</v>
      </c>
      <c r="H1891" s="95">
        <f t="shared" si="58"/>
        <v>3709013.9890417131</v>
      </c>
    </row>
    <row r="1892" spans="1:8" x14ac:dyDescent="0.3">
      <c r="A1892" s="154">
        <v>2750</v>
      </c>
      <c r="B1892" s="99">
        <v>2475.627408886</v>
      </c>
      <c r="C1892" s="93">
        <v>899.92061135328402</v>
      </c>
      <c r="D1892" s="153">
        <v>0.413476824856707</v>
      </c>
      <c r="E1892" s="153">
        <v>0.36020278939050698</v>
      </c>
      <c r="F1892" s="153">
        <v>5.3274035466200201E-2</v>
      </c>
      <c r="G1892" s="152">
        <f t="shared" si="59"/>
        <v>745.19988211973509</v>
      </c>
      <c r="H1892" s="95">
        <f t="shared" si="58"/>
        <v>3690285.0711376565</v>
      </c>
    </row>
    <row r="1893" spans="1:8" x14ac:dyDescent="0.3">
      <c r="A1893" s="154">
        <v>2752</v>
      </c>
      <c r="B1893" s="99">
        <v>2457.1637445603001</v>
      </c>
      <c r="C1893" s="93">
        <v>899.29488546295704</v>
      </c>
      <c r="D1893" s="153">
        <v>0.41642546663443197</v>
      </c>
      <c r="E1893" s="153">
        <v>0.362788438881465</v>
      </c>
      <c r="F1893" s="153">
        <v>5.3637027752966901E-2</v>
      </c>
      <c r="G1893" s="152">
        <f t="shared" si="59"/>
        <v>750.27743644693714</v>
      </c>
      <c r="H1893" s="95">
        <f t="shared" si="58"/>
        <v>3667976.4928458347</v>
      </c>
    </row>
    <row r="1894" spans="1:8" x14ac:dyDescent="0.3">
      <c r="A1894" s="154">
        <v>2754</v>
      </c>
      <c r="B1894" s="99">
        <v>2440.00383926534</v>
      </c>
      <c r="C1894" s="93">
        <v>900.21916030749298</v>
      </c>
      <c r="D1894" s="153">
        <v>0.41941881189574898</v>
      </c>
      <c r="E1894" s="153">
        <v>0.36534905442161197</v>
      </c>
      <c r="F1894" s="153">
        <v>5.4069757474136997E-2</v>
      </c>
      <c r="G1894" s="152">
        <f t="shared" si="59"/>
        <v>756.3304815069506</v>
      </c>
      <c r="H1894" s="95">
        <f t="shared" si="58"/>
        <v>3641265.3824460348</v>
      </c>
    </row>
    <row r="1895" spans="1:8" x14ac:dyDescent="0.3">
      <c r="A1895" s="154">
        <v>2756</v>
      </c>
      <c r="B1895" s="99">
        <v>2425.1306857250702</v>
      </c>
      <c r="C1895" s="93">
        <v>899.73248461501601</v>
      </c>
      <c r="D1895" s="153">
        <v>0.42238175878822398</v>
      </c>
      <c r="E1895" s="153">
        <v>0.36800980576500503</v>
      </c>
      <c r="F1895" s="153">
        <v>5.4371953023218497E-2</v>
      </c>
      <c r="G1895" s="152">
        <f t="shared" si="59"/>
        <v>760.55760801580152</v>
      </c>
      <c r="H1895" s="95">
        <f t="shared" si="58"/>
        <v>3623657.131233037</v>
      </c>
    </row>
    <row r="1896" spans="1:8" x14ac:dyDescent="0.3">
      <c r="A1896" s="154">
        <v>2758</v>
      </c>
      <c r="B1896" s="99">
        <v>2397.4826920959299</v>
      </c>
      <c r="C1896" s="93">
        <v>899.65478009268804</v>
      </c>
      <c r="D1896" s="153">
        <v>0.42557001123800198</v>
      </c>
      <c r="E1896" s="153">
        <v>0.370575785723183</v>
      </c>
      <c r="F1896" s="153">
        <v>5.4994225514818501E-2</v>
      </c>
      <c r="G1896" s="152">
        <f t="shared" si="59"/>
        <v>769.26198686243288</v>
      </c>
      <c r="H1896" s="95">
        <f t="shared" si="58"/>
        <v>3585254.4998992826</v>
      </c>
    </row>
    <row r="1897" spans="1:8" x14ac:dyDescent="0.3">
      <c r="A1897" s="154">
        <v>2760</v>
      </c>
      <c r="B1897" s="99">
        <v>2386.9315466328098</v>
      </c>
      <c r="C1897" s="93">
        <v>900.52997839680597</v>
      </c>
      <c r="D1897" s="153">
        <v>0.42852580557310199</v>
      </c>
      <c r="E1897" s="153">
        <v>0.37323474892723302</v>
      </c>
      <c r="F1897" s="153">
        <v>5.5291056645869099E-2</v>
      </c>
      <c r="G1897" s="152">
        <f t="shared" si="59"/>
        <v>773.4140756226077</v>
      </c>
      <c r="H1897" s="95">
        <f t="shared" si="58"/>
        <v>3568592.9271175554</v>
      </c>
    </row>
    <row r="1898" spans="1:8" x14ac:dyDescent="0.3">
      <c r="A1898" s="154">
        <v>2762</v>
      </c>
      <c r="B1898" s="99">
        <v>2367.2910474721698</v>
      </c>
      <c r="C1898" s="93">
        <v>899.96559818200001</v>
      </c>
      <c r="D1898" s="153">
        <v>0.43174982080975299</v>
      </c>
      <c r="E1898" s="153">
        <v>0.37603497513943202</v>
      </c>
      <c r="F1898" s="153">
        <v>5.5714845670320798E-2</v>
      </c>
      <c r="G1898" s="152">
        <f t="shared" si="59"/>
        <v>779.34205776815804</v>
      </c>
      <c r="H1898" s="95">
        <f t="shared" si="58"/>
        <v>3544015.0733166919</v>
      </c>
    </row>
    <row r="1899" spans="1:8" x14ac:dyDescent="0.3">
      <c r="A1899" s="154">
        <v>2764</v>
      </c>
      <c r="B1899" s="99">
        <v>2350.9297835287898</v>
      </c>
      <c r="C1899" s="93">
        <v>899.76929202032898</v>
      </c>
      <c r="D1899" s="153">
        <v>0.43498635302180999</v>
      </c>
      <c r="E1899" s="153">
        <v>0.37889599808931701</v>
      </c>
      <c r="F1899" s="153">
        <v>5.6090354932493099E-2</v>
      </c>
      <c r="G1899" s="152">
        <f t="shared" si="59"/>
        <v>784.59470017560614</v>
      </c>
      <c r="H1899" s="95">
        <f t="shared" si="58"/>
        <v>3522837.9689301597</v>
      </c>
    </row>
    <row r="1900" spans="1:8" x14ac:dyDescent="0.3">
      <c r="A1900" s="154">
        <v>2766</v>
      </c>
      <c r="B1900" s="99">
        <v>2330.04254051626</v>
      </c>
      <c r="C1900" s="93">
        <v>899.56480643525504</v>
      </c>
      <c r="D1900" s="153">
        <v>0.43809235106177902</v>
      </c>
      <c r="E1900" s="153">
        <v>0.38151204594911797</v>
      </c>
      <c r="F1900" s="153">
        <v>5.6580305112660899E-2</v>
      </c>
      <c r="G1900" s="152">
        <f t="shared" si="59"/>
        <v>791.44814788818337</v>
      </c>
      <c r="H1900" s="95">
        <f t="shared" si="58"/>
        <v>3494859.4009354906</v>
      </c>
    </row>
    <row r="1901" spans="1:8" x14ac:dyDescent="0.3">
      <c r="A1901" s="154">
        <v>2768</v>
      </c>
      <c r="B1901" s="99">
        <v>2317.5068288417901</v>
      </c>
      <c r="C1901" s="93">
        <v>900.52179897340204</v>
      </c>
      <c r="D1901" s="153">
        <v>0.44153451929835902</v>
      </c>
      <c r="E1901" s="153">
        <v>0.384587645620244</v>
      </c>
      <c r="F1901" s="153">
        <v>5.69468736781149E-2</v>
      </c>
      <c r="G1901" s="152">
        <f t="shared" si="59"/>
        <v>796.57572738116994</v>
      </c>
      <c r="H1901" s="95">
        <f t="shared" si="58"/>
        <v>3474873.643338473</v>
      </c>
    </row>
    <row r="1902" spans="1:8" x14ac:dyDescent="0.3">
      <c r="A1902" s="154">
        <v>2770</v>
      </c>
      <c r="B1902" s="99">
        <v>2303.5062802008101</v>
      </c>
      <c r="C1902" s="93">
        <v>899.21309122892706</v>
      </c>
      <c r="D1902" s="153">
        <v>0.444785356625166</v>
      </c>
      <c r="E1902" s="153">
        <v>0.38757562646353</v>
      </c>
      <c r="F1902" s="153">
        <v>5.7209730161635601E-2</v>
      </c>
      <c r="G1902" s="152">
        <f t="shared" si="59"/>
        <v>800.25257706638502</v>
      </c>
      <c r="H1902" s="95">
        <f t="shared" si="58"/>
        <v>3461407.1599174798</v>
      </c>
    </row>
    <row r="1903" spans="1:8" x14ac:dyDescent="0.3">
      <c r="A1903" s="154">
        <v>2772</v>
      </c>
      <c r="B1903" s="99">
        <v>2276.0181002935801</v>
      </c>
      <c r="C1903" s="93">
        <v>898.84092746409203</v>
      </c>
      <c r="D1903" s="153">
        <v>0.44820070277159102</v>
      </c>
      <c r="E1903" s="153">
        <v>0.39032399663476403</v>
      </c>
      <c r="F1903" s="153">
        <v>5.7876706136827501E-2</v>
      </c>
      <c r="G1903" s="152">
        <f t="shared" si="59"/>
        <v>809.58227048533092</v>
      </c>
      <c r="H1903" s="95">
        <f t="shared" si="58"/>
        <v>3423988.0257484308</v>
      </c>
    </row>
    <row r="1904" spans="1:8" x14ac:dyDescent="0.3">
      <c r="A1904" s="154">
        <v>2774</v>
      </c>
      <c r="B1904" s="99">
        <v>2268.5343197549701</v>
      </c>
      <c r="C1904" s="93">
        <v>901.53195776366897</v>
      </c>
      <c r="D1904" s="153">
        <v>0.45172512541798099</v>
      </c>
      <c r="E1904" s="153">
        <v>0.39348363885504301</v>
      </c>
      <c r="F1904" s="153">
        <v>5.8241486562937803E-2</v>
      </c>
      <c r="G1904" s="152">
        <f t="shared" si="59"/>
        <v>814.68483739542444</v>
      </c>
      <c r="H1904" s="95">
        <f t="shared" si="58"/>
        <v>3404997.7029995723</v>
      </c>
    </row>
    <row r="1905" spans="1:8" x14ac:dyDescent="0.3">
      <c r="A1905" s="154">
        <v>2776</v>
      </c>
      <c r="B1905" s="99">
        <v>2250.8978097940299</v>
      </c>
      <c r="C1905" s="93">
        <v>900.04330270432899</v>
      </c>
      <c r="D1905" s="153">
        <v>0.45517623435127902</v>
      </c>
      <c r="E1905" s="153">
        <v>0.396575331780262</v>
      </c>
      <c r="F1905" s="153">
        <v>5.8600902571017098E-2</v>
      </c>
      <c r="G1905" s="152">
        <f t="shared" si="59"/>
        <v>819.71236655684049</v>
      </c>
      <c r="H1905" s="95">
        <f t="shared" si="58"/>
        <v>3386553.7635603142</v>
      </c>
    </row>
    <row r="1906" spans="1:8" x14ac:dyDescent="0.3">
      <c r="A1906" s="154">
        <v>2778</v>
      </c>
      <c r="B1906" s="99">
        <v>2230.3901192066601</v>
      </c>
      <c r="C1906" s="93">
        <v>898.91863198642</v>
      </c>
      <c r="D1906" s="153">
        <v>0.45862197886654699</v>
      </c>
      <c r="E1906" s="153">
        <v>0.39955616006617301</v>
      </c>
      <c r="F1906" s="153">
        <v>5.9065818800373399E-2</v>
      </c>
      <c r="G1906" s="152">
        <f t="shared" si="59"/>
        <v>826.2156381089211</v>
      </c>
      <c r="H1906" s="95">
        <f t="shared" si="58"/>
        <v>3362318.348704231</v>
      </c>
    </row>
    <row r="1907" spans="1:8" x14ac:dyDescent="0.3">
      <c r="A1907" s="154">
        <v>2780</v>
      </c>
      <c r="B1907" s="99">
        <v>2225.69171779011</v>
      </c>
      <c r="C1907" s="93">
        <v>900.41955618086502</v>
      </c>
      <c r="D1907" s="153">
        <v>0.46228587638174301</v>
      </c>
      <c r="E1907" s="153">
        <v>0.40299654016341002</v>
      </c>
      <c r="F1907" s="153">
        <v>5.9289336218333197E-2</v>
      </c>
      <c r="G1907" s="152">
        <f t="shared" si="59"/>
        <v>829.34221097049874</v>
      </c>
      <c r="H1907" s="95">
        <f t="shared" si="58"/>
        <v>3352054.1499350858</v>
      </c>
    </row>
    <row r="1908" spans="1:8" x14ac:dyDescent="0.3">
      <c r="A1908" s="154">
        <v>2782</v>
      </c>
      <c r="B1908" s="99">
        <v>2204.62371578069</v>
      </c>
      <c r="C1908" s="93">
        <v>899.40121796719598</v>
      </c>
      <c r="D1908" s="153">
        <v>0.46601057063462498</v>
      </c>
      <c r="E1908" s="153">
        <v>0.40622234353940501</v>
      </c>
      <c r="F1908" s="153">
        <v>5.9788227095219401E-2</v>
      </c>
      <c r="G1908" s="152">
        <f t="shared" si="59"/>
        <v>836.32072159753932</v>
      </c>
      <c r="H1908" s="95">
        <f t="shared" si="58"/>
        <v>3326475.0330301817</v>
      </c>
    </row>
    <row r="1909" spans="1:8" x14ac:dyDescent="0.3">
      <c r="A1909" s="154">
        <v>2784</v>
      </c>
      <c r="B1909" s="99">
        <v>2181.1162896763999</v>
      </c>
      <c r="C1909" s="93">
        <v>898.88591429280802</v>
      </c>
      <c r="D1909" s="153">
        <v>0.46974778186291199</v>
      </c>
      <c r="E1909" s="153">
        <v>0.409349799251498</v>
      </c>
      <c r="F1909" s="153">
        <v>6.0397982611413603E-2</v>
      </c>
      <c r="G1909" s="152">
        <f t="shared" si="59"/>
        <v>844.85001236392145</v>
      </c>
      <c r="H1909" s="95">
        <f t="shared" si="58"/>
        <v>3295259.4652987756</v>
      </c>
    </row>
    <row r="1910" spans="1:8" x14ac:dyDescent="0.3">
      <c r="A1910" s="154">
        <v>2786</v>
      </c>
      <c r="B1910" s="99">
        <v>2169.9758129798201</v>
      </c>
      <c r="C1910" s="93">
        <v>900.25187800110405</v>
      </c>
      <c r="D1910" s="153">
        <v>0.47363877307475499</v>
      </c>
      <c r="E1910" s="153">
        <v>0.41283845911101402</v>
      </c>
      <c r="F1910" s="153">
        <v>6.0800313963741102E-2</v>
      </c>
      <c r="G1910" s="152">
        <f t="shared" si="59"/>
        <v>850.47784351475934</v>
      </c>
      <c r="H1910" s="95">
        <f t="shared" si="58"/>
        <v>3275805.503040893</v>
      </c>
    </row>
    <row r="1911" spans="1:8" x14ac:dyDescent="0.3">
      <c r="A1911" s="154">
        <v>2788</v>
      </c>
      <c r="B1911" s="99">
        <v>2149.5305273568702</v>
      </c>
      <c r="C1911" s="93">
        <v>899.90016279477697</v>
      </c>
      <c r="D1911" s="153">
        <v>0.47770321380293501</v>
      </c>
      <c r="E1911" s="153">
        <v>0.41634857664265401</v>
      </c>
      <c r="F1911" s="153">
        <v>6.1354637160281299E-2</v>
      </c>
      <c r="G1911" s="152">
        <f t="shared" si="59"/>
        <v>858.23174421147064</v>
      </c>
      <c r="H1911" s="95">
        <f t="shared" si="58"/>
        <v>3248539.8248250172</v>
      </c>
    </row>
    <row r="1912" spans="1:8" x14ac:dyDescent="0.3">
      <c r="A1912" s="154">
        <v>2790</v>
      </c>
      <c r="B1912" s="99">
        <v>2134.0474632159498</v>
      </c>
      <c r="C1912" s="93">
        <v>899.87562452456802</v>
      </c>
      <c r="D1912" s="153">
        <v>0.48159599315412199</v>
      </c>
      <c r="E1912" s="153">
        <v>0.419797897436609</v>
      </c>
      <c r="F1912" s="153">
        <v>6.1798095717513497E-2</v>
      </c>
      <c r="G1912" s="152">
        <f t="shared" si="59"/>
        <v>864.43486476884016</v>
      </c>
      <c r="H1912" s="95">
        <f t="shared" si="58"/>
        <v>3227542.1939929253</v>
      </c>
    </row>
    <row r="1913" spans="1:8" x14ac:dyDescent="0.3">
      <c r="A1913" s="154">
        <v>2792</v>
      </c>
      <c r="B1913" s="99">
        <v>2114.6698415425299</v>
      </c>
      <c r="C1913" s="93">
        <v>900.55451666701401</v>
      </c>
      <c r="D1913" s="153">
        <v>0.48579990875111001</v>
      </c>
      <c r="E1913" s="153">
        <v>0.42338848123871498</v>
      </c>
      <c r="F1913" s="153">
        <v>6.2411427512395097E-2</v>
      </c>
      <c r="G1913" s="152">
        <f t="shared" si="59"/>
        <v>873.01418070100806</v>
      </c>
      <c r="H1913" s="95">
        <f t="shared" si="58"/>
        <v>3198115.2903588526</v>
      </c>
    </row>
    <row r="1914" spans="1:8" x14ac:dyDescent="0.3">
      <c r="A1914" s="154">
        <v>2794</v>
      </c>
      <c r="B1914" s="99">
        <v>2099.3065766022</v>
      </c>
      <c r="C1914" s="93">
        <v>899.44211508420995</v>
      </c>
      <c r="D1914" s="153">
        <v>0.48984110366782202</v>
      </c>
      <c r="E1914" s="153">
        <v>0.42705059061456702</v>
      </c>
      <c r="F1914" s="153">
        <v>6.2790513053254796E-2</v>
      </c>
      <c r="G1914" s="152">
        <f t="shared" si="59"/>
        <v>878.31684827424226</v>
      </c>
      <c r="H1914" s="95">
        <f t="shared" si="58"/>
        <v>3181084.3723307606</v>
      </c>
    </row>
    <row r="1915" spans="1:8" x14ac:dyDescent="0.3">
      <c r="A1915" s="154">
        <v>2796</v>
      </c>
      <c r="B1915" s="99">
        <v>2081.4432275220802</v>
      </c>
      <c r="C1915" s="93">
        <v>899.58525499376196</v>
      </c>
      <c r="D1915" s="153">
        <v>0.49412012111724402</v>
      </c>
      <c r="E1915" s="153">
        <v>0.43078064928547999</v>
      </c>
      <c r="F1915" s="153">
        <v>6.3339471831763999E-2</v>
      </c>
      <c r="G1915" s="152">
        <f t="shared" si="59"/>
        <v>885.99571122227621</v>
      </c>
      <c r="H1915" s="95">
        <f t="shared" si="58"/>
        <v>3155771.4835241986</v>
      </c>
    </row>
    <row r="1916" spans="1:8" x14ac:dyDescent="0.3">
      <c r="A1916" s="154">
        <v>2798</v>
      </c>
      <c r="B1916" s="99">
        <v>2064.6610852430899</v>
      </c>
      <c r="C1916" s="93">
        <v>900.771271387193</v>
      </c>
      <c r="D1916" s="153">
        <v>0.49850642692728597</v>
      </c>
      <c r="E1916" s="153">
        <v>0.43456792841538999</v>
      </c>
      <c r="F1916" s="153">
        <v>6.3938498511896105E-2</v>
      </c>
      <c r="G1916" s="152">
        <f t="shared" si="59"/>
        <v>894.37492649130229</v>
      </c>
      <c r="H1916" s="95">
        <f t="shared" si="58"/>
        <v>3128441.9063230641</v>
      </c>
    </row>
    <row r="1917" spans="1:8" x14ac:dyDescent="0.3">
      <c r="A1917" s="154">
        <v>2800</v>
      </c>
      <c r="B1917" s="99">
        <v>2049.7422727942499</v>
      </c>
      <c r="C1917" s="93">
        <v>899.36441056188198</v>
      </c>
      <c r="D1917" s="153">
        <v>0.50283372413898697</v>
      </c>
      <c r="E1917" s="153">
        <v>0.43853044520098</v>
      </c>
      <c r="F1917" s="153">
        <v>6.4303278938006497E-2</v>
      </c>
      <c r="G1917" s="152">
        <f t="shared" si="59"/>
        <v>899.47749340139706</v>
      </c>
      <c r="H1917" s="95">
        <f t="shared" si="58"/>
        <v>3112918.3559799022</v>
      </c>
    </row>
    <row r="1918" spans="1:8" x14ac:dyDescent="0.3">
      <c r="A1918" s="154">
        <v>2802</v>
      </c>
      <c r="B1918" s="99">
        <v>2032.22694771842</v>
      </c>
      <c r="C1918" s="93">
        <v>900.01058501071702</v>
      </c>
      <c r="D1918" s="153">
        <v>0.50732374203096198</v>
      </c>
      <c r="E1918" s="153">
        <v>0.44241964827348002</v>
      </c>
      <c r="F1918" s="153">
        <v>6.4904093757482295E-2</v>
      </c>
      <c r="G1918" s="152">
        <f t="shared" si="59"/>
        <v>907.88172125331596</v>
      </c>
      <c r="H1918" s="95">
        <f t="shared" si="58"/>
        <v>3086305.1148688011</v>
      </c>
    </row>
    <row r="1919" spans="1:8" x14ac:dyDescent="0.3">
      <c r="A1919" s="154">
        <v>2804</v>
      </c>
      <c r="B1919" s="99">
        <v>2014.9900243797899</v>
      </c>
      <c r="C1919" s="93">
        <v>899.97377760540303</v>
      </c>
      <c r="D1919" s="153">
        <v>0.511987209439275</v>
      </c>
      <c r="E1919" s="153">
        <v>0.446530580624596</v>
      </c>
      <c r="F1919" s="153">
        <v>6.5456628814678799E-2</v>
      </c>
      <c r="G1919" s="152">
        <f t="shared" si="59"/>
        <v>915.61060936713443</v>
      </c>
      <c r="H1919" s="95">
        <f t="shared" si="58"/>
        <v>3062437.2100036182</v>
      </c>
    </row>
    <row r="1920" spans="1:8" x14ac:dyDescent="0.3">
      <c r="A1920" s="154">
        <v>2806</v>
      </c>
      <c r="B1920" s="99">
        <v>2001.73630428152</v>
      </c>
      <c r="C1920" s="93">
        <v>899.76929202032898</v>
      </c>
      <c r="D1920" s="153">
        <v>0.51665246498693096</v>
      </c>
      <c r="E1920" s="153">
        <v>0.45077741156583101</v>
      </c>
      <c r="F1920" s="153">
        <v>6.5875053421099394E-2</v>
      </c>
      <c r="G1920" s="152">
        <f t="shared" si="59"/>
        <v>921.46355376400572</v>
      </c>
      <c r="H1920" s="95">
        <f t="shared" si="58"/>
        <v>3045155.7075025011</v>
      </c>
    </row>
    <row r="1921" spans="1:8" x14ac:dyDescent="0.3">
      <c r="A1921" s="154">
        <v>2808</v>
      </c>
      <c r="B1921" s="99">
        <v>1983.7761699422299</v>
      </c>
      <c r="C1921" s="93">
        <v>900.60359320743203</v>
      </c>
      <c r="D1921" s="153">
        <v>0.521453619124706</v>
      </c>
      <c r="E1921" s="153">
        <v>0.45492053042513297</v>
      </c>
      <c r="F1921" s="153">
        <v>6.6533088699573001E-2</v>
      </c>
      <c r="G1921" s="152">
        <f t="shared" si="59"/>
        <v>930.66818426848999</v>
      </c>
      <c r="H1921" s="95">
        <f t="shared" si="58"/>
        <v>3017187.0570681458</v>
      </c>
    </row>
    <row r="1922" spans="1:8" x14ac:dyDescent="0.3">
      <c r="A1922" s="154">
        <v>2810</v>
      </c>
      <c r="B1922" s="99">
        <v>1968.6655460351799</v>
      </c>
      <c r="C1922" s="93">
        <v>900.87760389143205</v>
      </c>
      <c r="D1922" s="153">
        <v>0.52640855324603797</v>
      </c>
      <c r="E1922" s="153">
        <v>0.45934438716139298</v>
      </c>
      <c r="F1922" s="153">
        <v>6.7064166084645396E-2</v>
      </c>
      <c r="G1922" s="152">
        <f t="shared" si="59"/>
        <v>938.09692138759749</v>
      </c>
      <c r="H1922" s="95">
        <f t="shared" si="58"/>
        <v>2995426.0971708065</v>
      </c>
    </row>
    <row r="1923" spans="1:8" x14ac:dyDescent="0.3">
      <c r="A1923" s="154">
        <v>2812</v>
      </c>
      <c r="B1923" s="99">
        <v>1957.2164297936399</v>
      </c>
      <c r="C1923" s="93">
        <v>899.33987229167303</v>
      </c>
      <c r="D1923" s="153">
        <v>0.53121149552315705</v>
      </c>
      <c r="E1923" s="153">
        <v>0.46387016784024199</v>
      </c>
      <c r="F1923" s="153">
        <v>6.7341327682915397E-2</v>
      </c>
      <c r="G1923" s="152">
        <f t="shared" si="59"/>
        <v>941.97387173595166</v>
      </c>
      <c r="H1923" s="95">
        <f t="shared" si="58"/>
        <v>2985220.8053476061</v>
      </c>
    </row>
    <row r="1924" spans="1:8" x14ac:dyDescent="0.3">
      <c r="A1924" s="154">
        <v>2814</v>
      </c>
      <c r="B1924" s="99">
        <v>1941.92885353368</v>
      </c>
      <c r="C1924" s="93">
        <v>900.276416271313</v>
      </c>
      <c r="D1924" s="153">
        <v>0.53636312497229399</v>
      </c>
      <c r="E1924" s="153">
        <v>0.46842098246990299</v>
      </c>
      <c r="F1924" s="153">
        <v>6.7942142502391306E-2</v>
      </c>
      <c r="G1924" s="152">
        <f t="shared" si="59"/>
        <v>950.37809958787227</v>
      </c>
      <c r="H1924" s="95">
        <f t="shared" si="58"/>
        <v>2960926.8155698036</v>
      </c>
    </row>
    <row r="1925" spans="1:8" x14ac:dyDescent="0.3">
      <c r="A1925" s="154">
        <v>2816</v>
      </c>
      <c r="B1925" s="99">
        <v>1925.46384601199</v>
      </c>
      <c r="C1925" s="93">
        <v>900.32549281173101</v>
      </c>
      <c r="D1925" s="153">
        <v>0.54155588162633495</v>
      </c>
      <c r="E1925" s="153">
        <v>0.47302901755856103</v>
      </c>
      <c r="F1925" s="153">
        <v>6.8526864067774002E-2</v>
      </c>
      <c r="G1925" s="152">
        <f t="shared" si="59"/>
        <v>958.55721419375755</v>
      </c>
      <c r="H1925" s="95">
        <f t="shared" si="58"/>
        <v>2937748.481052889</v>
      </c>
    </row>
    <row r="1926" spans="1:8" x14ac:dyDescent="0.3">
      <c r="A1926" s="154">
        <v>2818</v>
      </c>
      <c r="B1926" s="99">
        <v>1914.38544601801</v>
      </c>
      <c r="C1926" s="93">
        <v>899.30306488635995</v>
      </c>
      <c r="D1926" s="153">
        <v>0.54668784154269101</v>
      </c>
      <c r="E1926" s="153">
        <v>0.47784268867174201</v>
      </c>
      <c r="F1926" s="153">
        <v>6.8845152870948695E-2</v>
      </c>
      <c r="G1926" s="152">
        <f t="shared" si="59"/>
        <v>963.00945394864323</v>
      </c>
      <c r="H1926" s="95">
        <f t="shared" si="58"/>
        <v>2926243.3389883237</v>
      </c>
    </row>
    <row r="1927" spans="1:8" x14ac:dyDescent="0.3">
      <c r="A1927" s="154">
        <v>2820</v>
      </c>
      <c r="B1927" s="99">
        <v>1898.67609636713</v>
      </c>
      <c r="C1927" s="93">
        <v>901.56058574558006</v>
      </c>
      <c r="D1927" s="153">
        <v>0.552349090704776</v>
      </c>
      <c r="E1927" s="153">
        <v>0.48276007186685699</v>
      </c>
      <c r="F1927" s="153">
        <v>6.9589018837918806E-2</v>
      </c>
      <c r="G1927" s="152">
        <f t="shared" si="59"/>
        <v>973.41468843197254</v>
      </c>
      <c r="H1927" s="95">
        <f t="shared" si="58"/>
        <v>2897018.1295934664</v>
      </c>
    </row>
    <row r="1928" spans="1:8" x14ac:dyDescent="0.3">
      <c r="A1928" s="154">
        <v>2822</v>
      </c>
      <c r="B1928" s="99">
        <v>1882.1628670965099</v>
      </c>
      <c r="C1928" s="93">
        <v>900.14963520856702</v>
      </c>
      <c r="D1928" s="153">
        <v>0.55795848382589397</v>
      </c>
      <c r="E1928" s="153">
        <v>0.48786878597174499</v>
      </c>
      <c r="F1928" s="153">
        <v>7.0089697854148605E-2</v>
      </c>
      <c r="G1928" s="152">
        <f t="shared" si="59"/>
        <v>980.41821164190435</v>
      </c>
      <c r="H1928" s="95">
        <f t="shared" si="58"/>
        <v>2878363.504972029</v>
      </c>
    </row>
    <row r="1929" spans="1:8" x14ac:dyDescent="0.3">
      <c r="A1929" s="154">
        <v>2824</v>
      </c>
      <c r="B1929" s="99">
        <v>1861.99080015662</v>
      </c>
      <c r="C1929" s="93">
        <v>898.93090112152504</v>
      </c>
      <c r="D1929" s="153">
        <v>0.56358575834044899</v>
      </c>
      <c r="E1929" s="153">
        <v>0.49283266078979499</v>
      </c>
      <c r="F1929" s="153">
        <v>7.0753097550653204E-2</v>
      </c>
      <c r="G1929" s="152">
        <f t="shared" si="59"/>
        <v>989.69787989506574</v>
      </c>
      <c r="H1929" s="95">
        <f t="shared" si="58"/>
        <v>2853396.0285935127</v>
      </c>
    </row>
    <row r="1930" spans="1:8" x14ac:dyDescent="0.3">
      <c r="A1930" s="154">
        <v>2826</v>
      </c>
      <c r="B1930" s="99">
        <v>1856.39863693446</v>
      </c>
      <c r="C1930" s="93">
        <v>900.44409445107397</v>
      </c>
      <c r="D1930" s="153">
        <v>0.569354295863154</v>
      </c>
      <c r="E1930" s="153">
        <v>0.49826860439457699</v>
      </c>
      <c r="F1930" s="153">
        <v>7.1085691468577294E-2</v>
      </c>
      <c r="G1930" s="152">
        <f t="shared" si="59"/>
        <v>994.35022031309222</v>
      </c>
      <c r="H1930" s="95">
        <f t="shared" si="58"/>
        <v>2842056.9958843817</v>
      </c>
    </row>
    <row r="1931" spans="1:8" x14ac:dyDescent="0.3">
      <c r="A1931" s="154">
        <v>2828</v>
      </c>
      <c r="B1931" s="99">
        <v>1839.19817190858</v>
      </c>
      <c r="C1931" s="93">
        <v>899.88789365967205</v>
      </c>
      <c r="D1931" s="153">
        <v>0.57536423219725596</v>
      </c>
      <c r="E1931" s="153">
        <v>0.50365805637642203</v>
      </c>
      <c r="F1931" s="153">
        <v>7.1706175820833606E-2</v>
      </c>
      <c r="G1931" s="152">
        <f t="shared" si="59"/>
        <v>1003.0295865768306</v>
      </c>
      <c r="H1931" s="95">
        <f t="shared" si="58"/>
        <v>2819458.2072613458</v>
      </c>
    </row>
    <row r="1932" spans="1:8" x14ac:dyDescent="0.3">
      <c r="A1932" s="154">
        <v>2830</v>
      </c>
      <c r="B1932" s="99">
        <v>1827.0059578641699</v>
      </c>
      <c r="C1932" s="93">
        <v>900.18644261388101</v>
      </c>
      <c r="D1932" s="153">
        <v>0.58138668550676398</v>
      </c>
      <c r="E1932" s="153">
        <v>0.50917804253035603</v>
      </c>
      <c r="F1932" s="153">
        <v>7.2208642976407098E-2</v>
      </c>
      <c r="G1932" s="152">
        <f t="shared" si="59"/>
        <v>1010.0581223696555</v>
      </c>
      <c r="H1932" s="95">
        <f t="shared" si="58"/>
        <v>2801818.9620223581</v>
      </c>
    </row>
    <row r="1933" spans="1:8" x14ac:dyDescent="0.3">
      <c r="A1933" s="154">
        <v>2832</v>
      </c>
      <c r="B1933" s="99">
        <v>1809.3590519775901</v>
      </c>
      <c r="C1933" s="93">
        <v>900.25596771280595</v>
      </c>
      <c r="D1933" s="153">
        <v>0.58777391924238198</v>
      </c>
      <c r="E1933" s="153">
        <v>0.51485538494653404</v>
      </c>
      <c r="F1933" s="153">
        <v>7.2918534295847201E-2</v>
      </c>
      <c r="G1933" s="152">
        <f t="shared" si="59"/>
        <v>1019.9881177780234</v>
      </c>
      <c r="H1933" s="95">
        <f t="shared" si="58"/>
        <v>2776502.9323766287</v>
      </c>
    </row>
    <row r="1934" spans="1:8" x14ac:dyDescent="0.3">
      <c r="A1934" s="154">
        <v>2834</v>
      </c>
      <c r="B1934" s="99">
        <v>1796.3074545188799</v>
      </c>
      <c r="C1934" s="93">
        <v>900.16190434367195</v>
      </c>
      <c r="D1934" s="153">
        <v>0.59414327158456304</v>
      </c>
      <c r="E1934" s="153">
        <v>0.520702600600362</v>
      </c>
      <c r="F1934" s="153">
        <v>7.3440670984201303E-2</v>
      </c>
      <c r="G1934" s="152">
        <f t="shared" si="59"/>
        <v>1027.2917919826687</v>
      </c>
      <c r="H1934" s="95">
        <f t="shared" si="58"/>
        <v>2758709.864244503</v>
      </c>
    </row>
    <row r="1935" spans="1:8" x14ac:dyDescent="0.3">
      <c r="A1935" s="154">
        <v>2836</v>
      </c>
      <c r="B1935" s="99">
        <v>1786.1560642335201</v>
      </c>
      <c r="C1935" s="93">
        <v>900.56678580211906</v>
      </c>
      <c r="D1935" s="153">
        <v>0.60048401369724502</v>
      </c>
      <c r="E1935" s="153">
        <v>0.526592731598437</v>
      </c>
      <c r="F1935" s="153">
        <v>7.3891282098808103E-2</v>
      </c>
      <c r="G1935" s="152">
        <f t="shared" si="59"/>
        <v>1033.5949628716073</v>
      </c>
      <c r="H1935" s="95">
        <f t="shared" si="58"/>
        <v>2743821.4212275399</v>
      </c>
    </row>
    <row r="1936" spans="1:8" x14ac:dyDescent="0.3">
      <c r="A1936" s="154">
        <v>2838</v>
      </c>
      <c r="B1936" s="99">
        <v>1771.4534445987499</v>
      </c>
      <c r="C1936" s="93">
        <v>900.93485985525297</v>
      </c>
      <c r="D1936" s="153">
        <v>0.60725212111306703</v>
      </c>
      <c r="E1936" s="153">
        <v>0.53271710885053403</v>
      </c>
      <c r="F1936" s="153">
        <v>7.4535012262532299E-2</v>
      </c>
      <c r="G1936" s="152">
        <f t="shared" si="59"/>
        <v>1042.5994927129509</v>
      </c>
      <c r="H1936" s="95">
        <f t="shared" si="58"/>
        <v>2722042.3756539845</v>
      </c>
    </row>
    <row r="1937" spans="1:8" x14ac:dyDescent="0.3">
      <c r="A1937" s="154">
        <v>2840</v>
      </c>
      <c r="B1937" s="99">
        <v>1754.2241702751901</v>
      </c>
      <c r="C1937" s="93">
        <v>900.19871174898503</v>
      </c>
      <c r="D1937" s="153">
        <v>0.61414182200425804</v>
      </c>
      <c r="E1937" s="153">
        <v>0.53893625748784701</v>
      </c>
      <c r="F1937" s="153">
        <v>7.5205564516411499E-2</v>
      </c>
      <c r="G1937" s="152">
        <f t="shared" si="59"/>
        <v>1051.9792112976811</v>
      </c>
      <c r="H1937" s="95">
        <f t="shared" si="58"/>
        <v>2699673.1204380789</v>
      </c>
    </row>
    <row r="1938" spans="1:8" x14ac:dyDescent="0.3">
      <c r="A1938" s="154">
        <v>2842</v>
      </c>
      <c r="B1938" s="99">
        <v>1732.66209395846</v>
      </c>
      <c r="C1938" s="93">
        <v>900.31731338832799</v>
      </c>
      <c r="D1938" s="153">
        <v>0.62144279494449595</v>
      </c>
      <c r="E1938" s="153">
        <v>0.54529130471527798</v>
      </c>
      <c r="F1938" s="153">
        <v>7.6151490229217203E-2</v>
      </c>
      <c r="G1938" s="152">
        <f t="shared" si="59"/>
        <v>1065.2108676478756</v>
      </c>
      <c r="H1938" s="95">
        <f t="shared" ref="H1938:H1975" si="60">A1938/G1938*10^6</f>
        <v>2668016.3395962212</v>
      </c>
    </row>
    <row r="1939" spans="1:8" x14ac:dyDescent="0.3">
      <c r="A1939" s="154">
        <v>2844</v>
      </c>
      <c r="B1939" s="99">
        <v>1721.17769958342</v>
      </c>
      <c r="C1939" s="93">
        <v>900.44000473937297</v>
      </c>
      <c r="D1939" s="153">
        <v>0.62878489508963797</v>
      </c>
      <c r="E1939" s="153">
        <v>0.55211484445075398</v>
      </c>
      <c r="F1939" s="153">
        <v>7.6670050638883797E-2</v>
      </c>
      <c r="G1939" s="152">
        <f t="shared" ref="G1939:G1975" si="61">(2*F1939/$B$7)*(1+3*$B$11)/(4+PI()*$B$11-PI())*10^6</f>
        <v>1072.464516686734</v>
      </c>
      <c r="H1939" s="95">
        <f t="shared" si="60"/>
        <v>2651835.9868783709</v>
      </c>
    </row>
    <row r="1940" spans="1:8" x14ac:dyDescent="0.3">
      <c r="A1940" s="154">
        <v>2846</v>
      </c>
      <c r="B1940" s="99">
        <v>1702.7625656643199</v>
      </c>
      <c r="C1940" s="93">
        <v>900.32140310003001</v>
      </c>
      <c r="D1940" s="153">
        <v>0.63621461406262003</v>
      </c>
      <c r="E1940" s="153">
        <v>0.55872559560433199</v>
      </c>
      <c r="F1940" s="153">
        <v>7.74890184582884E-2</v>
      </c>
      <c r="G1940" s="152">
        <f t="shared" si="61"/>
        <v>1083.9202796515535</v>
      </c>
      <c r="H1940" s="95">
        <f t="shared" si="60"/>
        <v>2625654.3524722131</v>
      </c>
    </row>
    <row r="1941" spans="1:8" x14ac:dyDescent="0.3">
      <c r="A1941" s="154">
        <v>2848</v>
      </c>
      <c r="B1941" s="99">
        <v>1685.28180165453</v>
      </c>
      <c r="C1941" s="93">
        <v>899.94105991179197</v>
      </c>
      <c r="D1941" s="153">
        <v>0.64395725742074605</v>
      </c>
      <c r="E1941" s="153">
        <v>0.56569755090533203</v>
      </c>
      <c r="F1941" s="153">
        <v>7.8259706515413599E-2</v>
      </c>
      <c r="G1941" s="152">
        <f t="shared" si="61"/>
        <v>1094.7007028782707</v>
      </c>
      <c r="H1941" s="95">
        <f t="shared" si="60"/>
        <v>2601624.345825138</v>
      </c>
    </row>
    <row r="1942" spans="1:8" x14ac:dyDescent="0.3">
      <c r="A1942" s="154">
        <v>2850</v>
      </c>
      <c r="B1942" s="99">
        <v>1676.2426693720299</v>
      </c>
      <c r="C1942" s="93">
        <v>900.84079648611805</v>
      </c>
      <c r="D1942" s="153">
        <v>0.65190374866405099</v>
      </c>
      <c r="E1942" s="153">
        <v>0.57314336313240799</v>
      </c>
      <c r="F1942" s="153">
        <v>7.8760385531643495E-2</v>
      </c>
      <c r="G1942" s="152">
        <f t="shared" si="61"/>
        <v>1101.704226088204</v>
      </c>
      <c r="H1942" s="95">
        <f t="shared" si="60"/>
        <v>2586901.2140576332</v>
      </c>
    </row>
    <row r="1943" spans="1:8" x14ac:dyDescent="0.3">
      <c r="A1943" s="154">
        <v>2852</v>
      </c>
      <c r="B1943" s="99">
        <v>1663.5488311747899</v>
      </c>
      <c r="C1943" s="93">
        <v>900.02694385752295</v>
      </c>
      <c r="D1943" s="153">
        <v>0.659762621079516</v>
      </c>
      <c r="E1943" s="153">
        <v>0.58047294630214397</v>
      </c>
      <c r="F1943" s="153">
        <v>7.9289674777372199E-2</v>
      </c>
      <c r="G1943" s="152">
        <f t="shared" si="61"/>
        <v>1109.1079506244187</v>
      </c>
      <c r="H1943" s="95">
        <f t="shared" si="60"/>
        <v>2571435.8989080796</v>
      </c>
    </row>
    <row r="1944" spans="1:8" x14ac:dyDescent="0.3">
      <c r="A1944" s="154">
        <v>2854</v>
      </c>
      <c r="B1944" s="99">
        <v>1652.59728715705</v>
      </c>
      <c r="C1944" s="93">
        <v>899.66704922779195</v>
      </c>
      <c r="D1944" s="153">
        <v>0.66804528251943296</v>
      </c>
      <c r="E1944" s="153">
        <v>0.58826208128320601</v>
      </c>
      <c r="F1944" s="153">
        <v>7.97832012362273E-2</v>
      </c>
      <c r="G1944" s="152">
        <f t="shared" si="61"/>
        <v>1116.0114235027802</v>
      </c>
      <c r="H1944" s="95">
        <f t="shared" si="60"/>
        <v>2557321.493217574</v>
      </c>
    </row>
    <row r="1945" spans="1:8" x14ac:dyDescent="0.3">
      <c r="A1945" s="154">
        <v>2856</v>
      </c>
      <c r="B1945" s="99">
        <v>1626.1786531043299</v>
      </c>
      <c r="C1945" s="93">
        <v>899.09448958958399</v>
      </c>
      <c r="D1945" s="153">
        <v>0.67705750481157001</v>
      </c>
      <c r="E1945" s="153">
        <v>0.59602975859214302</v>
      </c>
      <c r="F1945" s="153">
        <v>8.1027746219427293E-2</v>
      </c>
      <c r="G1945" s="152">
        <f t="shared" si="61"/>
        <v>1133.4201811960424</v>
      </c>
      <c r="H1945" s="95">
        <f t="shared" si="60"/>
        <v>2519806.9060197989</v>
      </c>
    </row>
    <row r="1946" spans="1:8" x14ac:dyDescent="0.3">
      <c r="A1946" s="154">
        <v>2858</v>
      </c>
      <c r="B1946" s="99">
        <v>1617.1119997410999</v>
      </c>
      <c r="C1946" s="93">
        <v>899.17219411191195</v>
      </c>
      <c r="D1946" s="153">
        <v>0.68586051480049703</v>
      </c>
      <c r="E1946" s="153">
        <v>0.60437142863040105</v>
      </c>
      <c r="F1946" s="153">
        <v>8.1489086170096203E-2</v>
      </c>
      <c r="G1946" s="152">
        <f t="shared" si="61"/>
        <v>1139.8734275823374</v>
      </c>
      <c r="H1946" s="95">
        <f t="shared" si="60"/>
        <v>2507295.925006161</v>
      </c>
    </row>
    <row r="1947" spans="1:8" x14ac:dyDescent="0.3">
      <c r="A1947" s="154">
        <v>2860</v>
      </c>
      <c r="B1947" s="99">
        <v>1605.61530300246</v>
      </c>
      <c r="C1947" s="93">
        <v>899.40121796719598</v>
      </c>
      <c r="D1947" s="153">
        <v>0.69499611870734901</v>
      </c>
      <c r="E1947" s="153">
        <v>0.61290264143908901</v>
      </c>
      <c r="F1947" s="153">
        <v>8.2093477268259399E-2</v>
      </c>
      <c r="G1947" s="152">
        <f t="shared" si="61"/>
        <v>1148.327680600042</v>
      </c>
      <c r="H1947" s="95">
        <f t="shared" si="60"/>
        <v>2490578.2977429824</v>
      </c>
    </row>
    <row r="1948" spans="1:8" x14ac:dyDescent="0.3">
      <c r="A1948" s="154">
        <v>2862</v>
      </c>
      <c r="B1948" s="99">
        <v>1584.8843503739499</v>
      </c>
      <c r="C1948" s="93">
        <v>899.642510957583</v>
      </c>
      <c r="D1948" s="153">
        <v>0.70448398606490403</v>
      </c>
      <c r="E1948" s="153">
        <v>0.62129437937897003</v>
      </c>
      <c r="F1948" s="153">
        <v>8.3189606685934003E-2</v>
      </c>
      <c r="G1948" s="152">
        <f t="shared" si="61"/>
        <v>1163.6603939132158</v>
      </c>
      <c r="H1948" s="95">
        <f t="shared" si="60"/>
        <v>2459480.4592218888</v>
      </c>
    </row>
    <row r="1949" spans="1:8" x14ac:dyDescent="0.3">
      <c r="A1949" s="154">
        <v>2864</v>
      </c>
      <c r="B1949" s="99">
        <v>1573.2687594748199</v>
      </c>
      <c r="C1949" s="93">
        <v>899.11493814809205</v>
      </c>
      <c r="D1949" s="153">
        <v>0.71413278596339103</v>
      </c>
      <c r="E1949" s="153">
        <v>0.63037812724485498</v>
      </c>
      <c r="F1949" s="153">
        <v>8.3754658718536407E-2</v>
      </c>
      <c r="G1949" s="152">
        <f t="shared" si="61"/>
        <v>1171.5643701072845</v>
      </c>
      <c r="H1949" s="95">
        <f t="shared" si="60"/>
        <v>2444594.6574303322</v>
      </c>
    </row>
    <row r="1950" spans="1:8" x14ac:dyDescent="0.3">
      <c r="A1950" s="154">
        <v>2866</v>
      </c>
      <c r="B1950" s="99">
        <v>1553.1840424924701</v>
      </c>
      <c r="C1950" s="93">
        <v>898.98815708534596</v>
      </c>
      <c r="D1950" s="153">
        <v>0.72426438348467104</v>
      </c>
      <c r="E1950" s="153">
        <v>0.63943862929927198</v>
      </c>
      <c r="F1950" s="153">
        <v>8.4825754185399505E-2</v>
      </c>
      <c r="G1950" s="152">
        <f t="shared" si="61"/>
        <v>1186.5469072599612</v>
      </c>
      <c r="H1950" s="95">
        <f t="shared" si="60"/>
        <v>2415412.3047847501</v>
      </c>
    </row>
    <row r="1951" spans="1:8" x14ac:dyDescent="0.3">
      <c r="A1951" s="154">
        <v>2868</v>
      </c>
      <c r="B1951" s="99">
        <v>1539.7921361968499</v>
      </c>
      <c r="C1951" s="93">
        <v>899.409397390599</v>
      </c>
      <c r="D1951" s="153">
        <v>0.73505938070245502</v>
      </c>
      <c r="E1951" s="153">
        <v>0.64945578590255604</v>
      </c>
      <c r="F1951" s="153">
        <v>8.5603594799899402E-2</v>
      </c>
      <c r="G1951" s="152">
        <f t="shared" si="61"/>
        <v>1197.427380818249</v>
      </c>
      <c r="H1951" s="95">
        <f t="shared" si="60"/>
        <v>2395134.8081252184</v>
      </c>
    </row>
    <row r="1952" spans="1:8" x14ac:dyDescent="0.3">
      <c r="A1952" s="154">
        <v>2870</v>
      </c>
      <c r="B1952" s="99">
        <v>1524.4532973041601</v>
      </c>
      <c r="C1952" s="93">
        <v>898.48512254606305</v>
      </c>
      <c r="D1952" s="153">
        <v>0.74590086954317503</v>
      </c>
      <c r="E1952" s="153">
        <v>0.65952479854680701</v>
      </c>
      <c r="F1952" s="153">
        <v>8.6376070996368307E-2</v>
      </c>
      <c r="G1952" s="152">
        <f t="shared" si="61"/>
        <v>1208.2328166278592</v>
      </c>
      <c r="H1952" s="95">
        <f t="shared" si="60"/>
        <v>2375370.0118906572</v>
      </c>
    </row>
    <row r="1953" spans="1:8" x14ac:dyDescent="0.3">
      <c r="A1953" s="154">
        <v>2872</v>
      </c>
      <c r="B1953" s="99">
        <v>1510.5561334315601</v>
      </c>
      <c r="C1953" s="93">
        <v>899.417576814001</v>
      </c>
      <c r="D1953" s="153">
        <v>0.75726091879356205</v>
      </c>
      <c r="E1953" s="153">
        <v>0.66999971882207299</v>
      </c>
      <c r="F1953" s="153">
        <v>8.7261199971488901E-2</v>
      </c>
      <c r="G1953" s="152">
        <f t="shared" si="61"/>
        <v>1220.6140451597039</v>
      </c>
      <c r="H1953" s="95">
        <f t="shared" si="60"/>
        <v>2352914.1020364305</v>
      </c>
    </row>
    <row r="1954" spans="1:8" x14ac:dyDescent="0.3">
      <c r="A1954" s="154">
        <v>2874</v>
      </c>
      <c r="B1954" s="99">
        <v>1490.1354568940101</v>
      </c>
      <c r="C1954" s="93">
        <v>899.45847393101599</v>
      </c>
      <c r="D1954" s="153">
        <v>0.76905012148643104</v>
      </c>
      <c r="E1954" s="153">
        <v>0.68058908001533502</v>
      </c>
      <c r="F1954" s="153">
        <v>8.8461041471096902E-2</v>
      </c>
      <c r="G1954" s="152">
        <f t="shared" si="61"/>
        <v>1237.3974882806501</v>
      </c>
      <c r="H1954" s="95">
        <f t="shared" si="60"/>
        <v>2322616.6427680328</v>
      </c>
    </row>
    <row r="1955" spans="1:8" x14ac:dyDescent="0.3">
      <c r="A1955" s="154">
        <v>2876</v>
      </c>
      <c r="B1955" s="99">
        <v>1471.94739930432</v>
      </c>
      <c r="C1955" s="93">
        <v>898.914542274719</v>
      </c>
      <c r="D1955" s="153">
        <v>0.78140079993321598</v>
      </c>
      <c r="E1955" s="153">
        <v>0.69190084950344199</v>
      </c>
      <c r="F1955" s="153">
        <v>8.9499950429773906E-2</v>
      </c>
      <c r="G1955" s="152">
        <f t="shared" si="61"/>
        <v>1251.9297989412614</v>
      </c>
      <c r="H1955" s="95">
        <f t="shared" si="60"/>
        <v>2297253.4102408863</v>
      </c>
    </row>
    <row r="1956" spans="1:8" x14ac:dyDescent="0.3">
      <c r="A1956" s="154">
        <v>2878</v>
      </c>
      <c r="B1956" s="99">
        <v>1454.55959556773</v>
      </c>
      <c r="C1956" s="93">
        <v>899.08631016618097</v>
      </c>
      <c r="D1956" s="153">
        <v>0.79423606414213699</v>
      </c>
      <c r="E1956" s="153">
        <v>0.70364892499140697</v>
      </c>
      <c r="F1956" s="153">
        <v>9.0587139150730106E-2</v>
      </c>
      <c r="G1956" s="152">
        <f t="shared" si="61"/>
        <v>1267.1374493399717</v>
      </c>
      <c r="H1956" s="95">
        <f t="shared" si="60"/>
        <v>2271261.1023366852</v>
      </c>
    </row>
    <row r="1957" spans="1:8" x14ac:dyDescent="0.3">
      <c r="A1957" s="154">
        <v>2880</v>
      </c>
      <c r="B1957" s="99">
        <v>1439.1992187764599</v>
      </c>
      <c r="C1957" s="93">
        <v>898.65280072582402</v>
      </c>
      <c r="D1957" s="153">
        <v>0.80791354198192999</v>
      </c>
      <c r="E1957" s="153">
        <v>0.71640372292986199</v>
      </c>
      <c r="F1957" s="153">
        <v>9.1509819052067995E-2</v>
      </c>
      <c r="G1957" s="152">
        <f t="shared" si="61"/>
        <v>1280.0439421125623</v>
      </c>
      <c r="H1957" s="95">
        <f t="shared" si="60"/>
        <v>2249922.7606568709</v>
      </c>
    </row>
    <row r="1958" spans="1:8" x14ac:dyDescent="0.3">
      <c r="A1958" s="154">
        <v>2882</v>
      </c>
      <c r="B1958" s="99">
        <v>1419.6186802296399</v>
      </c>
      <c r="C1958" s="93">
        <v>899.642510957583</v>
      </c>
      <c r="D1958" s="153">
        <v>0.82213103790351405</v>
      </c>
      <c r="E1958" s="153">
        <v>0.72925686853222005</v>
      </c>
      <c r="F1958" s="153">
        <v>9.2874169371294404E-2</v>
      </c>
      <c r="G1958" s="152">
        <f t="shared" si="61"/>
        <v>1299.12854285963</v>
      </c>
      <c r="H1958" s="95">
        <f t="shared" si="60"/>
        <v>2218410.1918476578</v>
      </c>
    </row>
    <row r="1959" spans="1:8" x14ac:dyDescent="0.3">
      <c r="A1959" s="154">
        <v>2884</v>
      </c>
      <c r="B1959" s="99">
        <v>1405.1584235681901</v>
      </c>
      <c r="C1959" s="93">
        <v>899.46256364271801</v>
      </c>
      <c r="D1959" s="153">
        <v>0.83680093307904901</v>
      </c>
      <c r="E1959" s="153">
        <v>0.74298977869166805</v>
      </c>
      <c r="F1959" s="153">
        <v>9.3811154387381704E-2</v>
      </c>
      <c r="G1959" s="152">
        <f t="shared" si="61"/>
        <v>1312.2351362953609</v>
      </c>
      <c r="H1959" s="95">
        <f t="shared" si="60"/>
        <v>2197776.8467181651</v>
      </c>
    </row>
    <row r="1960" spans="1:8" x14ac:dyDescent="0.3">
      <c r="A1960" s="154">
        <v>2886</v>
      </c>
      <c r="B1960" s="99">
        <v>1385.82035622794</v>
      </c>
      <c r="C1960" s="93">
        <v>898.49739168116696</v>
      </c>
      <c r="D1960" s="153">
        <v>0.85245430489360696</v>
      </c>
      <c r="E1960" s="153">
        <v>0.757436156449243</v>
      </c>
      <c r="F1960" s="153">
        <v>9.5018148444364403E-2</v>
      </c>
      <c r="G1960" s="152">
        <f t="shared" si="61"/>
        <v>1329.1186297478775</v>
      </c>
      <c r="H1960" s="95">
        <f t="shared" si="60"/>
        <v>2171363.7409081007</v>
      </c>
    </row>
    <row r="1961" spans="1:8" x14ac:dyDescent="0.3">
      <c r="A1961" s="154">
        <v>2888</v>
      </c>
      <c r="B1961" s="99">
        <v>1362.5701664057001</v>
      </c>
      <c r="C1961" s="93">
        <v>899.99831587561198</v>
      </c>
      <c r="D1961" s="153">
        <v>0.86894273778166198</v>
      </c>
      <c r="E1961" s="153">
        <v>0.77214181441165097</v>
      </c>
      <c r="F1961" s="153">
        <v>9.6800923370011394E-2</v>
      </c>
      <c r="G1961" s="152">
        <f t="shared" si="61"/>
        <v>1354.0561748918165</v>
      </c>
      <c r="H1961" s="95">
        <f t="shared" si="60"/>
        <v>2132850.9507596609</v>
      </c>
    </row>
    <row r="1962" spans="1:8" x14ac:dyDescent="0.3">
      <c r="A1962" s="154">
        <v>2890</v>
      </c>
      <c r="B1962" s="99">
        <v>1350.8527350398999</v>
      </c>
      <c r="C1962" s="93">
        <v>899.60979326397103</v>
      </c>
      <c r="D1962" s="153">
        <v>0.885939002243322</v>
      </c>
      <c r="E1962" s="153">
        <v>0.78834056872602998</v>
      </c>
      <c r="F1962" s="153">
        <v>9.7598433517291694E-2</v>
      </c>
      <c r="G1962" s="152">
        <f t="shared" si="61"/>
        <v>1365.2117868619218</v>
      </c>
      <c r="H1962" s="95">
        <f t="shared" si="60"/>
        <v>2116887.6710645449</v>
      </c>
    </row>
    <row r="1963" spans="1:8" x14ac:dyDescent="0.3">
      <c r="A1963" s="154">
        <v>2892</v>
      </c>
      <c r="B1963" s="99">
        <v>1329.5107482425301</v>
      </c>
      <c r="C1963" s="93">
        <v>898.81229948218197</v>
      </c>
      <c r="D1963" s="153">
        <v>0.90417623540949499</v>
      </c>
      <c r="E1963" s="153">
        <v>0.80509901065498102</v>
      </c>
      <c r="F1963" s="153">
        <v>9.9077224754513596E-2</v>
      </c>
      <c r="G1963" s="152">
        <f t="shared" si="61"/>
        <v>1385.8971929141182</v>
      </c>
      <c r="H1963" s="95">
        <f t="shared" si="60"/>
        <v>2086734.8709459521</v>
      </c>
    </row>
    <row r="1964" spans="1:8" x14ac:dyDescent="0.3">
      <c r="A1964" s="154">
        <v>2894</v>
      </c>
      <c r="B1964" s="99">
        <v>1307.07565224113</v>
      </c>
      <c r="C1964" s="93">
        <v>900.05557183943301</v>
      </c>
      <c r="D1964" s="153">
        <v>0.92318952105082297</v>
      </c>
      <c r="E1964" s="153">
        <v>0.82227230091166503</v>
      </c>
      <c r="F1964" s="153">
        <v>0.10091722013915801</v>
      </c>
      <c r="G1964" s="152">
        <f t="shared" si="61"/>
        <v>1411.6351407106167</v>
      </c>
      <c r="H1964" s="95">
        <f t="shared" si="60"/>
        <v>2050104.8157126221</v>
      </c>
    </row>
    <row r="1965" spans="1:8" x14ac:dyDescent="0.3">
      <c r="A1965" s="154">
        <v>2896</v>
      </c>
      <c r="B1965" s="99">
        <v>1290.5246534411899</v>
      </c>
      <c r="C1965" s="93">
        <v>900.137366073463</v>
      </c>
      <c r="D1965" s="153">
        <v>0.94337761424094901</v>
      </c>
      <c r="E1965" s="153">
        <v>0.84115684052024897</v>
      </c>
      <c r="F1965" s="153">
        <v>0.1022207737207</v>
      </c>
      <c r="G1965" s="152">
        <f t="shared" si="61"/>
        <v>1429.8693136393442</v>
      </c>
      <c r="H1965" s="95">
        <f t="shared" si="60"/>
        <v>2025359.9209210372</v>
      </c>
    </row>
    <row r="1966" spans="1:8" x14ac:dyDescent="0.3">
      <c r="A1966" s="154">
        <v>2898</v>
      </c>
      <c r="B1966" s="99">
        <v>1271.4495084836501</v>
      </c>
      <c r="C1966" s="93">
        <v>899.11902785979305</v>
      </c>
      <c r="D1966" s="153">
        <v>0.965257287250193</v>
      </c>
      <c r="E1966" s="153">
        <v>0.86162030716930105</v>
      </c>
      <c r="F1966" s="153">
        <v>0.103636980080893</v>
      </c>
      <c r="G1966" s="152">
        <f t="shared" si="61"/>
        <v>1449.6792792902966</v>
      </c>
      <c r="H1966" s="95">
        <f t="shared" si="60"/>
        <v>1999062.8557640293</v>
      </c>
    </row>
    <row r="1967" spans="1:8" x14ac:dyDescent="0.3">
      <c r="A1967" s="154">
        <v>2900</v>
      </c>
      <c r="B1967" s="99">
        <v>1243.36409905255</v>
      </c>
      <c r="C1967" s="93">
        <v>900.28459569471602</v>
      </c>
      <c r="D1967" s="153">
        <v>0.98841369175082405</v>
      </c>
      <c r="E1967" s="153">
        <v>0.88229835053959405</v>
      </c>
      <c r="F1967" s="153">
        <v>0.10611534121122999</v>
      </c>
      <c r="G1967" s="152">
        <f t="shared" si="61"/>
        <v>1484.3467191794525</v>
      </c>
      <c r="H1967" s="95">
        <f t="shared" si="60"/>
        <v>1953721.4334957544</v>
      </c>
    </row>
    <row r="1968" spans="1:8" x14ac:dyDescent="0.3">
      <c r="A1968" s="154">
        <v>2902</v>
      </c>
      <c r="B1968" s="99">
        <v>1222.79179914626</v>
      </c>
      <c r="C1968" s="93">
        <v>900.42773560426804</v>
      </c>
      <c r="D1968" s="153">
        <v>1.0134243967508501</v>
      </c>
      <c r="E1968" s="153">
        <v>0.90550661108119102</v>
      </c>
      <c r="F1968" s="153">
        <v>0.107917785669658</v>
      </c>
      <c r="G1968" s="152">
        <f t="shared" si="61"/>
        <v>1509.5594027352176</v>
      </c>
      <c r="H1968" s="95">
        <f t="shared" si="60"/>
        <v>1922415.2390040273</v>
      </c>
    </row>
    <row r="1969" spans="1:8" x14ac:dyDescent="0.3">
      <c r="A1969" s="154">
        <v>2904</v>
      </c>
      <c r="B1969" s="99">
        <v>1203.14438300912</v>
      </c>
      <c r="C1969" s="93">
        <v>898.77549207686798</v>
      </c>
      <c r="D1969" s="153">
        <v>1.0404145720043301</v>
      </c>
      <c r="E1969" s="153">
        <v>0.93093574068763696</v>
      </c>
      <c r="F1969" s="153">
        <v>0.10947883131668899</v>
      </c>
      <c r="G1969" s="152">
        <f t="shared" si="61"/>
        <v>1531.3953876004728</v>
      </c>
      <c r="H1969" s="95">
        <f t="shared" si="60"/>
        <v>1896309.7469884944</v>
      </c>
    </row>
    <row r="1970" spans="1:8" x14ac:dyDescent="0.3">
      <c r="A1970" s="154">
        <v>2906</v>
      </c>
      <c r="B1970" s="99">
        <v>1170.5236743517</v>
      </c>
      <c r="C1970" s="93">
        <v>899.92879077668704</v>
      </c>
      <c r="D1970" s="153">
        <v>1.0695129635439999</v>
      </c>
      <c r="E1970" s="153">
        <v>0.95683872722015695</v>
      </c>
      <c r="F1970" s="153">
        <v>0.11267423632384101</v>
      </c>
      <c r="G1970" s="152">
        <f t="shared" si="61"/>
        <v>1576.0928732295704</v>
      </c>
      <c r="H1970" s="95">
        <f t="shared" si="60"/>
        <v>1843799.9748360757</v>
      </c>
    </row>
    <row r="1971" spans="1:8" x14ac:dyDescent="0.3">
      <c r="A1971" s="154">
        <v>2908</v>
      </c>
      <c r="B1971" s="99">
        <v>1149.8312566509201</v>
      </c>
      <c r="C1971" s="93">
        <v>900.15372492026904</v>
      </c>
      <c r="D1971" s="153">
        <v>1.10110938574679</v>
      </c>
      <c r="E1971" s="153">
        <v>0.98637878917771804</v>
      </c>
      <c r="F1971" s="153">
        <v>0.114730596569071</v>
      </c>
      <c r="G1971" s="152">
        <f t="shared" si="61"/>
        <v>1604.8573435560827</v>
      </c>
      <c r="H1971" s="95">
        <f t="shared" si="60"/>
        <v>1811999.0612725625</v>
      </c>
    </row>
    <row r="1972" spans="1:8" x14ac:dyDescent="0.3">
      <c r="A1972" s="154">
        <v>2910</v>
      </c>
      <c r="B1972" s="99">
        <v>1121.5980924569899</v>
      </c>
      <c r="C1972" s="93">
        <v>899.09857930128601</v>
      </c>
      <c r="D1972" s="153">
        <v>1.13587439086658</v>
      </c>
      <c r="E1972" s="153">
        <v>1.0183936359869299</v>
      </c>
      <c r="F1972" s="153">
        <v>0.117480754879648</v>
      </c>
      <c r="G1972" s="152">
        <f t="shared" si="61"/>
        <v>1643.3266960449298</v>
      </c>
      <c r="H1972" s="95">
        <f t="shared" si="60"/>
        <v>1770798.2271593539</v>
      </c>
    </row>
    <row r="1973" spans="1:8" x14ac:dyDescent="0.3">
      <c r="A1973" s="154">
        <v>2912</v>
      </c>
      <c r="B1973" s="99">
        <v>1089.44531912448</v>
      </c>
      <c r="C1973" s="93">
        <v>899.52390931824004</v>
      </c>
      <c r="D1973" s="153">
        <v>1.17349326637888</v>
      </c>
      <c r="E1973" s="153">
        <v>1.0524880888528401</v>
      </c>
      <c r="F1973" s="153">
        <v>0.121005177526037</v>
      </c>
      <c r="G1973" s="152">
        <f t="shared" si="61"/>
        <v>1692.6264969262716</v>
      </c>
      <c r="H1973" s="95">
        <f t="shared" si="60"/>
        <v>1720403.1753538377</v>
      </c>
    </row>
    <row r="1974" spans="1:8" x14ac:dyDescent="0.3">
      <c r="A1974" s="154">
        <v>2914</v>
      </c>
      <c r="B1974" s="99">
        <v>1064.77662606594</v>
      </c>
      <c r="C1974" s="93">
        <v>899.99422616391098</v>
      </c>
      <c r="D1974" s="153">
        <v>1.215460896775</v>
      </c>
      <c r="E1974" s="153">
        <v>1.0915875437417</v>
      </c>
      <c r="F1974" s="153">
        <v>0.123873353033297</v>
      </c>
      <c r="G1974" s="152">
        <f t="shared" si="61"/>
        <v>1732.7466798860344</v>
      </c>
      <c r="H1974" s="95">
        <f t="shared" si="60"/>
        <v>1681723.0318927281</v>
      </c>
    </row>
    <row r="1975" spans="1:8" ht="14.4" thickBot="1" x14ac:dyDescent="0.35">
      <c r="A1975" s="155">
        <v>2916</v>
      </c>
      <c r="B1975" s="156">
        <v>1036.2695155942799</v>
      </c>
      <c r="C1975" s="157">
        <v>898.63235216731596</v>
      </c>
      <c r="D1975" s="158">
        <v>1.2634813788494701</v>
      </c>
      <c r="E1975" s="158">
        <v>1.1363929512762401</v>
      </c>
      <c r="F1975" s="158">
        <v>0.12708842757323</v>
      </c>
      <c r="G1975" s="159">
        <f t="shared" si="61"/>
        <v>1777.719303926958</v>
      </c>
      <c r="H1975" s="96">
        <f t="shared" si="60"/>
        <v>1640303.952124835</v>
      </c>
    </row>
    <row r="1976" spans="1:8" x14ac:dyDescent="0.3">
      <c r="A1976" s="59"/>
      <c r="B1976" s="146"/>
      <c r="C1976" s="147"/>
      <c r="D1976" s="148"/>
      <c r="E1976" s="148"/>
      <c r="F1976" s="148"/>
      <c r="G1976" s="149"/>
      <c r="H1976" s="146"/>
    </row>
    <row r="1977" spans="1:8" x14ac:dyDescent="0.3">
      <c r="A1977" s="59"/>
      <c r="B1977" s="146"/>
      <c r="C1977" s="147"/>
      <c r="D1977" s="148"/>
      <c r="E1977" s="148"/>
      <c r="F1977" s="148"/>
      <c r="G1977" s="149"/>
      <c r="H1977" s="146"/>
    </row>
    <row r="1978" spans="1:8" x14ac:dyDescent="0.3">
      <c r="A1978" s="59"/>
      <c r="B1978" s="146"/>
      <c r="C1978" s="147"/>
      <c r="D1978" s="148"/>
      <c r="E1978" s="148"/>
      <c r="F1978" s="148"/>
      <c r="G1978" s="149"/>
      <c r="H1978" s="146"/>
    </row>
    <row r="1979" spans="1:8" x14ac:dyDescent="0.3">
      <c r="A1979" s="59"/>
      <c r="B1979" s="146"/>
      <c r="C1979" s="147"/>
      <c r="D1979" s="148"/>
      <c r="E1979" s="148"/>
      <c r="F1979" s="148"/>
      <c r="G1979" s="149"/>
      <c r="H1979" s="146"/>
    </row>
    <row r="1980" spans="1:8" x14ac:dyDescent="0.3">
      <c r="A1980" s="59"/>
      <c r="B1980" s="146"/>
      <c r="C1980" s="147"/>
      <c r="D1980" s="148"/>
      <c r="E1980" s="148"/>
      <c r="F1980" s="148"/>
      <c r="G1980" s="149"/>
      <c r="H1980" s="146"/>
    </row>
    <row r="1981" spans="1:8" x14ac:dyDescent="0.3">
      <c r="A1981" s="59"/>
      <c r="B1981" s="146"/>
      <c r="C1981" s="147"/>
      <c r="D1981" s="148"/>
      <c r="E1981" s="148"/>
      <c r="F1981" s="148"/>
      <c r="G1981" s="149"/>
      <c r="H1981" s="146"/>
    </row>
    <row r="1982" spans="1:8" x14ac:dyDescent="0.3">
      <c r="A1982" s="59"/>
      <c r="B1982" s="146"/>
      <c r="C1982" s="147"/>
      <c r="D1982" s="148"/>
      <c r="E1982" s="148"/>
      <c r="F1982" s="148"/>
      <c r="G1982" s="149"/>
      <c r="H1982" s="146"/>
    </row>
  </sheetData>
  <mergeCells count="10">
    <mergeCell ref="P91:Q91"/>
    <mergeCell ref="S91:T91"/>
    <mergeCell ref="E8:F8"/>
    <mergeCell ref="A1:J2"/>
    <mergeCell ref="E4:F4"/>
    <mergeCell ref="E5:F5"/>
    <mergeCell ref="A16:A17"/>
    <mergeCell ref="E3:F3"/>
    <mergeCell ref="E6:F6"/>
    <mergeCell ref="E7:F7"/>
  </mergeCells>
  <conditionalFormatting sqref="B18:B1975">
    <cfRule type="cellIs" dxfId="12" priority="1" operator="lessThan">
      <formula>$K$83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78349-0B5C-49EC-9955-CC134F5CBAD1}">
  <dimension ref="A1:AG1982"/>
  <sheetViews>
    <sheetView zoomScale="90" zoomScaleNormal="90" workbookViewId="0">
      <selection activeCell="I9" sqref="I9"/>
    </sheetView>
  </sheetViews>
  <sheetFormatPr defaultColWidth="11.5546875" defaultRowHeight="13.8" x14ac:dyDescent="0.3"/>
  <cols>
    <col min="1" max="1" width="25.88671875" style="22" bestFit="1" customWidth="1"/>
    <col min="2" max="2" width="19.109375" style="22" customWidth="1"/>
    <col min="3" max="3" width="23.33203125" style="22" bestFit="1" customWidth="1"/>
    <col min="4" max="4" width="23.44140625" style="22" bestFit="1" customWidth="1"/>
    <col min="5" max="5" width="25" style="22" bestFit="1" customWidth="1"/>
    <col min="6" max="6" width="21.109375" style="22" customWidth="1"/>
    <col min="7" max="7" width="23.44140625" style="22" customWidth="1"/>
    <col min="8" max="10" width="23.77734375" style="22" bestFit="1" customWidth="1"/>
    <col min="11" max="13" width="21.88671875" style="22" customWidth="1"/>
    <col min="14" max="33" width="12.88671875" style="22" customWidth="1"/>
    <col min="34" max="16384" width="11.5546875" style="22"/>
  </cols>
  <sheetData>
    <row r="1" spans="1:33" ht="20.100000000000001" customHeight="1" x14ac:dyDescent="0.3">
      <c r="A1" s="286" t="s">
        <v>53</v>
      </c>
      <c r="B1" s="287"/>
      <c r="C1" s="287"/>
      <c r="D1" s="287"/>
      <c r="E1" s="287"/>
      <c r="F1" s="287"/>
      <c r="G1" s="287"/>
      <c r="H1" s="287"/>
      <c r="I1" s="287"/>
      <c r="J1" s="288"/>
    </row>
    <row r="2" spans="1:33" ht="14.4" thickBot="1" x14ac:dyDescent="0.35">
      <c r="A2" s="289"/>
      <c r="B2" s="290"/>
      <c r="C2" s="291"/>
      <c r="D2" s="291"/>
      <c r="E2" s="290"/>
      <c r="F2" s="290"/>
      <c r="G2" s="290"/>
      <c r="H2" s="291"/>
      <c r="I2" s="291"/>
      <c r="J2" s="292"/>
      <c r="AG2" s="22" t="s">
        <v>24</v>
      </c>
    </row>
    <row r="3" spans="1:33" ht="15.6" x14ac:dyDescent="0.3">
      <c r="A3" s="115" t="s">
        <v>25</v>
      </c>
      <c r="B3" s="110" t="s">
        <v>85</v>
      </c>
      <c r="C3" s="23"/>
      <c r="D3" s="24"/>
      <c r="E3" s="305" t="s">
        <v>99</v>
      </c>
      <c r="F3" s="306"/>
      <c r="G3" s="244">
        <f>AVERAGE(G18:G27)</f>
        <v>121.20349088262041</v>
      </c>
      <c r="I3" s="25"/>
      <c r="J3" s="24"/>
      <c r="K3" s="24"/>
      <c r="L3" s="24"/>
      <c r="M3" s="24"/>
    </row>
    <row r="4" spans="1:33" ht="14.4" x14ac:dyDescent="0.3">
      <c r="A4" s="116" t="s">
        <v>38</v>
      </c>
      <c r="B4" s="62">
        <v>8234.75</v>
      </c>
      <c r="C4" s="26"/>
      <c r="D4" s="24"/>
      <c r="E4" s="303" t="s">
        <v>61</v>
      </c>
      <c r="F4" s="304"/>
      <c r="G4" s="245">
        <f>AVERAGE(D115:D119)-AVERAGE(E77:E81)</f>
        <v>1.2944000000000001E-2</v>
      </c>
      <c r="H4" s="31"/>
      <c r="I4" s="24"/>
      <c r="J4" s="24"/>
      <c r="K4" s="24"/>
      <c r="L4" s="24"/>
      <c r="M4" s="24"/>
    </row>
    <row r="5" spans="1:33" ht="15.6" x14ac:dyDescent="0.3">
      <c r="A5" s="116" t="s">
        <v>26</v>
      </c>
      <c r="B5" s="111" t="s">
        <v>37</v>
      </c>
      <c r="C5" s="23"/>
      <c r="D5" s="24"/>
      <c r="E5" s="293" t="s">
        <v>100</v>
      </c>
      <c r="F5" s="294"/>
      <c r="G5" s="246">
        <f>(2*G4/B7)*((1+3*0.35)/(4+PI()*0.35-PI()))*10^6</f>
        <v>181.18235200192152</v>
      </c>
      <c r="H5" s="107"/>
      <c r="J5" s="24"/>
      <c r="K5" s="24"/>
      <c r="L5" s="24"/>
      <c r="M5" s="24"/>
    </row>
    <row r="6" spans="1:33" ht="15.6" x14ac:dyDescent="0.3">
      <c r="A6" s="116" t="s">
        <v>27</v>
      </c>
      <c r="B6" s="112">
        <v>680</v>
      </c>
      <c r="C6" s="23"/>
      <c r="D6" s="24"/>
      <c r="E6" s="295" t="s">
        <v>43</v>
      </c>
      <c r="F6" s="296"/>
      <c r="G6" s="247">
        <f>K84</f>
        <v>3422</v>
      </c>
      <c r="H6" s="24"/>
      <c r="J6" s="24"/>
      <c r="K6" s="24"/>
      <c r="L6" s="24"/>
      <c r="M6" s="24"/>
    </row>
    <row r="7" spans="1:33" ht="15.6" x14ac:dyDescent="0.3">
      <c r="A7" s="116" t="s">
        <v>28</v>
      </c>
      <c r="B7" s="113">
        <v>149.6</v>
      </c>
      <c r="E7" s="299" t="s">
        <v>62</v>
      </c>
      <c r="F7" s="300"/>
      <c r="G7" s="248">
        <f>K90</f>
        <v>4210</v>
      </c>
    </row>
    <row r="8" spans="1:33" ht="16.2" thickBot="1" x14ac:dyDescent="0.35">
      <c r="A8" s="116" t="s">
        <v>29</v>
      </c>
      <c r="B8" s="113" t="s">
        <v>30</v>
      </c>
      <c r="E8" s="301" t="s">
        <v>63</v>
      </c>
      <c r="F8" s="302"/>
      <c r="G8" s="249">
        <f>K94</f>
        <v>6455</v>
      </c>
    </row>
    <row r="9" spans="1:33" ht="14.4" x14ac:dyDescent="0.3">
      <c r="A9" s="116" t="s">
        <v>31</v>
      </c>
      <c r="B9" s="113">
        <v>100</v>
      </c>
    </row>
    <row r="10" spans="1:33" ht="14.4" x14ac:dyDescent="0.3">
      <c r="A10" s="117" t="s">
        <v>64</v>
      </c>
      <c r="B10" s="113">
        <v>400</v>
      </c>
    </row>
    <row r="11" spans="1:33" ht="14.4" x14ac:dyDescent="0.3">
      <c r="A11" s="116" t="s">
        <v>32</v>
      </c>
      <c r="B11" s="113">
        <v>0.35</v>
      </c>
      <c r="I11" s="28"/>
    </row>
    <row r="12" spans="1:33" ht="15" thickBot="1" x14ac:dyDescent="0.35">
      <c r="A12" s="118" t="s">
        <v>33</v>
      </c>
      <c r="B12" s="114">
        <v>0.5</v>
      </c>
    </row>
    <row r="13" spans="1:33" x14ac:dyDescent="0.3">
      <c r="E13" s="29"/>
    </row>
    <row r="14" spans="1:33" ht="14.4" x14ac:dyDescent="0.3">
      <c r="A14" s="30"/>
      <c r="B14" s="31"/>
      <c r="C14" s="29"/>
    </row>
    <row r="15" spans="1:33" ht="14.4" thickBot="1" x14ac:dyDescent="0.35">
      <c r="A15" s="25"/>
      <c r="B15" s="25"/>
      <c r="D15" s="25"/>
      <c r="F15" s="25"/>
      <c r="G15" s="25"/>
    </row>
    <row r="16" spans="1:33" ht="14.4" customHeight="1" x14ac:dyDescent="0.3">
      <c r="A16" s="297" t="s">
        <v>34</v>
      </c>
      <c r="B16" s="38" t="s">
        <v>35</v>
      </c>
      <c r="C16" s="38" t="s">
        <v>75</v>
      </c>
      <c r="D16" s="38" t="s">
        <v>55</v>
      </c>
      <c r="E16" s="38" t="s">
        <v>60</v>
      </c>
      <c r="F16" s="38" t="s">
        <v>59</v>
      </c>
      <c r="G16" s="39" t="s">
        <v>58</v>
      </c>
      <c r="H16" s="40" t="s">
        <v>56</v>
      </c>
      <c r="I16" s="98"/>
    </row>
    <row r="17" spans="1:10" ht="15" thickBot="1" x14ac:dyDescent="0.35">
      <c r="A17" s="298"/>
      <c r="B17" s="50" t="s">
        <v>51</v>
      </c>
      <c r="C17" s="50" t="s">
        <v>44</v>
      </c>
      <c r="D17" s="50" t="s">
        <v>57</v>
      </c>
      <c r="E17" s="50" t="s">
        <v>57</v>
      </c>
      <c r="F17" s="50" t="s">
        <v>57</v>
      </c>
      <c r="G17" s="51" t="s">
        <v>50</v>
      </c>
      <c r="H17" s="52" t="s">
        <v>45</v>
      </c>
      <c r="I17" s="98"/>
    </row>
    <row r="18" spans="1:10" x14ac:dyDescent="0.3">
      <c r="A18" s="81">
        <v>1</v>
      </c>
      <c r="B18" s="176">
        <v>11977.72</v>
      </c>
      <c r="C18" s="176">
        <v>671.41</v>
      </c>
      <c r="D18" s="176">
        <v>1.0319999999999999E-2</v>
      </c>
      <c r="E18" s="48">
        <v>2.1099999999999999E-3</v>
      </c>
      <c r="F18" s="48">
        <v>8.2100000000000003E-3</v>
      </c>
      <c r="G18" s="150">
        <f>(2*F18/$B$7)*(1+3*$B$11)/(4+PI()*$B$11-PI())*10^6</f>
        <v>114.91865806055127</v>
      </c>
      <c r="H18" s="94">
        <f t="shared" ref="H18:H81" si="0">A18/G18*10^6</f>
        <v>8701.8071466958354</v>
      </c>
      <c r="I18" s="97"/>
      <c r="J18" s="97"/>
    </row>
    <row r="19" spans="1:10" x14ac:dyDescent="0.3">
      <c r="A19" s="86">
        <v>2</v>
      </c>
      <c r="B19" s="177">
        <v>11663.22</v>
      </c>
      <c r="C19" s="177">
        <v>685.72</v>
      </c>
      <c r="D19" s="177">
        <v>1.1379999999999999E-2</v>
      </c>
      <c r="E19" s="49">
        <v>2.7699999999999999E-3</v>
      </c>
      <c r="F19" s="49">
        <v>8.6099999999999996E-3</v>
      </c>
      <c r="G19" s="152">
        <f t="shared" ref="G19:G82" si="1">(2*F19/$B$7)*(1+3*$B$11)/(4+PI()*$B$11-PI())*10^6</f>
        <v>120.51761825838568</v>
      </c>
      <c r="H19" s="95">
        <f t="shared" si="0"/>
        <v>16595.084012630152</v>
      </c>
      <c r="I19" s="97"/>
      <c r="J19" s="97"/>
    </row>
    <row r="20" spans="1:10" x14ac:dyDescent="0.3">
      <c r="A20" s="86">
        <v>3</v>
      </c>
      <c r="B20" s="177">
        <v>11477.51</v>
      </c>
      <c r="C20" s="177">
        <v>679.75</v>
      </c>
      <c r="D20" s="177">
        <v>1.184E-2</v>
      </c>
      <c r="E20" s="49">
        <v>3.1700000000000001E-3</v>
      </c>
      <c r="F20" s="49">
        <v>8.6700000000000006E-3</v>
      </c>
      <c r="G20" s="152">
        <f t="shared" si="1"/>
        <v>121.35746228806086</v>
      </c>
      <c r="H20" s="95">
        <f t="shared" si="0"/>
        <v>24720.358710855638</v>
      </c>
      <c r="I20" s="97"/>
      <c r="J20" s="97"/>
    </row>
    <row r="21" spans="1:10" x14ac:dyDescent="0.3">
      <c r="A21" s="86">
        <v>4</v>
      </c>
      <c r="B21" s="177">
        <v>11429.9</v>
      </c>
      <c r="C21" s="177">
        <v>679.41</v>
      </c>
      <c r="D21" s="177">
        <v>1.225E-2</v>
      </c>
      <c r="E21" s="49">
        <v>3.5500000000000002E-3</v>
      </c>
      <c r="F21" s="49">
        <v>8.7100000000000007E-3</v>
      </c>
      <c r="G21" s="152">
        <f t="shared" si="1"/>
        <v>121.91735830784428</v>
      </c>
      <c r="H21" s="95">
        <f t="shared" si="0"/>
        <v>32809.10983897718</v>
      </c>
      <c r="I21" s="97"/>
      <c r="J21" s="97"/>
    </row>
    <row r="22" spans="1:10" x14ac:dyDescent="0.3">
      <c r="A22" s="86">
        <v>5</v>
      </c>
      <c r="B22" s="177">
        <v>11438.7</v>
      </c>
      <c r="C22" s="177">
        <v>679.56</v>
      </c>
      <c r="D22" s="177">
        <v>1.257E-2</v>
      </c>
      <c r="E22" s="49">
        <v>3.8700000000000002E-3</v>
      </c>
      <c r="F22" s="49">
        <v>8.6999999999999994E-3</v>
      </c>
      <c r="G22" s="152">
        <f t="shared" si="1"/>
        <v>121.77738430289843</v>
      </c>
      <c r="H22" s="95">
        <f t="shared" si="0"/>
        <v>41058.526824352186</v>
      </c>
      <c r="I22" s="97"/>
      <c r="J22" s="97"/>
    </row>
    <row r="23" spans="1:10" x14ac:dyDescent="0.3">
      <c r="A23" s="86">
        <v>6</v>
      </c>
      <c r="B23" s="177">
        <v>11407.91</v>
      </c>
      <c r="C23" s="177">
        <v>677.81</v>
      </c>
      <c r="D23" s="177">
        <v>1.286E-2</v>
      </c>
      <c r="E23" s="49">
        <v>4.1599999999999996E-3</v>
      </c>
      <c r="F23" s="49">
        <v>8.6999999999999994E-3</v>
      </c>
      <c r="G23" s="152">
        <f t="shared" si="1"/>
        <v>121.77738430289843</v>
      </c>
      <c r="H23" s="95">
        <f t="shared" si="0"/>
        <v>49270.232189222625</v>
      </c>
      <c r="I23" s="97"/>
      <c r="J23" s="97"/>
    </row>
    <row r="24" spans="1:10" x14ac:dyDescent="0.3">
      <c r="A24" s="86">
        <v>7</v>
      </c>
      <c r="B24" s="177">
        <v>11367.15</v>
      </c>
      <c r="C24" s="177">
        <v>678.01</v>
      </c>
      <c r="D24" s="177">
        <v>1.316E-2</v>
      </c>
      <c r="E24" s="49">
        <v>4.4299999999999999E-3</v>
      </c>
      <c r="F24" s="49">
        <v>8.7399999999999995E-3</v>
      </c>
      <c r="G24" s="152">
        <f t="shared" si="1"/>
        <v>122.33728032268185</v>
      </c>
      <c r="H24" s="95">
        <f t="shared" si="0"/>
        <v>57218.862325012553</v>
      </c>
      <c r="I24" s="97"/>
      <c r="J24" s="97"/>
    </row>
    <row r="25" spans="1:10" x14ac:dyDescent="0.3">
      <c r="A25" s="86">
        <v>8</v>
      </c>
      <c r="B25" s="177">
        <v>11333.52</v>
      </c>
      <c r="C25" s="177">
        <v>677.47</v>
      </c>
      <c r="D25" s="177">
        <v>1.3429999999999999E-2</v>
      </c>
      <c r="E25" s="49">
        <v>4.6800000000000001E-3</v>
      </c>
      <c r="F25" s="49">
        <v>8.7500000000000008E-3</v>
      </c>
      <c r="G25" s="152">
        <f t="shared" si="1"/>
        <v>122.47725432762773</v>
      </c>
      <c r="H25" s="95">
        <f t="shared" si="0"/>
        <v>65318.250673712275</v>
      </c>
      <c r="I25" s="97"/>
      <c r="J25" s="97"/>
    </row>
    <row r="26" spans="1:10" x14ac:dyDescent="0.3">
      <c r="A26" s="86">
        <v>9</v>
      </c>
      <c r="B26" s="177">
        <v>11330.49</v>
      </c>
      <c r="C26" s="177">
        <v>678.39</v>
      </c>
      <c r="D26" s="177">
        <v>1.37E-2</v>
      </c>
      <c r="E26" s="49">
        <v>4.9300000000000004E-3</v>
      </c>
      <c r="F26" s="49">
        <v>8.77E-3</v>
      </c>
      <c r="G26" s="152">
        <f t="shared" si="1"/>
        <v>122.75720233751943</v>
      </c>
      <c r="H26" s="95">
        <f t="shared" si="0"/>
        <v>73315.453827748614</v>
      </c>
      <c r="I26" s="97"/>
      <c r="J26" s="97"/>
    </row>
    <row r="27" spans="1:10" x14ac:dyDescent="0.3">
      <c r="A27" s="86">
        <v>10</v>
      </c>
      <c r="B27" s="177">
        <v>11377.24</v>
      </c>
      <c r="C27" s="177">
        <v>678.42</v>
      </c>
      <c r="D27" s="177">
        <v>1.392E-2</v>
      </c>
      <c r="E27" s="49">
        <v>5.1900000000000002E-3</v>
      </c>
      <c r="F27" s="49">
        <v>8.7299999999999999E-3</v>
      </c>
      <c r="G27" s="152">
        <f t="shared" si="1"/>
        <v>122.19730631773598</v>
      </c>
      <c r="H27" s="95">
        <f t="shared" si="0"/>
        <v>81834.864460908153</v>
      </c>
      <c r="I27" s="97"/>
      <c r="J27" s="97"/>
    </row>
    <row r="28" spans="1:10" x14ac:dyDescent="0.3">
      <c r="A28" s="86">
        <v>11</v>
      </c>
      <c r="B28" s="177">
        <v>11336.46</v>
      </c>
      <c r="C28" s="177">
        <v>678.12</v>
      </c>
      <c r="D28" s="177">
        <v>1.4149999999999999E-2</v>
      </c>
      <c r="E28" s="49">
        <v>5.3899999999999998E-3</v>
      </c>
      <c r="F28" s="49">
        <v>8.7600000000000004E-3</v>
      </c>
      <c r="G28" s="152">
        <f t="shared" si="1"/>
        <v>122.61722833257357</v>
      </c>
      <c r="H28" s="95">
        <f t="shared" si="0"/>
        <v>89710.068883344866</v>
      </c>
      <c r="I28" s="97"/>
      <c r="J28" s="97"/>
    </row>
    <row r="29" spans="1:10" x14ac:dyDescent="0.3">
      <c r="A29" s="86">
        <v>12</v>
      </c>
      <c r="B29" s="177">
        <v>11257.93</v>
      </c>
      <c r="C29" s="177">
        <v>676.23</v>
      </c>
      <c r="D29" s="177">
        <v>1.4370000000000001E-2</v>
      </c>
      <c r="E29" s="49">
        <v>5.5799999999999999E-3</v>
      </c>
      <c r="F29" s="49">
        <v>8.8000000000000005E-3</v>
      </c>
      <c r="G29" s="152">
        <f t="shared" si="1"/>
        <v>123.17712435235703</v>
      </c>
      <c r="H29" s="95">
        <f t="shared" si="0"/>
        <v>97420.686374144731</v>
      </c>
      <c r="I29" s="97"/>
      <c r="J29" s="97"/>
    </row>
    <row r="30" spans="1:10" x14ac:dyDescent="0.3">
      <c r="A30" s="86">
        <v>13</v>
      </c>
      <c r="B30" s="177">
        <v>11306.35</v>
      </c>
      <c r="C30" s="177">
        <v>680.39</v>
      </c>
      <c r="D30" s="177">
        <v>1.461E-2</v>
      </c>
      <c r="E30" s="49">
        <v>5.7999999999999996E-3</v>
      </c>
      <c r="F30" s="49">
        <v>8.8100000000000001E-3</v>
      </c>
      <c r="G30" s="152">
        <f t="shared" si="1"/>
        <v>123.3170983573029</v>
      </c>
      <c r="H30" s="95">
        <f t="shared" si="0"/>
        <v>105419.28226638438</v>
      </c>
      <c r="I30" s="97"/>
      <c r="J30" s="97"/>
    </row>
    <row r="31" spans="1:10" x14ac:dyDescent="0.3">
      <c r="A31" s="86">
        <v>14</v>
      </c>
      <c r="B31" s="177">
        <v>11314.75</v>
      </c>
      <c r="C31" s="177">
        <v>678.37</v>
      </c>
      <c r="D31" s="177">
        <v>1.4760000000000001E-2</v>
      </c>
      <c r="E31" s="49">
        <v>5.9800000000000001E-3</v>
      </c>
      <c r="F31" s="49">
        <v>8.7799999999999996E-3</v>
      </c>
      <c r="G31" s="152">
        <f t="shared" si="1"/>
        <v>122.8971763424653</v>
      </c>
      <c r="H31" s="95">
        <f t="shared" si="0"/>
        <v>113916.3682734874</v>
      </c>
      <c r="I31" s="97"/>
      <c r="J31" s="97"/>
    </row>
    <row r="32" spans="1:10" x14ac:dyDescent="0.3">
      <c r="A32" s="86">
        <v>15</v>
      </c>
      <c r="B32" s="177">
        <v>11309.69</v>
      </c>
      <c r="C32" s="177">
        <v>678.29</v>
      </c>
      <c r="D32" s="177">
        <v>1.495E-2</v>
      </c>
      <c r="E32" s="49">
        <v>6.1700000000000001E-3</v>
      </c>
      <c r="F32" s="49">
        <v>8.7799999999999996E-3</v>
      </c>
      <c r="G32" s="152">
        <f t="shared" si="1"/>
        <v>122.8971763424653</v>
      </c>
      <c r="H32" s="95">
        <f t="shared" si="0"/>
        <v>122053.25172159364</v>
      </c>
      <c r="I32" s="97"/>
      <c r="J32" s="97"/>
    </row>
    <row r="33" spans="1:10" x14ac:dyDescent="0.3">
      <c r="A33" s="86">
        <v>16</v>
      </c>
      <c r="B33" s="177">
        <v>11294.7</v>
      </c>
      <c r="C33" s="177">
        <v>678.23</v>
      </c>
      <c r="D33" s="177">
        <v>1.515E-2</v>
      </c>
      <c r="E33" s="49">
        <v>6.3499999999999997E-3</v>
      </c>
      <c r="F33" s="49">
        <v>8.7899999999999992E-3</v>
      </c>
      <c r="G33" s="152">
        <f t="shared" si="1"/>
        <v>123.03715034741114</v>
      </c>
      <c r="H33" s="95">
        <f t="shared" si="0"/>
        <v>130042.02352559329</v>
      </c>
      <c r="I33" s="97"/>
      <c r="J33" s="97"/>
    </row>
    <row r="34" spans="1:10" x14ac:dyDescent="0.3">
      <c r="A34" s="86">
        <v>17</v>
      </c>
      <c r="B34" s="177">
        <v>11262.43</v>
      </c>
      <c r="C34" s="177">
        <v>677.91</v>
      </c>
      <c r="D34" s="177">
        <v>1.5339999999999999E-2</v>
      </c>
      <c r="E34" s="49">
        <v>6.5300000000000002E-3</v>
      </c>
      <c r="F34" s="49">
        <v>8.8199999999999997E-3</v>
      </c>
      <c r="G34" s="152">
        <f t="shared" si="1"/>
        <v>123.45707236224872</v>
      </c>
      <c r="H34" s="95">
        <f t="shared" si="0"/>
        <v>137699.68520003831</v>
      </c>
      <c r="I34" s="97"/>
      <c r="J34" s="97"/>
    </row>
    <row r="35" spans="1:10" x14ac:dyDescent="0.3">
      <c r="A35" s="86">
        <v>18</v>
      </c>
      <c r="B35" s="177">
        <v>11264.31</v>
      </c>
      <c r="C35" s="177">
        <v>678.7</v>
      </c>
      <c r="D35" s="177">
        <v>1.5520000000000001E-2</v>
      </c>
      <c r="E35" s="49">
        <v>6.6899999999999998E-3</v>
      </c>
      <c r="F35" s="49">
        <v>8.8199999999999997E-3</v>
      </c>
      <c r="G35" s="152">
        <f t="shared" si="1"/>
        <v>123.45707236224872</v>
      </c>
      <c r="H35" s="95">
        <f t="shared" si="0"/>
        <v>145799.66668239352</v>
      </c>
      <c r="I35" s="97"/>
      <c r="J35" s="97"/>
    </row>
    <row r="36" spans="1:10" x14ac:dyDescent="0.3">
      <c r="A36" s="86">
        <v>19</v>
      </c>
      <c r="B36" s="177">
        <v>11270.55</v>
      </c>
      <c r="C36" s="177">
        <v>678.03</v>
      </c>
      <c r="D36" s="177">
        <v>1.5689999999999999E-2</v>
      </c>
      <c r="E36" s="49">
        <v>6.8799999999999998E-3</v>
      </c>
      <c r="F36" s="49">
        <v>8.8100000000000001E-3</v>
      </c>
      <c r="G36" s="152">
        <f t="shared" si="1"/>
        <v>123.3170983573029</v>
      </c>
      <c r="H36" s="95">
        <f t="shared" si="0"/>
        <v>154074.33562010026</v>
      </c>
      <c r="I36" s="97"/>
      <c r="J36" s="97"/>
    </row>
    <row r="37" spans="1:10" x14ac:dyDescent="0.3">
      <c r="A37" s="86">
        <v>20</v>
      </c>
      <c r="B37" s="177">
        <v>11225.44</v>
      </c>
      <c r="C37" s="177">
        <v>678.6</v>
      </c>
      <c r="D37" s="177">
        <v>1.5869999999999999E-2</v>
      </c>
      <c r="E37" s="49">
        <v>7.0200000000000002E-3</v>
      </c>
      <c r="F37" s="49">
        <v>8.8500000000000002E-3</v>
      </c>
      <c r="G37" s="152">
        <f t="shared" si="1"/>
        <v>123.87699437708632</v>
      </c>
      <c r="H37" s="95">
        <f t="shared" si="0"/>
        <v>161450.47836016453</v>
      </c>
      <c r="I37" s="97"/>
      <c r="J37" s="97"/>
    </row>
    <row r="38" spans="1:10" x14ac:dyDescent="0.3">
      <c r="A38" s="86">
        <v>21</v>
      </c>
      <c r="B38" s="177">
        <v>11196.35</v>
      </c>
      <c r="C38" s="177">
        <v>678.02</v>
      </c>
      <c r="D38" s="177">
        <v>1.6060000000000001E-2</v>
      </c>
      <c r="E38" s="49">
        <v>7.1900000000000002E-3</v>
      </c>
      <c r="F38" s="49">
        <v>8.8699999999999994E-3</v>
      </c>
      <c r="G38" s="152">
        <f t="shared" si="1"/>
        <v>124.15694238697802</v>
      </c>
      <c r="H38" s="95">
        <f t="shared" si="0"/>
        <v>169140.76326514423</v>
      </c>
      <c r="I38" s="97"/>
      <c r="J38" s="97"/>
    </row>
    <row r="39" spans="1:10" x14ac:dyDescent="0.3">
      <c r="A39" s="86">
        <v>22</v>
      </c>
      <c r="B39" s="177">
        <v>11189.59</v>
      </c>
      <c r="C39" s="177">
        <v>679.06</v>
      </c>
      <c r="D39" s="177">
        <v>1.6219999999999998E-2</v>
      </c>
      <c r="E39" s="49">
        <v>7.3299999999999997E-3</v>
      </c>
      <c r="F39" s="49">
        <v>8.8900000000000003E-3</v>
      </c>
      <c r="G39" s="152">
        <f t="shared" si="1"/>
        <v>124.43689039686974</v>
      </c>
      <c r="H39" s="95">
        <f t="shared" si="0"/>
        <v>176796.44621329606</v>
      </c>
      <c r="I39" s="97"/>
      <c r="J39" s="97"/>
    </row>
    <row r="40" spans="1:10" x14ac:dyDescent="0.3">
      <c r="A40" s="86">
        <v>23</v>
      </c>
      <c r="B40" s="177">
        <v>11223.18</v>
      </c>
      <c r="C40" s="177">
        <v>678.94</v>
      </c>
      <c r="D40" s="177">
        <v>1.636E-2</v>
      </c>
      <c r="E40" s="49">
        <v>7.4999999999999997E-3</v>
      </c>
      <c r="F40" s="49">
        <v>8.8599999999999998E-3</v>
      </c>
      <c r="G40" s="152">
        <f t="shared" si="1"/>
        <v>124.01696838203216</v>
      </c>
      <c r="H40" s="95">
        <f t="shared" si="0"/>
        <v>185458.49249555022</v>
      </c>
      <c r="I40" s="97"/>
      <c r="J40" s="97"/>
    </row>
    <row r="41" spans="1:10" x14ac:dyDescent="0.3">
      <c r="A41" s="86">
        <v>24</v>
      </c>
      <c r="B41" s="177">
        <v>11145.35</v>
      </c>
      <c r="C41" s="177">
        <v>679.23</v>
      </c>
      <c r="D41" s="177">
        <v>1.6549999999999999E-2</v>
      </c>
      <c r="E41" s="49">
        <v>7.62E-3</v>
      </c>
      <c r="F41" s="49">
        <v>8.9300000000000004E-3</v>
      </c>
      <c r="G41" s="152">
        <f t="shared" si="1"/>
        <v>124.99678641665319</v>
      </c>
      <c r="H41" s="95">
        <f t="shared" si="0"/>
        <v>192004.93619092356</v>
      </c>
      <c r="I41" s="97"/>
      <c r="J41" s="97"/>
    </row>
    <row r="42" spans="1:10" x14ac:dyDescent="0.3">
      <c r="A42" s="86">
        <v>25</v>
      </c>
      <c r="B42" s="177">
        <v>11146.49</v>
      </c>
      <c r="C42" s="177">
        <v>678.83</v>
      </c>
      <c r="D42" s="177">
        <v>1.67E-2</v>
      </c>
      <c r="E42" s="49">
        <v>7.7799999999999996E-3</v>
      </c>
      <c r="F42" s="49">
        <v>8.9200000000000008E-3</v>
      </c>
      <c r="G42" s="152">
        <f t="shared" si="1"/>
        <v>124.85681241170734</v>
      </c>
      <c r="H42" s="95">
        <f t="shared" si="0"/>
        <v>200229.36287660542</v>
      </c>
      <c r="I42" s="97"/>
      <c r="J42" s="97"/>
    </row>
    <row r="43" spans="1:10" x14ac:dyDescent="0.3">
      <c r="A43" s="86">
        <v>26</v>
      </c>
      <c r="B43" s="177">
        <v>11120.27</v>
      </c>
      <c r="C43" s="177">
        <v>678.69</v>
      </c>
      <c r="D43" s="177">
        <v>1.685E-2</v>
      </c>
      <c r="E43" s="49">
        <v>7.9100000000000004E-3</v>
      </c>
      <c r="F43" s="49">
        <v>8.94E-3</v>
      </c>
      <c r="G43" s="152">
        <f t="shared" si="1"/>
        <v>125.13676042159906</v>
      </c>
      <c r="H43" s="95">
        <f t="shared" si="0"/>
        <v>207772.67936618489</v>
      </c>
      <c r="I43" s="97"/>
      <c r="J43" s="97"/>
    </row>
    <row r="44" spans="1:10" x14ac:dyDescent="0.3">
      <c r="A44" s="86">
        <v>27</v>
      </c>
      <c r="B44" s="177">
        <v>11185.67</v>
      </c>
      <c r="C44" s="177">
        <v>679.82</v>
      </c>
      <c r="D44" s="177">
        <v>1.6969999999999999E-2</v>
      </c>
      <c r="E44" s="49">
        <v>8.0700000000000008E-3</v>
      </c>
      <c r="F44" s="49">
        <v>8.8999999999999999E-3</v>
      </c>
      <c r="G44" s="152">
        <f t="shared" si="1"/>
        <v>124.57686440181561</v>
      </c>
      <c r="H44" s="95">
        <f t="shared" si="0"/>
        <v>216733.66182113101</v>
      </c>
      <c r="I44" s="97"/>
      <c r="J44" s="97"/>
    </row>
    <row r="45" spans="1:10" x14ac:dyDescent="0.3">
      <c r="A45" s="86">
        <v>28</v>
      </c>
      <c r="B45" s="177">
        <v>11106.01</v>
      </c>
      <c r="C45" s="177">
        <v>678.6</v>
      </c>
      <c r="D45" s="177">
        <v>1.7129999999999999E-2</v>
      </c>
      <c r="E45" s="49">
        <v>8.1799999999999998E-3</v>
      </c>
      <c r="F45" s="49">
        <v>8.9499999999999996E-3</v>
      </c>
      <c r="G45" s="152">
        <f t="shared" si="1"/>
        <v>125.27673442654491</v>
      </c>
      <c r="H45" s="95">
        <f t="shared" si="0"/>
        <v>223505.18736116638</v>
      </c>
      <c r="I45" s="97"/>
      <c r="J45" s="97"/>
    </row>
    <row r="46" spans="1:10" x14ac:dyDescent="0.3">
      <c r="A46" s="86">
        <v>29</v>
      </c>
      <c r="B46" s="177">
        <v>11151.04</v>
      </c>
      <c r="C46" s="177">
        <v>678.43</v>
      </c>
      <c r="D46" s="177">
        <v>1.7260000000000001E-2</v>
      </c>
      <c r="E46" s="49">
        <v>8.3499999999999998E-3</v>
      </c>
      <c r="F46" s="49">
        <v>8.9099999999999995E-3</v>
      </c>
      <c r="G46" s="152">
        <f t="shared" si="1"/>
        <v>124.7168384067615</v>
      </c>
      <c r="H46" s="95">
        <f t="shared" si="0"/>
        <v>232526.74113993393</v>
      </c>
      <c r="I46" s="97"/>
      <c r="J46" s="97"/>
    </row>
    <row r="47" spans="1:10" x14ac:dyDescent="0.3">
      <c r="A47" s="86">
        <v>30</v>
      </c>
      <c r="B47" s="177">
        <v>11126.71</v>
      </c>
      <c r="C47" s="177">
        <v>679.04</v>
      </c>
      <c r="D47" s="177">
        <v>1.7409999999999998E-2</v>
      </c>
      <c r="E47" s="49">
        <v>8.4700000000000001E-3</v>
      </c>
      <c r="F47" s="49">
        <v>8.94E-3</v>
      </c>
      <c r="G47" s="152">
        <f t="shared" si="1"/>
        <v>125.13676042159906</v>
      </c>
      <c r="H47" s="95">
        <f t="shared" si="0"/>
        <v>239737.70696098258</v>
      </c>
      <c r="I47" s="97"/>
      <c r="J47" s="97"/>
    </row>
    <row r="48" spans="1:10" x14ac:dyDescent="0.3">
      <c r="A48" s="86">
        <v>31</v>
      </c>
      <c r="B48" s="177">
        <v>11141.46</v>
      </c>
      <c r="C48" s="177">
        <v>679.45</v>
      </c>
      <c r="D48" s="177">
        <v>1.7569999999999999E-2</v>
      </c>
      <c r="E48" s="49">
        <v>8.6300000000000005E-3</v>
      </c>
      <c r="F48" s="49">
        <v>8.9300000000000004E-3</v>
      </c>
      <c r="G48" s="152">
        <f t="shared" si="1"/>
        <v>124.99678641665319</v>
      </c>
      <c r="H48" s="95">
        <f t="shared" si="0"/>
        <v>248006.37591327628</v>
      </c>
      <c r="I48" s="97"/>
      <c r="J48" s="97"/>
    </row>
    <row r="49" spans="1:10" x14ac:dyDescent="0.3">
      <c r="A49" s="86">
        <v>32</v>
      </c>
      <c r="B49" s="177">
        <v>11073.08</v>
      </c>
      <c r="C49" s="177">
        <v>678.32</v>
      </c>
      <c r="D49" s="177">
        <v>1.772E-2</v>
      </c>
      <c r="E49" s="49">
        <v>8.7500000000000008E-3</v>
      </c>
      <c r="F49" s="49">
        <v>8.9700000000000005E-3</v>
      </c>
      <c r="G49" s="152">
        <f t="shared" si="1"/>
        <v>125.55668243643666</v>
      </c>
      <c r="H49" s="95">
        <f t="shared" si="0"/>
        <v>254864.96918393864</v>
      </c>
      <c r="I49" s="97"/>
      <c r="J49" s="97"/>
    </row>
    <row r="50" spans="1:10" x14ac:dyDescent="0.3">
      <c r="A50" s="86">
        <v>33</v>
      </c>
      <c r="B50" s="177">
        <v>11087.76</v>
      </c>
      <c r="C50" s="177">
        <v>679.63</v>
      </c>
      <c r="D50" s="177">
        <v>1.787E-2</v>
      </c>
      <c r="E50" s="49">
        <v>8.8999999999999999E-3</v>
      </c>
      <c r="F50" s="49">
        <v>8.9800000000000001E-3</v>
      </c>
      <c r="G50" s="152">
        <f t="shared" si="1"/>
        <v>125.69665644138249</v>
      </c>
      <c r="H50" s="95">
        <f t="shared" si="0"/>
        <v>262536.81628667074</v>
      </c>
      <c r="I50" s="97"/>
      <c r="J50" s="97"/>
    </row>
    <row r="51" spans="1:10" x14ac:dyDescent="0.3">
      <c r="A51" s="86">
        <v>34</v>
      </c>
      <c r="B51" s="177">
        <v>11079.2</v>
      </c>
      <c r="C51" s="177">
        <v>679.28</v>
      </c>
      <c r="D51" s="177">
        <v>1.7999999999999999E-2</v>
      </c>
      <c r="E51" s="49">
        <v>9.0200000000000002E-3</v>
      </c>
      <c r="F51" s="49">
        <v>8.9800000000000001E-3</v>
      </c>
      <c r="G51" s="152">
        <f t="shared" si="1"/>
        <v>125.69665644138249</v>
      </c>
      <c r="H51" s="95">
        <f t="shared" si="0"/>
        <v>270492.47738626681</v>
      </c>
      <c r="I51" s="97"/>
      <c r="J51" s="97"/>
    </row>
    <row r="52" spans="1:10" x14ac:dyDescent="0.3">
      <c r="A52" s="86">
        <v>35</v>
      </c>
      <c r="B52" s="177">
        <v>11032.54</v>
      </c>
      <c r="C52" s="177">
        <v>679.09</v>
      </c>
      <c r="D52" s="177">
        <v>1.8149999999999999E-2</v>
      </c>
      <c r="E52" s="49">
        <v>9.1400000000000006E-3</v>
      </c>
      <c r="F52" s="49">
        <v>9.0100000000000006E-3</v>
      </c>
      <c r="G52" s="152">
        <f t="shared" si="1"/>
        <v>126.11657845622008</v>
      </c>
      <c r="H52" s="95">
        <f t="shared" si="0"/>
        <v>277521.00816903979</v>
      </c>
      <c r="I52" s="97"/>
      <c r="J52" s="97"/>
    </row>
    <row r="53" spans="1:10" x14ac:dyDescent="0.3">
      <c r="A53" s="86">
        <v>36</v>
      </c>
      <c r="B53" s="177">
        <v>11052.43</v>
      </c>
      <c r="C53" s="177">
        <v>679.58</v>
      </c>
      <c r="D53" s="177">
        <v>1.83E-2</v>
      </c>
      <c r="E53" s="49">
        <v>9.2899999999999996E-3</v>
      </c>
      <c r="F53" s="49">
        <v>9.0100000000000006E-3</v>
      </c>
      <c r="G53" s="152">
        <f t="shared" si="1"/>
        <v>126.11657845622008</v>
      </c>
      <c r="H53" s="95">
        <f t="shared" si="0"/>
        <v>285450.17983101233</v>
      </c>
      <c r="I53" s="97"/>
      <c r="J53" s="97"/>
    </row>
    <row r="54" spans="1:10" x14ac:dyDescent="0.3">
      <c r="A54" s="86">
        <v>37</v>
      </c>
      <c r="B54" s="177">
        <v>11053.76</v>
      </c>
      <c r="C54" s="177">
        <v>679.04</v>
      </c>
      <c r="D54" s="177">
        <v>1.8429999999999998E-2</v>
      </c>
      <c r="E54" s="49">
        <v>9.4299999999999991E-3</v>
      </c>
      <c r="F54" s="49">
        <v>8.9999999999999993E-3</v>
      </c>
      <c r="G54" s="152">
        <f t="shared" si="1"/>
        <v>125.97660445127421</v>
      </c>
      <c r="H54" s="95">
        <f t="shared" si="0"/>
        <v>293705.3285501994</v>
      </c>
      <c r="I54" s="97"/>
      <c r="J54" s="97"/>
    </row>
    <row r="55" spans="1:10" x14ac:dyDescent="0.3">
      <c r="A55" s="86">
        <v>38</v>
      </c>
      <c r="B55" s="177">
        <v>10945.86</v>
      </c>
      <c r="C55" s="177">
        <v>679.18</v>
      </c>
      <c r="D55" s="177">
        <v>1.8610000000000002E-2</v>
      </c>
      <c r="E55" s="49">
        <v>9.5200000000000007E-3</v>
      </c>
      <c r="F55" s="49">
        <v>9.0900000000000009E-3</v>
      </c>
      <c r="G55" s="152">
        <f t="shared" si="1"/>
        <v>127.23637049578696</v>
      </c>
      <c r="H55" s="95">
        <f t="shared" si="0"/>
        <v>298656.74297317566</v>
      </c>
      <c r="I55" s="97"/>
      <c r="J55" s="97"/>
    </row>
    <row r="56" spans="1:10" x14ac:dyDescent="0.3">
      <c r="A56" s="86">
        <v>39</v>
      </c>
      <c r="B56" s="177">
        <v>10944.98</v>
      </c>
      <c r="C56" s="177">
        <v>679.67</v>
      </c>
      <c r="D56" s="177">
        <v>1.8749999999999999E-2</v>
      </c>
      <c r="E56" s="49">
        <v>9.6600000000000002E-3</v>
      </c>
      <c r="F56" s="49">
        <v>9.0900000000000009E-3</v>
      </c>
      <c r="G56" s="152">
        <f t="shared" si="1"/>
        <v>127.23637049578696</v>
      </c>
      <c r="H56" s="95">
        <f t="shared" si="0"/>
        <v>306516.13094615401</v>
      </c>
      <c r="I56" s="97"/>
      <c r="J56" s="97"/>
    </row>
    <row r="57" spans="1:10" x14ac:dyDescent="0.3">
      <c r="A57" s="86">
        <v>40</v>
      </c>
      <c r="B57" s="177">
        <v>10898.27</v>
      </c>
      <c r="C57" s="177">
        <v>679.58</v>
      </c>
      <c r="D57" s="177">
        <v>1.8890000000000001E-2</v>
      </c>
      <c r="E57" s="49">
        <v>9.7599999999999996E-3</v>
      </c>
      <c r="F57" s="49">
        <v>9.1299999999999992E-3</v>
      </c>
      <c r="G57" s="152">
        <f t="shared" si="1"/>
        <v>127.79626651557039</v>
      </c>
      <c r="H57" s="95">
        <f t="shared" si="0"/>
        <v>312998.18915387872</v>
      </c>
      <c r="I57" s="97"/>
      <c r="J57" s="97"/>
    </row>
    <row r="58" spans="1:10" x14ac:dyDescent="0.3">
      <c r="A58" s="86">
        <v>41</v>
      </c>
      <c r="B58" s="177">
        <v>10882.77</v>
      </c>
      <c r="C58" s="177">
        <v>679</v>
      </c>
      <c r="D58" s="177">
        <v>1.9040000000000001E-2</v>
      </c>
      <c r="E58" s="49">
        <v>9.9000000000000008E-3</v>
      </c>
      <c r="F58" s="49">
        <v>9.1400000000000006E-3</v>
      </c>
      <c r="G58" s="152">
        <f t="shared" si="1"/>
        <v>127.93624052051628</v>
      </c>
      <c r="H58" s="95">
        <f t="shared" si="0"/>
        <v>320472.13387847756</v>
      </c>
      <c r="I58" s="97"/>
      <c r="J58" s="97"/>
    </row>
    <row r="59" spans="1:10" x14ac:dyDescent="0.3">
      <c r="A59" s="86">
        <v>42</v>
      </c>
      <c r="B59" s="177">
        <v>10864.13</v>
      </c>
      <c r="C59" s="177">
        <v>679.82</v>
      </c>
      <c r="D59" s="177">
        <v>1.9189999999999999E-2</v>
      </c>
      <c r="E59" s="49">
        <v>1.0030000000000001E-2</v>
      </c>
      <c r="F59" s="49">
        <v>9.1599999999999997E-3</v>
      </c>
      <c r="G59" s="152">
        <f t="shared" si="1"/>
        <v>128.21618853040798</v>
      </c>
      <c r="H59" s="95">
        <f t="shared" si="0"/>
        <v>327571.74021000636</v>
      </c>
      <c r="I59" s="97"/>
      <c r="J59" s="97"/>
    </row>
    <row r="60" spans="1:10" x14ac:dyDescent="0.3">
      <c r="A60" s="86">
        <v>43</v>
      </c>
      <c r="B60" s="177">
        <v>10827.04</v>
      </c>
      <c r="C60" s="177">
        <v>679.1</v>
      </c>
      <c r="D60" s="177">
        <v>1.933E-2</v>
      </c>
      <c r="E60" s="49">
        <v>1.014E-2</v>
      </c>
      <c r="F60" s="49">
        <v>9.1900000000000003E-3</v>
      </c>
      <c r="G60" s="152">
        <f t="shared" si="1"/>
        <v>128.63611054524554</v>
      </c>
      <c r="H60" s="95">
        <f t="shared" si="0"/>
        <v>334276.2760607216</v>
      </c>
      <c r="I60" s="97"/>
      <c r="J60" s="97"/>
    </row>
    <row r="61" spans="1:10" x14ac:dyDescent="0.3">
      <c r="A61" s="86">
        <v>44</v>
      </c>
      <c r="B61" s="177">
        <v>10804.22</v>
      </c>
      <c r="C61" s="177">
        <v>679.35</v>
      </c>
      <c r="D61" s="177">
        <v>1.9480000000000001E-2</v>
      </c>
      <c r="E61" s="49">
        <v>1.027E-2</v>
      </c>
      <c r="F61" s="49">
        <v>9.2099999999999994E-3</v>
      </c>
      <c r="G61" s="152">
        <f t="shared" si="1"/>
        <v>128.91605855513728</v>
      </c>
      <c r="H61" s="95">
        <f t="shared" si="0"/>
        <v>341307.36304803519</v>
      </c>
      <c r="I61" s="97"/>
      <c r="J61" s="97"/>
    </row>
    <row r="62" spans="1:10" x14ac:dyDescent="0.3">
      <c r="A62" s="86">
        <v>45</v>
      </c>
      <c r="B62" s="177">
        <v>10807.86</v>
      </c>
      <c r="C62" s="177">
        <v>679.71</v>
      </c>
      <c r="D62" s="177">
        <v>1.9609999999999999E-2</v>
      </c>
      <c r="E62" s="49">
        <v>1.04E-2</v>
      </c>
      <c r="F62" s="49">
        <v>9.2099999999999994E-3</v>
      </c>
      <c r="G62" s="152">
        <f t="shared" si="1"/>
        <v>128.91605855513728</v>
      </c>
      <c r="H62" s="95">
        <f t="shared" si="0"/>
        <v>349064.34857185412</v>
      </c>
      <c r="I62" s="97"/>
      <c r="J62" s="97"/>
    </row>
    <row r="63" spans="1:10" x14ac:dyDescent="0.3">
      <c r="A63" s="86">
        <v>46</v>
      </c>
      <c r="B63" s="177">
        <v>10770.23</v>
      </c>
      <c r="C63" s="177">
        <v>679.07</v>
      </c>
      <c r="D63" s="177">
        <v>1.9720000000000001E-2</v>
      </c>
      <c r="E63" s="49">
        <v>1.0489999999999999E-2</v>
      </c>
      <c r="F63" s="49">
        <v>9.2300000000000004E-3</v>
      </c>
      <c r="G63" s="152">
        <f t="shared" si="1"/>
        <v>129.19600656502902</v>
      </c>
      <c r="H63" s="95">
        <f t="shared" si="0"/>
        <v>356048.15677368897</v>
      </c>
      <c r="I63" s="97"/>
      <c r="J63" s="97"/>
    </row>
    <row r="64" spans="1:10" x14ac:dyDescent="0.3">
      <c r="A64" s="86">
        <v>47</v>
      </c>
      <c r="B64" s="177">
        <v>10776.85</v>
      </c>
      <c r="C64" s="177">
        <v>679.91</v>
      </c>
      <c r="D64" s="177">
        <v>1.985E-2</v>
      </c>
      <c r="E64" s="49">
        <v>1.061E-2</v>
      </c>
      <c r="F64" s="49">
        <v>9.2399999999999999E-3</v>
      </c>
      <c r="G64" s="152">
        <f t="shared" si="1"/>
        <v>129.33598056997485</v>
      </c>
      <c r="H64" s="95">
        <f t="shared" si="0"/>
        <v>363394.62377657171</v>
      </c>
      <c r="I64" s="97"/>
      <c r="J64" s="97"/>
    </row>
    <row r="65" spans="1:24" x14ac:dyDescent="0.3">
      <c r="A65" s="86">
        <v>48</v>
      </c>
      <c r="B65" s="177">
        <v>10774.92</v>
      </c>
      <c r="C65" s="177">
        <v>679.41</v>
      </c>
      <c r="D65" s="177">
        <v>1.9970000000000002E-2</v>
      </c>
      <c r="E65" s="49">
        <v>1.074E-2</v>
      </c>
      <c r="F65" s="49">
        <v>9.2300000000000004E-3</v>
      </c>
      <c r="G65" s="152">
        <f t="shared" si="1"/>
        <v>129.19600656502902</v>
      </c>
      <c r="H65" s="95">
        <f t="shared" si="0"/>
        <v>371528.51141602325</v>
      </c>
      <c r="I65" s="97"/>
      <c r="J65" s="97"/>
    </row>
    <row r="66" spans="1:24" ht="14.4" x14ac:dyDescent="0.3">
      <c r="A66" s="86">
        <v>49</v>
      </c>
      <c r="B66" s="177">
        <v>10782.86</v>
      </c>
      <c r="C66" s="177">
        <v>679.22</v>
      </c>
      <c r="D66" s="177">
        <v>2.0080000000000001E-2</v>
      </c>
      <c r="E66" s="49">
        <v>1.085E-2</v>
      </c>
      <c r="F66" s="49">
        <v>9.2300000000000004E-3</v>
      </c>
      <c r="G66" s="152">
        <f t="shared" si="1"/>
        <v>129.19600656502902</v>
      </c>
      <c r="H66" s="95">
        <f t="shared" si="0"/>
        <v>379268.68873719039</v>
      </c>
      <c r="I66" s="97"/>
      <c r="J66" s="97"/>
      <c r="X66"/>
    </row>
    <row r="67" spans="1:24" x14ac:dyDescent="0.3">
      <c r="A67" s="86">
        <v>50</v>
      </c>
      <c r="B67" s="177">
        <v>10736.43</v>
      </c>
      <c r="C67" s="177">
        <v>679.45</v>
      </c>
      <c r="D67" s="177">
        <v>2.0230000000000001E-2</v>
      </c>
      <c r="E67" s="49">
        <v>1.0959999999999999E-2</v>
      </c>
      <c r="F67" s="49">
        <v>9.2700000000000005E-3</v>
      </c>
      <c r="G67" s="152">
        <f t="shared" si="1"/>
        <v>129.75590258481245</v>
      </c>
      <c r="H67" s="95">
        <f t="shared" si="0"/>
        <v>385338.92488874227</v>
      </c>
      <c r="I67" s="97"/>
      <c r="J67" s="97"/>
    </row>
    <row r="68" spans="1:24" x14ac:dyDescent="0.3">
      <c r="A68" s="86">
        <v>51</v>
      </c>
      <c r="B68" s="177">
        <v>10773.21</v>
      </c>
      <c r="C68" s="177">
        <v>679.55</v>
      </c>
      <c r="D68" s="177">
        <v>2.0320000000000001E-2</v>
      </c>
      <c r="E68" s="49">
        <v>1.108E-2</v>
      </c>
      <c r="F68" s="49">
        <v>9.2399999999999999E-3</v>
      </c>
      <c r="G68" s="152">
        <f t="shared" si="1"/>
        <v>129.33598056997485</v>
      </c>
      <c r="H68" s="95">
        <f t="shared" si="0"/>
        <v>394321.82580010971</v>
      </c>
      <c r="I68" s="97"/>
      <c r="J68" s="97"/>
    </row>
    <row r="69" spans="1:24" x14ac:dyDescent="0.3">
      <c r="A69" s="86">
        <v>52</v>
      </c>
      <c r="B69" s="177">
        <v>10725.27</v>
      </c>
      <c r="C69" s="177">
        <v>679.32</v>
      </c>
      <c r="D69" s="177">
        <v>2.044E-2</v>
      </c>
      <c r="E69" s="49">
        <v>1.1169999999999999E-2</v>
      </c>
      <c r="F69" s="49">
        <v>9.2800000000000001E-3</v>
      </c>
      <c r="G69" s="152">
        <f t="shared" si="1"/>
        <v>129.8958765897583</v>
      </c>
      <c r="H69" s="95">
        <f t="shared" si="0"/>
        <v>400320.63653743389</v>
      </c>
      <c r="I69" s="97"/>
      <c r="J69" s="97"/>
    </row>
    <row r="70" spans="1:24" x14ac:dyDescent="0.3">
      <c r="A70" s="86">
        <v>53</v>
      </c>
      <c r="B70" s="177">
        <v>10715.03</v>
      </c>
      <c r="C70" s="177">
        <v>678.73</v>
      </c>
      <c r="D70" s="177">
        <v>2.0559999999999998E-2</v>
      </c>
      <c r="E70" s="49">
        <v>1.129E-2</v>
      </c>
      <c r="F70" s="49">
        <v>9.2800000000000001E-3</v>
      </c>
      <c r="G70" s="152">
        <f t="shared" si="1"/>
        <v>129.8958765897583</v>
      </c>
      <c r="H70" s="95">
        <f t="shared" si="0"/>
        <v>408019.11031699996</v>
      </c>
      <c r="I70" s="97"/>
      <c r="J70" s="97"/>
    </row>
    <row r="71" spans="1:24" x14ac:dyDescent="0.3">
      <c r="A71" s="86">
        <v>54</v>
      </c>
      <c r="B71" s="177">
        <v>10673.28</v>
      </c>
      <c r="C71" s="177">
        <v>679.34</v>
      </c>
      <c r="D71" s="177">
        <v>2.0719999999999999E-2</v>
      </c>
      <c r="E71" s="49">
        <v>1.14E-2</v>
      </c>
      <c r="F71" s="49">
        <v>9.3200000000000002E-3</v>
      </c>
      <c r="G71" s="152">
        <f t="shared" si="1"/>
        <v>130.45577260954178</v>
      </c>
      <c r="H71" s="95">
        <f t="shared" si="0"/>
        <v>413933.38845666638</v>
      </c>
      <c r="I71" s="97"/>
      <c r="J71" s="97"/>
    </row>
    <row r="72" spans="1:24" x14ac:dyDescent="0.3">
      <c r="A72" s="86">
        <v>55</v>
      </c>
      <c r="B72" s="177">
        <v>10739.47</v>
      </c>
      <c r="C72" s="177">
        <v>679.08</v>
      </c>
      <c r="D72" s="177">
        <v>2.0750000000000001E-2</v>
      </c>
      <c r="E72" s="49">
        <v>1.149E-2</v>
      </c>
      <c r="F72" s="49">
        <v>9.2599999999999991E-3</v>
      </c>
      <c r="G72" s="152">
        <f t="shared" si="1"/>
        <v>129.61592857986659</v>
      </c>
      <c r="H72" s="95">
        <f t="shared" si="0"/>
        <v>424330.56340070249</v>
      </c>
      <c r="I72" s="97"/>
      <c r="J72" s="97"/>
    </row>
    <row r="73" spans="1:24" x14ac:dyDescent="0.3">
      <c r="A73" s="86">
        <v>56</v>
      </c>
      <c r="B73" s="177">
        <v>10690.42</v>
      </c>
      <c r="C73" s="177">
        <v>679.24</v>
      </c>
      <c r="D73" s="177">
        <v>2.0920000000000001E-2</v>
      </c>
      <c r="E73" s="49">
        <v>1.1610000000000001E-2</v>
      </c>
      <c r="F73" s="49">
        <v>9.3100000000000006E-3</v>
      </c>
      <c r="G73" s="152">
        <f t="shared" si="1"/>
        <v>130.3157986045959</v>
      </c>
      <c r="H73" s="95">
        <f t="shared" si="0"/>
        <v>429725.33337968605</v>
      </c>
      <c r="I73" s="97"/>
      <c r="J73" s="97"/>
    </row>
    <row r="74" spans="1:24" x14ac:dyDescent="0.3">
      <c r="A74" s="86">
        <v>57</v>
      </c>
      <c r="B74" s="177">
        <v>10689.4</v>
      </c>
      <c r="C74" s="177">
        <v>678.83</v>
      </c>
      <c r="D74" s="177">
        <v>2.1000000000000001E-2</v>
      </c>
      <c r="E74" s="49">
        <v>1.17E-2</v>
      </c>
      <c r="F74" s="49">
        <v>9.2999999999999992E-3</v>
      </c>
      <c r="G74" s="152">
        <f t="shared" si="1"/>
        <v>130.17582459964999</v>
      </c>
      <c r="H74" s="95">
        <f t="shared" si="0"/>
        <v>437869.3215526077</v>
      </c>
      <c r="I74" s="97"/>
      <c r="J74" s="97"/>
    </row>
    <row r="75" spans="1:24" x14ac:dyDescent="0.3">
      <c r="A75" s="86">
        <v>58</v>
      </c>
      <c r="B75" s="177">
        <v>10664.05</v>
      </c>
      <c r="C75" s="177">
        <v>678.48</v>
      </c>
      <c r="D75" s="177">
        <v>2.1149999999999999E-2</v>
      </c>
      <c r="E75" s="49">
        <v>1.183E-2</v>
      </c>
      <c r="F75" s="49">
        <v>9.3200000000000002E-3</v>
      </c>
      <c r="G75" s="152">
        <f t="shared" si="1"/>
        <v>130.45577260954178</v>
      </c>
      <c r="H75" s="95">
        <f t="shared" si="0"/>
        <v>444595.12093493796</v>
      </c>
      <c r="I75" s="97"/>
      <c r="J75" s="97"/>
    </row>
    <row r="76" spans="1:24" x14ac:dyDescent="0.3">
      <c r="A76" s="86">
        <v>59</v>
      </c>
      <c r="B76" s="177">
        <v>10678.65</v>
      </c>
      <c r="C76" s="177">
        <v>679.31</v>
      </c>
      <c r="D76" s="177">
        <v>2.1219999999999999E-2</v>
      </c>
      <c r="E76" s="49">
        <v>1.191E-2</v>
      </c>
      <c r="F76" s="49">
        <v>9.3200000000000002E-3</v>
      </c>
      <c r="G76" s="152">
        <f t="shared" si="1"/>
        <v>130.45577260954178</v>
      </c>
      <c r="H76" s="95">
        <f t="shared" si="0"/>
        <v>452260.55405450589</v>
      </c>
      <c r="I76" s="97"/>
      <c r="J76" s="97"/>
    </row>
    <row r="77" spans="1:24" x14ac:dyDescent="0.3">
      <c r="A77" s="160">
        <v>60</v>
      </c>
      <c r="B77" s="180">
        <v>10629.22</v>
      </c>
      <c r="C77" s="180">
        <v>678.38</v>
      </c>
      <c r="D77" s="180">
        <v>2.1350000000000001E-2</v>
      </c>
      <c r="E77" s="181">
        <v>1.2E-2</v>
      </c>
      <c r="F77" s="181">
        <v>9.3500000000000007E-3</v>
      </c>
      <c r="G77" s="163">
        <f t="shared" si="1"/>
        <v>130.87569462437932</v>
      </c>
      <c r="H77" s="165">
        <f t="shared" si="0"/>
        <v>458450.28881950473</v>
      </c>
      <c r="I77" s="97"/>
      <c r="J77" s="97"/>
    </row>
    <row r="78" spans="1:24" x14ac:dyDescent="0.3">
      <c r="A78" s="160">
        <v>61</v>
      </c>
      <c r="B78" s="180">
        <v>10678.71</v>
      </c>
      <c r="C78" s="180">
        <v>678.68</v>
      </c>
      <c r="D78" s="180">
        <v>2.1430000000000001E-2</v>
      </c>
      <c r="E78" s="181">
        <v>1.2120000000000001E-2</v>
      </c>
      <c r="F78" s="181">
        <v>9.3100000000000006E-3</v>
      </c>
      <c r="G78" s="163">
        <f t="shared" si="1"/>
        <v>130.3157986045959</v>
      </c>
      <c r="H78" s="165">
        <f t="shared" si="0"/>
        <v>468093.66671715799</v>
      </c>
      <c r="I78" s="97"/>
      <c r="J78" s="97"/>
    </row>
    <row r="79" spans="1:24" ht="14.4" thickBot="1" x14ac:dyDescent="0.35">
      <c r="A79" s="160">
        <v>62</v>
      </c>
      <c r="B79" s="180">
        <v>10604.9</v>
      </c>
      <c r="C79" s="180">
        <v>678.83</v>
      </c>
      <c r="D79" s="180">
        <v>2.1579999999999998E-2</v>
      </c>
      <c r="E79" s="181">
        <v>1.2200000000000001E-2</v>
      </c>
      <c r="F79" s="181">
        <v>9.3699999999999999E-3</v>
      </c>
      <c r="G79" s="163">
        <f t="shared" si="1"/>
        <v>131.15564263427106</v>
      </c>
      <c r="H79" s="165">
        <f t="shared" si="0"/>
        <v>472720.79763192253</v>
      </c>
      <c r="I79" s="97"/>
      <c r="J79" s="97"/>
    </row>
    <row r="80" spans="1:24" ht="15" thickBot="1" x14ac:dyDescent="0.35">
      <c r="A80" s="160">
        <v>63</v>
      </c>
      <c r="B80" s="180">
        <v>10633.83</v>
      </c>
      <c r="C80" s="180">
        <v>678.63</v>
      </c>
      <c r="D80" s="180">
        <v>2.1659999999999999E-2</v>
      </c>
      <c r="E80" s="181">
        <v>1.231E-2</v>
      </c>
      <c r="F80" s="181">
        <v>9.3500000000000007E-3</v>
      </c>
      <c r="G80" s="163">
        <f t="shared" si="1"/>
        <v>130.87569462437932</v>
      </c>
      <c r="H80" s="165">
        <f t="shared" si="0"/>
        <v>481372.80326047994</v>
      </c>
      <c r="I80" s="97"/>
      <c r="J80" s="130" t="s">
        <v>40</v>
      </c>
      <c r="K80" s="121"/>
    </row>
    <row r="81" spans="1:22" ht="15" thickBot="1" x14ac:dyDescent="0.35">
      <c r="A81" s="160">
        <v>64</v>
      </c>
      <c r="B81" s="180">
        <v>10593.42</v>
      </c>
      <c r="C81" s="180">
        <v>678.45</v>
      </c>
      <c r="D81" s="180">
        <v>2.179E-2</v>
      </c>
      <c r="E81" s="181">
        <v>1.2409999999999999E-2</v>
      </c>
      <c r="F81" s="181">
        <v>9.3799999999999994E-3</v>
      </c>
      <c r="G81" s="163">
        <f t="shared" si="1"/>
        <v>131.29561663921689</v>
      </c>
      <c r="H81" s="165">
        <f t="shared" si="0"/>
        <v>487449.63189337536</v>
      </c>
      <c r="I81" s="97"/>
      <c r="J81" s="120"/>
      <c r="K81" s="121"/>
    </row>
    <row r="82" spans="1:22" ht="15.6" x14ac:dyDescent="0.3">
      <c r="A82" s="86">
        <v>65</v>
      </c>
      <c r="B82" s="177">
        <v>10599.38</v>
      </c>
      <c r="C82" s="177">
        <v>678.42</v>
      </c>
      <c r="D82" s="177">
        <v>2.188E-2</v>
      </c>
      <c r="E82" s="49">
        <v>1.2500000000000001E-2</v>
      </c>
      <c r="F82" s="49">
        <v>9.3699999999999999E-3</v>
      </c>
      <c r="G82" s="152">
        <f t="shared" si="1"/>
        <v>131.15564263427106</v>
      </c>
      <c r="H82" s="95">
        <f t="shared" ref="H82:H145" si="2">A82/G82*10^6</f>
        <v>495594.38461411232</v>
      </c>
      <c r="I82" s="97"/>
      <c r="J82" s="122" t="s">
        <v>65</v>
      </c>
      <c r="K82" s="175">
        <f>AVERAGE(B115:B119)</f>
        <v>10356.826000000001</v>
      </c>
    </row>
    <row r="83" spans="1:22" ht="15.6" x14ac:dyDescent="0.3">
      <c r="A83" s="86">
        <v>66</v>
      </c>
      <c r="B83" s="177">
        <v>10564.73</v>
      </c>
      <c r="C83" s="177">
        <v>678.66</v>
      </c>
      <c r="D83" s="177">
        <v>2.1999999999999999E-2</v>
      </c>
      <c r="E83" s="49">
        <v>1.259E-2</v>
      </c>
      <c r="F83" s="49">
        <v>9.41E-3</v>
      </c>
      <c r="G83" s="152">
        <f t="shared" ref="G83:G146" si="3">(2*F83/$B$7)*(1+3*$B$11)/(4+PI()*$B$11-PI())*10^6</f>
        <v>131.71553865405446</v>
      </c>
      <c r="H83" s="95">
        <f t="shared" si="2"/>
        <v>501079.83214756713</v>
      </c>
      <c r="I83" s="97"/>
      <c r="J83" s="124" t="s">
        <v>66</v>
      </c>
      <c r="K83" s="166">
        <f>K82/2</f>
        <v>5178.4130000000005</v>
      </c>
    </row>
    <row r="84" spans="1:22" ht="16.2" thickBot="1" x14ac:dyDescent="0.35">
      <c r="A84" s="86">
        <v>67</v>
      </c>
      <c r="B84" s="177">
        <v>10537.18</v>
      </c>
      <c r="C84" s="177">
        <v>678.83</v>
      </c>
      <c r="D84" s="177">
        <v>2.2100000000000002E-2</v>
      </c>
      <c r="E84" s="49">
        <v>1.2670000000000001E-2</v>
      </c>
      <c r="F84" s="49">
        <v>9.4400000000000005E-3</v>
      </c>
      <c r="G84" s="152">
        <f t="shared" si="3"/>
        <v>132.13546066889208</v>
      </c>
      <c r="H84" s="95">
        <f t="shared" si="2"/>
        <v>507055.40859989176</v>
      </c>
      <c r="I84" s="97"/>
      <c r="J84" s="126" t="s">
        <v>67</v>
      </c>
      <c r="K84" s="109">
        <v>3422</v>
      </c>
    </row>
    <row r="85" spans="1:22" x14ac:dyDescent="0.3">
      <c r="A85" s="86">
        <v>68</v>
      </c>
      <c r="B85" s="177">
        <v>10571.84</v>
      </c>
      <c r="C85" s="177">
        <v>677.92</v>
      </c>
      <c r="D85" s="177">
        <v>2.2169999999999999E-2</v>
      </c>
      <c r="E85" s="49">
        <v>1.278E-2</v>
      </c>
      <c r="F85" s="49">
        <v>9.3900000000000008E-3</v>
      </c>
      <c r="G85" s="152">
        <f t="shared" si="3"/>
        <v>131.4355906441628</v>
      </c>
      <c r="H85" s="95">
        <f t="shared" si="2"/>
        <v>517363.67346723645</v>
      </c>
      <c r="I85" s="97"/>
    </row>
    <row r="86" spans="1:22" ht="15" thickBot="1" x14ac:dyDescent="0.35">
      <c r="A86" s="86">
        <v>69</v>
      </c>
      <c r="B86" s="177">
        <v>10510.63</v>
      </c>
      <c r="C86" s="177">
        <v>678.28</v>
      </c>
      <c r="D86" s="177">
        <v>2.23E-2</v>
      </c>
      <c r="E86" s="49">
        <v>1.285E-2</v>
      </c>
      <c r="F86" s="49">
        <v>9.4500000000000001E-3</v>
      </c>
      <c r="G86" s="152">
        <f t="shared" si="3"/>
        <v>132.27543467383794</v>
      </c>
      <c r="H86" s="95">
        <f t="shared" si="2"/>
        <v>521638.80746367452</v>
      </c>
      <c r="I86" s="97"/>
      <c r="J86" s="27"/>
      <c r="K86" s="121"/>
    </row>
    <row r="87" spans="1:22" ht="15" thickBot="1" x14ac:dyDescent="0.35">
      <c r="A87" s="86">
        <v>70</v>
      </c>
      <c r="B87" s="177">
        <v>10522.19</v>
      </c>
      <c r="C87" s="177">
        <v>678.36</v>
      </c>
      <c r="D87" s="177">
        <v>2.239E-2</v>
      </c>
      <c r="E87" s="49">
        <v>1.295E-2</v>
      </c>
      <c r="F87" s="49">
        <v>9.4400000000000005E-3</v>
      </c>
      <c r="G87" s="152">
        <f t="shared" si="3"/>
        <v>132.13546066889208</v>
      </c>
      <c r="H87" s="95">
        <f t="shared" si="2"/>
        <v>529759.38211928983</v>
      </c>
      <c r="I87" s="97"/>
      <c r="J87" s="130" t="s">
        <v>41</v>
      </c>
      <c r="K87" s="121"/>
    </row>
    <row r="88" spans="1:22" ht="15" thickBot="1" x14ac:dyDescent="0.35">
      <c r="A88" s="86">
        <v>71</v>
      </c>
      <c r="B88" s="177">
        <v>10485.620000000001</v>
      </c>
      <c r="C88" s="177">
        <v>677.81</v>
      </c>
      <c r="D88" s="177">
        <v>2.2519999999999998E-2</v>
      </c>
      <c r="E88" s="49">
        <v>1.3050000000000001E-2</v>
      </c>
      <c r="F88" s="49">
        <v>9.4699999999999993E-3</v>
      </c>
      <c r="G88" s="152">
        <f t="shared" si="3"/>
        <v>132.55538268372962</v>
      </c>
      <c r="H88" s="95">
        <f t="shared" si="2"/>
        <v>535625.17464418907</v>
      </c>
      <c r="I88" s="97"/>
      <c r="J88" s="27"/>
      <c r="K88" s="27"/>
    </row>
    <row r="89" spans="1:22" ht="15.6" x14ac:dyDescent="0.3">
      <c r="A89" s="86">
        <v>72</v>
      </c>
      <c r="B89" s="177">
        <v>10555.37</v>
      </c>
      <c r="C89" s="177">
        <v>678.4</v>
      </c>
      <c r="D89" s="177">
        <v>2.2589999999999999E-2</v>
      </c>
      <c r="E89" s="49">
        <v>1.3169999999999999E-2</v>
      </c>
      <c r="F89" s="49">
        <v>9.41E-3</v>
      </c>
      <c r="G89" s="152">
        <f t="shared" si="3"/>
        <v>131.71553865405446</v>
      </c>
      <c r="H89" s="95">
        <f t="shared" si="2"/>
        <v>546632.54416098236</v>
      </c>
      <c r="I89" s="97"/>
      <c r="J89" s="72" t="s">
        <v>68</v>
      </c>
      <c r="K89" s="127">
        <f>MAX(H18:H1746)</f>
        <v>13209052.806285003</v>
      </c>
    </row>
    <row r="90" spans="1:22" ht="16.2" thickBot="1" x14ac:dyDescent="0.35">
      <c r="A90" s="86">
        <v>73</v>
      </c>
      <c r="B90" s="177">
        <v>10481.23</v>
      </c>
      <c r="C90" s="177">
        <v>678.17</v>
      </c>
      <c r="D90" s="177">
        <v>2.273E-2</v>
      </c>
      <c r="E90" s="49">
        <v>1.325E-2</v>
      </c>
      <c r="F90" s="49">
        <v>9.4800000000000006E-3</v>
      </c>
      <c r="G90" s="152">
        <f t="shared" si="3"/>
        <v>132.69535668867553</v>
      </c>
      <c r="H90" s="95">
        <f t="shared" si="2"/>
        <v>550132.28662755433</v>
      </c>
      <c r="I90" s="97"/>
      <c r="J90" s="128" t="s">
        <v>67</v>
      </c>
      <c r="K90" s="60">
        <f>INDEX(A18:A1746,MATCH(MAX(H18:H1746),H18:H1746,0))</f>
        <v>4210</v>
      </c>
    </row>
    <row r="91" spans="1:22" ht="15" thickBot="1" x14ac:dyDescent="0.35">
      <c r="A91" s="86">
        <v>74</v>
      </c>
      <c r="B91" s="177">
        <v>10506.39</v>
      </c>
      <c r="C91" s="177">
        <v>678.44</v>
      </c>
      <c r="D91" s="177">
        <v>2.2790000000000001E-2</v>
      </c>
      <c r="E91" s="49">
        <v>1.3339999999999999E-2</v>
      </c>
      <c r="F91" s="49">
        <v>9.4599999999999997E-3</v>
      </c>
      <c r="G91" s="152">
        <f t="shared" si="3"/>
        <v>132.41540867878379</v>
      </c>
      <c r="H91" s="95">
        <f t="shared" si="2"/>
        <v>558847.34819276829</v>
      </c>
      <c r="I91" s="97"/>
      <c r="J91" s="27"/>
      <c r="K91" s="121"/>
      <c r="P91" s="285"/>
      <c r="Q91" s="285"/>
      <c r="S91" s="285"/>
      <c r="T91" s="285"/>
    </row>
    <row r="92" spans="1:22" ht="15" thickBot="1" x14ac:dyDescent="0.35">
      <c r="A92" s="86">
        <v>75</v>
      </c>
      <c r="B92" s="177">
        <v>10467.14</v>
      </c>
      <c r="C92" s="177">
        <v>677.97</v>
      </c>
      <c r="D92" s="177">
        <v>2.29E-2</v>
      </c>
      <c r="E92" s="49">
        <v>1.341E-2</v>
      </c>
      <c r="F92" s="49">
        <v>9.4900000000000002E-3</v>
      </c>
      <c r="G92" s="152">
        <f t="shared" si="3"/>
        <v>132.83533069362139</v>
      </c>
      <c r="H92" s="95">
        <f t="shared" si="2"/>
        <v>564608.82513993257</v>
      </c>
      <c r="I92" s="97"/>
      <c r="J92" s="130" t="s">
        <v>42</v>
      </c>
      <c r="K92" s="121"/>
    </row>
    <row r="93" spans="1:22" ht="15" thickBot="1" x14ac:dyDescent="0.35">
      <c r="A93" s="86">
        <v>76</v>
      </c>
      <c r="B93" s="177">
        <v>10469.61</v>
      </c>
      <c r="C93" s="177">
        <v>678.48</v>
      </c>
      <c r="D93" s="177">
        <v>2.299E-2</v>
      </c>
      <c r="E93" s="49">
        <v>1.35E-2</v>
      </c>
      <c r="F93" s="49">
        <v>9.4900000000000002E-3</v>
      </c>
      <c r="G93" s="152">
        <f t="shared" si="3"/>
        <v>132.83533069362139</v>
      </c>
      <c r="H93" s="95">
        <f t="shared" si="2"/>
        <v>572136.9428084651</v>
      </c>
      <c r="I93" s="97"/>
      <c r="J93" s="120"/>
      <c r="K93" s="121"/>
      <c r="P93" s="59"/>
      <c r="Q93" s="59"/>
      <c r="S93" s="59"/>
      <c r="T93" s="59"/>
    </row>
    <row r="94" spans="1:22" ht="16.2" thickBot="1" x14ac:dyDescent="0.35">
      <c r="A94" s="86">
        <v>77</v>
      </c>
      <c r="B94" s="177">
        <v>10484.799999999999</v>
      </c>
      <c r="C94" s="177">
        <v>678.45</v>
      </c>
      <c r="D94" s="177">
        <v>2.307E-2</v>
      </c>
      <c r="E94" s="49">
        <v>1.359E-2</v>
      </c>
      <c r="F94" s="49">
        <v>9.4800000000000006E-3</v>
      </c>
      <c r="G94" s="152">
        <f t="shared" si="3"/>
        <v>132.69535668867553</v>
      </c>
      <c r="H94" s="95">
        <f t="shared" si="2"/>
        <v>580276.52151125588</v>
      </c>
      <c r="I94" s="97"/>
      <c r="J94" s="129" t="s">
        <v>67</v>
      </c>
      <c r="K94" s="61">
        <v>6455</v>
      </c>
      <c r="P94" s="55"/>
      <c r="Q94" s="42"/>
      <c r="S94" s="55"/>
      <c r="T94" s="42"/>
      <c r="V94" s="42"/>
    </row>
    <row r="95" spans="1:22" x14ac:dyDescent="0.3">
      <c r="A95" s="86">
        <v>78</v>
      </c>
      <c r="B95" s="177">
        <v>10494.63</v>
      </c>
      <c r="C95" s="177">
        <v>678.18</v>
      </c>
      <c r="D95" s="177">
        <v>2.317E-2</v>
      </c>
      <c r="E95" s="49">
        <v>1.37E-2</v>
      </c>
      <c r="F95" s="49">
        <v>9.4599999999999997E-3</v>
      </c>
      <c r="G95" s="152">
        <f t="shared" si="3"/>
        <v>132.41540867878379</v>
      </c>
      <c r="H95" s="95">
        <f t="shared" si="2"/>
        <v>589055.31295994495</v>
      </c>
      <c r="I95" s="97"/>
      <c r="P95" s="55"/>
      <c r="Q95" s="42"/>
      <c r="S95" s="55"/>
      <c r="T95" s="42"/>
      <c r="V95" s="42"/>
    </row>
    <row r="96" spans="1:22" x14ac:dyDescent="0.3">
      <c r="A96" s="86">
        <v>79</v>
      </c>
      <c r="B96" s="177">
        <v>10495.53</v>
      </c>
      <c r="C96" s="177">
        <v>678.35</v>
      </c>
      <c r="D96" s="177">
        <v>2.3259999999999999E-2</v>
      </c>
      <c r="E96" s="49">
        <v>1.379E-2</v>
      </c>
      <c r="F96" s="49">
        <v>9.4699999999999993E-3</v>
      </c>
      <c r="G96" s="152">
        <f t="shared" si="3"/>
        <v>132.55538268372962</v>
      </c>
      <c r="H96" s="95">
        <f t="shared" si="2"/>
        <v>595977.30699846393</v>
      </c>
      <c r="I96" s="97"/>
      <c r="J96" s="46"/>
      <c r="K96" s="47"/>
      <c r="P96" s="55"/>
      <c r="Q96" s="42"/>
      <c r="S96" s="55"/>
      <c r="T96" s="42"/>
      <c r="V96" s="42"/>
    </row>
    <row r="97" spans="1:22" x14ac:dyDescent="0.3">
      <c r="A97" s="86">
        <v>80</v>
      </c>
      <c r="B97" s="177">
        <v>10444.27</v>
      </c>
      <c r="C97" s="177">
        <v>678.17</v>
      </c>
      <c r="D97" s="177">
        <v>2.3390000000000001E-2</v>
      </c>
      <c r="E97" s="49">
        <v>1.388E-2</v>
      </c>
      <c r="F97" s="49">
        <v>9.5099999999999994E-3</v>
      </c>
      <c r="G97" s="152">
        <f t="shared" si="3"/>
        <v>133.11527870351307</v>
      </c>
      <c r="H97" s="95">
        <f t="shared" si="2"/>
        <v>600982.85320187453</v>
      </c>
      <c r="I97" s="97"/>
      <c r="J97" s="97"/>
      <c r="P97" s="55"/>
      <c r="Q97" s="42"/>
      <c r="S97" s="55"/>
      <c r="T97" s="42"/>
      <c r="V97" s="42"/>
    </row>
    <row r="98" spans="1:22" x14ac:dyDescent="0.3">
      <c r="A98" s="86">
        <v>81</v>
      </c>
      <c r="B98" s="177">
        <v>10448.82</v>
      </c>
      <c r="C98" s="177">
        <v>678.29</v>
      </c>
      <c r="D98" s="177">
        <v>2.3449999999999999E-2</v>
      </c>
      <c r="E98" s="49">
        <v>1.3950000000000001E-2</v>
      </c>
      <c r="F98" s="49">
        <v>9.5099999999999994E-3</v>
      </c>
      <c r="G98" s="152">
        <f t="shared" si="3"/>
        <v>133.11527870351307</v>
      </c>
      <c r="H98" s="95">
        <f t="shared" si="2"/>
        <v>608495.13886689791</v>
      </c>
      <c r="I98" s="97"/>
      <c r="J98" s="97"/>
      <c r="P98" s="55"/>
      <c r="Q98" s="42"/>
      <c r="S98" s="55"/>
      <c r="T98" s="42"/>
      <c r="V98" s="42"/>
    </row>
    <row r="99" spans="1:22" x14ac:dyDescent="0.3">
      <c r="A99" s="86">
        <v>82</v>
      </c>
      <c r="B99" s="177">
        <v>10463.450000000001</v>
      </c>
      <c r="C99" s="177">
        <v>678.31</v>
      </c>
      <c r="D99" s="177">
        <v>2.3529999999999999E-2</v>
      </c>
      <c r="E99" s="49">
        <v>1.404E-2</v>
      </c>
      <c r="F99" s="49">
        <v>9.4900000000000002E-3</v>
      </c>
      <c r="G99" s="152">
        <f t="shared" si="3"/>
        <v>132.83533069362139</v>
      </c>
      <c r="H99" s="95">
        <f t="shared" si="2"/>
        <v>617305.6488196596</v>
      </c>
      <c r="I99" s="97"/>
      <c r="J99" s="97"/>
      <c r="P99" s="55"/>
      <c r="Q99" s="42"/>
      <c r="S99" s="55"/>
      <c r="T99" s="42"/>
      <c r="V99" s="42"/>
    </row>
    <row r="100" spans="1:22" x14ac:dyDescent="0.3">
      <c r="A100" s="86">
        <v>83</v>
      </c>
      <c r="B100" s="177">
        <v>10491.89</v>
      </c>
      <c r="C100" s="177">
        <v>678.05</v>
      </c>
      <c r="D100" s="177">
        <v>2.3619999999999999E-2</v>
      </c>
      <c r="E100" s="49">
        <v>1.4149999999999999E-2</v>
      </c>
      <c r="F100" s="49">
        <v>9.4599999999999997E-3</v>
      </c>
      <c r="G100" s="152">
        <f t="shared" si="3"/>
        <v>132.41540867878379</v>
      </c>
      <c r="H100" s="95">
        <f t="shared" si="2"/>
        <v>626815.26891891577</v>
      </c>
      <c r="I100" s="97"/>
      <c r="J100" s="97"/>
    </row>
    <row r="101" spans="1:22" x14ac:dyDescent="0.3">
      <c r="A101" s="86">
        <v>84</v>
      </c>
      <c r="B101" s="177">
        <v>10494.47</v>
      </c>
      <c r="C101" s="177">
        <v>678.04</v>
      </c>
      <c r="D101" s="177">
        <v>2.3720000000000001E-2</v>
      </c>
      <c r="E101" s="49">
        <v>1.426E-2</v>
      </c>
      <c r="F101" s="49">
        <v>9.4599999999999997E-3</v>
      </c>
      <c r="G101" s="152">
        <f t="shared" si="3"/>
        <v>132.41540867878379</v>
      </c>
      <c r="H101" s="95">
        <f t="shared" si="2"/>
        <v>634367.26011070993</v>
      </c>
      <c r="I101" s="97"/>
      <c r="J101" s="97"/>
      <c r="S101" s="59"/>
      <c r="T101" s="42"/>
    </row>
    <row r="102" spans="1:22" x14ac:dyDescent="0.3">
      <c r="A102" s="86">
        <v>85</v>
      </c>
      <c r="B102" s="177">
        <v>10431.83</v>
      </c>
      <c r="C102" s="177">
        <v>678.28</v>
      </c>
      <c r="D102" s="177">
        <v>2.385E-2</v>
      </c>
      <c r="E102" s="49">
        <v>1.4330000000000001E-2</v>
      </c>
      <c r="F102" s="49">
        <v>9.5200000000000007E-3</v>
      </c>
      <c r="G102" s="152">
        <f t="shared" si="3"/>
        <v>133.25525270845895</v>
      </c>
      <c r="H102" s="95">
        <f t="shared" si="2"/>
        <v>637873.54173547146</v>
      </c>
      <c r="I102" s="97"/>
      <c r="J102" s="97"/>
    </row>
    <row r="103" spans="1:22" x14ac:dyDescent="0.3">
      <c r="A103" s="86">
        <v>86</v>
      </c>
      <c r="B103" s="177">
        <v>10515.02</v>
      </c>
      <c r="C103" s="177">
        <v>678.31</v>
      </c>
      <c r="D103" s="177">
        <v>2.3900000000000001E-2</v>
      </c>
      <c r="E103" s="49">
        <v>1.4449999999999999E-2</v>
      </c>
      <c r="F103" s="49">
        <v>9.4500000000000001E-3</v>
      </c>
      <c r="G103" s="152">
        <f t="shared" si="3"/>
        <v>132.27543467383794</v>
      </c>
      <c r="H103" s="95">
        <f t="shared" si="2"/>
        <v>650158.51365037693</v>
      </c>
      <c r="I103" s="97"/>
      <c r="J103" s="97"/>
    </row>
    <row r="104" spans="1:22" x14ac:dyDescent="0.3">
      <c r="A104" s="86">
        <v>87</v>
      </c>
      <c r="B104" s="177">
        <v>10412.15</v>
      </c>
      <c r="C104" s="177">
        <v>678.03</v>
      </c>
      <c r="D104" s="177">
        <v>2.401E-2</v>
      </c>
      <c r="E104" s="49">
        <v>1.447E-2</v>
      </c>
      <c r="F104" s="49">
        <v>9.5399999999999999E-3</v>
      </c>
      <c r="G104" s="152">
        <f t="shared" si="3"/>
        <v>133.53520071835069</v>
      </c>
      <c r="H104" s="95">
        <f t="shared" si="2"/>
        <v>651513.60489207902</v>
      </c>
      <c r="I104" s="97"/>
      <c r="J104" s="97"/>
      <c r="R104" s="41"/>
    </row>
    <row r="105" spans="1:22" x14ac:dyDescent="0.3">
      <c r="A105" s="86">
        <v>88</v>
      </c>
      <c r="B105" s="177">
        <v>10405.77</v>
      </c>
      <c r="C105" s="177">
        <v>678.57</v>
      </c>
      <c r="D105" s="177">
        <v>2.4129999999999999E-2</v>
      </c>
      <c r="E105" s="49">
        <v>1.4579999999999999E-2</v>
      </c>
      <c r="F105" s="49">
        <v>9.5499999999999995E-3</v>
      </c>
      <c r="G105" s="152">
        <f t="shared" si="3"/>
        <v>133.67517472329655</v>
      </c>
      <c r="H105" s="95">
        <f t="shared" si="2"/>
        <v>658312.21228741435</v>
      </c>
      <c r="I105" s="97"/>
      <c r="J105" s="97"/>
    </row>
    <row r="106" spans="1:22" x14ac:dyDescent="0.3">
      <c r="A106" s="86">
        <v>89</v>
      </c>
      <c r="B106" s="177">
        <v>10356.94</v>
      </c>
      <c r="C106" s="177">
        <v>677.41</v>
      </c>
      <c r="D106" s="177">
        <v>2.4219999999999998E-2</v>
      </c>
      <c r="E106" s="49">
        <v>1.464E-2</v>
      </c>
      <c r="F106" s="49">
        <v>9.58E-3</v>
      </c>
      <c r="G106" s="152">
        <f t="shared" si="3"/>
        <v>134.09509673813412</v>
      </c>
      <c r="H106" s="95">
        <f t="shared" si="2"/>
        <v>663708.08601452829</v>
      </c>
      <c r="I106" s="97"/>
      <c r="J106" s="97"/>
    </row>
    <row r="107" spans="1:22" x14ac:dyDescent="0.3">
      <c r="A107" s="86">
        <v>90</v>
      </c>
      <c r="B107" s="177">
        <v>10409.92</v>
      </c>
      <c r="C107" s="177">
        <v>678.66</v>
      </c>
      <c r="D107" s="177">
        <v>2.4309999999999998E-2</v>
      </c>
      <c r="E107" s="49">
        <v>1.4760000000000001E-2</v>
      </c>
      <c r="F107" s="49">
        <v>9.5499999999999995E-3</v>
      </c>
      <c r="G107" s="152">
        <f t="shared" si="3"/>
        <v>133.67517472329655</v>
      </c>
      <c r="H107" s="95">
        <f t="shared" si="2"/>
        <v>673273.85347576463</v>
      </c>
      <c r="I107" s="97"/>
      <c r="J107" s="97"/>
    </row>
    <row r="108" spans="1:22" x14ac:dyDescent="0.3">
      <c r="A108" s="86">
        <v>91</v>
      </c>
      <c r="B108" s="177">
        <v>10351.959999999999</v>
      </c>
      <c r="C108" s="177">
        <v>678.45</v>
      </c>
      <c r="D108" s="177">
        <v>2.4400000000000002E-2</v>
      </c>
      <c r="E108" s="49">
        <v>1.4800000000000001E-2</v>
      </c>
      <c r="F108" s="49">
        <v>9.5999999999999992E-3</v>
      </c>
      <c r="G108" s="152">
        <f t="shared" si="3"/>
        <v>134.37504474802583</v>
      </c>
      <c r="H108" s="95">
        <f t="shared" si="2"/>
        <v>677209.07680915901</v>
      </c>
      <c r="I108" s="97"/>
      <c r="J108" s="97"/>
    </row>
    <row r="109" spans="1:22" x14ac:dyDescent="0.3">
      <c r="A109" s="86">
        <v>92</v>
      </c>
      <c r="B109" s="177">
        <v>10370.23</v>
      </c>
      <c r="C109" s="177">
        <v>678.95</v>
      </c>
      <c r="D109" s="177">
        <v>2.4490000000000001E-2</v>
      </c>
      <c r="E109" s="49">
        <v>1.49E-2</v>
      </c>
      <c r="F109" s="49">
        <v>9.5899999999999996E-3</v>
      </c>
      <c r="G109" s="152">
        <f t="shared" si="3"/>
        <v>134.23507074307997</v>
      </c>
      <c r="H109" s="95">
        <f t="shared" si="2"/>
        <v>685364.85652161611</v>
      </c>
      <c r="I109" s="97"/>
      <c r="J109" s="97"/>
    </row>
    <row r="110" spans="1:22" x14ac:dyDescent="0.3">
      <c r="A110" s="86">
        <v>93</v>
      </c>
      <c r="B110" s="177">
        <v>10353.36</v>
      </c>
      <c r="C110" s="177">
        <v>678.49</v>
      </c>
      <c r="D110" s="177">
        <v>2.4559999999999998E-2</v>
      </c>
      <c r="E110" s="49">
        <v>1.4970000000000001E-2</v>
      </c>
      <c r="F110" s="49">
        <v>9.5999999999999992E-3</v>
      </c>
      <c r="G110" s="152">
        <f t="shared" si="3"/>
        <v>134.37504474802583</v>
      </c>
      <c r="H110" s="95">
        <f t="shared" si="2"/>
        <v>692092.79278298665</v>
      </c>
      <c r="I110" s="97"/>
      <c r="J110" s="97"/>
    </row>
    <row r="111" spans="1:22" x14ac:dyDescent="0.3">
      <c r="A111" s="86">
        <v>94</v>
      </c>
      <c r="B111" s="177">
        <v>10412.700000000001</v>
      </c>
      <c r="C111" s="177">
        <v>678.16</v>
      </c>
      <c r="D111" s="177">
        <v>2.462E-2</v>
      </c>
      <c r="E111" s="49">
        <v>1.508E-2</v>
      </c>
      <c r="F111" s="49">
        <v>9.5399999999999999E-3</v>
      </c>
      <c r="G111" s="152">
        <f t="shared" si="3"/>
        <v>133.53520071835069</v>
      </c>
      <c r="H111" s="95">
        <f t="shared" si="2"/>
        <v>703934.23976845318</v>
      </c>
      <c r="I111" s="97"/>
      <c r="J111" s="97"/>
    </row>
    <row r="112" spans="1:22" x14ac:dyDescent="0.3">
      <c r="A112" s="86">
        <v>95</v>
      </c>
      <c r="B112" s="177">
        <v>10419.74</v>
      </c>
      <c r="C112" s="177">
        <v>678.49</v>
      </c>
      <c r="D112" s="177">
        <v>2.4709999999999999E-2</v>
      </c>
      <c r="E112" s="49">
        <v>1.5169999999999999E-2</v>
      </c>
      <c r="F112" s="49">
        <v>9.5399999999999999E-3</v>
      </c>
      <c r="G112" s="152">
        <f t="shared" si="3"/>
        <v>133.53520071835069</v>
      </c>
      <c r="H112" s="95">
        <f t="shared" si="2"/>
        <v>711422.90189364948</v>
      </c>
      <c r="I112" s="97"/>
      <c r="J112" s="97"/>
    </row>
    <row r="113" spans="1:10" x14ac:dyDescent="0.3">
      <c r="A113" s="86">
        <v>96</v>
      </c>
      <c r="B113" s="177">
        <v>10366.41</v>
      </c>
      <c r="C113" s="177">
        <v>679.39</v>
      </c>
      <c r="D113" s="177">
        <v>2.4819999999999998E-2</v>
      </c>
      <c r="E113" s="49">
        <v>1.5219999999999999E-2</v>
      </c>
      <c r="F113" s="49">
        <v>9.5999999999999992E-3</v>
      </c>
      <c r="G113" s="152">
        <f t="shared" si="3"/>
        <v>134.37504474802583</v>
      </c>
      <c r="H113" s="95">
        <f t="shared" si="2"/>
        <v>714418.36674372817</v>
      </c>
      <c r="I113" s="97"/>
      <c r="J113" s="97"/>
    </row>
    <row r="114" spans="1:10" x14ac:dyDescent="0.3">
      <c r="A114" s="86">
        <v>97</v>
      </c>
      <c r="B114" s="177">
        <v>10406.57</v>
      </c>
      <c r="C114" s="177">
        <v>678.13</v>
      </c>
      <c r="D114" s="177">
        <v>2.4879999999999999E-2</v>
      </c>
      <c r="E114" s="49">
        <v>1.5339999999999999E-2</v>
      </c>
      <c r="F114" s="49">
        <v>9.5399999999999999E-3</v>
      </c>
      <c r="G114" s="152">
        <f t="shared" si="3"/>
        <v>133.53520071835069</v>
      </c>
      <c r="H114" s="95">
        <f t="shared" si="2"/>
        <v>726400.2261440421</v>
      </c>
      <c r="I114" s="97"/>
      <c r="J114" s="97"/>
    </row>
    <row r="115" spans="1:10" x14ac:dyDescent="0.3">
      <c r="A115" s="160">
        <v>98</v>
      </c>
      <c r="B115" s="180">
        <v>10361.15</v>
      </c>
      <c r="C115" s="180">
        <v>679.1</v>
      </c>
      <c r="D115" s="180">
        <v>2.4979999999999999E-2</v>
      </c>
      <c r="E115" s="181">
        <v>1.538E-2</v>
      </c>
      <c r="F115" s="181">
        <v>9.5999999999999992E-3</v>
      </c>
      <c r="G115" s="163">
        <f t="shared" si="3"/>
        <v>134.37504474802583</v>
      </c>
      <c r="H115" s="165">
        <f t="shared" si="2"/>
        <v>729302.08271755581</v>
      </c>
      <c r="I115" s="97"/>
      <c r="J115" s="97"/>
    </row>
    <row r="116" spans="1:10" x14ac:dyDescent="0.3">
      <c r="A116" s="160">
        <v>99</v>
      </c>
      <c r="B116" s="180">
        <v>10384.790000000001</v>
      </c>
      <c r="C116" s="180">
        <v>678.07</v>
      </c>
      <c r="D116" s="180">
        <v>2.5059999999999999E-2</v>
      </c>
      <c r="E116" s="181">
        <v>1.549E-2</v>
      </c>
      <c r="F116" s="181">
        <v>9.5600000000000008E-3</v>
      </c>
      <c r="G116" s="163">
        <f t="shared" si="3"/>
        <v>133.81514872824238</v>
      </c>
      <c r="H116" s="165">
        <f t="shared" si="2"/>
        <v>739826.55133503245</v>
      </c>
      <c r="I116" s="97"/>
      <c r="J116" s="97"/>
    </row>
    <row r="117" spans="1:10" x14ac:dyDescent="0.3">
      <c r="A117" s="160">
        <v>100</v>
      </c>
      <c r="B117" s="180">
        <v>10355.209999999999</v>
      </c>
      <c r="C117" s="180">
        <v>678.66</v>
      </c>
      <c r="D117" s="180">
        <v>2.5149999999999999E-2</v>
      </c>
      <c r="E117" s="181">
        <v>1.555E-2</v>
      </c>
      <c r="F117" s="181">
        <v>9.5999999999999992E-3</v>
      </c>
      <c r="G117" s="163">
        <f t="shared" si="3"/>
        <v>134.37504474802583</v>
      </c>
      <c r="H117" s="165">
        <f t="shared" si="2"/>
        <v>744185.79869138345</v>
      </c>
      <c r="I117" s="97"/>
      <c r="J117" s="97"/>
    </row>
    <row r="118" spans="1:10" x14ac:dyDescent="0.3">
      <c r="A118" s="160">
        <v>101</v>
      </c>
      <c r="B118" s="180">
        <v>10360.76</v>
      </c>
      <c r="C118" s="180">
        <v>678.55</v>
      </c>
      <c r="D118" s="180">
        <v>2.5239999999999999E-2</v>
      </c>
      <c r="E118" s="181">
        <v>1.5650000000000001E-2</v>
      </c>
      <c r="F118" s="181">
        <v>9.5899999999999996E-3</v>
      </c>
      <c r="G118" s="163">
        <f t="shared" si="3"/>
        <v>134.23507074307997</v>
      </c>
      <c r="H118" s="165">
        <f t="shared" si="2"/>
        <v>752411.41857264377</v>
      </c>
      <c r="I118" s="97"/>
      <c r="J118" s="97"/>
    </row>
    <row r="119" spans="1:10" x14ac:dyDescent="0.3">
      <c r="A119" s="160">
        <v>102</v>
      </c>
      <c r="B119" s="180">
        <v>10322.219999999999</v>
      </c>
      <c r="C119" s="180">
        <v>679.07</v>
      </c>
      <c r="D119" s="180">
        <v>2.5329999999999998E-2</v>
      </c>
      <c r="E119" s="181">
        <v>1.5699999999999999E-2</v>
      </c>
      <c r="F119" s="181">
        <v>9.6299999999999997E-3</v>
      </c>
      <c r="G119" s="163">
        <f t="shared" si="3"/>
        <v>134.7949667628634</v>
      </c>
      <c r="H119" s="165">
        <f t="shared" si="2"/>
        <v>756704.81212731346</v>
      </c>
      <c r="I119" s="97"/>
      <c r="J119" s="97"/>
    </row>
    <row r="120" spans="1:10" x14ac:dyDescent="0.3">
      <c r="A120" s="86">
        <v>103</v>
      </c>
      <c r="B120" s="177">
        <v>10343.42</v>
      </c>
      <c r="C120" s="177">
        <v>678.75</v>
      </c>
      <c r="D120" s="177">
        <v>2.5409999999999999E-2</v>
      </c>
      <c r="E120" s="49">
        <v>1.5800000000000002E-2</v>
      </c>
      <c r="F120" s="49">
        <v>9.6100000000000005E-3</v>
      </c>
      <c r="G120" s="152">
        <f t="shared" si="3"/>
        <v>134.51501875297174</v>
      </c>
      <c r="H120" s="95">
        <f t="shared" si="2"/>
        <v>765713.75415820989</v>
      </c>
      <c r="I120" s="97"/>
      <c r="J120" s="97"/>
    </row>
    <row r="121" spans="1:10" x14ac:dyDescent="0.3">
      <c r="A121" s="86">
        <v>104</v>
      </c>
      <c r="B121" s="177">
        <v>10302.379999999999</v>
      </c>
      <c r="C121" s="177">
        <v>679.17</v>
      </c>
      <c r="D121" s="177">
        <v>2.5520000000000001E-2</v>
      </c>
      <c r="E121" s="49">
        <v>1.5869999999999999E-2</v>
      </c>
      <c r="F121" s="49">
        <v>9.6500000000000006E-3</v>
      </c>
      <c r="G121" s="152">
        <f t="shared" si="3"/>
        <v>135.07491477275516</v>
      </c>
      <c r="H121" s="95">
        <f t="shared" si="2"/>
        <v>769943.11027303326</v>
      </c>
      <c r="I121" s="97"/>
      <c r="J121" s="97"/>
    </row>
    <row r="122" spans="1:10" x14ac:dyDescent="0.3">
      <c r="A122" s="86">
        <v>105</v>
      </c>
      <c r="B122" s="177">
        <v>10308.290000000001</v>
      </c>
      <c r="C122" s="177">
        <v>678.69</v>
      </c>
      <c r="D122" s="177">
        <v>2.5569999999999999E-2</v>
      </c>
      <c r="E122" s="49">
        <v>1.593E-2</v>
      </c>
      <c r="F122" s="49">
        <v>9.6399999999999993E-3</v>
      </c>
      <c r="G122" s="152">
        <f t="shared" si="3"/>
        <v>134.93494076780928</v>
      </c>
      <c r="H122" s="95">
        <f t="shared" si="2"/>
        <v>778152.78535364568</v>
      </c>
      <c r="I122" s="97"/>
      <c r="J122" s="97"/>
    </row>
    <row r="123" spans="1:10" x14ac:dyDescent="0.3">
      <c r="A123" s="86">
        <v>106</v>
      </c>
      <c r="B123" s="177">
        <v>10267.26</v>
      </c>
      <c r="C123" s="177">
        <v>680.02</v>
      </c>
      <c r="D123" s="177">
        <v>2.5700000000000001E-2</v>
      </c>
      <c r="E123" s="49">
        <v>1.6E-2</v>
      </c>
      <c r="F123" s="49">
        <v>9.7000000000000003E-3</v>
      </c>
      <c r="G123" s="152">
        <f t="shared" si="3"/>
        <v>135.77478479748441</v>
      </c>
      <c r="H123" s="95">
        <f t="shared" si="2"/>
        <v>780704.60695706389</v>
      </c>
      <c r="I123" s="97"/>
      <c r="J123" s="97"/>
    </row>
    <row r="124" spans="1:10" x14ac:dyDescent="0.3">
      <c r="A124" s="86">
        <v>107</v>
      </c>
      <c r="B124" s="177">
        <v>10260.48</v>
      </c>
      <c r="C124" s="177">
        <v>678.36</v>
      </c>
      <c r="D124" s="177">
        <v>2.5749999999999999E-2</v>
      </c>
      <c r="E124" s="49">
        <v>1.6070000000000001E-2</v>
      </c>
      <c r="F124" s="49">
        <v>9.6799999999999994E-3</v>
      </c>
      <c r="G124" s="152">
        <f t="shared" si="3"/>
        <v>135.4948367875927</v>
      </c>
      <c r="H124" s="95">
        <f t="shared" si="2"/>
        <v>789697.98803284008</v>
      </c>
      <c r="I124" s="97"/>
      <c r="J124" s="97"/>
    </row>
    <row r="125" spans="1:10" x14ac:dyDescent="0.3">
      <c r="A125" s="86">
        <v>108</v>
      </c>
      <c r="B125" s="177">
        <v>10235.92</v>
      </c>
      <c r="C125" s="177">
        <v>679.64</v>
      </c>
      <c r="D125" s="177">
        <v>2.5870000000000001E-2</v>
      </c>
      <c r="E125" s="49">
        <v>1.6140000000000002E-2</v>
      </c>
      <c r="F125" s="49">
        <v>9.7199999999999995E-3</v>
      </c>
      <c r="G125" s="152">
        <f t="shared" si="3"/>
        <v>136.05473280737618</v>
      </c>
      <c r="H125" s="95">
        <f t="shared" si="2"/>
        <v>793798.18527080887</v>
      </c>
      <c r="I125" s="97"/>
      <c r="J125" s="97"/>
    </row>
    <row r="126" spans="1:10" x14ac:dyDescent="0.3">
      <c r="A126" s="86">
        <v>109</v>
      </c>
      <c r="B126" s="177">
        <v>10259.75</v>
      </c>
      <c r="C126" s="177">
        <v>677.65</v>
      </c>
      <c r="D126" s="177">
        <v>2.5919999999999999E-2</v>
      </c>
      <c r="E126" s="49">
        <v>1.6250000000000001E-2</v>
      </c>
      <c r="F126" s="49">
        <v>9.6699999999999998E-3</v>
      </c>
      <c r="G126" s="152">
        <f t="shared" si="3"/>
        <v>135.35486278264682</v>
      </c>
      <c r="H126" s="95">
        <f t="shared" si="2"/>
        <v>805290.60987659136</v>
      </c>
      <c r="I126" s="97"/>
      <c r="J126" s="97"/>
    </row>
    <row r="127" spans="1:10" x14ac:dyDescent="0.3">
      <c r="A127" s="86">
        <v>110</v>
      </c>
      <c r="B127" s="177">
        <v>10196.200000000001</v>
      </c>
      <c r="C127" s="177">
        <v>680.9</v>
      </c>
      <c r="D127" s="177">
        <v>2.606E-2</v>
      </c>
      <c r="E127" s="49">
        <v>1.6279999999999999E-2</v>
      </c>
      <c r="F127" s="49">
        <v>9.7800000000000005E-3</v>
      </c>
      <c r="G127" s="152">
        <f t="shared" si="3"/>
        <v>136.89457683705132</v>
      </c>
      <c r="H127" s="95">
        <f t="shared" si="2"/>
        <v>803538.04030480667</v>
      </c>
      <c r="I127" s="97"/>
      <c r="J127" s="97"/>
    </row>
    <row r="128" spans="1:10" x14ac:dyDescent="0.3">
      <c r="A128" s="86">
        <v>111</v>
      </c>
      <c r="B128" s="177">
        <v>10201.950000000001</v>
      </c>
      <c r="C128" s="177">
        <v>678.7</v>
      </c>
      <c r="D128" s="177">
        <v>2.614E-2</v>
      </c>
      <c r="E128" s="49">
        <v>1.6389999999999998E-2</v>
      </c>
      <c r="F128" s="49">
        <v>9.7400000000000004E-3</v>
      </c>
      <c r="G128" s="152">
        <f t="shared" si="3"/>
        <v>136.33468081726787</v>
      </c>
      <c r="H128" s="95">
        <f t="shared" si="2"/>
        <v>814172.88201800641</v>
      </c>
      <c r="I128" s="97"/>
      <c r="J128" s="97"/>
    </row>
    <row r="129" spans="1:16" x14ac:dyDescent="0.3">
      <c r="A129" s="86">
        <v>112</v>
      </c>
      <c r="B129" s="177">
        <v>10233.91</v>
      </c>
      <c r="C129" s="177">
        <v>679.67</v>
      </c>
      <c r="D129" s="177">
        <v>2.6210000000000001E-2</v>
      </c>
      <c r="E129" s="49">
        <v>1.6490000000000001E-2</v>
      </c>
      <c r="F129" s="49">
        <v>9.7300000000000008E-3</v>
      </c>
      <c r="G129" s="152">
        <f t="shared" si="3"/>
        <v>136.19470681232201</v>
      </c>
      <c r="H129" s="95">
        <f t="shared" si="2"/>
        <v>822352.07682731305</v>
      </c>
      <c r="I129" s="97"/>
      <c r="J129" s="97"/>
    </row>
    <row r="130" spans="1:16" x14ac:dyDescent="0.3">
      <c r="A130" s="86">
        <v>113</v>
      </c>
      <c r="B130" s="177">
        <v>10218.629999999999</v>
      </c>
      <c r="C130" s="177">
        <v>679.39</v>
      </c>
      <c r="D130" s="177">
        <v>2.6290000000000001E-2</v>
      </c>
      <c r="E130" s="49">
        <v>1.6549999999999999E-2</v>
      </c>
      <c r="F130" s="49">
        <v>9.7400000000000004E-3</v>
      </c>
      <c r="G130" s="152">
        <f t="shared" si="3"/>
        <v>136.33468081726787</v>
      </c>
      <c r="H130" s="95">
        <f t="shared" si="2"/>
        <v>828842.66367598856</v>
      </c>
      <c r="I130" s="97"/>
      <c r="J130" s="97"/>
    </row>
    <row r="131" spans="1:16" x14ac:dyDescent="0.3">
      <c r="A131" s="86">
        <v>114</v>
      </c>
      <c r="B131" s="177">
        <v>10187.81</v>
      </c>
      <c r="C131" s="177">
        <v>679.21</v>
      </c>
      <c r="D131" s="177">
        <v>2.639E-2</v>
      </c>
      <c r="E131" s="49">
        <v>1.6619999999999999E-2</v>
      </c>
      <c r="F131" s="49">
        <v>9.7599999999999996E-3</v>
      </c>
      <c r="G131" s="152">
        <f t="shared" si="3"/>
        <v>136.61462882715958</v>
      </c>
      <c r="H131" s="95">
        <f t="shared" si="2"/>
        <v>834464.07590968267</v>
      </c>
      <c r="I131" s="97"/>
      <c r="J131" s="97"/>
    </row>
    <row r="132" spans="1:16" x14ac:dyDescent="0.3">
      <c r="A132" s="86">
        <v>115</v>
      </c>
      <c r="B132" s="177">
        <v>10246.379999999999</v>
      </c>
      <c r="C132" s="177">
        <v>679.29</v>
      </c>
      <c r="D132" s="177">
        <v>2.6419999999999999E-2</v>
      </c>
      <c r="E132" s="49">
        <v>1.6709999999999999E-2</v>
      </c>
      <c r="F132" s="49">
        <v>9.7099999999999999E-3</v>
      </c>
      <c r="G132" s="152">
        <f t="shared" si="3"/>
        <v>135.91475880243033</v>
      </c>
      <c r="H132" s="95">
        <f t="shared" si="2"/>
        <v>846118.55999514635</v>
      </c>
      <c r="I132" s="97"/>
      <c r="J132" s="97"/>
      <c r="P132" s="33"/>
    </row>
    <row r="133" spans="1:16" x14ac:dyDescent="0.3">
      <c r="A133" s="86">
        <v>116</v>
      </c>
      <c r="B133" s="177">
        <v>10182.59</v>
      </c>
      <c r="C133" s="177">
        <v>679.04</v>
      </c>
      <c r="D133" s="177">
        <v>2.6530000000000001E-2</v>
      </c>
      <c r="E133" s="49">
        <v>1.677E-2</v>
      </c>
      <c r="F133" s="49">
        <v>9.7699999999999992E-3</v>
      </c>
      <c r="G133" s="152">
        <f t="shared" si="3"/>
        <v>136.75460283210546</v>
      </c>
      <c r="H133" s="95">
        <f t="shared" si="2"/>
        <v>848234.70360565465</v>
      </c>
      <c r="I133" s="97"/>
      <c r="J133" s="97"/>
      <c r="P133" s="33"/>
    </row>
    <row r="134" spans="1:16" x14ac:dyDescent="0.3">
      <c r="A134" s="86">
        <v>117</v>
      </c>
      <c r="B134" s="177">
        <v>10189.719999999999</v>
      </c>
      <c r="C134" s="177">
        <v>679.35</v>
      </c>
      <c r="D134" s="177">
        <v>2.6620000000000001E-2</v>
      </c>
      <c r="E134" s="49">
        <v>1.686E-2</v>
      </c>
      <c r="F134" s="49">
        <v>9.7599999999999996E-3</v>
      </c>
      <c r="G134" s="152">
        <f t="shared" si="3"/>
        <v>136.61462882715958</v>
      </c>
      <c r="H134" s="95">
        <f t="shared" si="2"/>
        <v>856423.65685467422</v>
      </c>
      <c r="I134" s="97"/>
      <c r="J134" s="97"/>
      <c r="P134" s="33"/>
    </row>
    <row r="135" spans="1:16" x14ac:dyDescent="0.3">
      <c r="A135" s="86">
        <v>118</v>
      </c>
      <c r="B135" s="177">
        <v>10210.540000000001</v>
      </c>
      <c r="C135" s="177">
        <v>678.37</v>
      </c>
      <c r="D135" s="177">
        <v>2.6669999999999999E-2</v>
      </c>
      <c r="E135" s="49">
        <v>1.694E-2</v>
      </c>
      <c r="F135" s="49">
        <v>9.7300000000000008E-3</v>
      </c>
      <c r="G135" s="152">
        <f t="shared" si="3"/>
        <v>136.19470681232201</v>
      </c>
      <c r="H135" s="95">
        <f t="shared" si="2"/>
        <v>866406.65237163333</v>
      </c>
      <c r="I135" s="97"/>
      <c r="J135" s="97"/>
      <c r="P135" s="33"/>
    </row>
    <row r="136" spans="1:16" x14ac:dyDescent="0.3">
      <c r="A136" s="86">
        <v>119</v>
      </c>
      <c r="B136" s="177">
        <v>10194.91</v>
      </c>
      <c r="C136" s="177">
        <v>679.62</v>
      </c>
      <c r="D136" s="177">
        <v>2.6790000000000001E-2</v>
      </c>
      <c r="E136" s="49">
        <v>1.702E-2</v>
      </c>
      <c r="F136" s="49">
        <v>9.7599999999999996E-3</v>
      </c>
      <c r="G136" s="152">
        <f t="shared" si="3"/>
        <v>136.61462882715958</v>
      </c>
      <c r="H136" s="95">
        <f t="shared" si="2"/>
        <v>871063.37748466863</v>
      </c>
      <c r="I136" s="97"/>
      <c r="J136" s="97"/>
      <c r="P136" s="33"/>
    </row>
    <row r="137" spans="1:16" x14ac:dyDescent="0.3">
      <c r="A137" s="86">
        <v>120</v>
      </c>
      <c r="B137" s="177">
        <v>10162.950000000001</v>
      </c>
      <c r="C137" s="177">
        <v>679.51</v>
      </c>
      <c r="D137" s="177">
        <v>2.6870000000000002E-2</v>
      </c>
      <c r="E137" s="49">
        <v>1.7080000000000001E-2</v>
      </c>
      <c r="F137" s="49">
        <v>9.7900000000000001E-3</v>
      </c>
      <c r="G137" s="152">
        <f t="shared" si="3"/>
        <v>137.03455084199717</v>
      </c>
      <c r="H137" s="95">
        <f t="shared" si="2"/>
        <v>875691.56291366066</v>
      </c>
      <c r="I137" s="97"/>
      <c r="J137" s="97"/>
      <c r="P137" s="33"/>
    </row>
    <row r="138" spans="1:16" x14ac:dyDescent="0.3">
      <c r="A138" s="86">
        <v>121</v>
      </c>
      <c r="B138" s="177">
        <v>10202.85</v>
      </c>
      <c r="C138" s="177">
        <v>678.98</v>
      </c>
      <c r="D138" s="177">
        <v>2.691E-2</v>
      </c>
      <c r="E138" s="49">
        <v>1.7160000000000002E-2</v>
      </c>
      <c r="F138" s="49">
        <v>9.75E-3</v>
      </c>
      <c r="G138" s="152">
        <f t="shared" si="3"/>
        <v>136.47465482221375</v>
      </c>
      <c r="H138" s="95">
        <f t="shared" si="2"/>
        <v>886611.51154862659</v>
      </c>
      <c r="I138" s="97"/>
      <c r="J138" s="97"/>
      <c r="P138" s="33"/>
    </row>
    <row r="139" spans="1:16" x14ac:dyDescent="0.3">
      <c r="A139" s="86">
        <v>122</v>
      </c>
      <c r="B139" s="177">
        <v>10182.83</v>
      </c>
      <c r="C139" s="177">
        <v>679.07</v>
      </c>
      <c r="D139" s="177">
        <v>2.7019999999999999E-2</v>
      </c>
      <c r="E139" s="49">
        <v>1.7260000000000001E-2</v>
      </c>
      <c r="F139" s="49">
        <v>9.7699999999999992E-3</v>
      </c>
      <c r="G139" s="152">
        <f t="shared" si="3"/>
        <v>136.75460283210546</v>
      </c>
      <c r="H139" s="95">
        <f t="shared" si="2"/>
        <v>892108.91241284378</v>
      </c>
      <c r="I139" s="97"/>
      <c r="J139" s="97"/>
      <c r="P139" s="33"/>
    </row>
    <row r="140" spans="1:16" x14ac:dyDescent="0.3">
      <c r="A140" s="86">
        <v>123</v>
      </c>
      <c r="B140" s="177">
        <v>10201.370000000001</v>
      </c>
      <c r="C140" s="177">
        <v>679.17</v>
      </c>
      <c r="D140" s="177">
        <v>2.708E-2</v>
      </c>
      <c r="E140" s="49">
        <v>1.7330000000000002E-2</v>
      </c>
      <c r="F140" s="49">
        <v>9.75E-3</v>
      </c>
      <c r="G140" s="152">
        <f t="shared" si="3"/>
        <v>136.47465482221375</v>
      </c>
      <c r="H140" s="95">
        <f t="shared" si="2"/>
        <v>901266.24727670313</v>
      </c>
      <c r="I140" s="97"/>
      <c r="J140" s="97"/>
      <c r="P140" s="33"/>
    </row>
    <row r="141" spans="1:16" x14ac:dyDescent="0.3">
      <c r="A141" s="86">
        <v>124</v>
      </c>
      <c r="B141" s="177">
        <v>10169.07</v>
      </c>
      <c r="C141" s="177">
        <v>679.67</v>
      </c>
      <c r="D141" s="177">
        <v>2.717E-2</v>
      </c>
      <c r="E141" s="49">
        <v>1.738E-2</v>
      </c>
      <c r="F141" s="49">
        <v>9.7900000000000001E-3</v>
      </c>
      <c r="G141" s="152">
        <f t="shared" si="3"/>
        <v>137.03455084199717</v>
      </c>
      <c r="H141" s="95">
        <f t="shared" si="2"/>
        <v>904881.28167744935</v>
      </c>
      <c r="I141" s="97"/>
      <c r="J141" s="97"/>
      <c r="P141" s="33"/>
    </row>
    <row r="142" spans="1:16" x14ac:dyDescent="0.3">
      <c r="A142" s="86">
        <v>125</v>
      </c>
      <c r="B142" s="177">
        <v>10190.24</v>
      </c>
      <c r="C142" s="177">
        <v>679.46</v>
      </c>
      <c r="D142" s="177">
        <v>2.724E-2</v>
      </c>
      <c r="E142" s="49">
        <v>1.7479999999999999E-2</v>
      </c>
      <c r="F142" s="49">
        <v>9.7699999999999992E-3</v>
      </c>
      <c r="G142" s="152">
        <f t="shared" si="3"/>
        <v>136.75460283210546</v>
      </c>
      <c r="H142" s="95">
        <f t="shared" si="2"/>
        <v>914046.01681643829</v>
      </c>
      <c r="I142" s="97"/>
      <c r="J142" s="97"/>
      <c r="P142" s="33"/>
    </row>
    <row r="143" spans="1:16" x14ac:dyDescent="0.3">
      <c r="A143" s="86">
        <v>126</v>
      </c>
      <c r="B143" s="177">
        <v>10149.09</v>
      </c>
      <c r="C143" s="177">
        <v>679.37</v>
      </c>
      <c r="D143" s="177">
        <v>2.7349999999999999E-2</v>
      </c>
      <c r="E143" s="49">
        <v>1.754E-2</v>
      </c>
      <c r="F143" s="49">
        <v>9.7999999999999997E-3</v>
      </c>
      <c r="G143" s="152">
        <f t="shared" si="3"/>
        <v>137.17452484694303</v>
      </c>
      <c r="H143" s="95">
        <f t="shared" si="2"/>
        <v>918537.90009907912</v>
      </c>
      <c r="I143" s="97"/>
      <c r="J143" s="97"/>
      <c r="P143" s="33"/>
    </row>
    <row r="144" spans="1:16" x14ac:dyDescent="0.3">
      <c r="A144" s="86">
        <v>127</v>
      </c>
      <c r="B144" s="177">
        <v>10143.25</v>
      </c>
      <c r="C144" s="177">
        <v>678.62</v>
      </c>
      <c r="D144" s="177">
        <v>2.741E-2</v>
      </c>
      <c r="E144" s="49">
        <v>1.7610000000000001E-2</v>
      </c>
      <c r="F144" s="49">
        <v>9.7999999999999997E-3</v>
      </c>
      <c r="G144" s="152">
        <f t="shared" si="3"/>
        <v>137.17452484694303</v>
      </c>
      <c r="H144" s="95">
        <f t="shared" si="2"/>
        <v>925827.88343319879</v>
      </c>
      <c r="I144" s="97"/>
      <c r="J144" s="97"/>
      <c r="P144" s="33"/>
    </row>
    <row r="145" spans="1:16" x14ac:dyDescent="0.3">
      <c r="A145" s="86">
        <v>128</v>
      </c>
      <c r="B145" s="177">
        <v>10147.459999999999</v>
      </c>
      <c r="C145" s="177">
        <v>679.32</v>
      </c>
      <c r="D145" s="177">
        <v>2.751E-2</v>
      </c>
      <c r="E145" s="49">
        <v>1.77E-2</v>
      </c>
      <c r="F145" s="49">
        <v>9.7999999999999997E-3</v>
      </c>
      <c r="G145" s="152">
        <f t="shared" si="3"/>
        <v>137.17452484694303</v>
      </c>
      <c r="H145" s="95">
        <f t="shared" si="2"/>
        <v>933117.86676731845</v>
      </c>
      <c r="I145" s="97"/>
      <c r="J145" s="97"/>
      <c r="P145" s="33"/>
    </row>
    <row r="146" spans="1:16" x14ac:dyDescent="0.3">
      <c r="A146" s="86">
        <v>129</v>
      </c>
      <c r="B146" s="177">
        <v>10127.950000000001</v>
      </c>
      <c r="C146" s="177">
        <v>678.66</v>
      </c>
      <c r="D146" s="177">
        <v>2.7570000000000001E-2</v>
      </c>
      <c r="E146" s="49">
        <v>1.7749999999999998E-2</v>
      </c>
      <c r="F146" s="49">
        <v>9.8099999999999993E-3</v>
      </c>
      <c r="G146" s="152">
        <f t="shared" si="3"/>
        <v>137.31449885188889</v>
      </c>
      <c r="H146" s="95">
        <f t="shared" ref="H146:H209" si="4">A146/G146*10^6</f>
        <v>939449.22843976493</v>
      </c>
      <c r="I146" s="97"/>
      <c r="J146" s="97"/>
      <c r="P146" s="33"/>
    </row>
    <row r="147" spans="1:16" x14ac:dyDescent="0.3">
      <c r="A147" s="86">
        <v>130</v>
      </c>
      <c r="B147" s="177">
        <v>10094.93</v>
      </c>
      <c r="C147" s="177">
        <v>678.7</v>
      </c>
      <c r="D147" s="177">
        <v>2.7650000000000001E-2</v>
      </c>
      <c r="E147" s="49">
        <v>1.7809999999999999E-2</v>
      </c>
      <c r="F147" s="49">
        <v>9.8499999999999994E-3</v>
      </c>
      <c r="G147" s="152">
        <f t="shared" ref="G147:G210" si="5">(2*F147/$B$7)*(1+3*$B$11)/(4+PI()*$B$11-PI())*10^6</f>
        <v>137.87439487167231</v>
      </c>
      <c r="H147" s="95">
        <f t="shared" si="4"/>
        <v>942887.18453486986</v>
      </c>
      <c r="I147" s="97"/>
      <c r="J147" s="97"/>
      <c r="P147" s="33"/>
    </row>
    <row r="148" spans="1:16" x14ac:dyDescent="0.3">
      <c r="A148" s="86">
        <v>131</v>
      </c>
      <c r="B148" s="177">
        <v>10146.299999999999</v>
      </c>
      <c r="C148" s="177">
        <v>679.35</v>
      </c>
      <c r="D148" s="177">
        <v>2.7730000000000001E-2</v>
      </c>
      <c r="E148" s="49">
        <v>1.7919999999999998E-2</v>
      </c>
      <c r="F148" s="49">
        <v>9.8099999999999993E-3</v>
      </c>
      <c r="G148" s="152">
        <f t="shared" si="5"/>
        <v>137.31449885188889</v>
      </c>
      <c r="H148" s="95">
        <f t="shared" si="4"/>
        <v>954014.33275666053</v>
      </c>
      <c r="I148" s="97"/>
      <c r="J148" s="97"/>
      <c r="P148" s="33"/>
    </row>
    <row r="149" spans="1:16" x14ac:dyDescent="0.3">
      <c r="A149" s="86">
        <v>132</v>
      </c>
      <c r="B149" s="177">
        <v>10109.58</v>
      </c>
      <c r="C149" s="177">
        <v>678.55</v>
      </c>
      <c r="D149" s="177">
        <v>2.7799999999999998E-2</v>
      </c>
      <c r="E149" s="49">
        <v>1.797E-2</v>
      </c>
      <c r="F149" s="49">
        <v>9.8300000000000002E-3</v>
      </c>
      <c r="G149" s="152">
        <f t="shared" si="5"/>
        <v>137.59444686178063</v>
      </c>
      <c r="H149" s="95">
        <f t="shared" si="4"/>
        <v>959341.04181253421</v>
      </c>
      <c r="I149" s="97"/>
      <c r="J149" s="97"/>
      <c r="P149" s="33"/>
    </row>
    <row r="150" spans="1:16" x14ac:dyDescent="0.3">
      <c r="A150" s="86">
        <v>133</v>
      </c>
      <c r="B150" s="177">
        <v>10092.799999999999</v>
      </c>
      <c r="C150" s="177">
        <v>679.39</v>
      </c>
      <c r="D150" s="177">
        <v>2.7890000000000002E-2</v>
      </c>
      <c r="E150" s="49">
        <v>1.8030000000000001E-2</v>
      </c>
      <c r="F150" s="49">
        <v>9.8600000000000007E-3</v>
      </c>
      <c r="G150" s="152">
        <f t="shared" si="5"/>
        <v>138.01436887661822</v>
      </c>
      <c r="H150" s="95">
        <f t="shared" si="4"/>
        <v>963667.77664214827</v>
      </c>
      <c r="I150" s="97"/>
      <c r="J150" s="97"/>
      <c r="P150" s="33"/>
    </row>
    <row r="151" spans="1:16" x14ac:dyDescent="0.3">
      <c r="A151" s="86">
        <v>134</v>
      </c>
      <c r="B151" s="177">
        <v>10121.06</v>
      </c>
      <c r="C151" s="177">
        <v>679.05</v>
      </c>
      <c r="D151" s="177">
        <v>2.7959999999999999E-2</v>
      </c>
      <c r="E151" s="49">
        <v>1.814E-2</v>
      </c>
      <c r="F151" s="49">
        <v>9.8300000000000002E-3</v>
      </c>
      <c r="G151" s="152">
        <f t="shared" si="5"/>
        <v>137.59444686178063</v>
      </c>
      <c r="H151" s="95">
        <f t="shared" si="4"/>
        <v>973876.51214302715</v>
      </c>
      <c r="I151" s="97"/>
      <c r="J151" s="97"/>
      <c r="P151" s="33"/>
    </row>
    <row r="152" spans="1:16" x14ac:dyDescent="0.3">
      <c r="A152" s="86">
        <v>135</v>
      </c>
      <c r="B152" s="177">
        <v>10089.75</v>
      </c>
      <c r="C152" s="177">
        <v>678.35</v>
      </c>
      <c r="D152" s="177">
        <v>2.8049999999999999E-2</v>
      </c>
      <c r="E152" s="49">
        <v>1.8200000000000001E-2</v>
      </c>
      <c r="F152" s="49">
        <v>9.8499999999999994E-3</v>
      </c>
      <c r="G152" s="152">
        <f t="shared" si="5"/>
        <v>137.87439487167231</v>
      </c>
      <c r="H152" s="95">
        <f t="shared" si="4"/>
        <v>979152.0762477495</v>
      </c>
      <c r="I152" s="97"/>
      <c r="J152" s="97"/>
      <c r="P152" s="33"/>
    </row>
    <row r="153" spans="1:16" x14ac:dyDescent="0.3">
      <c r="A153" s="86">
        <v>136</v>
      </c>
      <c r="B153" s="177">
        <v>10133.77</v>
      </c>
      <c r="C153" s="177">
        <v>678.59</v>
      </c>
      <c r="D153" s="177">
        <v>2.809E-2</v>
      </c>
      <c r="E153" s="49">
        <v>1.8280000000000001E-2</v>
      </c>
      <c r="F153" s="49">
        <v>9.8099999999999993E-3</v>
      </c>
      <c r="G153" s="152">
        <f t="shared" si="5"/>
        <v>137.31449885188889</v>
      </c>
      <c r="H153" s="95">
        <f t="shared" si="4"/>
        <v>990427.09354889952</v>
      </c>
      <c r="I153" s="97"/>
      <c r="J153" s="97"/>
      <c r="P153" s="33"/>
    </row>
    <row r="154" spans="1:16" x14ac:dyDescent="0.3">
      <c r="A154" s="86">
        <v>137</v>
      </c>
      <c r="B154" s="177">
        <v>10097.98</v>
      </c>
      <c r="C154" s="177">
        <v>678.75</v>
      </c>
      <c r="D154" s="177">
        <v>2.8199999999999999E-2</v>
      </c>
      <c r="E154" s="49">
        <v>1.8350000000000002E-2</v>
      </c>
      <c r="F154" s="49">
        <v>9.8399999999999998E-3</v>
      </c>
      <c r="G154" s="152">
        <f t="shared" si="5"/>
        <v>137.73442086672648</v>
      </c>
      <c r="H154" s="95">
        <f t="shared" si="4"/>
        <v>994667.84800701996</v>
      </c>
      <c r="I154" s="97"/>
      <c r="J154" s="97"/>
      <c r="P154" s="33"/>
    </row>
    <row r="155" spans="1:16" x14ac:dyDescent="0.3">
      <c r="A155" s="86">
        <v>138</v>
      </c>
      <c r="B155" s="177">
        <v>10065.629999999999</v>
      </c>
      <c r="C155" s="177">
        <v>678.79</v>
      </c>
      <c r="D155" s="177">
        <v>2.827E-2</v>
      </c>
      <c r="E155" s="49">
        <v>1.839E-2</v>
      </c>
      <c r="F155" s="49">
        <v>9.8799999999999999E-3</v>
      </c>
      <c r="G155" s="152">
        <f t="shared" si="5"/>
        <v>138.2943168865099</v>
      </c>
      <c r="H155" s="95">
        <f t="shared" si="4"/>
        <v>997871.8077999443</v>
      </c>
      <c r="I155" s="97"/>
      <c r="J155" s="97"/>
      <c r="P155" s="33"/>
    </row>
    <row r="156" spans="1:16" x14ac:dyDescent="0.3">
      <c r="A156" s="86">
        <v>139</v>
      </c>
      <c r="B156" s="177">
        <v>10038.41</v>
      </c>
      <c r="C156" s="177">
        <v>678.54</v>
      </c>
      <c r="D156" s="177">
        <v>2.8379999999999999E-2</v>
      </c>
      <c r="E156" s="49">
        <v>1.848E-2</v>
      </c>
      <c r="F156" s="49">
        <v>9.9000000000000008E-3</v>
      </c>
      <c r="G156" s="152">
        <f t="shared" si="5"/>
        <v>138.57426489640167</v>
      </c>
      <c r="H156" s="95">
        <f t="shared" si="4"/>
        <v>1003072.2522967495</v>
      </c>
      <c r="I156" s="97"/>
      <c r="J156" s="97"/>
      <c r="P156" s="33"/>
    </row>
    <row r="157" spans="1:16" x14ac:dyDescent="0.3">
      <c r="A157" s="86">
        <v>140</v>
      </c>
      <c r="B157" s="177">
        <v>10079.14</v>
      </c>
      <c r="C157" s="177">
        <v>678.67</v>
      </c>
      <c r="D157" s="177">
        <v>2.8420000000000001E-2</v>
      </c>
      <c r="E157" s="49">
        <v>1.8550000000000001E-2</v>
      </c>
      <c r="F157" s="49">
        <v>9.8600000000000007E-3</v>
      </c>
      <c r="G157" s="152">
        <f t="shared" si="5"/>
        <v>138.01436887661822</v>
      </c>
      <c r="H157" s="95">
        <f t="shared" si="4"/>
        <v>1014387.1333075245</v>
      </c>
      <c r="I157" s="97"/>
      <c r="J157" s="97"/>
      <c r="P157" s="33"/>
    </row>
    <row r="158" spans="1:16" x14ac:dyDescent="0.3">
      <c r="A158" s="86">
        <v>141</v>
      </c>
      <c r="B158" s="177">
        <v>10066.92</v>
      </c>
      <c r="C158" s="177">
        <v>679.21</v>
      </c>
      <c r="D158" s="177">
        <v>2.8510000000000001E-2</v>
      </c>
      <c r="E158" s="49">
        <v>1.8630000000000001E-2</v>
      </c>
      <c r="F158" s="49">
        <v>9.8799999999999999E-3</v>
      </c>
      <c r="G158" s="152">
        <f t="shared" si="5"/>
        <v>138.2943168865099</v>
      </c>
      <c r="H158" s="95">
        <f t="shared" si="4"/>
        <v>1019564.6731868997</v>
      </c>
      <c r="I158" s="97"/>
      <c r="J158" s="97"/>
      <c r="P158" s="33"/>
    </row>
    <row r="159" spans="1:16" x14ac:dyDescent="0.3">
      <c r="A159" s="86">
        <v>142</v>
      </c>
      <c r="B159" s="177">
        <v>10071.34</v>
      </c>
      <c r="C159" s="177">
        <v>677.42</v>
      </c>
      <c r="D159" s="177">
        <v>2.8549999999999999E-2</v>
      </c>
      <c r="E159" s="49">
        <v>1.8700000000000001E-2</v>
      </c>
      <c r="F159" s="49">
        <v>9.8499999999999994E-3</v>
      </c>
      <c r="G159" s="152">
        <f t="shared" si="5"/>
        <v>137.87439487167231</v>
      </c>
      <c r="H159" s="95">
        <f t="shared" si="4"/>
        <v>1029922.9246457808</v>
      </c>
      <c r="I159" s="97"/>
      <c r="J159" s="97"/>
      <c r="P159" s="33"/>
    </row>
    <row r="160" spans="1:16" x14ac:dyDescent="0.3">
      <c r="A160" s="86">
        <v>143</v>
      </c>
      <c r="B160" s="177">
        <v>10049.26</v>
      </c>
      <c r="C160" s="177">
        <v>678.73</v>
      </c>
      <c r="D160" s="177">
        <v>2.8680000000000001E-2</v>
      </c>
      <c r="E160" s="49">
        <v>1.8790000000000001E-2</v>
      </c>
      <c r="F160" s="49">
        <v>9.8899999999999995E-3</v>
      </c>
      <c r="G160" s="152">
        <f t="shared" si="5"/>
        <v>138.43429089145579</v>
      </c>
      <c r="H160" s="95">
        <f t="shared" si="4"/>
        <v>1032981.0560601933</v>
      </c>
      <c r="I160" s="97"/>
      <c r="J160" s="97"/>
      <c r="P160" s="33"/>
    </row>
    <row r="161" spans="1:16" x14ac:dyDescent="0.3">
      <c r="A161" s="86">
        <v>144</v>
      </c>
      <c r="B161" s="177">
        <v>10078.56</v>
      </c>
      <c r="C161" s="177">
        <v>678.37</v>
      </c>
      <c r="D161" s="177">
        <v>2.8729999999999999E-2</v>
      </c>
      <c r="E161" s="49">
        <v>1.8870000000000001E-2</v>
      </c>
      <c r="F161" s="49">
        <v>9.8600000000000007E-3</v>
      </c>
      <c r="G161" s="152">
        <f t="shared" si="5"/>
        <v>138.01436887661822</v>
      </c>
      <c r="H161" s="95">
        <f t="shared" si="4"/>
        <v>1043369.6228305966</v>
      </c>
      <c r="I161" s="97"/>
      <c r="J161" s="97"/>
      <c r="P161" s="33"/>
    </row>
    <row r="162" spans="1:16" x14ac:dyDescent="0.3">
      <c r="A162" s="86">
        <v>145</v>
      </c>
      <c r="B162" s="177">
        <v>10040.01</v>
      </c>
      <c r="C162" s="177">
        <v>678.92</v>
      </c>
      <c r="D162" s="177">
        <v>2.8830000000000001E-2</v>
      </c>
      <c r="E162" s="49">
        <v>1.8929999999999999E-2</v>
      </c>
      <c r="F162" s="49">
        <v>9.9000000000000008E-3</v>
      </c>
      <c r="G162" s="152">
        <f t="shared" si="5"/>
        <v>138.57426489640167</v>
      </c>
      <c r="H162" s="95">
        <f t="shared" si="4"/>
        <v>1046370.3351297027</v>
      </c>
      <c r="I162" s="97"/>
      <c r="J162" s="97"/>
      <c r="P162" s="33"/>
    </row>
    <row r="163" spans="1:16" x14ac:dyDescent="0.3">
      <c r="A163" s="86">
        <v>146</v>
      </c>
      <c r="B163" s="177">
        <v>10053.219999999999</v>
      </c>
      <c r="C163" s="177">
        <v>678.46</v>
      </c>
      <c r="D163" s="177">
        <v>2.8889999999999999E-2</v>
      </c>
      <c r="E163" s="49">
        <v>1.9E-2</v>
      </c>
      <c r="F163" s="49">
        <v>9.8799999999999999E-3</v>
      </c>
      <c r="G163" s="152">
        <f t="shared" si="5"/>
        <v>138.2943168865099</v>
      </c>
      <c r="H163" s="95">
        <f t="shared" si="4"/>
        <v>1055719.4488318251</v>
      </c>
      <c r="I163" s="97"/>
      <c r="J163" s="97"/>
      <c r="P163" s="33"/>
    </row>
    <row r="164" spans="1:16" x14ac:dyDescent="0.3">
      <c r="A164" s="86">
        <v>147</v>
      </c>
      <c r="B164" s="177">
        <v>10047.25</v>
      </c>
      <c r="C164" s="177">
        <v>677.58</v>
      </c>
      <c r="D164" s="177">
        <v>2.895E-2</v>
      </c>
      <c r="E164" s="49">
        <v>1.907E-2</v>
      </c>
      <c r="F164" s="49">
        <v>9.8799999999999999E-3</v>
      </c>
      <c r="G164" s="152">
        <f t="shared" si="5"/>
        <v>138.2943168865099</v>
      </c>
      <c r="H164" s="95">
        <f t="shared" si="4"/>
        <v>1062950.4039608103</v>
      </c>
      <c r="I164" s="97"/>
      <c r="J164" s="97"/>
      <c r="P164" s="33"/>
    </row>
    <row r="165" spans="1:16" x14ac:dyDescent="0.3">
      <c r="A165" s="86">
        <v>148</v>
      </c>
      <c r="B165" s="177">
        <v>10028.969999999999</v>
      </c>
      <c r="C165" s="177">
        <v>678.78</v>
      </c>
      <c r="D165" s="177">
        <v>2.9049999999999999E-2</v>
      </c>
      <c r="E165" s="49">
        <v>1.9140000000000001E-2</v>
      </c>
      <c r="F165" s="49">
        <v>9.9100000000000004E-3</v>
      </c>
      <c r="G165" s="152">
        <f t="shared" si="5"/>
        <v>138.7142389013475</v>
      </c>
      <c r="H165" s="95">
        <f t="shared" si="4"/>
        <v>1066941.657700018</v>
      </c>
      <c r="I165" s="97"/>
      <c r="J165" s="97"/>
      <c r="P165" s="33"/>
    </row>
    <row r="166" spans="1:16" x14ac:dyDescent="0.3">
      <c r="A166" s="86">
        <v>149</v>
      </c>
      <c r="B166" s="177">
        <v>9998.89</v>
      </c>
      <c r="C166" s="177">
        <v>677.81</v>
      </c>
      <c r="D166" s="177">
        <v>2.9139999999999999E-2</v>
      </c>
      <c r="E166" s="49">
        <v>1.9210000000000001E-2</v>
      </c>
      <c r="F166" s="49">
        <v>9.9299999999999996E-3</v>
      </c>
      <c r="G166" s="152">
        <f t="shared" si="5"/>
        <v>138.99418691123924</v>
      </c>
      <c r="H166" s="95">
        <f t="shared" si="4"/>
        <v>1071987.277389884</v>
      </c>
      <c r="I166" s="97"/>
      <c r="J166" s="97"/>
      <c r="P166" s="33"/>
    </row>
    <row r="167" spans="1:16" x14ac:dyDescent="0.3">
      <c r="A167" s="86">
        <v>150</v>
      </c>
      <c r="B167" s="177">
        <v>10006.950000000001</v>
      </c>
      <c r="C167" s="177">
        <v>678.24</v>
      </c>
      <c r="D167" s="177">
        <v>2.9219999999999999E-2</v>
      </c>
      <c r="E167" s="49">
        <v>1.9290000000000002E-2</v>
      </c>
      <c r="F167" s="49">
        <v>9.9299999999999996E-3</v>
      </c>
      <c r="G167" s="152">
        <f t="shared" si="5"/>
        <v>138.99418691123924</v>
      </c>
      <c r="H167" s="95">
        <f t="shared" si="4"/>
        <v>1079181.8228757221</v>
      </c>
      <c r="I167" s="97"/>
      <c r="J167" s="97"/>
      <c r="P167" s="33"/>
    </row>
    <row r="168" spans="1:16" x14ac:dyDescent="0.3">
      <c r="A168" s="86">
        <v>151</v>
      </c>
      <c r="B168" s="177">
        <v>9998.41</v>
      </c>
      <c r="C168" s="177">
        <v>678.77</v>
      </c>
      <c r="D168" s="177">
        <v>2.929E-2</v>
      </c>
      <c r="E168" s="49">
        <v>1.934E-2</v>
      </c>
      <c r="F168" s="49">
        <v>9.9399999999999992E-3</v>
      </c>
      <c r="G168" s="152">
        <f t="shared" si="5"/>
        <v>139.13416091618507</v>
      </c>
      <c r="H168" s="95">
        <f t="shared" si="4"/>
        <v>1085283.4343893658</v>
      </c>
      <c r="I168" s="97"/>
      <c r="J168" s="97"/>
      <c r="P168" s="33"/>
    </row>
    <row r="169" spans="1:16" x14ac:dyDescent="0.3">
      <c r="A169" s="86">
        <v>152</v>
      </c>
      <c r="B169" s="177">
        <v>10031.540000000001</v>
      </c>
      <c r="C169" s="177">
        <v>678.76</v>
      </c>
      <c r="D169" s="177">
        <v>2.9340000000000001E-2</v>
      </c>
      <c r="E169" s="49">
        <v>1.9429999999999999E-2</v>
      </c>
      <c r="F169" s="49">
        <v>9.9100000000000004E-3</v>
      </c>
      <c r="G169" s="152">
        <f t="shared" si="5"/>
        <v>138.7142389013475</v>
      </c>
      <c r="H169" s="95">
        <f t="shared" si="4"/>
        <v>1095777.9187189371</v>
      </c>
      <c r="I169" s="97"/>
      <c r="J169" s="97"/>
      <c r="P169" s="33"/>
    </row>
    <row r="170" spans="1:16" x14ac:dyDescent="0.3">
      <c r="A170" s="86">
        <v>153</v>
      </c>
      <c r="B170" s="177">
        <v>9988.11</v>
      </c>
      <c r="C170" s="177">
        <v>678.25</v>
      </c>
      <c r="D170" s="177">
        <v>2.9440000000000001E-2</v>
      </c>
      <c r="E170" s="49">
        <v>1.95E-2</v>
      </c>
      <c r="F170" s="49">
        <v>9.9500000000000005E-3</v>
      </c>
      <c r="G170" s="152">
        <f t="shared" si="5"/>
        <v>139.27413492113095</v>
      </c>
      <c r="H170" s="95">
        <f t="shared" si="4"/>
        <v>1098552.8654451296</v>
      </c>
      <c r="I170" s="97"/>
      <c r="J170" s="97"/>
      <c r="P170" s="33"/>
    </row>
    <row r="171" spans="1:16" x14ac:dyDescent="0.3">
      <c r="A171" s="86">
        <v>154</v>
      </c>
      <c r="B171" s="177">
        <v>10006.39</v>
      </c>
      <c r="C171" s="177">
        <v>677.88</v>
      </c>
      <c r="D171" s="177">
        <v>2.9499999999999998E-2</v>
      </c>
      <c r="E171" s="49">
        <v>1.958E-2</v>
      </c>
      <c r="F171" s="49">
        <v>9.92E-3</v>
      </c>
      <c r="G171" s="152">
        <f t="shared" si="5"/>
        <v>138.85421290629336</v>
      </c>
      <c r="H171" s="95">
        <f t="shared" si="4"/>
        <v>1109076.8999852231</v>
      </c>
      <c r="I171" s="97"/>
      <c r="J171" s="97"/>
      <c r="P171" s="33"/>
    </row>
    <row r="172" spans="1:16" x14ac:dyDescent="0.3">
      <c r="A172" s="86">
        <v>155</v>
      </c>
      <c r="B172" s="177">
        <v>9983.3799999999992</v>
      </c>
      <c r="C172" s="177">
        <v>678.27</v>
      </c>
      <c r="D172" s="177">
        <v>2.9569999999999999E-2</v>
      </c>
      <c r="E172" s="49">
        <v>1.9619999999999999E-2</v>
      </c>
      <c r="F172" s="49">
        <v>9.9500000000000005E-3</v>
      </c>
      <c r="G172" s="152">
        <f t="shared" si="5"/>
        <v>139.27413492113095</v>
      </c>
      <c r="H172" s="95">
        <f t="shared" si="4"/>
        <v>1112913.033620883</v>
      </c>
      <c r="I172" s="97"/>
      <c r="J172" s="97"/>
      <c r="P172" s="33"/>
    </row>
    <row r="173" spans="1:16" x14ac:dyDescent="0.3">
      <c r="A173" s="86">
        <v>156</v>
      </c>
      <c r="B173" s="177">
        <v>9956.3799999999992</v>
      </c>
      <c r="C173" s="177">
        <v>678.01</v>
      </c>
      <c r="D173" s="177">
        <v>2.9669999999999998E-2</v>
      </c>
      <c r="E173" s="49">
        <v>1.9699999999999999E-2</v>
      </c>
      <c r="F173" s="49">
        <v>9.9699999999999997E-3</v>
      </c>
      <c r="G173" s="152">
        <f t="shared" si="5"/>
        <v>139.55408293102266</v>
      </c>
      <c r="H173" s="95">
        <f t="shared" si="4"/>
        <v>1117846.1906922928</v>
      </c>
      <c r="I173" s="97"/>
      <c r="J173" s="97"/>
      <c r="P173" s="33"/>
    </row>
    <row r="174" spans="1:16" x14ac:dyDescent="0.3">
      <c r="A174" s="86">
        <v>157</v>
      </c>
      <c r="B174" s="177">
        <v>9955.9599999999991</v>
      </c>
      <c r="C174" s="177">
        <v>678.34</v>
      </c>
      <c r="D174" s="177">
        <v>2.9739999999999999E-2</v>
      </c>
      <c r="E174" s="49">
        <v>1.976E-2</v>
      </c>
      <c r="F174" s="49">
        <v>9.9799999999999993E-3</v>
      </c>
      <c r="G174" s="152">
        <f t="shared" si="5"/>
        <v>139.69405693596852</v>
      </c>
      <c r="H174" s="95">
        <f t="shared" si="4"/>
        <v>1123884.6049976486</v>
      </c>
      <c r="I174" s="97"/>
      <c r="J174" s="97"/>
      <c r="P174" s="33"/>
    </row>
    <row r="175" spans="1:16" x14ac:dyDescent="0.3">
      <c r="A175" s="86">
        <v>158</v>
      </c>
      <c r="B175" s="177">
        <v>9958.0300000000007</v>
      </c>
      <c r="C175" s="177">
        <v>678.4</v>
      </c>
      <c r="D175" s="177">
        <v>2.98E-2</v>
      </c>
      <c r="E175" s="49">
        <v>1.9820000000000001E-2</v>
      </c>
      <c r="F175" s="49">
        <v>9.9799999999999993E-3</v>
      </c>
      <c r="G175" s="152">
        <f t="shared" si="5"/>
        <v>139.69405693596852</v>
      </c>
      <c r="H175" s="95">
        <f t="shared" si="4"/>
        <v>1131043.1056664234</v>
      </c>
      <c r="I175" s="97"/>
      <c r="J175" s="97"/>
      <c r="P175" s="33"/>
    </row>
    <row r="176" spans="1:16" x14ac:dyDescent="0.3">
      <c r="A176" s="86">
        <v>159</v>
      </c>
      <c r="B176" s="177">
        <v>9977.85</v>
      </c>
      <c r="C176" s="177">
        <v>678.01</v>
      </c>
      <c r="D176" s="177">
        <v>2.9850000000000002E-2</v>
      </c>
      <c r="E176" s="49">
        <v>1.9900000000000001E-2</v>
      </c>
      <c r="F176" s="49">
        <v>9.9500000000000005E-3</v>
      </c>
      <c r="G176" s="152">
        <f t="shared" si="5"/>
        <v>139.27413492113095</v>
      </c>
      <c r="H176" s="95">
        <f t="shared" si="4"/>
        <v>1141633.3699723894</v>
      </c>
      <c r="I176" s="97"/>
      <c r="J176" s="97"/>
      <c r="P176" s="33"/>
    </row>
    <row r="177" spans="1:16" x14ac:dyDescent="0.3">
      <c r="A177" s="86">
        <v>160</v>
      </c>
      <c r="B177" s="177">
        <v>9946.86</v>
      </c>
      <c r="C177" s="177">
        <v>678.35</v>
      </c>
      <c r="D177" s="177">
        <v>2.9950000000000001E-2</v>
      </c>
      <c r="E177" s="49">
        <v>1.9959999999999999E-2</v>
      </c>
      <c r="F177" s="49">
        <v>9.9900000000000006E-3</v>
      </c>
      <c r="G177" s="152">
        <f t="shared" si="5"/>
        <v>139.83403094091437</v>
      </c>
      <c r="H177" s="95">
        <f t="shared" si="4"/>
        <v>1144213.6003903553</v>
      </c>
      <c r="I177" s="97"/>
      <c r="J177" s="97"/>
      <c r="P177" s="33"/>
    </row>
    <row r="178" spans="1:16" x14ac:dyDescent="0.3">
      <c r="A178" s="86">
        <v>161</v>
      </c>
      <c r="B178" s="177">
        <v>9945.15</v>
      </c>
      <c r="C178" s="177">
        <v>678.49</v>
      </c>
      <c r="D178" s="177">
        <v>3.0009999999999998E-2</v>
      </c>
      <c r="E178" s="49">
        <v>2.002E-2</v>
      </c>
      <c r="F178" s="49">
        <v>9.9900000000000006E-3</v>
      </c>
      <c r="G178" s="152">
        <f t="shared" si="5"/>
        <v>139.83403094091437</v>
      </c>
      <c r="H178" s="95">
        <f t="shared" si="4"/>
        <v>1151364.9353927954</v>
      </c>
      <c r="I178" s="97"/>
      <c r="J178" s="97"/>
      <c r="P178" s="33"/>
    </row>
    <row r="179" spans="1:16" x14ac:dyDescent="0.3">
      <c r="A179" s="86">
        <v>162</v>
      </c>
      <c r="B179" s="177">
        <v>9911.2999999999993</v>
      </c>
      <c r="C179" s="177">
        <v>677.91</v>
      </c>
      <c r="D179" s="177">
        <v>3.0099999999999998E-2</v>
      </c>
      <c r="E179" s="49">
        <v>2.0080000000000001E-2</v>
      </c>
      <c r="F179" s="49">
        <v>1.0019999999999999E-2</v>
      </c>
      <c r="G179" s="152">
        <f t="shared" si="5"/>
        <v>140.25395295575194</v>
      </c>
      <c r="H179" s="95">
        <f t="shared" si="4"/>
        <v>1155047.6588072253</v>
      </c>
      <c r="I179" s="97"/>
      <c r="J179" s="97"/>
      <c r="P179" s="33"/>
    </row>
    <row r="180" spans="1:16" x14ac:dyDescent="0.3">
      <c r="A180" s="86">
        <v>163</v>
      </c>
      <c r="B180" s="177">
        <v>9924.94</v>
      </c>
      <c r="C180" s="177">
        <v>678.35</v>
      </c>
      <c r="D180" s="177">
        <v>3.0169999999999999E-2</v>
      </c>
      <c r="E180" s="49">
        <v>2.0160000000000001E-2</v>
      </c>
      <c r="F180" s="49">
        <v>1.001E-2</v>
      </c>
      <c r="G180" s="152">
        <f t="shared" si="5"/>
        <v>140.11397895080611</v>
      </c>
      <c r="H180" s="95">
        <f t="shared" si="4"/>
        <v>1163338.5991930838</v>
      </c>
      <c r="I180" s="97"/>
      <c r="J180" s="97"/>
      <c r="P180" s="33"/>
    </row>
    <row r="181" spans="1:16" x14ac:dyDescent="0.3">
      <c r="A181" s="86">
        <v>164</v>
      </c>
      <c r="B181" s="177">
        <v>9951.9500000000007</v>
      </c>
      <c r="C181" s="177">
        <v>678.44</v>
      </c>
      <c r="D181" s="177">
        <v>3.022E-2</v>
      </c>
      <c r="E181" s="49">
        <v>2.0240000000000001E-2</v>
      </c>
      <c r="F181" s="49">
        <v>9.9799999999999993E-3</v>
      </c>
      <c r="G181" s="152">
        <f t="shared" si="5"/>
        <v>139.69405693596852</v>
      </c>
      <c r="H181" s="95">
        <f t="shared" si="4"/>
        <v>1173994.1096790722</v>
      </c>
      <c r="I181" s="97"/>
      <c r="J181" s="97"/>
      <c r="P181" s="33"/>
    </row>
    <row r="182" spans="1:16" x14ac:dyDescent="0.3">
      <c r="A182" s="86">
        <v>165</v>
      </c>
      <c r="B182" s="177">
        <v>9924.61</v>
      </c>
      <c r="C182" s="177">
        <v>678.03</v>
      </c>
      <c r="D182" s="177">
        <v>3.031E-2</v>
      </c>
      <c r="E182" s="49">
        <v>2.0299999999999999E-2</v>
      </c>
      <c r="F182" s="49">
        <v>1.001E-2</v>
      </c>
      <c r="G182" s="152">
        <f t="shared" si="5"/>
        <v>140.11397895080611</v>
      </c>
      <c r="H182" s="95">
        <f t="shared" si="4"/>
        <v>1177612.6924347165</v>
      </c>
      <c r="I182" s="97"/>
      <c r="J182" s="97"/>
      <c r="P182" s="33"/>
    </row>
    <row r="183" spans="1:16" x14ac:dyDescent="0.3">
      <c r="A183" s="86">
        <v>166</v>
      </c>
      <c r="B183" s="177">
        <v>9935.68</v>
      </c>
      <c r="C183" s="177">
        <v>678.45</v>
      </c>
      <c r="D183" s="177">
        <v>3.0370000000000001E-2</v>
      </c>
      <c r="E183" s="49">
        <v>2.0369999999999999E-2</v>
      </c>
      <c r="F183" s="49">
        <v>0.01</v>
      </c>
      <c r="G183" s="152">
        <f t="shared" si="5"/>
        <v>139.97400494586026</v>
      </c>
      <c r="H183" s="95">
        <f t="shared" si="4"/>
        <v>1185934.4887945887</v>
      </c>
      <c r="I183" s="97"/>
      <c r="J183" s="97"/>
      <c r="P183" s="33"/>
    </row>
    <row r="184" spans="1:16" x14ac:dyDescent="0.3">
      <c r="A184" s="86">
        <v>167</v>
      </c>
      <c r="B184" s="177">
        <v>9908.3799999999992</v>
      </c>
      <c r="C184" s="177">
        <v>678.38</v>
      </c>
      <c r="D184" s="177">
        <v>3.0439999999999998E-2</v>
      </c>
      <c r="E184" s="49">
        <v>2.0410000000000001E-2</v>
      </c>
      <c r="F184" s="49">
        <v>1.0030000000000001E-2</v>
      </c>
      <c r="G184" s="152">
        <f t="shared" si="5"/>
        <v>140.39392696069783</v>
      </c>
      <c r="H184" s="95">
        <f t="shared" si="4"/>
        <v>1189510.1420359183</v>
      </c>
      <c r="I184" s="97"/>
      <c r="J184" s="97"/>
      <c r="P184" s="33"/>
    </row>
    <row r="185" spans="1:16" x14ac:dyDescent="0.3">
      <c r="A185" s="86">
        <v>168</v>
      </c>
      <c r="B185" s="177">
        <v>9898.0300000000007</v>
      </c>
      <c r="C185" s="177">
        <v>677.89</v>
      </c>
      <c r="D185" s="177">
        <v>3.0509999999999999E-2</v>
      </c>
      <c r="E185" s="49">
        <v>2.0480000000000002E-2</v>
      </c>
      <c r="F185" s="49">
        <v>1.0030000000000001E-2</v>
      </c>
      <c r="G185" s="152">
        <f t="shared" si="5"/>
        <v>140.39392696069783</v>
      </c>
      <c r="H185" s="95">
        <f t="shared" si="4"/>
        <v>1196632.9572576901</v>
      </c>
      <c r="I185" s="97"/>
      <c r="J185" s="97"/>
      <c r="P185" s="33"/>
    </row>
    <row r="186" spans="1:16" x14ac:dyDescent="0.3">
      <c r="A186" s="86">
        <v>169</v>
      </c>
      <c r="B186" s="177">
        <v>9824.39</v>
      </c>
      <c r="C186" s="177">
        <v>676.3</v>
      </c>
      <c r="D186" s="177">
        <v>3.065E-2</v>
      </c>
      <c r="E186" s="49">
        <v>2.0570000000000001E-2</v>
      </c>
      <c r="F186" s="49">
        <v>1.008E-2</v>
      </c>
      <c r="G186" s="152">
        <f t="shared" si="5"/>
        <v>141.09379698542713</v>
      </c>
      <c r="H186" s="95">
        <f t="shared" si="4"/>
        <v>1197784.7617032742</v>
      </c>
      <c r="I186" s="97"/>
      <c r="J186" s="97"/>
      <c r="P186" s="33"/>
    </row>
    <row r="187" spans="1:16" x14ac:dyDescent="0.3">
      <c r="A187" s="86">
        <v>170</v>
      </c>
      <c r="B187" s="177">
        <v>9922.61</v>
      </c>
      <c r="C187" s="177">
        <v>680.51</v>
      </c>
      <c r="D187" s="177">
        <v>3.0689999999999999E-2</v>
      </c>
      <c r="E187" s="49">
        <v>2.0650000000000002E-2</v>
      </c>
      <c r="F187" s="49">
        <v>1.004E-2</v>
      </c>
      <c r="G187" s="152">
        <f t="shared" si="5"/>
        <v>140.53390096564368</v>
      </c>
      <c r="H187" s="95">
        <f t="shared" si="4"/>
        <v>1209672.533331014</v>
      </c>
      <c r="I187" s="97"/>
      <c r="J187" s="97"/>
      <c r="P187" s="33"/>
    </row>
    <row r="188" spans="1:16" x14ac:dyDescent="0.3">
      <c r="A188" s="86">
        <v>171</v>
      </c>
      <c r="B188" s="177">
        <v>9875.2199999999993</v>
      </c>
      <c r="C188" s="177">
        <v>677.95</v>
      </c>
      <c r="D188" s="177">
        <v>3.075E-2</v>
      </c>
      <c r="E188" s="49">
        <v>2.07E-2</v>
      </c>
      <c r="F188" s="49">
        <v>1.005E-2</v>
      </c>
      <c r="G188" s="152">
        <f t="shared" si="5"/>
        <v>140.67387497058954</v>
      </c>
      <c r="H188" s="95">
        <f t="shared" si="4"/>
        <v>1215577.5195341047</v>
      </c>
      <c r="I188" s="97"/>
      <c r="J188" s="97"/>
      <c r="P188" s="33"/>
    </row>
    <row r="189" spans="1:16" x14ac:dyDescent="0.3">
      <c r="A189" s="86">
        <v>172</v>
      </c>
      <c r="B189" s="177">
        <v>9897.2999999999993</v>
      </c>
      <c r="C189" s="177">
        <v>679.2</v>
      </c>
      <c r="D189" s="177">
        <v>3.083E-2</v>
      </c>
      <c r="E189" s="49">
        <v>2.078E-2</v>
      </c>
      <c r="F189" s="49">
        <v>1.005E-2</v>
      </c>
      <c r="G189" s="152">
        <f t="shared" si="5"/>
        <v>140.67387497058954</v>
      </c>
      <c r="H189" s="95">
        <f t="shared" si="4"/>
        <v>1222686.1599992164</v>
      </c>
      <c r="I189" s="97"/>
      <c r="J189" s="97"/>
      <c r="P189" s="33"/>
    </row>
    <row r="190" spans="1:16" x14ac:dyDescent="0.3">
      <c r="A190" s="86">
        <v>173</v>
      </c>
      <c r="B190" s="177">
        <v>9884.6299999999992</v>
      </c>
      <c r="C190" s="177">
        <v>678.23</v>
      </c>
      <c r="D190" s="177">
        <v>3.0890000000000001E-2</v>
      </c>
      <c r="E190" s="49">
        <v>2.0840000000000001E-2</v>
      </c>
      <c r="F190" s="49">
        <v>1.005E-2</v>
      </c>
      <c r="G190" s="152">
        <f t="shared" si="5"/>
        <v>140.67387497058954</v>
      </c>
      <c r="H190" s="95">
        <f t="shared" si="4"/>
        <v>1229794.8004643281</v>
      </c>
      <c r="I190" s="97"/>
      <c r="J190" s="97"/>
      <c r="P190" s="33"/>
    </row>
    <row r="191" spans="1:16" x14ac:dyDescent="0.3">
      <c r="A191" s="86">
        <v>174</v>
      </c>
      <c r="B191" s="177">
        <v>9888.1299999999992</v>
      </c>
      <c r="C191" s="177">
        <v>677.86</v>
      </c>
      <c r="D191" s="177">
        <v>3.0939999999999999E-2</v>
      </c>
      <c r="E191" s="49">
        <v>2.0899999999999998E-2</v>
      </c>
      <c r="F191" s="49">
        <v>1.004E-2</v>
      </c>
      <c r="G191" s="152">
        <f t="shared" si="5"/>
        <v>140.53390096564368</v>
      </c>
      <c r="H191" s="95">
        <f t="shared" si="4"/>
        <v>1238135.416468214</v>
      </c>
      <c r="I191" s="97"/>
      <c r="J191" s="97"/>
      <c r="P191" s="33"/>
    </row>
    <row r="192" spans="1:16" x14ac:dyDescent="0.3">
      <c r="A192" s="86">
        <v>175</v>
      </c>
      <c r="B192" s="177">
        <v>9910.68</v>
      </c>
      <c r="C192" s="177">
        <v>678.77</v>
      </c>
      <c r="D192" s="177">
        <v>3.1E-2</v>
      </c>
      <c r="E192" s="49">
        <v>2.0969999999999999E-2</v>
      </c>
      <c r="F192" s="49">
        <v>1.0030000000000001E-2</v>
      </c>
      <c r="G192" s="152">
        <f t="shared" si="5"/>
        <v>140.39392696069783</v>
      </c>
      <c r="H192" s="95">
        <f t="shared" si="4"/>
        <v>1246492.6638100939</v>
      </c>
      <c r="I192" s="97"/>
      <c r="J192" s="97"/>
      <c r="P192" s="33"/>
    </row>
    <row r="193" spans="1:16" x14ac:dyDescent="0.3">
      <c r="A193" s="86">
        <v>176</v>
      </c>
      <c r="B193" s="177">
        <v>9828.65</v>
      </c>
      <c r="C193" s="177">
        <v>677.96</v>
      </c>
      <c r="D193" s="177">
        <v>3.1119999999999998E-2</v>
      </c>
      <c r="E193" s="49">
        <v>2.1010000000000001E-2</v>
      </c>
      <c r="F193" s="49">
        <v>1.01E-2</v>
      </c>
      <c r="G193" s="152">
        <f t="shared" si="5"/>
        <v>141.37374499531882</v>
      </c>
      <c r="H193" s="95">
        <f t="shared" si="4"/>
        <v>1244927.0549197642</v>
      </c>
      <c r="I193" s="97"/>
      <c r="J193" s="97"/>
      <c r="P193" s="33"/>
    </row>
    <row r="194" spans="1:16" x14ac:dyDescent="0.3">
      <c r="A194" s="86">
        <v>177</v>
      </c>
      <c r="B194" s="177">
        <v>9870</v>
      </c>
      <c r="C194" s="177">
        <v>678.54</v>
      </c>
      <c r="D194" s="177">
        <v>3.116E-2</v>
      </c>
      <c r="E194" s="49">
        <v>2.1100000000000001E-2</v>
      </c>
      <c r="F194" s="49">
        <v>1.0070000000000001E-2</v>
      </c>
      <c r="G194" s="152">
        <f t="shared" si="5"/>
        <v>140.95382298048131</v>
      </c>
      <c r="H194" s="95">
        <f t="shared" si="4"/>
        <v>1255730.3963618653</v>
      </c>
      <c r="I194" s="97"/>
      <c r="J194" s="97"/>
      <c r="P194" s="33"/>
    </row>
    <row r="195" spans="1:16" x14ac:dyDescent="0.3">
      <c r="A195" s="86">
        <v>178</v>
      </c>
      <c r="B195" s="177">
        <v>9848.41</v>
      </c>
      <c r="C195" s="177">
        <v>678.49</v>
      </c>
      <c r="D195" s="177">
        <v>3.1260000000000003E-2</v>
      </c>
      <c r="E195" s="49">
        <v>2.1170000000000001E-2</v>
      </c>
      <c r="F195" s="49">
        <v>1.009E-2</v>
      </c>
      <c r="G195" s="152">
        <f t="shared" si="5"/>
        <v>141.23377099037296</v>
      </c>
      <c r="H195" s="95">
        <f t="shared" si="4"/>
        <v>1260321.7966341292</v>
      </c>
      <c r="I195" s="97"/>
      <c r="J195" s="97"/>
      <c r="P195" s="33"/>
    </row>
    <row r="196" spans="1:16" x14ac:dyDescent="0.3">
      <c r="A196" s="86">
        <v>179</v>
      </c>
      <c r="B196" s="177">
        <v>9872.85</v>
      </c>
      <c r="C196" s="177">
        <v>678.62</v>
      </c>
      <c r="D196" s="177">
        <v>3.1289999999999998E-2</v>
      </c>
      <c r="E196" s="49">
        <v>2.1219999999999999E-2</v>
      </c>
      <c r="F196" s="49">
        <v>1.0070000000000001E-2</v>
      </c>
      <c r="G196" s="152">
        <f t="shared" si="5"/>
        <v>140.95382298048131</v>
      </c>
      <c r="H196" s="95">
        <f t="shared" si="4"/>
        <v>1269919.4403885533</v>
      </c>
      <c r="I196" s="97"/>
      <c r="J196" s="97"/>
      <c r="P196" s="33"/>
    </row>
    <row r="197" spans="1:16" x14ac:dyDescent="0.3">
      <c r="A197" s="86">
        <v>180</v>
      </c>
      <c r="B197" s="177">
        <v>9821.26</v>
      </c>
      <c r="C197" s="177">
        <v>677.43</v>
      </c>
      <c r="D197" s="177">
        <v>3.1370000000000002E-2</v>
      </c>
      <c r="E197" s="49">
        <v>2.1270000000000001E-2</v>
      </c>
      <c r="F197" s="49">
        <v>1.01E-2</v>
      </c>
      <c r="G197" s="152">
        <f t="shared" si="5"/>
        <v>141.37374499531882</v>
      </c>
      <c r="H197" s="95">
        <f t="shared" si="4"/>
        <v>1273220.851622486</v>
      </c>
      <c r="I197" s="97"/>
      <c r="J197" s="97"/>
      <c r="P197" s="33"/>
    </row>
    <row r="198" spans="1:16" x14ac:dyDescent="0.3">
      <c r="A198" s="86">
        <v>181</v>
      </c>
      <c r="B198" s="177">
        <v>9840.32</v>
      </c>
      <c r="C198" s="177">
        <v>678.71</v>
      </c>
      <c r="D198" s="177">
        <v>3.1449999999999999E-2</v>
      </c>
      <c r="E198" s="49">
        <v>2.1350000000000001E-2</v>
      </c>
      <c r="F198" s="49">
        <v>1.01E-2</v>
      </c>
      <c r="G198" s="152">
        <f t="shared" si="5"/>
        <v>141.37374499531882</v>
      </c>
      <c r="H198" s="95">
        <f t="shared" si="4"/>
        <v>1280294.3007981665</v>
      </c>
      <c r="I198" s="97"/>
      <c r="J198" s="97"/>
      <c r="P198" s="33"/>
    </row>
    <row r="199" spans="1:16" x14ac:dyDescent="0.3">
      <c r="A199" s="86">
        <v>182</v>
      </c>
      <c r="B199" s="177">
        <v>9825.23</v>
      </c>
      <c r="C199" s="177">
        <v>678.84</v>
      </c>
      <c r="D199" s="177">
        <v>3.1530000000000002E-2</v>
      </c>
      <c r="E199" s="49">
        <v>2.1409999999999998E-2</v>
      </c>
      <c r="F199" s="49">
        <v>1.0120000000000001E-2</v>
      </c>
      <c r="G199" s="152">
        <f t="shared" si="5"/>
        <v>141.65369300521058</v>
      </c>
      <c r="H199" s="95">
        <f t="shared" si="4"/>
        <v>1284823.5449343727</v>
      </c>
      <c r="I199" s="97"/>
      <c r="J199" s="97"/>
      <c r="P199" s="33"/>
    </row>
    <row r="200" spans="1:16" x14ac:dyDescent="0.3">
      <c r="A200" s="86">
        <v>183</v>
      </c>
      <c r="B200" s="177">
        <v>9834.7000000000007</v>
      </c>
      <c r="C200" s="177">
        <v>678.14</v>
      </c>
      <c r="D200" s="177">
        <v>3.1579999999999997E-2</v>
      </c>
      <c r="E200" s="49">
        <v>2.1479999999999999E-2</v>
      </c>
      <c r="F200" s="49">
        <v>1.01E-2</v>
      </c>
      <c r="G200" s="152">
        <f t="shared" si="5"/>
        <v>141.37374499531882</v>
      </c>
      <c r="H200" s="95">
        <f t="shared" si="4"/>
        <v>1294441.1991495276</v>
      </c>
      <c r="I200" s="97"/>
      <c r="J200" s="97"/>
      <c r="P200" s="33"/>
    </row>
    <row r="201" spans="1:16" x14ac:dyDescent="0.3">
      <c r="A201" s="86">
        <v>184</v>
      </c>
      <c r="B201" s="177">
        <v>9832.84</v>
      </c>
      <c r="C201" s="177">
        <v>677.45</v>
      </c>
      <c r="D201" s="177">
        <v>3.1629999999999998E-2</v>
      </c>
      <c r="E201" s="49">
        <v>2.154E-2</v>
      </c>
      <c r="F201" s="49">
        <v>1.009E-2</v>
      </c>
      <c r="G201" s="152">
        <f t="shared" si="5"/>
        <v>141.23377099037296</v>
      </c>
      <c r="H201" s="95">
        <f t="shared" si="4"/>
        <v>1302804.5538240436</v>
      </c>
      <c r="I201" s="97"/>
      <c r="J201" s="97"/>
      <c r="P201" s="33"/>
    </row>
    <row r="202" spans="1:16" x14ac:dyDescent="0.3">
      <c r="A202" s="86">
        <v>185</v>
      </c>
      <c r="B202" s="177">
        <v>9819.49</v>
      </c>
      <c r="C202" s="177">
        <v>678.46</v>
      </c>
      <c r="D202" s="177">
        <v>3.1719999999999998E-2</v>
      </c>
      <c r="E202" s="49">
        <v>2.1610000000000001E-2</v>
      </c>
      <c r="F202" s="49">
        <v>1.0120000000000001E-2</v>
      </c>
      <c r="G202" s="152">
        <f t="shared" si="5"/>
        <v>141.65369300521058</v>
      </c>
      <c r="H202" s="95">
        <f t="shared" si="4"/>
        <v>1306001.9550157085</v>
      </c>
      <c r="I202" s="97"/>
      <c r="J202" s="97"/>
      <c r="P202" s="33"/>
    </row>
    <row r="203" spans="1:16" x14ac:dyDescent="0.3">
      <c r="A203" s="86">
        <v>186</v>
      </c>
      <c r="B203" s="177">
        <v>9792.48</v>
      </c>
      <c r="C203" s="177">
        <v>678.04</v>
      </c>
      <c r="D203" s="177">
        <v>3.1809999999999998E-2</v>
      </c>
      <c r="E203" s="49">
        <v>2.1669999999999998E-2</v>
      </c>
      <c r="F203" s="49">
        <v>1.014E-2</v>
      </c>
      <c r="G203" s="152">
        <f t="shared" si="5"/>
        <v>141.9336410151023</v>
      </c>
      <c r="H203" s="95">
        <f t="shared" si="4"/>
        <v>1310471.5602991462</v>
      </c>
      <c r="I203" s="97"/>
      <c r="J203" s="97"/>
      <c r="P203" s="33"/>
    </row>
    <row r="204" spans="1:16" x14ac:dyDescent="0.3">
      <c r="A204" s="86">
        <v>187</v>
      </c>
      <c r="B204" s="177">
        <v>9806.24</v>
      </c>
      <c r="C204" s="177">
        <v>678.82</v>
      </c>
      <c r="D204" s="177">
        <v>3.1879999999999999E-2</v>
      </c>
      <c r="E204" s="49">
        <v>2.1739999999999999E-2</v>
      </c>
      <c r="F204" s="49">
        <v>1.014E-2</v>
      </c>
      <c r="G204" s="152">
        <f t="shared" si="5"/>
        <v>141.9336410151023</v>
      </c>
      <c r="H204" s="95">
        <f t="shared" si="4"/>
        <v>1317517.1063222599</v>
      </c>
      <c r="I204" s="97"/>
      <c r="J204" s="97"/>
      <c r="P204" s="33"/>
    </row>
    <row r="205" spans="1:16" x14ac:dyDescent="0.3">
      <c r="A205" s="86">
        <v>188</v>
      </c>
      <c r="B205" s="177">
        <v>9773.11</v>
      </c>
      <c r="C205" s="177">
        <v>678.43</v>
      </c>
      <c r="D205" s="177">
        <v>3.1949999999999999E-2</v>
      </c>
      <c r="E205" s="49">
        <v>2.1780000000000001E-2</v>
      </c>
      <c r="F205" s="49">
        <v>1.017E-2</v>
      </c>
      <c r="G205" s="152">
        <f t="shared" si="5"/>
        <v>142.35356302993986</v>
      </c>
      <c r="H205" s="95">
        <f t="shared" si="4"/>
        <v>1320655.387884178</v>
      </c>
      <c r="I205" s="97"/>
      <c r="J205" s="97"/>
      <c r="P205" s="33"/>
    </row>
    <row r="206" spans="1:16" x14ac:dyDescent="0.3">
      <c r="A206" s="86">
        <v>189</v>
      </c>
      <c r="B206" s="177">
        <v>9814.2199999999993</v>
      </c>
      <c r="C206" s="177">
        <v>678.52</v>
      </c>
      <c r="D206" s="177">
        <v>3.2000000000000001E-2</v>
      </c>
      <c r="E206" s="49">
        <v>2.188E-2</v>
      </c>
      <c r="F206" s="49">
        <v>1.013E-2</v>
      </c>
      <c r="G206" s="152">
        <f t="shared" si="5"/>
        <v>141.79366701015644</v>
      </c>
      <c r="H206" s="95">
        <f t="shared" si="4"/>
        <v>1332922.7178140632</v>
      </c>
      <c r="I206" s="97"/>
      <c r="J206" s="97"/>
      <c r="P206" s="33"/>
    </row>
    <row r="207" spans="1:16" x14ac:dyDescent="0.3">
      <c r="A207" s="86">
        <v>190</v>
      </c>
      <c r="B207" s="177">
        <v>9816.5300000000007</v>
      </c>
      <c r="C207" s="177">
        <v>678.37</v>
      </c>
      <c r="D207" s="177">
        <v>3.2059999999999998E-2</v>
      </c>
      <c r="E207" s="49">
        <v>2.1940000000000001E-2</v>
      </c>
      <c r="F207" s="49">
        <v>1.0120000000000001E-2</v>
      </c>
      <c r="G207" s="152">
        <f t="shared" si="5"/>
        <v>141.65369300521058</v>
      </c>
      <c r="H207" s="95">
        <f t="shared" si="4"/>
        <v>1341299.3051512681</v>
      </c>
      <c r="I207" s="97"/>
      <c r="J207" s="97"/>
      <c r="P207" s="33"/>
    </row>
    <row r="208" spans="1:16" x14ac:dyDescent="0.3">
      <c r="A208" s="86">
        <v>191</v>
      </c>
      <c r="B208" s="177">
        <v>9799.94</v>
      </c>
      <c r="C208" s="177">
        <v>678.6</v>
      </c>
      <c r="D208" s="177">
        <v>3.2149999999999998E-2</v>
      </c>
      <c r="E208" s="49">
        <v>2.2009999999999998E-2</v>
      </c>
      <c r="F208" s="49">
        <v>1.014E-2</v>
      </c>
      <c r="G208" s="152">
        <f t="shared" si="5"/>
        <v>141.9336410151023</v>
      </c>
      <c r="H208" s="95">
        <f t="shared" si="4"/>
        <v>1345699.2904147147</v>
      </c>
      <c r="I208" s="97"/>
      <c r="J208" s="97"/>
      <c r="P208" s="33"/>
    </row>
    <row r="209" spans="1:16" x14ac:dyDescent="0.3">
      <c r="A209" s="86">
        <v>192</v>
      </c>
      <c r="B209" s="177">
        <v>9748.64</v>
      </c>
      <c r="C209" s="177">
        <v>677.77</v>
      </c>
      <c r="D209" s="177">
        <v>3.2250000000000001E-2</v>
      </c>
      <c r="E209" s="49">
        <v>2.2069999999999999E-2</v>
      </c>
      <c r="F209" s="49">
        <v>1.018E-2</v>
      </c>
      <c r="G209" s="152">
        <f t="shared" si="5"/>
        <v>142.49353703488575</v>
      </c>
      <c r="H209" s="95">
        <f t="shared" si="4"/>
        <v>1347429.5325618447</v>
      </c>
      <c r="I209" s="97"/>
      <c r="J209" s="97"/>
      <c r="P209" s="33"/>
    </row>
    <row r="210" spans="1:16" x14ac:dyDescent="0.3">
      <c r="A210" s="86">
        <v>193</v>
      </c>
      <c r="B210" s="177">
        <v>9783.0300000000007</v>
      </c>
      <c r="C210" s="177">
        <v>678.5</v>
      </c>
      <c r="D210" s="177">
        <v>3.2280000000000003E-2</v>
      </c>
      <c r="E210" s="49">
        <v>2.213E-2</v>
      </c>
      <c r="F210" s="49">
        <v>1.0160000000000001E-2</v>
      </c>
      <c r="G210" s="152">
        <f t="shared" si="5"/>
        <v>142.21358902499404</v>
      </c>
      <c r="H210" s="95">
        <f t="shared" ref="H210:H273" si="6">A210/G210*10^6</f>
        <v>1357113.629739562</v>
      </c>
      <c r="I210" s="97"/>
      <c r="J210" s="97"/>
      <c r="P210" s="33"/>
    </row>
    <row r="211" spans="1:16" x14ac:dyDescent="0.3">
      <c r="A211" s="86">
        <v>194</v>
      </c>
      <c r="B211" s="177">
        <v>9768.09</v>
      </c>
      <c r="C211" s="177">
        <v>678.4</v>
      </c>
      <c r="D211" s="177">
        <v>3.2370000000000003E-2</v>
      </c>
      <c r="E211" s="49">
        <v>2.2200000000000001E-2</v>
      </c>
      <c r="F211" s="49">
        <v>1.017E-2</v>
      </c>
      <c r="G211" s="152">
        <f t="shared" ref="G211:G274" si="7">(2*F211/$B$7)*(1+3*$B$11)/(4+PI()*$B$11-PI())*10^6</f>
        <v>142.35356302993986</v>
      </c>
      <c r="H211" s="95">
        <f t="shared" si="6"/>
        <v>1362803.9640932474</v>
      </c>
      <c r="I211" s="97"/>
      <c r="J211" s="97"/>
      <c r="P211" s="33"/>
    </row>
    <row r="212" spans="1:16" x14ac:dyDescent="0.3">
      <c r="A212" s="86">
        <v>195</v>
      </c>
      <c r="B212" s="177">
        <v>9785.1200000000008</v>
      </c>
      <c r="C212" s="177">
        <v>678.51</v>
      </c>
      <c r="D212" s="177">
        <v>3.2419999999999997E-2</v>
      </c>
      <c r="E212" s="49">
        <v>2.2270000000000002E-2</v>
      </c>
      <c r="F212" s="49">
        <v>1.0160000000000001E-2</v>
      </c>
      <c r="G212" s="152">
        <f t="shared" si="7"/>
        <v>142.21358902499404</v>
      </c>
      <c r="H212" s="95">
        <f t="shared" si="6"/>
        <v>1371176.9834156197</v>
      </c>
      <c r="I212" s="97"/>
      <c r="J212" s="97"/>
      <c r="P212" s="33"/>
    </row>
    <row r="213" spans="1:16" x14ac:dyDescent="0.3">
      <c r="A213" s="86">
        <v>196</v>
      </c>
      <c r="B213" s="177">
        <v>9755.35</v>
      </c>
      <c r="C213" s="177">
        <v>677.99</v>
      </c>
      <c r="D213" s="177">
        <v>3.2509999999999997E-2</v>
      </c>
      <c r="E213" s="49">
        <v>2.2329999999999999E-2</v>
      </c>
      <c r="F213" s="49">
        <v>1.018E-2</v>
      </c>
      <c r="G213" s="152">
        <f t="shared" si="7"/>
        <v>142.49353703488575</v>
      </c>
      <c r="H213" s="95">
        <f t="shared" si="6"/>
        <v>1375500.9811568831</v>
      </c>
      <c r="I213" s="97"/>
      <c r="J213" s="97"/>
      <c r="P213" s="33"/>
    </row>
    <row r="214" spans="1:16" x14ac:dyDescent="0.3">
      <c r="A214" s="86">
        <v>197</v>
      </c>
      <c r="B214" s="177">
        <v>9677.09</v>
      </c>
      <c r="C214" s="177">
        <v>676.51</v>
      </c>
      <c r="D214" s="177">
        <v>3.2599999999999997E-2</v>
      </c>
      <c r="E214" s="49">
        <v>2.2370000000000001E-2</v>
      </c>
      <c r="F214" s="49">
        <v>1.0240000000000001E-2</v>
      </c>
      <c r="G214" s="152">
        <f t="shared" si="7"/>
        <v>143.33338106456091</v>
      </c>
      <c r="H214" s="95">
        <f t="shared" si="6"/>
        <v>1374418.1469581486</v>
      </c>
      <c r="I214" s="97"/>
      <c r="J214" s="97"/>
      <c r="P214" s="33"/>
    </row>
    <row r="215" spans="1:16" x14ac:dyDescent="0.3">
      <c r="A215" s="86">
        <v>198</v>
      </c>
      <c r="B215" s="177">
        <v>9762.76</v>
      </c>
      <c r="C215" s="177">
        <v>680.38</v>
      </c>
      <c r="D215" s="177">
        <v>3.2660000000000002E-2</v>
      </c>
      <c r="E215" s="49">
        <v>2.2460000000000001E-2</v>
      </c>
      <c r="F215" s="49">
        <v>1.021E-2</v>
      </c>
      <c r="G215" s="152">
        <f t="shared" si="7"/>
        <v>142.91345904972331</v>
      </c>
      <c r="H215" s="95">
        <f t="shared" si="6"/>
        <v>1385453.8356048791</v>
      </c>
      <c r="I215" s="97"/>
      <c r="J215" s="97"/>
      <c r="P215" s="33"/>
    </row>
    <row r="216" spans="1:16" x14ac:dyDescent="0.3">
      <c r="A216" s="86">
        <v>199</v>
      </c>
      <c r="B216" s="177">
        <v>9708.51</v>
      </c>
      <c r="C216" s="177">
        <v>678.18</v>
      </c>
      <c r="D216" s="177">
        <v>3.2739999999999998E-2</v>
      </c>
      <c r="E216" s="49">
        <v>2.2509999999999999E-2</v>
      </c>
      <c r="F216" s="49">
        <v>1.023E-2</v>
      </c>
      <c r="G216" s="152">
        <f t="shared" si="7"/>
        <v>143.19340705961503</v>
      </c>
      <c r="H216" s="95">
        <f t="shared" si="6"/>
        <v>1389728.7877028536</v>
      </c>
      <c r="I216" s="97"/>
      <c r="J216" s="97"/>
      <c r="P216" s="33"/>
    </row>
    <row r="217" spans="1:16" x14ac:dyDescent="0.3">
      <c r="A217" s="86">
        <v>200</v>
      </c>
      <c r="B217" s="177">
        <v>9732.81</v>
      </c>
      <c r="C217" s="177">
        <v>678.97</v>
      </c>
      <c r="D217" s="177">
        <v>3.2779999999999997E-2</v>
      </c>
      <c r="E217" s="49">
        <v>2.256E-2</v>
      </c>
      <c r="F217" s="49">
        <v>1.022E-2</v>
      </c>
      <c r="G217" s="152">
        <f t="shared" si="7"/>
        <v>143.0534330546692</v>
      </c>
      <c r="H217" s="95">
        <f t="shared" si="6"/>
        <v>1398078.995584595</v>
      </c>
      <c r="I217" s="97"/>
      <c r="J217" s="97"/>
      <c r="P217" s="33"/>
    </row>
    <row r="218" spans="1:16" x14ac:dyDescent="0.3">
      <c r="A218" s="86">
        <v>201</v>
      </c>
      <c r="B218" s="177">
        <v>9685.89</v>
      </c>
      <c r="C218" s="177">
        <v>678.37</v>
      </c>
      <c r="D218" s="177">
        <v>3.286E-2</v>
      </c>
      <c r="E218" s="49">
        <v>2.2599999999999999E-2</v>
      </c>
      <c r="F218" s="49">
        <v>1.026E-2</v>
      </c>
      <c r="G218" s="152">
        <f t="shared" si="7"/>
        <v>143.61332907445259</v>
      </c>
      <c r="H218" s="95">
        <f t="shared" si="6"/>
        <v>1399591.5371880056</v>
      </c>
      <c r="I218" s="97"/>
      <c r="J218" s="97"/>
      <c r="P218" s="33"/>
    </row>
    <row r="219" spans="1:16" x14ac:dyDescent="0.3">
      <c r="A219" s="86">
        <v>202</v>
      </c>
      <c r="B219" s="177">
        <v>9728.9699999999993</v>
      </c>
      <c r="C219" s="177">
        <v>678.46</v>
      </c>
      <c r="D219" s="177">
        <v>3.2910000000000002E-2</v>
      </c>
      <c r="E219" s="49">
        <v>2.2700000000000001E-2</v>
      </c>
      <c r="F219" s="49">
        <v>1.021E-2</v>
      </c>
      <c r="G219" s="152">
        <f t="shared" si="7"/>
        <v>142.91345904972331</v>
      </c>
      <c r="H219" s="95">
        <f t="shared" si="6"/>
        <v>1413442.8019807353</v>
      </c>
      <c r="I219" s="97"/>
      <c r="J219" s="97"/>
      <c r="P219" s="33"/>
    </row>
    <row r="220" spans="1:16" x14ac:dyDescent="0.3">
      <c r="A220" s="86">
        <v>203</v>
      </c>
      <c r="B220" s="177">
        <v>9684.69</v>
      </c>
      <c r="C220" s="177">
        <v>678.49</v>
      </c>
      <c r="D220" s="177">
        <v>3.2989999999999998E-2</v>
      </c>
      <c r="E220" s="49">
        <v>2.273E-2</v>
      </c>
      <c r="F220" s="49">
        <v>1.026E-2</v>
      </c>
      <c r="G220" s="152">
        <f t="shared" si="7"/>
        <v>143.61332907445259</v>
      </c>
      <c r="H220" s="95">
        <f t="shared" si="6"/>
        <v>1413517.8211401252</v>
      </c>
      <c r="I220" s="97"/>
      <c r="J220" s="97"/>
      <c r="P220" s="33"/>
    </row>
    <row r="221" spans="1:16" x14ac:dyDescent="0.3">
      <c r="A221" s="86">
        <v>204</v>
      </c>
      <c r="B221" s="177">
        <v>9704.81</v>
      </c>
      <c r="C221" s="177">
        <v>678.29</v>
      </c>
      <c r="D221" s="177">
        <v>3.3050000000000003E-2</v>
      </c>
      <c r="E221" s="49">
        <v>2.281E-2</v>
      </c>
      <c r="F221" s="49">
        <v>1.0240000000000001E-2</v>
      </c>
      <c r="G221" s="152">
        <f t="shared" si="7"/>
        <v>143.33338106456091</v>
      </c>
      <c r="H221" s="95">
        <f t="shared" si="6"/>
        <v>1423255.3399972706</v>
      </c>
      <c r="I221" s="97"/>
      <c r="J221" s="97"/>
      <c r="P221" s="33"/>
    </row>
    <row r="222" spans="1:16" x14ac:dyDescent="0.3">
      <c r="A222" s="86">
        <v>205</v>
      </c>
      <c r="B222" s="177">
        <v>9656.6200000000008</v>
      </c>
      <c r="C222" s="177">
        <v>678.79</v>
      </c>
      <c r="D222" s="177">
        <v>3.3149999999999999E-2</v>
      </c>
      <c r="E222" s="49">
        <v>2.2849999999999999E-2</v>
      </c>
      <c r="F222" s="49">
        <v>1.0290000000000001E-2</v>
      </c>
      <c r="G222" s="152">
        <f t="shared" si="7"/>
        <v>144.03325108929022</v>
      </c>
      <c r="H222" s="95">
        <f t="shared" si="6"/>
        <v>1423282.460470984</v>
      </c>
      <c r="I222" s="97"/>
      <c r="J222" s="97"/>
      <c r="P222" s="33"/>
    </row>
    <row r="223" spans="1:16" x14ac:dyDescent="0.3">
      <c r="A223" s="86">
        <v>206</v>
      </c>
      <c r="B223" s="177">
        <v>9714</v>
      </c>
      <c r="C223" s="177">
        <v>678.59</v>
      </c>
      <c r="D223" s="177">
        <v>3.3169999999999998E-2</v>
      </c>
      <c r="E223" s="49">
        <v>2.2939999999999999E-2</v>
      </c>
      <c r="F223" s="49">
        <v>1.023E-2</v>
      </c>
      <c r="G223" s="152">
        <f t="shared" si="7"/>
        <v>143.19340705961503</v>
      </c>
      <c r="H223" s="95">
        <f t="shared" si="6"/>
        <v>1438613.7199336071</v>
      </c>
      <c r="I223" s="97"/>
      <c r="J223" s="97"/>
      <c r="P223" s="33"/>
    </row>
    <row r="224" spans="1:16" x14ac:dyDescent="0.3">
      <c r="A224" s="86">
        <v>207</v>
      </c>
      <c r="B224" s="177">
        <v>9640.64</v>
      </c>
      <c r="C224" s="177">
        <v>678.34</v>
      </c>
      <c r="D224" s="177">
        <v>3.3279999999999997E-2</v>
      </c>
      <c r="E224" s="49">
        <v>2.2970000000000001E-2</v>
      </c>
      <c r="F224" s="49">
        <v>1.03E-2</v>
      </c>
      <c r="G224" s="152">
        <f t="shared" si="7"/>
        <v>144.17322509423607</v>
      </c>
      <c r="H224" s="95">
        <f t="shared" si="6"/>
        <v>1435772.8341354534</v>
      </c>
      <c r="I224" s="97"/>
      <c r="J224" s="97"/>
      <c r="P224" s="33"/>
    </row>
    <row r="225" spans="1:16" x14ac:dyDescent="0.3">
      <c r="A225" s="86">
        <v>208</v>
      </c>
      <c r="B225" s="177">
        <v>9689.6299999999992</v>
      </c>
      <c r="C225" s="177">
        <v>678.62</v>
      </c>
      <c r="D225" s="177">
        <v>3.3309999999999999E-2</v>
      </c>
      <c r="E225" s="49">
        <v>2.3050000000000001E-2</v>
      </c>
      <c r="F225" s="49">
        <v>1.026E-2</v>
      </c>
      <c r="G225" s="152">
        <f t="shared" si="7"/>
        <v>143.61332907445259</v>
      </c>
      <c r="H225" s="95">
        <f t="shared" si="6"/>
        <v>1448333.5310204236</v>
      </c>
      <c r="I225" s="97"/>
      <c r="J225" s="97"/>
      <c r="P225" s="33"/>
    </row>
    <row r="226" spans="1:16" x14ac:dyDescent="0.3">
      <c r="A226" s="86">
        <v>209</v>
      </c>
      <c r="B226" s="177">
        <v>9671.9</v>
      </c>
      <c r="C226" s="177">
        <v>678.46</v>
      </c>
      <c r="D226" s="177">
        <v>3.338E-2</v>
      </c>
      <c r="E226" s="49">
        <v>2.3109999999999999E-2</v>
      </c>
      <c r="F226" s="49">
        <v>1.027E-2</v>
      </c>
      <c r="G226" s="152">
        <f t="shared" si="7"/>
        <v>143.75330307939845</v>
      </c>
      <c r="H226" s="95">
        <f t="shared" si="6"/>
        <v>1453879.6363139164</v>
      </c>
      <c r="I226" s="97"/>
      <c r="J226" s="97"/>
      <c r="P226" s="33"/>
    </row>
    <row r="227" spans="1:16" x14ac:dyDescent="0.3">
      <c r="A227" s="86">
        <v>210</v>
      </c>
      <c r="B227" s="177">
        <v>9704.74</v>
      </c>
      <c r="C227" s="177">
        <v>678.85</v>
      </c>
      <c r="D227" s="177">
        <v>3.3430000000000001E-2</v>
      </c>
      <c r="E227" s="49">
        <v>2.3189999999999999E-2</v>
      </c>
      <c r="F227" s="49">
        <v>1.0240000000000001E-2</v>
      </c>
      <c r="G227" s="152">
        <f t="shared" si="7"/>
        <v>143.33338106456091</v>
      </c>
      <c r="H227" s="95">
        <f t="shared" si="6"/>
        <v>1465115.7911736609</v>
      </c>
      <c r="I227" s="97"/>
      <c r="J227" s="97"/>
      <c r="P227" s="33"/>
    </row>
    <row r="228" spans="1:16" x14ac:dyDescent="0.3">
      <c r="A228" s="86">
        <v>211</v>
      </c>
      <c r="B228" s="177">
        <v>9657.91</v>
      </c>
      <c r="C228" s="177">
        <v>677.98</v>
      </c>
      <c r="D228" s="177">
        <v>3.3520000000000001E-2</v>
      </c>
      <c r="E228" s="49">
        <v>2.324E-2</v>
      </c>
      <c r="F228" s="49">
        <v>1.0279999999999999E-2</v>
      </c>
      <c r="G228" s="152">
        <f t="shared" si="7"/>
        <v>143.89327708434433</v>
      </c>
      <c r="H228" s="95">
        <f t="shared" si="6"/>
        <v>1466364.5465265235</v>
      </c>
      <c r="I228" s="97"/>
      <c r="J228" s="97"/>
      <c r="P228" s="33"/>
    </row>
    <row r="229" spans="1:16" x14ac:dyDescent="0.3">
      <c r="A229" s="86">
        <v>212</v>
      </c>
      <c r="B229" s="177">
        <v>9667.91</v>
      </c>
      <c r="C229" s="177">
        <v>678.73</v>
      </c>
      <c r="D229" s="177">
        <v>3.3590000000000002E-2</v>
      </c>
      <c r="E229" s="49">
        <v>2.3310000000000001E-2</v>
      </c>
      <c r="F229" s="49">
        <v>1.0279999999999999E-2</v>
      </c>
      <c r="G229" s="152">
        <f t="shared" si="7"/>
        <v>143.89327708434433</v>
      </c>
      <c r="H229" s="95">
        <f t="shared" si="6"/>
        <v>1473314.1415337583</v>
      </c>
      <c r="I229" s="97"/>
      <c r="J229" s="97"/>
      <c r="P229" s="33"/>
    </row>
    <row r="230" spans="1:16" x14ac:dyDescent="0.3">
      <c r="A230" s="86">
        <v>213</v>
      </c>
      <c r="B230" s="177">
        <v>9656.2000000000007</v>
      </c>
      <c r="C230" s="177">
        <v>679.01</v>
      </c>
      <c r="D230" s="177">
        <v>3.3669999999999999E-2</v>
      </c>
      <c r="E230" s="49">
        <v>2.3369999999999998E-2</v>
      </c>
      <c r="F230" s="49">
        <v>1.03E-2</v>
      </c>
      <c r="G230" s="152">
        <f t="shared" si="7"/>
        <v>144.17322509423607</v>
      </c>
      <c r="H230" s="95">
        <f t="shared" si="6"/>
        <v>1477389.4380234375</v>
      </c>
      <c r="I230" s="97"/>
      <c r="J230" s="97"/>
      <c r="P230" s="33"/>
    </row>
    <row r="231" spans="1:16" x14ac:dyDescent="0.3">
      <c r="A231" s="86">
        <v>214</v>
      </c>
      <c r="B231" s="177">
        <v>9633.08</v>
      </c>
      <c r="C231" s="177">
        <v>678.65</v>
      </c>
      <c r="D231" s="177">
        <v>3.372E-2</v>
      </c>
      <c r="E231" s="49">
        <v>2.3400000000000001E-2</v>
      </c>
      <c r="F231" s="49">
        <v>1.0319999999999999E-2</v>
      </c>
      <c r="G231" s="152">
        <f t="shared" si="7"/>
        <v>144.45317310412776</v>
      </c>
      <c r="H231" s="95">
        <f t="shared" si="6"/>
        <v>1481448.9387902892</v>
      </c>
      <c r="I231" s="97"/>
      <c r="J231" s="97"/>
      <c r="P231" s="33"/>
    </row>
    <row r="232" spans="1:16" x14ac:dyDescent="0.3">
      <c r="A232" s="86">
        <v>215</v>
      </c>
      <c r="B232" s="177">
        <v>9643.89</v>
      </c>
      <c r="C232" s="177">
        <v>678.62</v>
      </c>
      <c r="D232" s="177">
        <v>3.3770000000000001E-2</v>
      </c>
      <c r="E232" s="49">
        <v>2.3470000000000001E-2</v>
      </c>
      <c r="F232" s="49">
        <v>1.031E-2</v>
      </c>
      <c r="G232" s="152">
        <f t="shared" si="7"/>
        <v>144.31319909918187</v>
      </c>
      <c r="H232" s="95">
        <f t="shared" si="6"/>
        <v>1489815.2167788709</v>
      </c>
      <c r="I232" s="97"/>
      <c r="J232" s="97"/>
      <c r="P232" s="33"/>
    </row>
    <row r="233" spans="1:16" x14ac:dyDescent="0.3">
      <c r="A233" s="86">
        <v>216</v>
      </c>
      <c r="B233" s="177">
        <v>9632.2000000000007</v>
      </c>
      <c r="C233" s="177">
        <v>678.59</v>
      </c>
      <c r="D233" s="177">
        <v>3.3840000000000002E-2</v>
      </c>
      <c r="E233" s="49">
        <v>2.3529999999999999E-2</v>
      </c>
      <c r="F233" s="49">
        <v>1.0319999999999999E-2</v>
      </c>
      <c r="G233" s="152">
        <f t="shared" si="7"/>
        <v>144.45317310412776</v>
      </c>
      <c r="H233" s="95">
        <f t="shared" si="6"/>
        <v>1495294.255975245</v>
      </c>
      <c r="I233" s="97"/>
      <c r="J233" s="97"/>
      <c r="P233" s="33"/>
    </row>
    <row r="234" spans="1:16" x14ac:dyDescent="0.3">
      <c r="A234" s="86">
        <v>217</v>
      </c>
      <c r="B234" s="177">
        <v>9621.7999999999993</v>
      </c>
      <c r="C234" s="177">
        <v>678.74</v>
      </c>
      <c r="D234" s="177">
        <v>3.3919999999999999E-2</v>
      </c>
      <c r="E234" s="49">
        <v>2.359E-2</v>
      </c>
      <c r="F234" s="49">
        <v>1.0330000000000001E-2</v>
      </c>
      <c r="G234" s="152">
        <f t="shared" si="7"/>
        <v>144.59314710907367</v>
      </c>
      <c r="H234" s="95">
        <f t="shared" si="6"/>
        <v>1500762.6871576861</v>
      </c>
      <c r="I234" s="97"/>
      <c r="J234" s="97"/>
      <c r="P234" s="33"/>
    </row>
    <row r="235" spans="1:16" x14ac:dyDescent="0.3">
      <c r="A235" s="86">
        <v>218</v>
      </c>
      <c r="B235" s="177">
        <v>9611.5300000000007</v>
      </c>
      <c r="C235" s="177">
        <v>678.96</v>
      </c>
      <c r="D235" s="177">
        <v>3.4000000000000002E-2</v>
      </c>
      <c r="E235" s="49">
        <v>2.3650000000000001E-2</v>
      </c>
      <c r="F235" s="49">
        <v>1.035E-2</v>
      </c>
      <c r="G235" s="152">
        <f t="shared" si="7"/>
        <v>144.87309511896535</v>
      </c>
      <c r="H235" s="95">
        <f t="shared" si="6"/>
        <v>1504765.2555568381</v>
      </c>
      <c r="I235" s="97"/>
      <c r="J235" s="97"/>
      <c r="P235" s="33"/>
    </row>
    <row r="236" spans="1:16" x14ac:dyDescent="0.3">
      <c r="A236" s="86">
        <v>219</v>
      </c>
      <c r="B236" s="177">
        <v>9622.42</v>
      </c>
      <c r="C236" s="177">
        <v>678.12</v>
      </c>
      <c r="D236" s="177">
        <v>3.4040000000000001E-2</v>
      </c>
      <c r="E236" s="49">
        <v>2.3720000000000001E-2</v>
      </c>
      <c r="F236" s="49">
        <v>1.0319999999999999E-2</v>
      </c>
      <c r="G236" s="152">
        <f t="shared" si="7"/>
        <v>144.45317310412776</v>
      </c>
      <c r="H236" s="95">
        <f t="shared" si="6"/>
        <v>1516062.231752679</v>
      </c>
      <c r="I236" s="97"/>
      <c r="J236" s="97"/>
      <c r="P236" s="33"/>
    </row>
    <row r="237" spans="1:16" x14ac:dyDescent="0.3">
      <c r="A237" s="86">
        <v>220</v>
      </c>
      <c r="B237" s="177">
        <v>9618.52</v>
      </c>
      <c r="C237" s="177">
        <v>679.01</v>
      </c>
      <c r="D237" s="177">
        <v>3.4110000000000001E-2</v>
      </c>
      <c r="E237" s="49">
        <v>2.3769999999999999E-2</v>
      </c>
      <c r="F237" s="49">
        <v>1.034E-2</v>
      </c>
      <c r="G237" s="152">
        <f t="shared" si="7"/>
        <v>144.7331211140195</v>
      </c>
      <c r="H237" s="95">
        <f t="shared" si="6"/>
        <v>1520039.078178145</v>
      </c>
      <c r="I237" s="97"/>
      <c r="J237" s="97"/>
      <c r="P237" s="33"/>
    </row>
    <row r="238" spans="1:16" x14ac:dyDescent="0.3">
      <c r="A238" s="86">
        <v>221</v>
      </c>
      <c r="B238" s="177">
        <v>9599.57</v>
      </c>
      <c r="C238" s="177">
        <v>678.43</v>
      </c>
      <c r="D238" s="177">
        <v>3.4180000000000002E-2</v>
      </c>
      <c r="E238" s="49">
        <v>2.383E-2</v>
      </c>
      <c r="F238" s="49">
        <v>1.035E-2</v>
      </c>
      <c r="G238" s="152">
        <f t="shared" si="7"/>
        <v>144.87309511896535</v>
      </c>
      <c r="H238" s="95">
        <f t="shared" si="6"/>
        <v>1525473.034303033</v>
      </c>
      <c r="I238" s="97"/>
      <c r="J238" s="97"/>
      <c r="P238" s="33"/>
    </row>
    <row r="239" spans="1:16" x14ac:dyDescent="0.3">
      <c r="A239" s="86">
        <v>222</v>
      </c>
      <c r="B239" s="177">
        <v>9621.99</v>
      </c>
      <c r="C239" s="177">
        <v>678.88</v>
      </c>
      <c r="D239" s="177">
        <v>3.4229999999999997E-2</v>
      </c>
      <c r="E239" s="49">
        <v>2.3890000000000002E-2</v>
      </c>
      <c r="F239" s="49">
        <v>1.0330000000000001E-2</v>
      </c>
      <c r="G239" s="152">
        <f t="shared" si="7"/>
        <v>144.59314710907367</v>
      </c>
      <c r="H239" s="95">
        <f t="shared" si="6"/>
        <v>1535342.4725760659</v>
      </c>
      <c r="I239" s="97"/>
      <c r="J239" s="97"/>
      <c r="P239" s="33"/>
    </row>
    <row r="240" spans="1:16" x14ac:dyDescent="0.3">
      <c r="A240" s="86">
        <v>223</v>
      </c>
      <c r="B240" s="177">
        <v>9606.11</v>
      </c>
      <c r="C240" s="177">
        <v>678.39</v>
      </c>
      <c r="D240" s="177">
        <v>3.4290000000000001E-2</v>
      </c>
      <c r="E240" s="49">
        <v>2.3949999999999999E-2</v>
      </c>
      <c r="F240" s="49">
        <v>1.034E-2</v>
      </c>
      <c r="G240" s="152">
        <f t="shared" si="7"/>
        <v>144.7331211140195</v>
      </c>
      <c r="H240" s="95">
        <f t="shared" si="6"/>
        <v>1540766.8837896651</v>
      </c>
      <c r="I240" s="97"/>
      <c r="J240" s="97"/>
      <c r="P240" s="33"/>
    </row>
    <row r="241" spans="1:16" x14ac:dyDescent="0.3">
      <c r="A241" s="86">
        <v>224</v>
      </c>
      <c r="B241" s="177">
        <v>9584.7900000000009</v>
      </c>
      <c r="C241" s="177">
        <v>678.69</v>
      </c>
      <c r="D241" s="177">
        <v>3.4380000000000001E-2</v>
      </c>
      <c r="E241" s="49">
        <v>2.401E-2</v>
      </c>
      <c r="F241" s="49">
        <v>1.0370000000000001E-2</v>
      </c>
      <c r="G241" s="152">
        <f t="shared" si="7"/>
        <v>145.15304312885706</v>
      </c>
      <c r="H241" s="95">
        <f t="shared" si="6"/>
        <v>1543198.7864088246</v>
      </c>
      <c r="I241" s="97"/>
      <c r="J241" s="97"/>
      <c r="P241" s="33"/>
    </row>
    <row r="242" spans="1:16" x14ac:dyDescent="0.3">
      <c r="A242" s="86">
        <v>225</v>
      </c>
      <c r="B242" s="177">
        <v>9598.23</v>
      </c>
      <c r="C242" s="177">
        <v>678.53</v>
      </c>
      <c r="D242" s="177">
        <v>3.4439999999999998E-2</v>
      </c>
      <c r="E242" s="49">
        <v>2.409E-2</v>
      </c>
      <c r="F242" s="49">
        <v>1.035E-2</v>
      </c>
      <c r="G242" s="152">
        <f t="shared" si="7"/>
        <v>144.87309511896535</v>
      </c>
      <c r="H242" s="95">
        <f t="shared" si="6"/>
        <v>1553083.4059646265</v>
      </c>
      <c r="I242" s="97"/>
      <c r="J242" s="97"/>
      <c r="P242" s="33"/>
    </row>
    <row r="243" spans="1:16" x14ac:dyDescent="0.3">
      <c r="A243" s="86">
        <v>226</v>
      </c>
      <c r="B243" s="177">
        <v>9549.52</v>
      </c>
      <c r="C243" s="177">
        <v>678.86</v>
      </c>
      <c r="D243" s="177">
        <v>3.4540000000000001E-2</v>
      </c>
      <c r="E243" s="49">
        <v>2.4129999999999999E-2</v>
      </c>
      <c r="F243" s="49">
        <v>1.0410000000000001E-2</v>
      </c>
      <c r="G243" s="152">
        <f t="shared" si="7"/>
        <v>145.71293914864052</v>
      </c>
      <c r="H243" s="95">
        <f t="shared" si="6"/>
        <v>1550994.7251112636</v>
      </c>
      <c r="I243" s="97"/>
      <c r="J243" s="97"/>
      <c r="P243" s="33"/>
    </row>
    <row r="244" spans="1:16" x14ac:dyDescent="0.3">
      <c r="A244" s="86">
        <v>227</v>
      </c>
      <c r="B244" s="177">
        <v>9597.36</v>
      </c>
      <c r="C244" s="177">
        <v>678.75</v>
      </c>
      <c r="D244" s="177">
        <v>3.4549999999999997E-2</v>
      </c>
      <c r="E244" s="49">
        <v>2.419E-2</v>
      </c>
      <c r="F244" s="49">
        <v>1.0359999999999999E-2</v>
      </c>
      <c r="G244" s="152">
        <f t="shared" si="7"/>
        <v>145.01306912391121</v>
      </c>
      <c r="H244" s="95">
        <f t="shared" si="6"/>
        <v>1565376.1510697519</v>
      </c>
      <c r="I244" s="97"/>
      <c r="J244" s="97"/>
      <c r="P244" s="33"/>
    </row>
    <row r="245" spans="1:16" x14ac:dyDescent="0.3">
      <c r="A245" s="86">
        <v>228</v>
      </c>
      <c r="B245" s="177">
        <v>9587.24</v>
      </c>
      <c r="C245" s="177">
        <v>678.78</v>
      </c>
      <c r="D245" s="177">
        <v>3.4639999999999997E-2</v>
      </c>
      <c r="E245" s="49">
        <v>2.427E-2</v>
      </c>
      <c r="F245" s="49">
        <v>1.0370000000000001E-2</v>
      </c>
      <c r="G245" s="152">
        <f t="shared" si="7"/>
        <v>145.15304312885706</v>
      </c>
      <c r="H245" s="95">
        <f t="shared" si="6"/>
        <v>1570755.9075946964</v>
      </c>
      <c r="I245" s="97"/>
      <c r="J245" s="97"/>
      <c r="P245" s="33"/>
    </row>
    <row r="246" spans="1:16" x14ac:dyDescent="0.3">
      <c r="A246" s="86">
        <v>229</v>
      </c>
      <c r="B246" s="177">
        <v>9601.5400000000009</v>
      </c>
      <c r="C246" s="177">
        <v>678.66</v>
      </c>
      <c r="D246" s="177">
        <v>3.4680000000000002E-2</v>
      </c>
      <c r="E246" s="49">
        <v>2.4330000000000001E-2</v>
      </c>
      <c r="F246" s="49">
        <v>1.035E-2</v>
      </c>
      <c r="G246" s="152">
        <f t="shared" si="7"/>
        <v>144.87309511896535</v>
      </c>
      <c r="H246" s="95">
        <f t="shared" si="6"/>
        <v>1580693.7776262197</v>
      </c>
      <c r="I246" s="97"/>
      <c r="J246" s="97"/>
      <c r="P246" s="33"/>
    </row>
    <row r="247" spans="1:16" x14ac:dyDescent="0.3">
      <c r="A247" s="86">
        <v>230</v>
      </c>
      <c r="B247" s="177">
        <v>9572.9500000000007</v>
      </c>
      <c r="C247" s="177">
        <v>678.99</v>
      </c>
      <c r="D247" s="177">
        <v>3.4759999999999999E-2</v>
      </c>
      <c r="E247" s="49">
        <v>2.4369999999999999E-2</v>
      </c>
      <c r="F247" s="49">
        <v>1.039E-2</v>
      </c>
      <c r="G247" s="152">
        <f t="shared" si="7"/>
        <v>145.43299113874883</v>
      </c>
      <c r="H247" s="95">
        <f t="shared" si="6"/>
        <v>1581484.3537156633</v>
      </c>
      <c r="I247" s="97"/>
      <c r="J247" s="97"/>
      <c r="P247" s="33"/>
    </row>
    <row r="248" spans="1:16" x14ac:dyDescent="0.3">
      <c r="A248" s="86">
        <v>231</v>
      </c>
      <c r="B248" s="177">
        <v>9567.07</v>
      </c>
      <c r="C248" s="177">
        <v>678.28</v>
      </c>
      <c r="D248" s="177">
        <v>3.483E-2</v>
      </c>
      <c r="E248" s="49">
        <v>2.445E-2</v>
      </c>
      <c r="F248" s="49">
        <v>1.038E-2</v>
      </c>
      <c r="G248" s="152">
        <f t="shared" si="7"/>
        <v>145.29301713380292</v>
      </c>
      <c r="H248" s="95">
        <f t="shared" si="6"/>
        <v>1589890.5849499155</v>
      </c>
      <c r="I248" s="97"/>
      <c r="J248" s="97"/>
      <c r="P248" s="33"/>
    </row>
    <row r="249" spans="1:16" x14ac:dyDescent="0.3">
      <c r="A249" s="86">
        <v>232</v>
      </c>
      <c r="B249" s="177">
        <v>9557.6200000000008</v>
      </c>
      <c r="C249" s="177">
        <v>678.64</v>
      </c>
      <c r="D249" s="177">
        <v>3.49E-2</v>
      </c>
      <c r="E249" s="49">
        <v>2.4500000000000001E-2</v>
      </c>
      <c r="F249" s="49">
        <v>1.04E-2</v>
      </c>
      <c r="G249" s="152">
        <f t="shared" si="7"/>
        <v>145.57296514369466</v>
      </c>
      <c r="H249" s="95">
        <f t="shared" si="6"/>
        <v>1593702.5104283164</v>
      </c>
      <c r="I249" s="97"/>
      <c r="J249" s="97"/>
      <c r="P249" s="33"/>
    </row>
    <row r="250" spans="1:16" x14ac:dyDescent="0.3">
      <c r="A250" s="86">
        <v>233</v>
      </c>
      <c r="B250" s="177">
        <v>9554.99</v>
      </c>
      <c r="C250" s="177">
        <v>679.13</v>
      </c>
      <c r="D250" s="177">
        <v>3.4950000000000002E-2</v>
      </c>
      <c r="E250" s="49">
        <v>2.4549999999999999E-2</v>
      </c>
      <c r="F250" s="49">
        <v>1.0410000000000001E-2</v>
      </c>
      <c r="G250" s="152">
        <f t="shared" si="7"/>
        <v>145.71293914864052</v>
      </c>
      <c r="H250" s="95">
        <f t="shared" si="6"/>
        <v>1599034.3847386036</v>
      </c>
      <c r="I250" s="97"/>
      <c r="J250" s="97"/>
      <c r="P250" s="33"/>
    </row>
    <row r="251" spans="1:16" x14ac:dyDescent="0.3">
      <c r="A251" s="86">
        <v>234</v>
      </c>
      <c r="B251" s="177">
        <v>9536</v>
      </c>
      <c r="C251" s="177">
        <v>679.39</v>
      </c>
      <c r="D251" s="177">
        <v>3.5029999999999999E-2</v>
      </c>
      <c r="E251" s="49">
        <v>2.46E-2</v>
      </c>
      <c r="F251" s="49">
        <v>1.043E-2</v>
      </c>
      <c r="G251" s="152">
        <f t="shared" si="7"/>
        <v>145.99288715853223</v>
      </c>
      <c r="H251" s="95">
        <f t="shared" si="6"/>
        <v>1602817.8122534268</v>
      </c>
      <c r="I251" s="97"/>
      <c r="J251" s="97"/>
      <c r="P251" s="33"/>
    </row>
    <row r="252" spans="1:16" x14ac:dyDescent="0.3">
      <c r="A252" s="86">
        <v>235</v>
      </c>
      <c r="B252" s="177">
        <v>9535.7199999999993</v>
      </c>
      <c r="C252" s="177">
        <v>678.23</v>
      </c>
      <c r="D252" s="177">
        <v>3.508E-2</v>
      </c>
      <c r="E252" s="49">
        <v>2.4670000000000001E-2</v>
      </c>
      <c r="F252" s="49">
        <v>1.042E-2</v>
      </c>
      <c r="G252" s="152">
        <f t="shared" si="7"/>
        <v>145.85291315358637</v>
      </c>
      <c r="H252" s="95">
        <f t="shared" si="6"/>
        <v>1611212.2474546654</v>
      </c>
      <c r="I252" s="97"/>
      <c r="J252" s="97"/>
      <c r="P252" s="33"/>
    </row>
    <row r="253" spans="1:16" x14ac:dyDescent="0.3">
      <c r="A253" s="86">
        <v>236</v>
      </c>
      <c r="B253" s="177">
        <v>9533.34</v>
      </c>
      <c r="C253" s="177">
        <v>679.58</v>
      </c>
      <c r="D253" s="177">
        <v>3.5159999999999997E-2</v>
      </c>
      <c r="E253" s="49">
        <v>2.4719999999999999E-2</v>
      </c>
      <c r="F253" s="49">
        <v>1.044E-2</v>
      </c>
      <c r="G253" s="152">
        <f t="shared" si="7"/>
        <v>146.13286116347808</v>
      </c>
      <c r="H253" s="95">
        <f t="shared" si="6"/>
        <v>1614968.7217578529</v>
      </c>
      <c r="I253" s="97"/>
      <c r="J253" s="97"/>
      <c r="P253" s="33"/>
    </row>
    <row r="254" spans="1:16" x14ac:dyDescent="0.3">
      <c r="A254" s="86">
        <v>237</v>
      </c>
      <c r="B254" s="177">
        <v>9573.24</v>
      </c>
      <c r="C254" s="177">
        <v>679.24</v>
      </c>
      <c r="D254" s="177">
        <v>3.5180000000000003E-2</v>
      </c>
      <c r="E254" s="49">
        <v>2.479E-2</v>
      </c>
      <c r="F254" s="49">
        <v>1.039E-2</v>
      </c>
      <c r="G254" s="152">
        <f t="shared" si="7"/>
        <v>145.43299113874883</v>
      </c>
      <c r="H254" s="95">
        <f t="shared" si="6"/>
        <v>1629616.4862200532</v>
      </c>
      <c r="I254" s="97"/>
      <c r="J254" s="97"/>
      <c r="P254" s="33"/>
    </row>
    <row r="255" spans="1:16" x14ac:dyDescent="0.3">
      <c r="A255" s="86">
        <v>238</v>
      </c>
      <c r="B255" s="177">
        <v>9536.17</v>
      </c>
      <c r="C255" s="177">
        <v>678.07</v>
      </c>
      <c r="D255" s="177">
        <v>3.526E-2</v>
      </c>
      <c r="E255" s="49">
        <v>2.4850000000000001E-2</v>
      </c>
      <c r="F255" s="49">
        <v>1.0410000000000001E-2</v>
      </c>
      <c r="G255" s="152">
        <f t="shared" si="7"/>
        <v>145.71293914864052</v>
      </c>
      <c r="H255" s="95">
        <f t="shared" si="6"/>
        <v>1633348.427329561</v>
      </c>
      <c r="I255" s="97"/>
      <c r="J255" s="97"/>
      <c r="P255" s="33"/>
    </row>
    <row r="256" spans="1:16" x14ac:dyDescent="0.3">
      <c r="A256" s="86">
        <v>239</v>
      </c>
      <c r="B256" s="177">
        <v>9525.66</v>
      </c>
      <c r="C256" s="177">
        <v>679</v>
      </c>
      <c r="D256" s="177">
        <v>3.5349999999999999E-2</v>
      </c>
      <c r="E256" s="49">
        <v>2.4910000000000002E-2</v>
      </c>
      <c r="F256" s="49">
        <v>1.044E-2</v>
      </c>
      <c r="G256" s="152">
        <f t="shared" si="7"/>
        <v>146.13286116347808</v>
      </c>
      <c r="H256" s="95">
        <f t="shared" si="6"/>
        <v>1635497.9851700291</v>
      </c>
      <c r="I256" s="97"/>
      <c r="J256" s="97"/>
      <c r="P256" s="33"/>
    </row>
    <row r="257" spans="1:16" x14ac:dyDescent="0.3">
      <c r="A257" s="86">
        <v>240</v>
      </c>
      <c r="B257" s="177">
        <v>9538.83</v>
      </c>
      <c r="C257" s="177">
        <v>678.79</v>
      </c>
      <c r="D257" s="177">
        <v>3.5389999999999998E-2</v>
      </c>
      <c r="E257" s="49">
        <v>2.4969999999999999E-2</v>
      </c>
      <c r="F257" s="49">
        <v>1.042E-2</v>
      </c>
      <c r="G257" s="152">
        <f t="shared" si="7"/>
        <v>145.85291315358637</v>
      </c>
      <c r="H257" s="95">
        <f t="shared" si="6"/>
        <v>1645493.3591026368</v>
      </c>
      <c r="I257" s="97"/>
      <c r="J257" s="97"/>
      <c r="P257" s="33"/>
    </row>
    <row r="258" spans="1:16" x14ac:dyDescent="0.3">
      <c r="A258" s="86">
        <v>241</v>
      </c>
      <c r="B258" s="177">
        <v>9521.73</v>
      </c>
      <c r="C258" s="177">
        <v>679.1</v>
      </c>
      <c r="D258" s="177">
        <v>3.5450000000000002E-2</v>
      </c>
      <c r="E258" s="49">
        <v>2.5010000000000001E-2</v>
      </c>
      <c r="F258" s="49">
        <v>1.0449999999999999E-2</v>
      </c>
      <c r="G258" s="152">
        <f t="shared" si="7"/>
        <v>146.27283516842397</v>
      </c>
      <c r="H258" s="95">
        <f t="shared" si="6"/>
        <v>1647605.9941171147</v>
      </c>
      <c r="I258" s="97"/>
      <c r="J258" s="97"/>
      <c r="P258" s="33"/>
    </row>
    <row r="259" spans="1:16" x14ac:dyDescent="0.3">
      <c r="A259" s="86">
        <v>242</v>
      </c>
      <c r="B259" s="177">
        <v>9533.65</v>
      </c>
      <c r="C259" s="177">
        <v>679.03</v>
      </c>
      <c r="D259" s="177">
        <v>3.5499999999999997E-2</v>
      </c>
      <c r="E259" s="49">
        <v>2.5069999999999999E-2</v>
      </c>
      <c r="F259" s="49">
        <v>1.043E-2</v>
      </c>
      <c r="G259" s="152">
        <f t="shared" si="7"/>
        <v>145.99288715853223</v>
      </c>
      <c r="H259" s="95">
        <f t="shared" si="6"/>
        <v>1657615.0024159369</v>
      </c>
      <c r="I259" s="97"/>
      <c r="J259" s="97"/>
      <c r="P259" s="33"/>
    </row>
    <row r="260" spans="1:16" x14ac:dyDescent="0.3">
      <c r="A260" s="86">
        <v>243</v>
      </c>
      <c r="B260" s="177">
        <v>9514.19</v>
      </c>
      <c r="C260" s="177">
        <v>679.08</v>
      </c>
      <c r="D260" s="177">
        <v>3.5580000000000001E-2</v>
      </c>
      <c r="E260" s="49">
        <v>2.513E-2</v>
      </c>
      <c r="F260" s="49">
        <v>1.0449999999999999E-2</v>
      </c>
      <c r="G260" s="152">
        <f t="shared" si="7"/>
        <v>146.27283516842397</v>
      </c>
      <c r="H260" s="95">
        <f t="shared" si="6"/>
        <v>1661279.0729064681</v>
      </c>
      <c r="I260" s="97"/>
      <c r="J260" s="97"/>
      <c r="P260" s="33"/>
    </row>
    <row r="261" spans="1:16" x14ac:dyDescent="0.3">
      <c r="A261" s="86">
        <v>244</v>
      </c>
      <c r="B261" s="177">
        <v>9543.9599999999991</v>
      </c>
      <c r="C261" s="177">
        <v>679.07</v>
      </c>
      <c r="D261" s="177">
        <v>3.56E-2</v>
      </c>
      <c r="E261" s="49">
        <v>2.5180000000000001E-2</v>
      </c>
      <c r="F261" s="49">
        <v>1.042E-2</v>
      </c>
      <c r="G261" s="152">
        <f t="shared" si="7"/>
        <v>145.85291315358637</v>
      </c>
      <c r="H261" s="95">
        <f t="shared" si="6"/>
        <v>1672918.2484210141</v>
      </c>
      <c r="I261" s="97"/>
      <c r="J261" s="97"/>
      <c r="P261" s="33"/>
    </row>
    <row r="262" spans="1:16" x14ac:dyDescent="0.3">
      <c r="A262" s="86">
        <v>245</v>
      </c>
      <c r="B262" s="177">
        <v>9524.08</v>
      </c>
      <c r="C262" s="177">
        <v>679.5</v>
      </c>
      <c r="D262" s="177">
        <v>3.569E-2</v>
      </c>
      <c r="E262" s="49">
        <v>2.5239999999999999E-2</v>
      </c>
      <c r="F262" s="49">
        <v>1.0449999999999999E-2</v>
      </c>
      <c r="G262" s="152">
        <f t="shared" si="7"/>
        <v>146.27283516842397</v>
      </c>
      <c r="H262" s="95">
        <f t="shared" si="6"/>
        <v>1674952.1516958219</v>
      </c>
      <c r="I262" s="97"/>
      <c r="J262" s="97"/>
      <c r="P262" s="33"/>
    </row>
    <row r="263" spans="1:16" x14ac:dyDescent="0.3">
      <c r="A263" s="86">
        <v>246</v>
      </c>
      <c r="B263" s="177">
        <v>9517.91</v>
      </c>
      <c r="C263" s="177">
        <v>678.92</v>
      </c>
      <c r="D263" s="177">
        <v>3.5749999999999997E-2</v>
      </c>
      <c r="E263" s="49">
        <v>2.53E-2</v>
      </c>
      <c r="F263" s="49">
        <v>1.0449999999999999E-2</v>
      </c>
      <c r="G263" s="152">
        <f t="shared" si="7"/>
        <v>146.27283516842397</v>
      </c>
      <c r="H263" s="95">
        <f t="shared" si="6"/>
        <v>1681788.6910904986</v>
      </c>
      <c r="I263" s="97"/>
      <c r="J263" s="97"/>
      <c r="P263" s="33"/>
    </row>
    <row r="264" spans="1:16" x14ac:dyDescent="0.3">
      <c r="A264" s="86">
        <v>247</v>
      </c>
      <c r="B264" s="177">
        <v>9504.1200000000008</v>
      </c>
      <c r="C264" s="177">
        <v>678.75</v>
      </c>
      <c r="D264" s="177">
        <v>3.5819999999999998E-2</v>
      </c>
      <c r="E264" s="49">
        <v>2.5360000000000001E-2</v>
      </c>
      <c r="F264" s="49">
        <v>1.0460000000000001E-2</v>
      </c>
      <c r="G264" s="152">
        <f t="shared" si="7"/>
        <v>146.41280917336982</v>
      </c>
      <c r="H264" s="95">
        <f t="shared" si="6"/>
        <v>1687010.8660200844</v>
      </c>
      <c r="I264" s="97"/>
      <c r="J264" s="97"/>
      <c r="P264" s="33"/>
    </row>
    <row r="265" spans="1:16" x14ac:dyDescent="0.3">
      <c r="A265" s="86">
        <v>248</v>
      </c>
      <c r="B265" s="177">
        <v>9484.19</v>
      </c>
      <c r="C265" s="177">
        <v>679.26</v>
      </c>
      <c r="D265" s="177">
        <v>3.5889999999999998E-2</v>
      </c>
      <c r="E265" s="49">
        <v>2.5399999999999999E-2</v>
      </c>
      <c r="F265" s="49">
        <v>1.0489999999999999E-2</v>
      </c>
      <c r="G265" s="152">
        <f t="shared" si="7"/>
        <v>146.83273118820736</v>
      </c>
      <c r="H265" s="95">
        <f t="shared" si="6"/>
        <v>1688996.7107001394</v>
      </c>
      <c r="I265" s="97"/>
      <c r="J265" s="97"/>
      <c r="P265" s="33"/>
    </row>
    <row r="266" spans="1:16" x14ac:dyDescent="0.3">
      <c r="A266" s="86">
        <v>249</v>
      </c>
      <c r="B266" s="177">
        <v>9480.1200000000008</v>
      </c>
      <c r="C266" s="177">
        <v>678.83</v>
      </c>
      <c r="D266" s="177">
        <v>3.5950000000000003E-2</v>
      </c>
      <c r="E266" s="49">
        <v>2.546E-2</v>
      </c>
      <c r="F266" s="49">
        <v>1.0489999999999999E-2</v>
      </c>
      <c r="G266" s="152">
        <f t="shared" si="7"/>
        <v>146.83273118820736</v>
      </c>
      <c r="H266" s="95">
        <f t="shared" si="6"/>
        <v>1695807.1813078013</v>
      </c>
      <c r="I266" s="97"/>
      <c r="J266" s="97"/>
      <c r="P266" s="33"/>
    </row>
    <row r="267" spans="1:16" x14ac:dyDescent="0.3">
      <c r="A267" s="86">
        <v>250</v>
      </c>
      <c r="B267" s="177">
        <v>9511.76</v>
      </c>
      <c r="C267" s="177">
        <v>679.4</v>
      </c>
      <c r="D267" s="177">
        <v>3.5999999999999997E-2</v>
      </c>
      <c r="E267" s="49">
        <v>2.5530000000000001E-2</v>
      </c>
      <c r="F267" s="49">
        <v>1.0460000000000001E-2</v>
      </c>
      <c r="G267" s="152">
        <f t="shared" si="7"/>
        <v>146.41280917336982</v>
      </c>
      <c r="H267" s="95">
        <f t="shared" si="6"/>
        <v>1707500.876538547</v>
      </c>
      <c r="I267" s="97"/>
      <c r="J267" s="97"/>
      <c r="P267" s="33"/>
    </row>
    <row r="268" spans="1:16" x14ac:dyDescent="0.3">
      <c r="A268" s="86">
        <v>251</v>
      </c>
      <c r="B268" s="177">
        <v>9519.67</v>
      </c>
      <c r="C268" s="177">
        <v>679.03</v>
      </c>
      <c r="D268" s="177">
        <v>3.6049999999999999E-2</v>
      </c>
      <c r="E268" s="49">
        <v>2.5600000000000001E-2</v>
      </c>
      <c r="F268" s="49">
        <v>1.0449999999999999E-2</v>
      </c>
      <c r="G268" s="152">
        <f t="shared" si="7"/>
        <v>146.27283516842397</v>
      </c>
      <c r="H268" s="95">
        <f t="shared" si="6"/>
        <v>1715971.3880638827</v>
      </c>
      <c r="I268" s="97"/>
      <c r="J268" s="97"/>
      <c r="P268" s="33"/>
    </row>
    <row r="269" spans="1:16" x14ac:dyDescent="0.3">
      <c r="A269" s="86">
        <v>252</v>
      </c>
      <c r="B269" s="177">
        <v>9459.74</v>
      </c>
      <c r="C269" s="177">
        <v>679.32</v>
      </c>
      <c r="D269" s="177">
        <v>3.6150000000000002E-2</v>
      </c>
      <c r="E269" s="49">
        <v>2.563E-2</v>
      </c>
      <c r="F269" s="49">
        <v>1.052E-2</v>
      </c>
      <c r="G269" s="152">
        <f t="shared" si="7"/>
        <v>147.25265320304496</v>
      </c>
      <c r="H269" s="95">
        <f t="shared" si="6"/>
        <v>1711344.3766104516</v>
      </c>
      <c r="I269" s="97"/>
      <c r="J269" s="97"/>
      <c r="P269" s="33"/>
    </row>
    <row r="270" spans="1:16" x14ac:dyDescent="0.3">
      <c r="A270" s="86">
        <v>253</v>
      </c>
      <c r="B270" s="177">
        <v>9482.19</v>
      </c>
      <c r="C270" s="177">
        <v>679.7</v>
      </c>
      <c r="D270" s="177">
        <v>3.6200000000000003E-2</v>
      </c>
      <c r="E270" s="49">
        <v>2.5700000000000001E-2</v>
      </c>
      <c r="F270" s="49">
        <v>1.0500000000000001E-2</v>
      </c>
      <c r="G270" s="152">
        <f t="shared" si="7"/>
        <v>146.9727051931533</v>
      </c>
      <c r="H270" s="95">
        <f t="shared" si="6"/>
        <v>1721408.0646301254</v>
      </c>
      <c r="I270" s="97"/>
      <c r="J270" s="97"/>
      <c r="P270" s="33"/>
    </row>
    <row r="271" spans="1:16" x14ac:dyDescent="0.3">
      <c r="A271" s="86">
        <v>254</v>
      </c>
      <c r="B271" s="177">
        <v>9477.4</v>
      </c>
      <c r="C271" s="177">
        <v>679.37</v>
      </c>
      <c r="D271" s="177">
        <v>3.6260000000000001E-2</v>
      </c>
      <c r="E271" s="49">
        <v>2.5770000000000001E-2</v>
      </c>
      <c r="F271" s="49">
        <v>1.0500000000000001E-2</v>
      </c>
      <c r="G271" s="152">
        <f t="shared" si="7"/>
        <v>146.9727051931533</v>
      </c>
      <c r="H271" s="95">
        <f t="shared" si="6"/>
        <v>1728212.0490753036</v>
      </c>
      <c r="I271" s="97"/>
      <c r="J271" s="97"/>
      <c r="P271" s="33"/>
    </row>
    <row r="272" spans="1:16" x14ac:dyDescent="0.3">
      <c r="A272" s="86">
        <v>255</v>
      </c>
      <c r="B272" s="177">
        <v>9485.9</v>
      </c>
      <c r="C272" s="177">
        <v>678.92</v>
      </c>
      <c r="D272" s="177">
        <v>3.6299999999999999E-2</v>
      </c>
      <c r="E272" s="49">
        <v>2.5819999999999999E-2</v>
      </c>
      <c r="F272" s="49">
        <v>1.048E-2</v>
      </c>
      <c r="G272" s="152">
        <f t="shared" si="7"/>
        <v>146.69275718326153</v>
      </c>
      <c r="H272" s="95">
        <f t="shared" si="6"/>
        <v>1738327.1328210942</v>
      </c>
      <c r="I272" s="97"/>
      <c r="J272" s="97"/>
      <c r="P272" s="33"/>
    </row>
    <row r="273" spans="1:16" x14ac:dyDescent="0.3">
      <c r="A273" s="86">
        <v>256</v>
      </c>
      <c r="B273" s="177">
        <v>9489.66</v>
      </c>
      <c r="C273" s="177">
        <v>680.14</v>
      </c>
      <c r="D273" s="177">
        <v>3.6339999999999997E-2</v>
      </c>
      <c r="E273" s="49">
        <v>2.5850000000000001E-2</v>
      </c>
      <c r="F273" s="49">
        <v>1.0500000000000001E-2</v>
      </c>
      <c r="G273" s="152">
        <f t="shared" si="7"/>
        <v>146.9727051931533</v>
      </c>
      <c r="H273" s="95">
        <f t="shared" si="6"/>
        <v>1741820.0179656604</v>
      </c>
      <c r="I273" s="97"/>
      <c r="J273" s="97"/>
      <c r="P273" s="33"/>
    </row>
    <row r="274" spans="1:16" x14ac:dyDescent="0.3">
      <c r="A274" s="86">
        <v>257</v>
      </c>
      <c r="B274" s="177">
        <v>9457.1299999999992</v>
      </c>
      <c r="C274" s="177">
        <v>678.96</v>
      </c>
      <c r="D274" s="177">
        <v>3.6420000000000001E-2</v>
      </c>
      <c r="E274" s="49">
        <v>2.5899999999999999E-2</v>
      </c>
      <c r="F274" s="49">
        <v>1.051E-2</v>
      </c>
      <c r="G274" s="152">
        <f t="shared" si="7"/>
        <v>147.11267919809916</v>
      </c>
      <c r="H274" s="95">
        <f t="shared" ref="H274:H337" si="8">A274/G274*10^6</f>
        <v>1746960.2307624936</v>
      </c>
      <c r="I274" s="97"/>
      <c r="J274" s="97"/>
      <c r="P274" s="33"/>
    </row>
    <row r="275" spans="1:16" x14ac:dyDescent="0.3">
      <c r="A275" s="86">
        <v>258</v>
      </c>
      <c r="B275" s="177">
        <v>9497.0400000000009</v>
      </c>
      <c r="C275" s="177">
        <v>679.53</v>
      </c>
      <c r="D275" s="177">
        <v>3.6470000000000002E-2</v>
      </c>
      <c r="E275" s="49">
        <v>2.5989999999999999E-2</v>
      </c>
      <c r="F275" s="49">
        <v>1.048E-2</v>
      </c>
      <c r="G275" s="152">
        <f t="shared" ref="G275:G338" si="9">(2*F275/$B$7)*(1+3*$B$11)/(4+PI()*$B$11-PI())*10^6</f>
        <v>146.69275718326153</v>
      </c>
      <c r="H275" s="95">
        <f t="shared" si="8"/>
        <v>1758778.0402660482</v>
      </c>
      <c r="I275" s="97"/>
      <c r="J275" s="97"/>
      <c r="P275" s="33"/>
    </row>
    <row r="276" spans="1:16" x14ac:dyDescent="0.3">
      <c r="A276" s="86">
        <v>259</v>
      </c>
      <c r="B276" s="177">
        <v>9448.1200000000008</v>
      </c>
      <c r="C276" s="177">
        <v>678.83</v>
      </c>
      <c r="D276" s="177">
        <v>3.6540000000000003E-2</v>
      </c>
      <c r="E276" s="49">
        <v>2.6020000000000001E-2</v>
      </c>
      <c r="F276" s="49">
        <v>1.052E-2</v>
      </c>
      <c r="G276" s="152">
        <f t="shared" si="9"/>
        <v>147.25265320304496</v>
      </c>
      <c r="H276" s="95">
        <f t="shared" si="8"/>
        <v>1758881.7204051865</v>
      </c>
      <c r="I276" s="97"/>
      <c r="J276" s="97"/>
      <c r="P276" s="33"/>
    </row>
    <row r="277" spans="1:16" x14ac:dyDescent="0.3">
      <c r="A277" s="86">
        <v>260</v>
      </c>
      <c r="B277" s="177">
        <v>9494.86</v>
      </c>
      <c r="C277" s="177">
        <v>679.36</v>
      </c>
      <c r="D277" s="177">
        <v>3.6580000000000001E-2</v>
      </c>
      <c r="E277" s="49">
        <v>2.6100000000000002E-2</v>
      </c>
      <c r="F277" s="49">
        <v>1.048E-2</v>
      </c>
      <c r="G277" s="152">
        <f t="shared" si="9"/>
        <v>146.69275718326153</v>
      </c>
      <c r="H277" s="95">
        <f t="shared" si="8"/>
        <v>1772411.9785626845</v>
      </c>
      <c r="I277" s="97"/>
      <c r="J277" s="97"/>
      <c r="P277" s="33"/>
    </row>
    <row r="278" spans="1:16" x14ac:dyDescent="0.3">
      <c r="A278" s="86">
        <v>261</v>
      </c>
      <c r="B278" s="177">
        <v>9459.68</v>
      </c>
      <c r="C278" s="177">
        <v>679.29</v>
      </c>
      <c r="D278" s="177">
        <v>3.6650000000000002E-2</v>
      </c>
      <c r="E278" s="49">
        <v>2.614E-2</v>
      </c>
      <c r="F278" s="49">
        <v>1.052E-2</v>
      </c>
      <c r="G278" s="152">
        <f t="shared" si="9"/>
        <v>147.25265320304496</v>
      </c>
      <c r="H278" s="95">
        <f t="shared" si="8"/>
        <v>1772463.8186322534</v>
      </c>
      <c r="I278" s="97"/>
      <c r="J278" s="97"/>
      <c r="P278" s="33"/>
    </row>
    <row r="279" spans="1:16" x14ac:dyDescent="0.3">
      <c r="A279" s="86">
        <v>262</v>
      </c>
      <c r="B279" s="177">
        <v>9472.69</v>
      </c>
      <c r="C279" s="177">
        <v>679.77</v>
      </c>
      <c r="D279" s="177">
        <v>3.6729999999999999E-2</v>
      </c>
      <c r="E279" s="49">
        <v>2.622E-2</v>
      </c>
      <c r="F279" s="49">
        <v>1.051E-2</v>
      </c>
      <c r="G279" s="152">
        <f t="shared" si="9"/>
        <v>147.11267919809916</v>
      </c>
      <c r="H279" s="95">
        <f t="shared" si="8"/>
        <v>1780947.7838901686</v>
      </c>
      <c r="I279" s="97"/>
      <c r="J279" s="97"/>
      <c r="P279" s="33"/>
    </row>
    <row r="280" spans="1:16" x14ac:dyDescent="0.3">
      <c r="A280" s="86">
        <v>263</v>
      </c>
      <c r="B280" s="177">
        <v>9417.33</v>
      </c>
      <c r="C280" s="177">
        <v>679.46</v>
      </c>
      <c r="D280" s="177">
        <v>3.6810000000000002E-2</v>
      </c>
      <c r="E280" s="49">
        <v>2.6239999999999999E-2</v>
      </c>
      <c r="F280" s="49">
        <v>1.057E-2</v>
      </c>
      <c r="G280" s="152">
        <f t="shared" si="9"/>
        <v>147.95252322777429</v>
      </c>
      <c r="H280" s="95">
        <f t="shared" si="8"/>
        <v>1777597.2606773933</v>
      </c>
      <c r="I280" s="97"/>
      <c r="J280" s="97"/>
      <c r="P280" s="33"/>
    </row>
    <row r="281" spans="1:16" x14ac:dyDescent="0.3">
      <c r="A281" s="86">
        <v>264</v>
      </c>
      <c r="B281" s="177">
        <v>9481.25</v>
      </c>
      <c r="C281" s="177">
        <v>679.48</v>
      </c>
      <c r="D281" s="177">
        <v>3.6819999999999999E-2</v>
      </c>
      <c r="E281" s="49">
        <v>2.6329999999999999E-2</v>
      </c>
      <c r="F281" s="49">
        <v>1.0500000000000001E-2</v>
      </c>
      <c r="G281" s="152">
        <f t="shared" si="9"/>
        <v>146.9727051931533</v>
      </c>
      <c r="H281" s="95">
        <f t="shared" si="8"/>
        <v>1796251.8935270873</v>
      </c>
      <c r="I281" s="97"/>
      <c r="J281" s="97"/>
      <c r="P281" s="33"/>
    </row>
    <row r="282" spans="1:16" x14ac:dyDescent="0.3">
      <c r="A282" s="86">
        <v>265</v>
      </c>
      <c r="B282" s="177">
        <v>9444.42</v>
      </c>
      <c r="C282" s="177">
        <v>679.61</v>
      </c>
      <c r="D282" s="177">
        <v>3.6909999999999998E-2</v>
      </c>
      <c r="E282" s="49">
        <v>2.6370000000000001E-2</v>
      </c>
      <c r="F282" s="49">
        <v>1.0540000000000001E-2</v>
      </c>
      <c r="G282" s="152">
        <f t="shared" si="9"/>
        <v>147.53260121293673</v>
      </c>
      <c r="H282" s="95">
        <f t="shared" si="8"/>
        <v>1796213.1611678172</v>
      </c>
      <c r="I282" s="97"/>
      <c r="J282" s="97"/>
      <c r="P282" s="33"/>
    </row>
    <row r="283" spans="1:16" x14ac:dyDescent="0.3">
      <c r="A283" s="86">
        <v>266</v>
      </c>
      <c r="B283" s="177">
        <v>9449.86</v>
      </c>
      <c r="C283" s="177">
        <v>679.16</v>
      </c>
      <c r="D283" s="177">
        <v>3.6949999999999997E-2</v>
      </c>
      <c r="E283" s="49">
        <v>2.6419999999999999E-2</v>
      </c>
      <c r="F283" s="49">
        <v>1.0529999999999999E-2</v>
      </c>
      <c r="G283" s="152">
        <f t="shared" si="9"/>
        <v>147.39262720799081</v>
      </c>
      <c r="H283" s="95">
        <f t="shared" si="8"/>
        <v>1804703.5665131216</v>
      </c>
      <c r="I283" s="97"/>
      <c r="J283" s="97"/>
      <c r="P283" s="33"/>
    </row>
    <row r="284" spans="1:16" x14ac:dyDescent="0.3">
      <c r="A284" s="86">
        <v>267</v>
      </c>
      <c r="B284" s="177">
        <v>9431.39</v>
      </c>
      <c r="C284" s="177">
        <v>680.04</v>
      </c>
      <c r="D284" s="177">
        <v>3.705E-2</v>
      </c>
      <c r="E284" s="49">
        <v>2.649E-2</v>
      </c>
      <c r="F284" s="49">
        <v>1.056E-2</v>
      </c>
      <c r="G284" s="152">
        <f t="shared" si="9"/>
        <v>147.81254922282844</v>
      </c>
      <c r="H284" s="95">
        <f t="shared" si="8"/>
        <v>1806341.893187267</v>
      </c>
      <c r="I284" s="97"/>
      <c r="J284" s="97"/>
      <c r="P284" s="33"/>
    </row>
    <row r="285" spans="1:16" x14ac:dyDescent="0.3">
      <c r="A285" s="86">
        <v>268</v>
      </c>
      <c r="B285" s="177">
        <v>9456.1200000000008</v>
      </c>
      <c r="C285" s="177">
        <v>679.16</v>
      </c>
      <c r="D285" s="177">
        <v>3.7080000000000002E-2</v>
      </c>
      <c r="E285" s="49">
        <v>2.656E-2</v>
      </c>
      <c r="F285" s="49">
        <v>1.052E-2</v>
      </c>
      <c r="G285" s="152">
        <f t="shared" si="9"/>
        <v>147.25265320304496</v>
      </c>
      <c r="H285" s="95">
        <f t="shared" si="8"/>
        <v>1820001.1624269884</v>
      </c>
      <c r="I285" s="97"/>
      <c r="J285" s="97"/>
      <c r="P285" s="33"/>
    </row>
    <row r="286" spans="1:16" x14ac:dyDescent="0.3">
      <c r="A286" s="86">
        <v>269</v>
      </c>
      <c r="B286" s="177">
        <v>9461.49</v>
      </c>
      <c r="C286" s="177">
        <v>679.72</v>
      </c>
      <c r="D286" s="177">
        <v>3.7150000000000002E-2</v>
      </c>
      <c r="E286" s="49">
        <v>2.6630000000000001E-2</v>
      </c>
      <c r="F286" s="49">
        <v>1.052E-2</v>
      </c>
      <c r="G286" s="152">
        <f t="shared" si="9"/>
        <v>147.25265320304496</v>
      </c>
      <c r="H286" s="95">
        <f t="shared" si="8"/>
        <v>1826792.2115405218</v>
      </c>
      <c r="I286" s="97"/>
      <c r="J286" s="97"/>
      <c r="P286" s="33"/>
    </row>
    <row r="287" spans="1:16" x14ac:dyDescent="0.3">
      <c r="A287" s="86">
        <v>270</v>
      </c>
      <c r="B287" s="177">
        <v>9472.0300000000007</v>
      </c>
      <c r="C287" s="177">
        <v>679.69</v>
      </c>
      <c r="D287" s="177">
        <v>3.7229999999999999E-2</v>
      </c>
      <c r="E287" s="49">
        <v>2.6720000000000001E-2</v>
      </c>
      <c r="F287" s="49">
        <v>1.051E-2</v>
      </c>
      <c r="G287" s="152">
        <f t="shared" si="9"/>
        <v>147.11267919809916</v>
      </c>
      <c r="H287" s="95">
        <f t="shared" si="8"/>
        <v>1835327.8688944485</v>
      </c>
      <c r="I287" s="97"/>
      <c r="J287" s="97"/>
      <c r="P287" s="33"/>
    </row>
    <row r="288" spans="1:16" x14ac:dyDescent="0.3">
      <c r="A288" s="86">
        <v>271</v>
      </c>
      <c r="B288" s="177">
        <v>9430.35</v>
      </c>
      <c r="C288" s="177">
        <v>680.01</v>
      </c>
      <c r="D288" s="177">
        <v>3.73E-2</v>
      </c>
      <c r="E288" s="49">
        <v>2.674E-2</v>
      </c>
      <c r="F288" s="49">
        <v>1.056E-2</v>
      </c>
      <c r="G288" s="152">
        <f t="shared" si="9"/>
        <v>147.81254922282844</v>
      </c>
      <c r="H288" s="95">
        <f t="shared" si="8"/>
        <v>1833403.1949578626</v>
      </c>
      <c r="I288" s="97"/>
      <c r="J288" s="97"/>
      <c r="P288" s="33"/>
    </row>
    <row r="289" spans="1:16" x14ac:dyDescent="0.3">
      <c r="A289" s="86">
        <v>272</v>
      </c>
      <c r="B289" s="177">
        <v>9442.66</v>
      </c>
      <c r="C289" s="177">
        <v>678.86</v>
      </c>
      <c r="D289" s="177">
        <v>3.7350000000000001E-2</v>
      </c>
      <c r="E289" s="49">
        <v>2.682E-2</v>
      </c>
      <c r="F289" s="49">
        <v>1.0529999999999999E-2</v>
      </c>
      <c r="G289" s="152">
        <f t="shared" si="9"/>
        <v>147.39262720799081</v>
      </c>
      <c r="H289" s="95">
        <f t="shared" si="8"/>
        <v>1845411.1657577786</v>
      </c>
      <c r="I289" s="97"/>
      <c r="J289" s="97"/>
      <c r="P289" s="33"/>
    </row>
    <row r="290" spans="1:16" x14ac:dyDescent="0.3">
      <c r="A290" s="86">
        <v>273</v>
      </c>
      <c r="B290" s="177">
        <v>9426.67</v>
      </c>
      <c r="C290" s="177">
        <v>679.42</v>
      </c>
      <c r="D290" s="177">
        <v>3.7400000000000003E-2</v>
      </c>
      <c r="E290" s="49">
        <v>2.6849999999999999E-2</v>
      </c>
      <c r="F290" s="49">
        <v>1.056E-2</v>
      </c>
      <c r="G290" s="152">
        <f t="shared" si="9"/>
        <v>147.81254922282844</v>
      </c>
      <c r="H290" s="95">
        <f t="shared" si="8"/>
        <v>1846933.8458431605</v>
      </c>
      <c r="I290" s="97"/>
      <c r="J290" s="97"/>
      <c r="P290" s="33"/>
    </row>
    <row r="291" spans="1:16" x14ac:dyDescent="0.3">
      <c r="A291" s="86">
        <v>274</v>
      </c>
      <c r="B291" s="177">
        <v>9444.92</v>
      </c>
      <c r="C291" s="177">
        <v>679.53</v>
      </c>
      <c r="D291" s="177">
        <v>3.746E-2</v>
      </c>
      <c r="E291" s="49">
        <v>2.6919999999999999E-2</v>
      </c>
      <c r="F291" s="49">
        <v>1.0540000000000001E-2</v>
      </c>
      <c r="G291" s="152">
        <f t="shared" si="9"/>
        <v>147.53260121293673</v>
      </c>
      <c r="H291" s="95">
        <f t="shared" si="8"/>
        <v>1857216.6270187995</v>
      </c>
      <c r="I291" s="97"/>
      <c r="J291" s="97"/>
      <c r="P291" s="33"/>
    </row>
    <row r="292" spans="1:16" x14ac:dyDescent="0.3">
      <c r="A292" s="86">
        <v>275</v>
      </c>
      <c r="B292" s="177">
        <v>9438.33</v>
      </c>
      <c r="C292" s="177">
        <v>679.4</v>
      </c>
      <c r="D292" s="177">
        <v>3.7510000000000002E-2</v>
      </c>
      <c r="E292" s="49">
        <v>2.6970000000000001E-2</v>
      </c>
      <c r="F292" s="49">
        <v>1.0540000000000001E-2</v>
      </c>
      <c r="G292" s="152">
        <f t="shared" si="9"/>
        <v>147.53260121293673</v>
      </c>
      <c r="H292" s="95">
        <f t="shared" si="8"/>
        <v>1863994.789891131</v>
      </c>
      <c r="I292" s="97"/>
      <c r="J292" s="97"/>
      <c r="P292" s="33"/>
    </row>
    <row r="293" spans="1:16" x14ac:dyDescent="0.3">
      <c r="A293" s="86">
        <v>276</v>
      </c>
      <c r="B293" s="177">
        <v>9423.0400000000009</v>
      </c>
      <c r="C293" s="177">
        <v>679.69</v>
      </c>
      <c r="D293" s="177">
        <v>3.7589999999999998E-2</v>
      </c>
      <c r="E293" s="49">
        <v>2.7019999999999999E-2</v>
      </c>
      <c r="F293" s="49">
        <v>1.056E-2</v>
      </c>
      <c r="G293" s="152">
        <f t="shared" si="9"/>
        <v>147.81254922282844</v>
      </c>
      <c r="H293" s="95">
        <f t="shared" si="8"/>
        <v>1867229.8221711074</v>
      </c>
      <c r="I293" s="97"/>
      <c r="J293" s="97"/>
      <c r="P293" s="33"/>
    </row>
    <row r="294" spans="1:16" x14ac:dyDescent="0.3">
      <c r="A294" s="86">
        <v>277</v>
      </c>
      <c r="B294" s="177">
        <v>9442.43</v>
      </c>
      <c r="C294" s="177">
        <v>679.07</v>
      </c>
      <c r="D294" s="177">
        <v>3.7629999999999997E-2</v>
      </c>
      <c r="E294" s="49">
        <v>2.7099999999999999E-2</v>
      </c>
      <c r="F294" s="49">
        <v>1.0529999999999999E-2</v>
      </c>
      <c r="G294" s="152">
        <f t="shared" si="9"/>
        <v>147.39262720799081</v>
      </c>
      <c r="H294" s="95">
        <f t="shared" si="8"/>
        <v>1879334.165128326</v>
      </c>
      <c r="I294" s="97"/>
      <c r="J294" s="97"/>
      <c r="P294" s="33"/>
    </row>
    <row r="295" spans="1:16" x14ac:dyDescent="0.3">
      <c r="A295" s="86">
        <v>278</v>
      </c>
      <c r="B295" s="177">
        <v>9437.93</v>
      </c>
      <c r="C295" s="177">
        <v>679.93</v>
      </c>
      <c r="D295" s="177">
        <v>3.7699999999999997E-2</v>
      </c>
      <c r="E295" s="49">
        <v>2.7150000000000001E-2</v>
      </c>
      <c r="F295" s="49">
        <v>1.055E-2</v>
      </c>
      <c r="G295" s="152">
        <f t="shared" si="9"/>
        <v>147.67257521788255</v>
      </c>
      <c r="H295" s="95">
        <f t="shared" si="8"/>
        <v>1882543.1844052742</v>
      </c>
      <c r="I295" s="97"/>
      <c r="J295" s="97"/>
      <c r="P295" s="33"/>
    </row>
    <row r="296" spans="1:16" x14ac:dyDescent="0.3">
      <c r="A296" s="86">
        <v>279</v>
      </c>
      <c r="B296" s="177">
        <v>9434.0400000000009</v>
      </c>
      <c r="C296" s="177">
        <v>679.44</v>
      </c>
      <c r="D296" s="177">
        <v>3.7740000000000003E-2</v>
      </c>
      <c r="E296" s="49">
        <v>2.7199999999999998E-2</v>
      </c>
      <c r="F296" s="49">
        <v>1.055E-2</v>
      </c>
      <c r="G296" s="152">
        <f t="shared" si="9"/>
        <v>147.67257521788255</v>
      </c>
      <c r="H296" s="95">
        <f t="shared" si="8"/>
        <v>1889314.9224786744</v>
      </c>
      <c r="I296" s="97"/>
      <c r="J296" s="97"/>
      <c r="P296" s="33"/>
    </row>
    <row r="297" spans="1:16" x14ac:dyDescent="0.3">
      <c r="A297" s="86">
        <v>280</v>
      </c>
      <c r="B297" s="177">
        <v>9445.0499999999993</v>
      </c>
      <c r="C297" s="177">
        <v>679.96</v>
      </c>
      <c r="D297" s="177">
        <v>3.7819999999999999E-2</v>
      </c>
      <c r="E297" s="49">
        <v>2.7279999999999999E-2</v>
      </c>
      <c r="F297" s="49">
        <v>1.0540000000000001E-2</v>
      </c>
      <c r="G297" s="152">
        <f t="shared" si="9"/>
        <v>147.53260121293673</v>
      </c>
      <c r="H297" s="95">
        <f t="shared" si="8"/>
        <v>1897885.6042527878</v>
      </c>
      <c r="I297" s="97"/>
      <c r="J297" s="97"/>
      <c r="P297" s="33"/>
    </row>
    <row r="298" spans="1:16" x14ac:dyDescent="0.3">
      <c r="A298" s="86">
        <v>281</v>
      </c>
      <c r="B298" s="177">
        <v>9400.98</v>
      </c>
      <c r="C298" s="177">
        <v>679.55</v>
      </c>
      <c r="D298" s="177">
        <v>3.7909999999999999E-2</v>
      </c>
      <c r="E298" s="49">
        <v>2.7320000000000001E-2</v>
      </c>
      <c r="F298" s="49">
        <v>1.059E-2</v>
      </c>
      <c r="G298" s="152">
        <f t="shared" si="9"/>
        <v>148.232471237666</v>
      </c>
      <c r="H298" s="95">
        <f t="shared" si="8"/>
        <v>1895671.020349269</v>
      </c>
      <c r="I298" s="97"/>
      <c r="J298" s="97"/>
      <c r="P298" s="33"/>
    </row>
    <row r="299" spans="1:16" x14ac:dyDescent="0.3">
      <c r="A299" s="86">
        <v>282</v>
      </c>
      <c r="B299" s="177">
        <v>9443.59</v>
      </c>
      <c r="C299" s="177">
        <v>679.83</v>
      </c>
      <c r="D299" s="177">
        <v>3.7920000000000002E-2</v>
      </c>
      <c r="E299" s="49">
        <v>2.7369999999999998E-2</v>
      </c>
      <c r="F299" s="49">
        <v>1.0540000000000001E-2</v>
      </c>
      <c r="G299" s="152">
        <f t="shared" si="9"/>
        <v>147.53260121293673</v>
      </c>
      <c r="H299" s="95">
        <f t="shared" si="8"/>
        <v>1911441.9299974504</v>
      </c>
      <c r="I299" s="97"/>
      <c r="J299" s="97"/>
      <c r="P299" s="33"/>
    </row>
    <row r="300" spans="1:16" x14ac:dyDescent="0.3">
      <c r="A300" s="86">
        <v>283</v>
      </c>
      <c r="B300" s="177">
        <v>9380.5400000000009</v>
      </c>
      <c r="C300" s="177">
        <v>678.79</v>
      </c>
      <c r="D300" s="177">
        <v>3.8019999999999998E-2</v>
      </c>
      <c r="E300" s="49">
        <v>2.742E-2</v>
      </c>
      <c r="F300" s="49">
        <v>1.06E-2</v>
      </c>
      <c r="G300" s="152">
        <f t="shared" si="9"/>
        <v>148.37244524261186</v>
      </c>
      <c r="H300" s="95">
        <f t="shared" si="8"/>
        <v>1907362.2432875007</v>
      </c>
      <c r="I300" s="97"/>
      <c r="J300" s="97"/>
      <c r="P300" s="33"/>
    </row>
    <row r="301" spans="1:16" x14ac:dyDescent="0.3">
      <c r="A301" s="86">
        <v>284</v>
      </c>
      <c r="B301" s="177">
        <v>9423.2999999999993</v>
      </c>
      <c r="C301" s="177">
        <v>679.76</v>
      </c>
      <c r="D301" s="177">
        <v>3.805E-2</v>
      </c>
      <c r="E301" s="49">
        <v>2.7480000000000001E-2</v>
      </c>
      <c r="F301" s="49">
        <v>1.056E-2</v>
      </c>
      <c r="G301" s="152">
        <f t="shared" si="9"/>
        <v>147.81254922282844</v>
      </c>
      <c r="H301" s="95">
        <f t="shared" si="8"/>
        <v>1921352.4257122988</v>
      </c>
      <c r="I301" s="97"/>
      <c r="J301" s="97"/>
      <c r="P301" s="33"/>
    </row>
    <row r="302" spans="1:16" x14ac:dyDescent="0.3">
      <c r="A302" s="86">
        <v>285</v>
      </c>
      <c r="B302" s="177">
        <v>9415.36</v>
      </c>
      <c r="C302" s="177">
        <v>679.77</v>
      </c>
      <c r="D302" s="177">
        <v>3.8120000000000001E-2</v>
      </c>
      <c r="E302" s="49">
        <v>2.7550000000000002E-2</v>
      </c>
      <c r="F302" s="49">
        <v>1.057E-2</v>
      </c>
      <c r="G302" s="152">
        <f t="shared" si="9"/>
        <v>147.95252322777429</v>
      </c>
      <c r="H302" s="95">
        <f t="shared" si="8"/>
        <v>1926293.6094793046</v>
      </c>
      <c r="I302" s="97"/>
      <c r="J302" s="97"/>
      <c r="P302" s="33"/>
    </row>
    <row r="303" spans="1:16" x14ac:dyDescent="0.3">
      <c r="A303" s="86">
        <v>286</v>
      </c>
      <c r="B303" s="177">
        <v>9410</v>
      </c>
      <c r="C303" s="177">
        <v>679.54</v>
      </c>
      <c r="D303" s="177">
        <v>3.8170000000000003E-2</v>
      </c>
      <c r="E303" s="49">
        <v>2.76E-2</v>
      </c>
      <c r="F303" s="49">
        <v>1.0580000000000001E-2</v>
      </c>
      <c r="G303" s="152">
        <f t="shared" si="9"/>
        <v>148.09249723272015</v>
      </c>
      <c r="H303" s="95">
        <f t="shared" si="8"/>
        <v>1931225.4526342745</v>
      </c>
      <c r="I303" s="97"/>
      <c r="J303" s="97"/>
      <c r="P303" s="33"/>
    </row>
    <row r="304" spans="1:16" x14ac:dyDescent="0.3">
      <c r="A304" s="86">
        <v>287</v>
      </c>
      <c r="B304" s="177">
        <v>9416.16</v>
      </c>
      <c r="C304" s="177">
        <v>679.81</v>
      </c>
      <c r="D304" s="177">
        <v>3.8240000000000003E-2</v>
      </c>
      <c r="E304" s="49">
        <v>2.7660000000000001E-2</v>
      </c>
      <c r="F304" s="49">
        <v>1.057E-2</v>
      </c>
      <c r="G304" s="152">
        <f t="shared" si="9"/>
        <v>147.95252322777429</v>
      </c>
      <c r="H304" s="95">
        <f t="shared" si="8"/>
        <v>1939811.4593703875</v>
      </c>
      <c r="I304" s="97"/>
      <c r="J304" s="97"/>
      <c r="P304" s="33"/>
    </row>
    <row r="305" spans="1:16" x14ac:dyDescent="0.3">
      <c r="A305" s="86">
        <v>288</v>
      </c>
      <c r="B305" s="177">
        <v>9389.6</v>
      </c>
      <c r="C305" s="177">
        <v>679.02</v>
      </c>
      <c r="D305" s="177">
        <v>3.8280000000000002E-2</v>
      </c>
      <c r="E305" s="49">
        <v>2.7689999999999999E-2</v>
      </c>
      <c r="F305" s="49">
        <v>1.059E-2</v>
      </c>
      <c r="G305" s="152">
        <f t="shared" si="9"/>
        <v>148.232471237666</v>
      </c>
      <c r="H305" s="95">
        <f t="shared" si="8"/>
        <v>1942894.1418526317</v>
      </c>
      <c r="I305" s="97"/>
      <c r="J305" s="97"/>
      <c r="P305" s="33"/>
    </row>
    <row r="306" spans="1:16" x14ac:dyDescent="0.3">
      <c r="A306" s="86">
        <v>289</v>
      </c>
      <c r="B306" s="177">
        <v>9401.93</v>
      </c>
      <c r="C306" s="177">
        <v>680.27</v>
      </c>
      <c r="D306" s="177">
        <v>3.8350000000000002E-2</v>
      </c>
      <c r="E306" s="49">
        <v>2.775E-2</v>
      </c>
      <c r="F306" s="49">
        <v>1.06E-2</v>
      </c>
      <c r="G306" s="152">
        <f t="shared" si="9"/>
        <v>148.37244524261186</v>
      </c>
      <c r="H306" s="95">
        <f t="shared" si="8"/>
        <v>1947801.0187635606</v>
      </c>
      <c r="I306" s="97"/>
      <c r="J306" s="97"/>
      <c r="P306" s="33"/>
    </row>
    <row r="307" spans="1:16" x14ac:dyDescent="0.3">
      <c r="A307" s="86">
        <v>290</v>
      </c>
      <c r="B307" s="177">
        <v>9388.7000000000007</v>
      </c>
      <c r="C307" s="177">
        <v>679.32</v>
      </c>
      <c r="D307" s="177">
        <v>3.841E-2</v>
      </c>
      <c r="E307" s="49">
        <v>2.7810000000000001E-2</v>
      </c>
      <c r="F307" s="49">
        <v>1.06E-2</v>
      </c>
      <c r="G307" s="152">
        <f t="shared" si="9"/>
        <v>148.37244524261186</v>
      </c>
      <c r="H307" s="95">
        <f t="shared" si="8"/>
        <v>1954540.8146762373</v>
      </c>
      <c r="I307" s="97"/>
      <c r="J307" s="97"/>
      <c r="P307" s="33"/>
    </row>
    <row r="308" spans="1:16" x14ac:dyDescent="0.3">
      <c r="A308" s="86">
        <v>291</v>
      </c>
      <c r="B308" s="177">
        <v>9390.6299999999992</v>
      </c>
      <c r="C308" s="177">
        <v>679.41</v>
      </c>
      <c r="D308" s="177">
        <v>3.8440000000000002E-2</v>
      </c>
      <c r="E308" s="49">
        <v>2.785E-2</v>
      </c>
      <c r="F308" s="49">
        <v>1.06E-2</v>
      </c>
      <c r="G308" s="152">
        <f t="shared" si="9"/>
        <v>148.37244524261186</v>
      </c>
      <c r="H308" s="95">
        <f t="shared" si="8"/>
        <v>1961280.610588914</v>
      </c>
      <c r="I308" s="97"/>
      <c r="J308" s="97"/>
      <c r="P308" s="33"/>
    </row>
    <row r="309" spans="1:16" x14ac:dyDescent="0.3">
      <c r="A309" s="86">
        <v>292</v>
      </c>
      <c r="B309" s="177">
        <v>9397.82</v>
      </c>
      <c r="C309" s="177">
        <v>679.81</v>
      </c>
      <c r="D309" s="177">
        <v>3.8519999999999999E-2</v>
      </c>
      <c r="E309" s="49">
        <v>2.792E-2</v>
      </c>
      <c r="F309" s="49">
        <v>1.059E-2</v>
      </c>
      <c r="G309" s="152">
        <f t="shared" si="9"/>
        <v>148.232471237666</v>
      </c>
      <c r="H309" s="95">
        <f t="shared" si="8"/>
        <v>1969878.7827116959</v>
      </c>
      <c r="I309" s="97"/>
      <c r="J309" s="97"/>
      <c r="P309" s="33"/>
    </row>
    <row r="310" spans="1:16" x14ac:dyDescent="0.3">
      <c r="A310" s="86">
        <v>293</v>
      </c>
      <c r="B310" s="177">
        <v>9393.65</v>
      </c>
      <c r="C310" s="177">
        <v>679.29</v>
      </c>
      <c r="D310" s="177">
        <v>3.857E-2</v>
      </c>
      <c r="E310" s="49">
        <v>2.7980000000000001E-2</v>
      </c>
      <c r="F310" s="49">
        <v>1.059E-2</v>
      </c>
      <c r="G310" s="152">
        <f t="shared" si="9"/>
        <v>148.232471237666</v>
      </c>
      <c r="H310" s="95">
        <f t="shared" si="8"/>
        <v>1976624.9429264623</v>
      </c>
      <c r="I310" s="97"/>
      <c r="J310" s="97"/>
      <c r="P310" s="33"/>
    </row>
    <row r="311" spans="1:16" x14ac:dyDescent="0.3">
      <c r="A311" s="86">
        <v>294</v>
      </c>
      <c r="B311" s="177">
        <v>9394.93</v>
      </c>
      <c r="C311" s="177">
        <v>679.99</v>
      </c>
      <c r="D311" s="177">
        <v>3.8620000000000002E-2</v>
      </c>
      <c r="E311" s="49">
        <v>2.802E-2</v>
      </c>
      <c r="F311" s="49">
        <v>1.06E-2</v>
      </c>
      <c r="G311" s="152">
        <f t="shared" si="9"/>
        <v>148.37244524261186</v>
      </c>
      <c r="H311" s="95">
        <f t="shared" si="8"/>
        <v>1981499.9983269442</v>
      </c>
      <c r="I311" s="97"/>
      <c r="J311" s="97"/>
      <c r="P311" s="33"/>
    </row>
    <row r="312" spans="1:16" x14ac:dyDescent="0.3">
      <c r="A312" s="86">
        <v>295</v>
      </c>
      <c r="B312" s="177">
        <v>9384.44</v>
      </c>
      <c r="C312" s="177">
        <v>679.15</v>
      </c>
      <c r="D312" s="177">
        <v>3.8679999999999999E-2</v>
      </c>
      <c r="E312" s="49">
        <v>2.8080000000000001E-2</v>
      </c>
      <c r="F312" s="49">
        <v>1.06E-2</v>
      </c>
      <c r="G312" s="152">
        <f t="shared" si="9"/>
        <v>148.37244524261186</v>
      </c>
      <c r="H312" s="95">
        <f t="shared" si="8"/>
        <v>1988239.7942396209</v>
      </c>
      <c r="I312" s="97"/>
      <c r="J312" s="97"/>
      <c r="P312" s="33"/>
    </row>
    <row r="313" spans="1:16" x14ac:dyDescent="0.3">
      <c r="A313" s="86">
        <v>296</v>
      </c>
      <c r="B313" s="177">
        <v>9394.2099999999991</v>
      </c>
      <c r="C313" s="177">
        <v>680.19</v>
      </c>
      <c r="D313" s="177">
        <v>3.8739999999999997E-2</v>
      </c>
      <c r="E313" s="49">
        <v>2.8129999999999999E-2</v>
      </c>
      <c r="F313" s="49">
        <v>1.06E-2</v>
      </c>
      <c r="G313" s="152">
        <f t="shared" si="9"/>
        <v>148.37244524261186</v>
      </c>
      <c r="H313" s="95">
        <f t="shared" si="8"/>
        <v>1994979.5901522974</v>
      </c>
      <c r="I313" s="97"/>
      <c r="J313" s="97"/>
      <c r="P313" s="33"/>
    </row>
    <row r="314" spans="1:16" x14ac:dyDescent="0.3">
      <c r="A314" s="86">
        <v>297</v>
      </c>
      <c r="B314" s="177">
        <v>9397.8700000000008</v>
      </c>
      <c r="C314" s="177">
        <v>679.56</v>
      </c>
      <c r="D314" s="177">
        <v>3.8789999999999998E-2</v>
      </c>
      <c r="E314" s="49">
        <v>2.8199999999999999E-2</v>
      </c>
      <c r="F314" s="49">
        <v>1.059E-2</v>
      </c>
      <c r="G314" s="152">
        <f t="shared" si="9"/>
        <v>148.232471237666</v>
      </c>
      <c r="H314" s="95">
        <f t="shared" si="8"/>
        <v>2003609.5837855265</v>
      </c>
      <c r="I314" s="97"/>
      <c r="J314" s="97"/>
      <c r="P314" s="33"/>
    </row>
    <row r="315" spans="1:16" x14ac:dyDescent="0.3">
      <c r="A315" s="86">
        <v>298</v>
      </c>
      <c r="B315" s="177">
        <v>9358.74</v>
      </c>
      <c r="C315" s="177">
        <v>679.44</v>
      </c>
      <c r="D315" s="177">
        <v>3.8859999999999999E-2</v>
      </c>
      <c r="E315" s="49">
        <v>2.8230000000000002E-2</v>
      </c>
      <c r="F315" s="49">
        <v>1.0630000000000001E-2</v>
      </c>
      <c r="G315" s="152">
        <f t="shared" si="9"/>
        <v>148.79236725744943</v>
      </c>
      <c r="H315" s="95">
        <f t="shared" si="8"/>
        <v>2002790.9058290781</v>
      </c>
      <c r="I315" s="97"/>
      <c r="J315" s="97"/>
      <c r="P315" s="33"/>
    </row>
    <row r="316" spans="1:16" x14ac:dyDescent="0.3">
      <c r="A316" s="86">
        <v>299</v>
      </c>
      <c r="B316" s="177">
        <v>9413.86</v>
      </c>
      <c r="C316" s="177">
        <v>680.17</v>
      </c>
      <c r="D316" s="177">
        <v>3.8870000000000002E-2</v>
      </c>
      <c r="E316" s="49">
        <v>2.8289999999999999E-2</v>
      </c>
      <c r="F316" s="49">
        <v>1.0580000000000001E-2</v>
      </c>
      <c r="G316" s="152">
        <f t="shared" si="9"/>
        <v>148.09249723272015</v>
      </c>
      <c r="H316" s="95">
        <f t="shared" si="8"/>
        <v>2019008.4277540143</v>
      </c>
      <c r="I316" s="97"/>
      <c r="J316" s="97"/>
      <c r="P316" s="33"/>
    </row>
    <row r="317" spans="1:16" x14ac:dyDescent="0.3">
      <c r="A317" s="86">
        <v>300</v>
      </c>
      <c r="B317" s="177">
        <v>9355.25</v>
      </c>
      <c r="C317" s="177">
        <v>678.92</v>
      </c>
      <c r="D317" s="177">
        <v>3.8960000000000002E-2</v>
      </c>
      <c r="E317" s="49">
        <v>2.8330000000000001E-2</v>
      </c>
      <c r="F317" s="49">
        <v>1.0630000000000001E-2</v>
      </c>
      <c r="G317" s="152">
        <f t="shared" si="9"/>
        <v>148.79236725744943</v>
      </c>
      <c r="H317" s="95">
        <f t="shared" si="8"/>
        <v>2016232.455532629</v>
      </c>
      <c r="I317" s="97"/>
      <c r="J317" s="97"/>
      <c r="P317" s="33"/>
    </row>
    <row r="318" spans="1:16" x14ac:dyDescent="0.3">
      <c r="A318" s="86">
        <v>301</v>
      </c>
      <c r="B318" s="177">
        <v>9392.39</v>
      </c>
      <c r="C318" s="177">
        <v>679.1</v>
      </c>
      <c r="D318" s="177">
        <v>3.8980000000000001E-2</v>
      </c>
      <c r="E318" s="49">
        <v>2.8389999999999999E-2</v>
      </c>
      <c r="F318" s="49">
        <v>1.059E-2</v>
      </c>
      <c r="G318" s="152">
        <f t="shared" si="9"/>
        <v>148.232471237666</v>
      </c>
      <c r="H318" s="95">
        <f t="shared" si="8"/>
        <v>2030594.2246445906</v>
      </c>
      <c r="I318" s="97"/>
      <c r="J318" s="97"/>
      <c r="P318" s="33"/>
    </row>
    <row r="319" spans="1:16" x14ac:dyDescent="0.3">
      <c r="A319" s="86">
        <v>302</v>
      </c>
      <c r="B319" s="177">
        <v>9357.36</v>
      </c>
      <c r="C319" s="177">
        <v>680.31</v>
      </c>
      <c r="D319" s="177">
        <v>3.909E-2</v>
      </c>
      <c r="E319" s="49">
        <v>2.844E-2</v>
      </c>
      <c r="F319" s="49">
        <v>1.065E-2</v>
      </c>
      <c r="G319" s="152">
        <f t="shared" si="9"/>
        <v>149.07231526734117</v>
      </c>
      <c r="H319" s="95">
        <f t="shared" si="8"/>
        <v>2025862.410860149</v>
      </c>
      <c r="I319" s="97"/>
      <c r="J319" s="97"/>
      <c r="P319" s="33"/>
    </row>
    <row r="320" spans="1:16" x14ac:dyDescent="0.3">
      <c r="A320" s="86">
        <v>303</v>
      </c>
      <c r="B320" s="177">
        <v>9341.8700000000008</v>
      </c>
      <c r="C320" s="177">
        <v>679.54</v>
      </c>
      <c r="D320" s="177">
        <v>3.9120000000000002E-2</v>
      </c>
      <c r="E320" s="49">
        <v>2.8459999999999999E-2</v>
      </c>
      <c r="F320" s="49">
        <v>1.065E-2</v>
      </c>
      <c r="G320" s="152">
        <f t="shared" si="9"/>
        <v>149.07231526734117</v>
      </c>
      <c r="H320" s="95">
        <f t="shared" si="8"/>
        <v>2032570.564538494</v>
      </c>
      <c r="I320" s="97"/>
      <c r="J320" s="97"/>
      <c r="P320" s="33"/>
    </row>
    <row r="321" spans="1:16" x14ac:dyDescent="0.3">
      <c r="A321" s="86">
        <v>304</v>
      </c>
      <c r="B321" s="177">
        <v>9364.14</v>
      </c>
      <c r="C321" s="177">
        <v>678.74</v>
      </c>
      <c r="D321" s="177">
        <v>3.9140000000000001E-2</v>
      </c>
      <c r="E321" s="49">
        <v>2.853E-2</v>
      </c>
      <c r="F321" s="49">
        <v>1.0619999999999999E-2</v>
      </c>
      <c r="G321" s="152">
        <f t="shared" si="9"/>
        <v>148.6523932525036</v>
      </c>
      <c r="H321" s="95">
        <f t="shared" si="8"/>
        <v>2045039.3925620841</v>
      </c>
      <c r="I321" s="97"/>
      <c r="J321" s="97"/>
      <c r="P321" s="33"/>
    </row>
    <row r="322" spans="1:16" x14ac:dyDescent="0.3">
      <c r="A322" s="86">
        <v>305</v>
      </c>
      <c r="B322" s="177">
        <v>9386.74</v>
      </c>
      <c r="C322" s="177">
        <v>680.72</v>
      </c>
      <c r="D322" s="177">
        <v>3.9230000000000001E-2</v>
      </c>
      <c r="E322" s="49">
        <v>2.861E-2</v>
      </c>
      <c r="F322" s="49">
        <v>1.0619999999999999E-2</v>
      </c>
      <c r="G322" s="152">
        <f t="shared" si="9"/>
        <v>148.6523932525036</v>
      </c>
      <c r="H322" s="95">
        <f t="shared" si="8"/>
        <v>2051766.4958270907</v>
      </c>
      <c r="I322" s="97"/>
      <c r="J322" s="97"/>
      <c r="P322" s="33"/>
    </row>
    <row r="323" spans="1:16" x14ac:dyDescent="0.3">
      <c r="A323" s="86">
        <v>306</v>
      </c>
      <c r="B323" s="177">
        <v>9373.16</v>
      </c>
      <c r="C323" s="177">
        <v>678.86</v>
      </c>
      <c r="D323" s="177">
        <v>3.925E-2</v>
      </c>
      <c r="E323" s="49">
        <v>2.8649999999999998E-2</v>
      </c>
      <c r="F323" s="49">
        <v>1.061E-2</v>
      </c>
      <c r="G323" s="152">
        <f t="shared" si="9"/>
        <v>148.51241924755772</v>
      </c>
      <c r="H323" s="95">
        <f t="shared" si="8"/>
        <v>2060433.7438603281</v>
      </c>
      <c r="I323" s="97"/>
      <c r="J323" s="97"/>
      <c r="P323" s="33"/>
    </row>
    <row r="324" spans="1:16" x14ac:dyDescent="0.3">
      <c r="A324" s="86">
        <v>307</v>
      </c>
      <c r="B324" s="177">
        <v>9326.32</v>
      </c>
      <c r="C324" s="177">
        <v>679.13</v>
      </c>
      <c r="D324" s="177">
        <v>3.9350000000000003E-2</v>
      </c>
      <c r="E324" s="49">
        <v>2.869E-2</v>
      </c>
      <c r="F324" s="49">
        <v>1.0659999999999999E-2</v>
      </c>
      <c r="G324" s="152">
        <f t="shared" si="9"/>
        <v>149.21228927228699</v>
      </c>
      <c r="H324" s="95">
        <f t="shared" si="8"/>
        <v>2057471.2813351273</v>
      </c>
      <c r="I324" s="97"/>
      <c r="J324" s="97"/>
      <c r="P324" s="33"/>
    </row>
    <row r="325" spans="1:16" x14ac:dyDescent="0.3">
      <c r="A325" s="86">
        <v>308</v>
      </c>
      <c r="B325" s="177">
        <v>9340.9500000000007</v>
      </c>
      <c r="C325" s="177">
        <v>679.88</v>
      </c>
      <c r="D325" s="177">
        <v>3.9419999999999997E-2</v>
      </c>
      <c r="E325" s="49">
        <v>2.8760000000000001E-2</v>
      </c>
      <c r="F325" s="49">
        <v>1.0659999999999999E-2</v>
      </c>
      <c r="G325" s="152">
        <f t="shared" si="9"/>
        <v>149.21228927228699</v>
      </c>
      <c r="H325" s="95">
        <f t="shared" si="8"/>
        <v>2064173.1421863821</v>
      </c>
      <c r="I325" s="97"/>
      <c r="J325" s="97"/>
      <c r="P325" s="33"/>
    </row>
    <row r="326" spans="1:16" x14ac:dyDescent="0.3">
      <c r="A326" s="86">
        <v>309</v>
      </c>
      <c r="B326" s="177">
        <v>9332.84</v>
      </c>
      <c r="C326" s="177">
        <v>680.01</v>
      </c>
      <c r="D326" s="177">
        <v>3.9449999999999999E-2</v>
      </c>
      <c r="E326" s="49">
        <v>2.878E-2</v>
      </c>
      <c r="F326" s="49">
        <v>1.0670000000000001E-2</v>
      </c>
      <c r="G326" s="152">
        <f t="shared" si="9"/>
        <v>149.35226327723285</v>
      </c>
      <c r="H326" s="95">
        <f t="shared" si="8"/>
        <v>2068934.1642344145</v>
      </c>
      <c r="I326" s="97"/>
      <c r="J326" s="97"/>
      <c r="P326" s="33"/>
    </row>
    <row r="327" spans="1:16" x14ac:dyDescent="0.3">
      <c r="A327" s="86">
        <v>310</v>
      </c>
      <c r="B327" s="177">
        <v>9359.64</v>
      </c>
      <c r="C327" s="177">
        <v>679.64</v>
      </c>
      <c r="D327" s="177">
        <v>3.95E-2</v>
      </c>
      <c r="E327" s="49">
        <v>2.886E-2</v>
      </c>
      <c r="F327" s="49">
        <v>1.0630000000000001E-2</v>
      </c>
      <c r="G327" s="152">
        <f t="shared" si="9"/>
        <v>148.79236725744943</v>
      </c>
      <c r="H327" s="95">
        <f t="shared" si="8"/>
        <v>2083440.2040503833</v>
      </c>
      <c r="I327" s="97"/>
      <c r="J327" s="97"/>
      <c r="P327" s="33"/>
    </row>
    <row r="328" spans="1:16" x14ac:dyDescent="0.3">
      <c r="A328" s="86">
        <v>311</v>
      </c>
      <c r="B328" s="177">
        <v>9336.3700000000008</v>
      </c>
      <c r="C328" s="177">
        <v>679.13</v>
      </c>
      <c r="D328" s="177">
        <v>3.9550000000000002E-2</v>
      </c>
      <c r="E328" s="49">
        <v>2.8899999999999999E-2</v>
      </c>
      <c r="F328" s="49">
        <v>1.065E-2</v>
      </c>
      <c r="G328" s="152">
        <f t="shared" si="9"/>
        <v>149.07231526734117</v>
      </c>
      <c r="H328" s="95">
        <f t="shared" si="8"/>
        <v>2086235.793965253</v>
      </c>
      <c r="I328" s="97"/>
      <c r="J328" s="97"/>
      <c r="P328" s="33"/>
    </row>
    <row r="329" spans="1:16" x14ac:dyDescent="0.3">
      <c r="A329" s="86">
        <v>312</v>
      </c>
      <c r="B329" s="177">
        <v>9369.5</v>
      </c>
      <c r="C329" s="177">
        <v>679.85</v>
      </c>
      <c r="D329" s="177">
        <v>3.959E-2</v>
      </c>
      <c r="E329" s="49">
        <v>2.896E-2</v>
      </c>
      <c r="F329" s="49">
        <v>1.0630000000000001E-2</v>
      </c>
      <c r="G329" s="152">
        <f t="shared" si="9"/>
        <v>148.79236725744943</v>
      </c>
      <c r="H329" s="95">
        <f t="shared" si="8"/>
        <v>2096881.7537539341</v>
      </c>
      <c r="I329" s="97"/>
      <c r="J329" s="97"/>
      <c r="P329" s="33"/>
    </row>
    <row r="330" spans="1:16" x14ac:dyDescent="0.3">
      <c r="A330" s="86">
        <v>313</v>
      </c>
      <c r="B330" s="177">
        <v>9327.57</v>
      </c>
      <c r="C330" s="177">
        <v>679.2</v>
      </c>
      <c r="D330" s="177">
        <v>3.9669999999999997E-2</v>
      </c>
      <c r="E330" s="49">
        <v>2.9000000000000001E-2</v>
      </c>
      <c r="F330" s="49">
        <v>1.0659999999999999E-2</v>
      </c>
      <c r="G330" s="152">
        <f t="shared" si="9"/>
        <v>149.21228927228699</v>
      </c>
      <c r="H330" s="95">
        <f t="shared" si="8"/>
        <v>2097682.4464426544</v>
      </c>
      <c r="I330" s="97"/>
      <c r="J330" s="97"/>
      <c r="P330" s="33"/>
    </row>
    <row r="331" spans="1:16" x14ac:dyDescent="0.3">
      <c r="A331" s="86">
        <v>314</v>
      </c>
      <c r="B331" s="177">
        <v>9346.84</v>
      </c>
      <c r="C331" s="177">
        <v>679.47</v>
      </c>
      <c r="D331" s="177">
        <v>3.9710000000000002E-2</v>
      </c>
      <c r="E331" s="49">
        <v>2.9059999999999999E-2</v>
      </c>
      <c r="F331" s="49">
        <v>1.065E-2</v>
      </c>
      <c r="G331" s="152">
        <f t="shared" si="9"/>
        <v>149.07231526734117</v>
      </c>
      <c r="H331" s="95">
        <f t="shared" si="8"/>
        <v>2106360.2550002877</v>
      </c>
      <c r="I331" s="97"/>
      <c r="J331" s="97"/>
      <c r="P331" s="33"/>
    </row>
    <row r="332" spans="1:16" x14ac:dyDescent="0.3">
      <c r="A332" s="86">
        <v>315</v>
      </c>
      <c r="B332" s="177">
        <v>9309.51</v>
      </c>
      <c r="C332" s="177">
        <v>679.79</v>
      </c>
      <c r="D332" s="177">
        <v>3.9780000000000003E-2</v>
      </c>
      <c r="E332" s="49">
        <v>2.9090000000000001E-2</v>
      </c>
      <c r="F332" s="49">
        <v>1.069E-2</v>
      </c>
      <c r="G332" s="152">
        <f t="shared" si="9"/>
        <v>149.63221128712459</v>
      </c>
      <c r="H332" s="95">
        <f t="shared" si="8"/>
        <v>2105161.698075532</v>
      </c>
      <c r="I332" s="97"/>
      <c r="J332" s="97"/>
      <c r="P332" s="33"/>
    </row>
    <row r="333" spans="1:16" x14ac:dyDescent="0.3">
      <c r="A333" s="86">
        <v>316</v>
      </c>
      <c r="B333" s="177">
        <v>9354.41</v>
      </c>
      <c r="C333" s="177">
        <v>679.41</v>
      </c>
      <c r="D333" s="177">
        <v>3.9800000000000002E-2</v>
      </c>
      <c r="E333" s="49">
        <v>2.9159999999999998E-2</v>
      </c>
      <c r="F333" s="49">
        <v>1.064E-2</v>
      </c>
      <c r="G333" s="152">
        <f t="shared" si="9"/>
        <v>148.93234126239531</v>
      </c>
      <c r="H333" s="95">
        <f t="shared" si="8"/>
        <v>2121768.8335622</v>
      </c>
      <c r="I333" s="97"/>
      <c r="J333" s="97"/>
      <c r="P333" s="33"/>
    </row>
    <row r="334" spans="1:16" x14ac:dyDescent="0.3">
      <c r="A334" s="86">
        <v>317</v>
      </c>
      <c r="B334" s="177">
        <v>9351.26</v>
      </c>
      <c r="C334" s="177">
        <v>679.84</v>
      </c>
      <c r="D334" s="177">
        <v>3.9870000000000003E-2</v>
      </c>
      <c r="E334" s="49">
        <v>2.9229999999999999E-2</v>
      </c>
      <c r="F334" s="49">
        <v>1.065E-2</v>
      </c>
      <c r="G334" s="152">
        <f t="shared" si="9"/>
        <v>149.07231526734117</v>
      </c>
      <c r="H334" s="95">
        <f t="shared" si="8"/>
        <v>2126484.7160353223</v>
      </c>
      <c r="I334" s="97"/>
      <c r="J334" s="97"/>
      <c r="P334" s="33"/>
    </row>
    <row r="335" spans="1:16" x14ac:dyDescent="0.3">
      <c r="A335" s="86">
        <v>318</v>
      </c>
      <c r="B335" s="177">
        <v>9325.99</v>
      </c>
      <c r="C335" s="177">
        <v>679.01</v>
      </c>
      <c r="D335" s="177">
        <v>3.9919999999999997E-2</v>
      </c>
      <c r="E335" s="49">
        <v>2.9260000000000001E-2</v>
      </c>
      <c r="F335" s="49">
        <v>1.0659999999999999E-2</v>
      </c>
      <c r="G335" s="152">
        <f t="shared" si="9"/>
        <v>149.21228927228699</v>
      </c>
      <c r="H335" s="95">
        <f t="shared" si="8"/>
        <v>2131191.7506989269</v>
      </c>
      <c r="I335" s="97"/>
      <c r="J335" s="97"/>
      <c r="P335" s="33"/>
    </row>
    <row r="336" spans="1:16" x14ac:dyDescent="0.3">
      <c r="A336" s="86">
        <v>319</v>
      </c>
      <c r="B336" s="177">
        <v>9328.5300000000007</v>
      </c>
      <c r="C336" s="177">
        <v>679.65</v>
      </c>
      <c r="D336" s="177">
        <v>3.9980000000000002E-2</v>
      </c>
      <c r="E336" s="49">
        <v>2.9309999999999999E-2</v>
      </c>
      <c r="F336" s="49">
        <v>1.0670000000000001E-2</v>
      </c>
      <c r="G336" s="152">
        <f t="shared" si="9"/>
        <v>149.35226327723285</v>
      </c>
      <c r="H336" s="95">
        <f t="shared" si="8"/>
        <v>2135889.9624297032</v>
      </c>
      <c r="I336" s="97"/>
      <c r="J336" s="97"/>
      <c r="P336" s="33"/>
    </row>
    <row r="337" spans="1:16" x14ac:dyDescent="0.3">
      <c r="A337" s="86">
        <v>320</v>
      </c>
      <c r="B337" s="177">
        <v>9312.5</v>
      </c>
      <c r="C337" s="177">
        <v>679.17</v>
      </c>
      <c r="D337" s="177">
        <v>4.0059999999999998E-2</v>
      </c>
      <c r="E337" s="49">
        <v>2.938E-2</v>
      </c>
      <c r="F337" s="49">
        <v>1.068E-2</v>
      </c>
      <c r="G337" s="152">
        <f t="shared" si="9"/>
        <v>149.49223728217876</v>
      </c>
      <c r="H337" s="95">
        <f t="shared" si="8"/>
        <v>2140579.37601117</v>
      </c>
      <c r="I337" s="97"/>
      <c r="J337" s="97"/>
      <c r="P337" s="33"/>
    </row>
    <row r="338" spans="1:16" x14ac:dyDescent="0.3">
      <c r="A338" s="86">
        <v>321</v>
      </c>
      <c r="B338" s="177">
        <v>9316.69</v>
      </c>
      <c r="C338" s="177">
        <v>679.17</v>
      </c>
      <c r="D338" s="177">
        <v>4.0120000000000003E-2</v>
      </c>
      <c r="E338" s="49">
        <v>2.9440000000000001E-2</v>
      </c>
      <c r="F338" s="49">
        <v>1.068E-2</v>
      </c>
      <c r="G338" s="152">
        <f t="shared" si="9"/>
        <v>149.49223728217876</v>
      </c>
      <c r="H338" s="95">
        <f t="shared" ref="H338:H401" si="10">A338/G338*10^6</f>
        <v>2147268.686561205</v>
      </c>
      <c r="I338" s="97"/>
      <c r="J338" s="97"/>
      <c r="P338" s="33"/>
    </row>
    <row r="339" spans="1:16" x14ac:dyDescent="0.3">
      <c r="A339" s="86">
        <v>322</v>
      </c>
      <c r="B339" s="177">
        <v>9330.42</v>
      </c>
      <c r="C339" s="177">
        <v>679.72</v>
      </c>
      <c r="D339" s="177">
        <v>4.0160000000000001E-2</v>
      </c>
      <c r="E339" s="49">
        <v>2.9489999999999999E-2</v>
      </c>
      <c r="F339" s="49">
        <v>1.0670000000000001E-2</v>
      </c>
      <c r="G339" s="152">
        <f t="shared" ref="G339:G402" si="11">(2*F339/$B$7)*(1+3*$B$11)/(4+PI()*$B$11-PI())*10^6</f>
        <v>149.35226327723285</v>
      </c>
      <c r="H339" s="95">
        <f t="shared" si="10"/>
        <v>2155976.7018882898</v>
      </c>
      <c r="I339" s="97"/>
      <c r="J339" s="97"/>
      <c r="P339" s="33"/>
    </row>
    <row r="340" spans="1:16" x14ac:dyDescent="0.3">
      <c r="A340" s="86">
        <v>323</v>
      </c>
      <c r="B340" s="177">
        <v>9278.66</v>
      </c>
      <c r="C340" s="177">
        <v>678.74</v>
      </c>
      <c r="D340" s="177">
        <v>4.0239999999999998E-2</v>
      </c>
      <c r="E340" s="49">
        <v>2.9530000000000001E-2</v>
      </c>
      <c r="F340" s="49">
        <v>1.0710000000000001E-2</v>
      </c>
      <c r="G340" s="152">
        <f t="shared" si="11"/>
        <v>149.91215929701633</v>
      </c>
      <c r="H340" s="95">
        <f t="shared" si="10"/>
        <v>2154595.0743064815</v>
      </c>
      <c r="I340" s="97"/>
      <c r="J340" s="97"/>
      <c r="P340" s="33"/>
    </row>
    <row r="341" spans="1:16" x14ac:dyDescent="0.3">
      <c r="A341" s="86">
        <v>324</v>
      </c>
      <c r="B341" s="177">
        <v>9297.74</v>
      </c>
      <c r="C341" s="177">
        <v>680.13</v>
      </c>
      <c r="D341" s="177">
        <v>4.0300000000000002E-2</v>
      </c>
      <c r="E341" s="49">
        <v>2.9579999999999999E-2</v>
      </c>
      <c r="F341" s="49">
        <v>1.0710000000000001E-2</v>
      </c>
      <c r="G341" s="152">
        <f t="shared" si="11"/>
        <v>149.91215929701633</v>
      </c>
      <c r="H341" s="95">
        <f t="shared" si="10"/>
        <v>2161265.6472919504</v>
      </c>
      <c r="I341" s="97"/>
      <c r="J341" s="97"/>
      <c r="P341" s="33"/>
    </row>
    <row r="342" spans="1:16" x14ac:dyDescent="0.3">
      <c r="A342" s="86">
        <v>325</v>
      </c>
      <c r="B342" s="177">
        <v>9349.94</v>
      </c>
      <c r="C342" s="177">
        <v>679.52</v>
      </c>
      <c r="D342" s="177">
        <v>4.0320000000000002E-2</v>
      </c>
      <c r="E342" s="49">
        <v>2.9669999999999998E-2</v>
      </c>
      <c r="F342" s="49">
        <v>1.064E-2</v>
      </c>
      <c r="G342" s="152">
        <f t="shared" si="11"/>
        <v>148.93234126239531</v>
      </c>
      <c r="H342" s="95">
        <f t="shared" si="10"/>
        <v>2182198.9585687183</v>
      </c>
      <c r="I342" s="97"/>
      <c r="J342" s="97"/>
      <c r="P342" s="33"/>
    </row>
    <row r="343" spans="1:16" x14ac:dyDescent="0.3">
      <c r="A343" s="86">
        <v>326</v>
      </c>
      <c r="B343" s="177">
        <v>9314.9699999999993</v>
      </c>
      <c r="C343" s="177">
        <v>678.75</v>
      </c>
      <c r="D343" s="177">
        <v>4.0349999999999997E-2</v>
      </c>
      <c r="E343" s="49">
        <v>2.9680000000000002E-2</v>
      </c>
      <c r="F343" s="49">
        <v>1.0670000000000001E-2</v>
      </c>
      <c r="G343" s="152">
        <f t="shared" si="11"/>
        <v>149.35226327723285</v>
      </c>
      <c r="H343" s="95">
        <f t="shared" si="10"/>
        <v>2182759.0211664052</v>
      </c>
      <c r="I343" s="97"/>
      <c r="J343" s="97"/>
      <c r="P343" s="33"/>
    </row>
    <row r="344" spans="1:16" x14ac:dyDescent="0.3">
      <c r="A344" s="86">
        <v>327</v>
      </c>
      <c r="B344" s="177">
        <v>9325.5499999999993</v>
      </c>
      <c r="C344" s="177">
        <v>679.42</v>
      </c>
      <c r="D344" s="177">
        <v>4.0430000000000001E-2</v>
      </c>
      <c r="E344" s="49">
        <v>2.9760000000000002E-2</v>
      </c>
      <c r="F344" s="49">
        <v>1.0670000000000001E-2</v>
      </c>
      <c r="G344" s="152">
        <f t="shared" si="11"/>
        <v>149.35226327723285</v>
      </c>
      <c r="H344" s="95">
        <f t="shared" si="10"/>
        <v>2189454.600985934</v>
      </c>
      <c r="I344" s="97"/>
      <c r="J344" s="97"/>
      <c r="P344" s="33"/>
    </row>
    <row r="345" spans="1:16" x14ac:dyDescent="0.3">
      <c r="A345" s="86">
        <v>328</v>
      </c>
      <c r="B345" s="177">
        <v>9315.98</v>
      </c>
      <c r="C345" s="177">
        <v>679.35</v>
      </c>
      <c r="D345" s="177">
        <v>4.0480000000000002E-2</v>
      </c>
      <c r="E345" s="49">
        <v>2.98E-2</v>
      </c>
      <c r="F345" s="49">
        <v>1.068E-2</v>
      </c>
      <c r="G345" s="152">
        <f t="shared" si="11"/>
        <v>149.49223728217876</v>
      </c>
      <c r="H345" s="95">
        <f t="shared" si="10"/>
        <v>2194093.8604114493</v>
      </c>
      <c r="I345" s="97"/>
      <c r="J345" s="97"/>
      <c r="P345" s="33"/>
    </row>
    <row r="346" spans="1:16" x14ac:dyDescent="0.3">
      <c r="A346" s="86">
        <v>329</v>
      </c>
      <c r="B346" s="177">
        <v>9279.9699999999993</v>
      </c>
      <c r="C346" s="177">
        <v>678.9</v>
      </c>
      <c r="D346" s="177">
        <v>4.054E-2</v>
      </c>
      <c r="E346" s="49">
        <v>2.9829999999999999E-2</v>
      </c>
      <c r="F346" s="49">
        <v>1.0710000000000001E-2</v>
      </c>
      <c r="G346" s="152">
        <f t="shared" si="11"/>
        <v>149.91215929701633</v>
      </c>
      <c r="H346" s="95">
        <f t="shared" si="10"/>
        <v>2194618.5122192954</v>
      </c>
      <c r="I346" s="97"/>
      <c r="J346" s="97"/>
      <c r="P346" s="33"/>
    </row>
    <row r="347" spans="1:16" x14ac:dyDescent="0.3">
      <c r="A347" s="86">
        <v>330</v>
      </c>
      <c r="B347" s="177">
        <v>9297.44</v>
      </c>
      <c r="C347" s="177">
        <v>679.05</v>
      </c>
      <c r="D347" s="177">
        <v>4.0620000000000003E-2</v>
      </c>
      <c r="E347" s="49">
        <v>2.9919999999999999E-2</v>
      </c>
      <c r="F347" s="49">
        <v>1.0699999999999999E-2</v>
      </c>
      <c r="G347" s="152">
        <f t="shared" si="11"/>
        <v>149.77218529207045</v>
      </c>
      <c r="H347" s="95">
        <f t="shared" si="10"/>
        <v>2203346.3647236475</v>
      </c>
      <c r="I347" s="97"/>
      <c r="J347" s="97"/>
      <c r="P347" s="33"/>
    </row>
    <row r="348" spans="1:16" x14ac:dyDescent="0.3">
      <c r="A348" s="86">
        <v>331</v>
      </c>
      <c r="B348" s="177">
        <v>9268.77</v>
      </c>
      <c r="C348" s="177">
        <v>678.77</v>
      </c>
      <c r="D348" s="177">
        <v>4.0680000000000001E-2</v>
      </c>
      <c r="E348" s="49">
        <v>2.9960000000000001E-2</v>
      </c>
      <c r="F348" s="49">
        <v>1.073E-2</v>
      </c>
      <c r="G348" s="152">
        <f t="shared" si="11"/>
        <v>150.19210730690804</v>
      </c>
      <c r="H348" s="95">
        <f t="shared" si="10"/>
        <v>2203844.169544958</v>
      </c>
      <c r="I348" s="97"/>
      <c r="J348" s="97"/>
      <c r="P348" s="33"/>
    </row>
    <row r="349" spans="1:16" x14ac:dyDescent="0.3">
      <c r="A349" s="86">
        <v>332</v>
      </c>
      <c r="B349" s="177">
        <v>9288.9599999999991</v>
      </c>
      <c r="C349" s="177">
        <v>679.54</v>
      </c>
      <c r="D349" s="177">
        <v>4.0719999999999999E-2</v>
      </c>
      <c r="E349" s="49">
        <v>0.03</v>
      </c>
      <c r="F349" s="49">
        <v>1.0710000000000001E-2</v>
      </c>
      <c r="G349" s="152">
        <f t="shared" si="11"/>
        <v>149.91215929701633</v>
      </c>
      <c r="H349" s="95">
        <f t="shared" si="10"/>
        <v>2214630.2311757021</v>
      </c>
      <c r="I349" s="97"/>
      <c r="J349" s="97"/>
      <c r="P349" s="33"/>
    </row>
    <row r="350" spans="1:16" x14ac:dyDescent="0.3">
      <c r="A350" s="86">
        <v>333</v>
      </c>
      <c r="B350" s="177">
        <v>9278.18</v>
      </c>
      <c r="C350" s="177">
        <v>679.53</v>
      </c>
      <c r="D350" s="177">
        <v>4.0770000000000001E-2</v>
      </c>
      <c r="E350" s="49">
        <v>3.005E-2</v>
      </c>
      <c r="F350" s="49">
        <v>1.073E-2</v>
      </c>
      <c r="G350" s="152">
        <f t="shared" si="11"/>
        <v>150.19210730690804</v>
      </c>
      <c r="H350" s="95">
        <f t="shared" si="10"/>
        <v>2217160.4485150184</v>
      </c>
      <c r="I350" s="97"/>
      <c r="J350" s="97"/>
      <c r="P350" s="33"/>
    </row>
    <row r="351" spans="1:16" x14ac:dyDescent="0.3">
      <c r="A351" s="86">
        <v>334</v>
      </c>
      <c r="B351" s="177">
        <v>9258.44</v>
      </c>
      <c r="C351" s="177">
        <v>678.34</v>
      </c>
      <c r="D351" s="177">
        <v>4.0820000000000002E-2</v>
      </c>
      <c r="E351" s="49">
        <v>3.0089999999999999E-2</v>
      </c>
      <c r="F351" s="49">
        <v>1.073E-2</v>
      </c>
      <c r="G351" s="152">
        <f t="shared" si="11"/>
        <v>150.19210730690804</v>
      </c>
      <c r="H351" s="95">
        <f t="shared" si="10"/>
        <v>2223818.5880000484</v>
      </c>
      <c r="I351" s="97"/>
      <c r="J351" s="97"/>
    </row>
    <row r="352" spans="1:16" x14ac:dyDescent="0.3">
      <c r="A352" s="86">
        <v>335</v>
      </c>
      <c r="B352" s="177">
        <v>9253.0499999999993</v>
      </c>
      <c r="C352" s="177">
        <v>679.36</v>
      </c>
      <c r="D352" s="177">
        <v>4.0899999999999999E-2</v>
      </c>
      <c r="E352" s="49">
        <v>3.014E-2</v>
      </c>
      <c r="F352" s="49">
        <v>1.0749999999999999E-2</v>
      </c>
      <c r="G352" s="152">
        <f t="shared" si="11"/>
        <v>150.47205531679975</v>
      </c>
      <c r="H352" s="95">
        <f t="shared" si="10"/>
        <v>2226327.0033409204</v>
      </c>
      <c r="I352" s="97"/>
      <c r="J352" s="97"/>
    </row>
    <row r="353" spans="1:10" x14ac:dyDescent="0.3">
      <c r="A353" s="86">
        <v>336</v>
      </c>
      <c r="B353" s="177">
        <v>9285.73</v>
      </c>
      <c r="C353" s="177">
        <v>679.39</v>
      </c>
      <c r="D353" s="177">
        <v>4.0919999999999998E-2</v>
      </c>
      <c r="E353" s="49">
        <v>3.0200000000000001E-2</v>
      </c>
      <c r="F353" s="49">
        <v>1.072E-2</v>
      </c>
      <c r="G353" s="152">
        <f t="shared" si="11"/>
        <v>150.05213330196219</v>
      </c>
      <c r="H353" s="95">
        <f t="shared" si="10"/>
        <v>2239221.7465101923</v>
      </c>
      <c r="I353" s="97"/>
      <c r="J353" s="97"/>
    </row>
    <row r="354" spans="1:10" x14ac:dyDescent="0.3">
      <c r="A354" s="86">
        <v>337</v>
      </c>
      <c r="B354" s="177">
        <v>9243.59</v>
      </c>
      <c r="C354" s="177">
        <v>678.3</v>
      </c>
      <c r="D354" s="177">
        <v>4.1000000000000002E-2</v>
      </c>
      <c r="E354" s="49">
        <v>3.0249999999999999E-2</v>
      </c>
      <c r="F354" s="49">
        <v>1.0749999999999999E-2</v>
      </c>
      <c r="G354" s="152">
        <f t="shared" si="11"/>
        <v>150.47205531679975</v>
      </c>
      <c r="H354" s="95">
        <f t="shared" si="10"/>
        <v>2239618.5078384778</v>
      </c>
      <c r="I354" s="97"/>
      <c r="J354" s="97"/>
    </row>
    <row r="355" spans="1:10" x14ac:dyDescent="0.3">
      <c r="A355" s="86">
        <v>338</v>
      </c>
      <c r="B355" s="177">
        <v>9262.4599999999991</v>
      </c>
      <c r="C355" s="177">
        <v>678.97</v>
      </c>
      <c r="D355" s="177">
        <v>4.1070000000000002E-2</v>
      </c>
      <c r="E355" s="49">
        <v>3.0329999999999999E-2</v>
      </c>
      <c r="F355" s="49">
        <v>1.074E-2</v>
      </c>
      <c r="G355" s="152">
        <f t="shared" si="11"/>
        <v>150.3320813118539</v>
      </c>
      <c r="H355" s="95">
        <f t="shared" si="10"/>
        <v>2248355.7538117333</v>
      </c>
      <c r="I355" s="97"/>
      <c r="J355" s="97"/>
    </row>
    <row r="356" spans="1:10" x14ac:dyDescent="0.3">
      <c r="A356" s="86">
        <v>339</v>
      </c>
      <c r="B356" s="177">
        <v>9245.86</v>
      </c>
      <c r="C356" s="177">
        <v>678.78</v>
      </c>
      <c r="D356" s="177">
        <v>4.1099999999999998E-2</v>
      </c>
      <c r="E356" s="49">
        <v>3.0349999999999999E-2</v>
      </c>
      <c r="F356" s="49">
        <v>1.0749999999999999E-2</v>
      </c>
      <c r="G356" s="152">
        <f t="shared" si="11"/>
        <v>150.47205531679975</v>
      </c>
      <c r="H356" s="95">
        <f t="shared" si="10"/>
        <v>2252910.0123360357</v>
      </c>
      <c r="I356" s="97"/>
      <c r="J356" s="97"/>
    </row>
    <row r="357" spans="1:10" x14ac:dyDescent="0.3">
      <c r="A357" s="86">
        <v>340</v>
      </c>
      <c r="B357" s="177">
        <v>9267.0499999999993</v>
      </c>
      <c r="C357" s="177">
        <v>679.05</v>
      </c>
      <c r="D357" s="177">
        <v>4.1160000000000002E-2</v>
      </c>
      <c r="E357" s="49">
        <v>3.0429999999999999E-2</v>
      </c>
      <c r="F357" s="49">
        <v>1.073E-2</v>
      </c>
      <c r="G357" s="152">
        <f t="shared" si="11"/>
        <v>150.19210730690804</v>
      </c>
      <c r="H357" s="95">
        <f t="shared" si="10"/>
        <v>2263767.4249102287</v>
      </c>
      <c r="I357" s="97"/>
      <c r="J357" s="97"/>
    </row>
    <row r="358" spans="1:10" x14ac:dyDescent="0.3">
      <c r="A358" s="154">
        <v>341</v>
      </c>
      <c r="B358" s="49">
        <v>9258.11</v>
      </c>
      <c r="C358" s="49">
        <v>678.99</v>
      </c>
      <c r="D358" s="49">
        <v>4.122E-2</v>
      </c>
      <c r="E358" s="49">
        <v>3.048E-2</v>
      </c>
      <c r="F358" s="49">
        <v>1.074E-2</v>
      </c>
      <c r="G358" s="152">
        <f t="shared" si="11"/>
        <v>150.3320813118539</v>
      </c>
      <c r="H358" s="95">
        <f t="shared" si="10"/>
        <v>2268311.574111837</v>
      </c>
      <c r="I358" s="97"/>
      <c r="J358" s="97"/>
    </row>
    <row r="359" spans="1:10" x14ac:dyDescent="0.3">
      <c r="A359" s="86">
        <v>342</v>
      </c>
      <c r="B359" s="177">
        <v>9253.7000000000007</v>
      </c>
      <c r="C359" s="177">
        <v>678.74</v>
      </c>
      <c r="D359" s="177">
        <v>4.129E-2</v>
      </c>
      <c r="E359" s="49">
        <v>3.0550000000000001E-2</v>
      </c>
      <c r="F359" s="49">
        <v>1.074E-2</v>
      </c>
      <c r="G359" s="152">
        <f t="shared" si="11"/>
        <v>150.3320813118539</v>
      </c>
      <c r="H359" s="95">
        <f t="shared" si="10"/>
        <v>2274963.5142118717</v>
      </c>
      <c r="I359" s="97"/>
      <c r="J359" s="97"/>
    </row>
    <row r="360" spans="1:10" x14ac:dyDescent="0.3">
      <c r="A360" s="86">
        <v>343</v>
      </c>
      <c r="B360" s="177">
        <v>9265.66</v>
      </c>
      <c r="C360" s="177">
        <v>679.1</v>
      </c>
      <c r="D360" s="177">
        <v>4.1360000000000001E-2</v>
      </c>
      <c r="E360" s="49">
        <v>3.0630000000000001E-2</v>
      </c>
      <c r="F360" s="49">
        <v>1.073E-2</v>
      </c>
      <c r="G360" s="152">
        <f t="shared" si="11"/>
        <v>150.19210730690804</v>
      </c>
      <c r="H360" s="95">
        <f t="shared" si="10"/>
        <v>2283741.8433653195</v>
      </c>
      <c r="I360" s="97"/>
      <c r="J360" s="97"/>
    </row>
    <row r="361" spans="1:10" x14ac:dyDescent="0.3">
      <c r="A361" s="86">
        <v>344</v>
      </c>
      <c r="B361" s="177">
        <v>9241.3700000000008</v>
      </c>
      <c r="C361" s="177">
        <v>678.52</v>
      </c>
      <c r="D361" s="177">
        <v>4.1399999999999999E-2</v>
      </c>
      <c r="E361" s="49">
        <v>3.065E-2</v>
      </c>
      <c r="F361" s="49">
        <v>1.0749999999999999E-2</v>
      </c>
      <c r="G361" s="152">
        <f t="shared" si="11"/>
        <v>150.47205531679975</v>
      </c>
      <c r="H361" s="95">
        <f t="shared" si="10"/>
        <v>2286138.77357993</v>
      </c>
      <c r="I361" s="97"/>
      <c r="J361" s="97"/>
    </row>
    <row r="362" spans="1:10" x14ac:dyDescent="0.3">
      <c r="A362" s="86">
        <v>345</v>
      </c>
      <c r="B362" s="177">
        <v>9268.65</v>
      </c>
      <c r="C362" s="177">
        <v>679.4</v>
      </c>
      <c r="D362" s="177">
        <v>4.1439999999999998E-2</v>
      </c>
      <c r="E362" s="49">
        <v>3.0700000000000002E-2</v>
      </c>
      <c r="F362" s="49">
        <v>1.074E-2</v>
      </c>
      <c r="G362" s="152">
        <f t="shared" si="11"/>
        <v>150.3320813118539</v>
      </c>
      <c r="H362" s="95">
        <f t="shared" si="10"/>
        <v>2294919.3345119762</v>
      </c>
      <c r="I362" s="97"/>
      <c r="J362" s="97"/>
    </row>
    <row r="363" spans="1:10" x14ac:dyDescent="0.3">
      <c r="A363" s="86">
        <v>346</v>
      </c>
      <c r="B363" s="177">
        <v>9226.69</v>
      </c>
      <c r="C363" s="177">
        <v>678.52</v>
      </c>
      <c r="D363" s="177">
        <v>4.1520000000000001E-2</v>
      </c>
      <c r="E363" s="49">
        <v>3.075E-2</v>
      </c>
      <c r="F363" s="49">
        <v>1.077E-2</v>
      </c>
      <c r="G363" s="152">
        <f t="shared" si="11"/>
        <v>150.75200332669149</v>
      </c>
      <c r="H363" s="95">
        <f t="shared" si="10"/>
        <v>2295160.2125657378</v>
      </c>
      <c r="I363" s="97"/>
      <c r="J363" s="97"/>
    </row>
    <row r="364" spans="1:10" x14ac:dyDescent="0.3">
      <c r="A364" s="86">
        <v>347</v>
      </c>
      <c r="B364" s="177">
        <v>9255.36</v>
      </c>
      <c r="C364" s="177">
        <v>678.49</v>
      </c>
      <c r="D364" s="177">
        <v>4.1570000000000003E-2</v>
      </c>
      <c r="E364" s="49">
        <v>3.083E-2</v>
      </c>
      <c r="F364" s="49">
        <v>1.074E-2</v>
      </c>
      <c r="G364" s="152">
        <f t="shared" si="11"/>
        <v>150.3320813118539</v>
      </c>
      <c r="H364" s="95">
        <f t="shared" si="10"/>
        <v>2308223.2147120456</v>
      </c>
      <c r="I364" s="97"/>
      <c r="J364" s="97"/>
    </row>
    <row r="365" spans="1:10" x14ac:dyDescent="0.3">
      <c r="A365" s="86">
        <v>348</v>
      </c>
      <c r="B365" s="177">
        <v>9215.17</v>
      </c>
      <c r="C365" s="177">
        <v>678.64</v>
      </c>
      <c r="D365" s="177">
        <v>4.1669999999999999E-2</v>
      </c>
      <c r="E365" s="49">
        <v>3.0890000000000001E-2</v>
      </c>
      <c r="F365" s="49">
        <v>1.0789999999999999E-2</v>
      </c>
      <c r="G365" s="152">
        <f t="shared" si="11"/>
        <v>151.03195133658321</v>
      </c>
      <c r="H365" s="95">
        <f t="shared" si="10"/>
        <v>2304148.2078481684</v>
      </c>
      <c r="I365" s="97"/>
      <c r="J365" s="97"/>
    </row>
    <row r="366" spans="1:10" x14ac:dyDescent="0.3">
      <c r="A366" s="86">
        <v>349</v>
      </c>
      <c r="B366" s="177">
        <v>9239.69</v>
      </c>
      <c r="C366" s="177">
        <v>679.32</v>
      </c>
      <c r="D366" s="177">
        <v>4.172E-2</v>
      </c>
      <c r="E366" s="49">
        <v>3.0949999999999998E-2</v>
      </c>
      <c r="F366" s="49">
        <v>1.077E-2</v>
      </c>
      <c r="G366" s="152">
        <f t="shared" si="11"/>
        <v>150.75200332669149</v>
      </c>
      <c r="H366" s="95">
        <f t="shared" si="10"/>
        <v>2315060.4456226658</v>
      </c>
      <c r="I366" s="97"/>
      <c r="J366" s="97"/>
    </row>
    <row r="367" spans="1:10" x14ac:dyDescent="0.3">
      <c r="A367" s="86">
        <v>350</v>
      </c>
      <c r="B367" s="177">
        <v>9209.92</v>
      </c>
      <c r="C367" s="177">
        <v>678.62</v>
      </c>
      <c r="D367" s="177">
        <v>4.1770000000000002E-2</v>
      </c>
      <c r="E367" s="49">
        <v>3.0980000000000001E-2</v>
      </c>
      <c r="F367" s="49">
        <v>1.0789999999999999E-2</v>
      </c>
      <c r="G367" s="152">
        <f t="shared" si="11"/>
        <v>151.03195133658321</v>
      </c>
      <c r="H367" s="95">
        <f t="shared" si="10"/>
        <v>2317390.4389277557</v>
      </c>
      <c r="I367" s="97"/>
      <c r="J367" s="97"/>
    </row>
    <row r="368" spans="1:10" x14ac:dyDescent="0.3">
      <c r="A368" s="86">
        <v>351</v>
      </c>
      <c r="B368" s="177">
        <v>9235.67</v>
      </c>
      <c r="C368" s="177">
        <v>678.86</v>
      </c>
      <c r="D368" s="177">
        <v>4.1820000000000003E-2</v>
      </c>
      <c r="E368" s="49">
        <v>3.1050000000000001E-2</v>
      </c>
      <c r="F368" s="49">
        <v>1.077E-2</v>
      </c>
      <c r="G368" s="152">
        <f t="shared" si="11"/>
        <v>150.75200332669149</v>
      </c>
      <c r="H368" s="95">
        <f t="shared" si="10"/>
        <v>2328327.2676606178</v>
      </c>
      <c r="I368" s="97"/>
      <c r="J368" s="97"/>
    </row>
    <row r="369" spans="1:10" x14ac:dyDescent="0.3">
      <c r="A369" s="86">
        <v>352</v>
      </c>
      <c r="B369" s="177">
        <v>9226.07</v>
      </c>
      <c r="C369" s="177">
        <v>678.91</v>
      </c>
      <c r="D369" s="177">
        <v>4.19E-2</v>
      </c>
      <c r="E369" s="49">
        <v>3.1119999999999998E-2</v>
      </c>
      <c r="F369" s="49">
        <v>1.078E-2</v>
      </c>
      <c r="G369" s="152">
        <f t="shared" si="11"/>
        <v>150.89197733163732</v>
      </c>
      <c r="H369" s="95">
        <f t="shared" si="10"/>
        <v>2332794.6669182964</v>
      </c>
      <c r="I369" s="97"/>
      <c r="J369" s="97"/>
    </row>
    <row r="370" spans="1:10" x14ac:dyDescent="0.3">
      <c r="A370" s="86">
        <v>353</v>
      </c>
      <c r="B370" s="177">
        <v>9234.68</v>
      </c>
      <c r="C370" s="177">
        <v>678.95</v>
      </c>
      <c r="D370" s="177">
        <v>4.1939999999999998E-2</v>
      </c>
      <c r="E370" s="49">
        <v>3.117E-2</v>
      </c>
      <c r="F370" s="49">
        <v>1.077E-2</v>
      </c>
      <c r="G370" s="152">
        <f t="shared" si="11"/>
        <v>150.75200332669149</v>
      </c>
      <c r="H370" s="95">
        <f t="shared" si="10"/>
        <v>2341594.0896985698</v>
      </c>
      <c r="I370" s="97"/>
      <c r="J370" s="97"/>
    </row>
    <row r="371" spans="1:10" x14ac:dyDescent="0.3">
      <c r="A371" s="86">
        <v>354</v>
      </c>
      <c r="B371" s="177">
        <v>9200.3799999999992</v>
      </c>
      <c r="C371" s="177">
        <v>678.51</v>
      </c>
      <c r="D371" s="177">
        <v>4.199E-2</v>
      </c>
      <c r="E371" s="49">
        <v>3.1189999999999999E-2</v>
      </c>
      <c r="F371" s="49">
        <v>1.0800000000000001E-2</v>
      </c>
      <c r="G371" s="152">
        <f t="shared" si="11"/>
        <v>151.17192534152909</v>
      </c>
      <c r="H371" s="95">
        <f t="shared" si="10"/>
        <v>2341704.6465488863</v>
      </c>
      <c r="I371" s="97"/>
      <c r="J371" s="97"/>
    </row>
    <row r="372" spans="1:10" x14ac:dyDescent="0.3">
      <c r="A372" s="86">
        <v>355</v>
      </c>
      <c r="B372" s="177">
        <v>9239.93</v>
      </c>
      <c r="C372" s="177">
        <v>678.98</v>
      </c>
      <c r="D372" s="177">
        <v>4.2040000000000001E-2</v>
      </c>
      <c r="E372" s="49">
        <v>3.1280000000000002E-2</v>
      </c>
      <c r="F372" s="49">
        <v>1.076E-2</v>
      </c>
      <c r="G372" s="152">
        <f t="shared" si="11"/>
        <v>150.61202932174564</v>
      </c>
      <c r="H372" s="95">
        <f t="shared" si="10"/>
        <v>2357049.4441823745</v>
      </c>
      <c r="I372" s="97"/>
      <c r="J372" s="97"/>
    </row>
    <row r="373" spans="1:10" x14ac:dyDescent="0.3">
      <c r="A373" s="86">
        <v>356</v>
      </c>
      <c r="B373" s="177">
        <v>9183.64</v>
      </c>
      <c r="C373" s="177">
        <v>678.31</v>
      </c>
      <c r="D373" s="177">
        <v>4.2110000000000002E-2</v>
      </c>
      <c r="E373" s="49">
        <v>3.1289999999999998E-2</v>
      </c>
      <c r="F373" s="49">
        <v>1.082E-2</v>
      </c>
      <c r="G373" s="152">
        <f t="shared" si="11"/>
        <v>151.4518733514208</v>
      </c>
      <c r="H373" s="95">
        <f t="shared" si="10"/>
        <v>2350581.6872529313</v>
      </c>
      <c r="I373" s="97"/>
      <c r="J373" s="97"/>
    </row>
    <row r="374" spans="1:10" x14ac:dyDescent="0.3">
      <c r="A374" s="86">
        <v>357</v>
      </c>
      <c r="B374" s="177">
        <v>9212.58</v>
      </c>
      <c r="C374" s="177">
        <v>678.55</v>
      </c>
      <c r="D374" s="177">
        <v>4.2160000000000003E-2</v>
      </c>
      <c r="E374" s="49">
        <v>3.1370000000000002E-2</v>
      </c>
      <c r="F374" s="49">
        <v>1.0789999999999999E-2</v>
      </c>
      <c r="G374" s="152">
        <f t="shared" si="11"/>
        <v>151.03195133658321</v>
      </c>
      <c r="H374" s="95">
        <f t="shared" si="10"/>
        <v>2363738.2477063108</v>
      </c>
      <c r="I374" s="97"/>
      <c r="J374" s="97"/>
    </row>
    <row r="375" spans="1:10" x14ac:dyDescent="0.3">
      <c r="A375" s="86">
        <v>358</v>
      </c>
      <c r="B375" s="177">
        <v>9185.2099999999991</v>
      </c>
      <c r="C375" s="177">
        <v>679.04</v>
      </c>
      <c r="D375" s="177">
        <v>4.2220000000000001E-2</v>
      </c>
      <c r="E375" s="49">
        <v>3.1390000000000001E-2</v>
      </c>
      <c r="F375" s="49">
        <v>1.0829999999999999E-2</v>
      </c>
      <c r="G375" s="152">
        <f t="shared" si="11"/>
        <v>151.59184735636666</v>
      </c>
      <c r="H375" s="95">
        <f t="shared" si="10"/>
        <v>2361604.573354152</v>
      </c>
      <c r="I375" s="97"/>
      <c r="J375" s="97"/>
    </row>
    <row r="376" spans="1:10" x14ac:dyDescent="0.3">
      <c r="A376" s="86">
        <v>359</v>
      </c>
      <c r="B376" s="177">
        <v>9189.6299999999992</v>
      </c>
      <c r="C376" s="177">
        <v>678.28</v>
      </c>
      <c r="D376" s="177">
        <v>4.2259999999999999E-2</v>
      </c>
      <c r="E376" s="49">
        <v>3.1449999999999999E-2</v>
      </c>
      <c r="F376" s="49">
        <v>1.081E-2</v>
      </c>
      <c r="G376" s="152">
        <f t="shared" si="11"/>
        <v>151.31189934647492</v>
      </c>
      <c r="H376" s="95">
        <f t="shared" si="10"/>
        <v>2372582.7350693652</v>
      </c>
      <c r="I376" s="97"/>
      <c r="J376" s="97"/>
    </row>
    <row r="377" spans="1:10" x14ac:dyDescent="0.3">
      <c r="A377" s="86">
        <v>360</v>
      </c>
      <c r="B377" s="177">
        <v>9195.83</v>
      </c>
      <c r="C377" s="177">
        <v>678.3</v>
      </c>
      <c r="D377" s="177">
        <v>4.2299999999999997E-2</v>
      </c>
      <c r="E377" s="49">
        <v>3.15E-2</v>
      </c>
      <c r="F377" s="49">
        <v>1.0800000000000001E-2</v>
      </c>
      <c r="G377" s="152">
        <f t="shared" si="11"/>
        <v>151.17192534152909</v>
      </c>
      <c r="H377" s="95">
        <f t="shared" si="10"/>
        <v>2381394.5558124264</v>
      </c>
      <c r="I377" s="97"/>
      <c r="J377" s="97"/>
    </row>
    <row r="378" spans="1:10" x14ac:dyDescent="0.3">
      <c r="A378" s="86">
        <v>361</v>
      </c>
      <c r="B378" s="177">
        <v>9141.9699999999993</v>
      </c>
      <c r="C378" s="177">
        <v>678.62</v>
      </c>
      <c r="D378" s="177">
        <v>4.2410000000000003E-2</v>
      </c>
      <c r="E378" s="49">
        <v>3.1539999999999999E-2</v>
      </c>
      <c r="F378" s="49">
        <v>1.0869999999999999E-2</v>
      </c>
      <c r="G378" s="152">
        <f t="shared" si="11"/>
        <v>152.15174337615008</v>
      </c>
      <c r="H378" s="95">
        <f t="shared" si="10"/>
        <v>2372631.3743742947</v>
      </c>
      <c r="I378" s="97"/>
      <c r="J378" s="97"/>
    </row>
    <row r="379" spans="1:10" x14ac:dyDescent="0.3">
      <c r="A379" s="86">
        <v>362</v>
      </c>
      <c r="B379" s="177">
        <v>9199.17</v>
      </c>
      <c r="C379" s="177">
        <v>678.93</v>
      </c>
      <c r="D379" s="177">
        <v>4.2410000000000003E-2</v>
      </c>
      <c r="E379" s="49">
        <v>3.1600000000000003E-2</v>
      </c>
      <c r="F379" s="49">
        <v>1.081E-2</v>
      </c>
      <c r="G379" s="152">
        <f t="shared" si="11"/>
        <v>151.31189934647492</v>
      </c>
      <c r="H379" s="95">
        <f t="shared" si="10"/>
        <v>2392409.3317412543</v>
      </c>
      <c r="I379" s="97"/>
      <c r="J379" s="97"/>
    </row>
    <row r="380" spans="1:10" x14ac:dyDescent="0.3">
      <c r="A380" s="86">
        <v>363</v>
      </c>
      <c r="B380" s="177">
        <v>9187.93</v>
      </c>
      <c r="C380" s="177">
        <v>678.52</v>
      </c>
      <c r="D380" s="177">
        <v>4.2470000000000001E-2</v>
      </c>
      <c r="E380" s="49">
        <v>3.1649999999999998E-2</v>
      </c>
      <c r="F380" s="49">
        <v>1.082E-2</v>
      </c>
      <c r="G380" s="152">
        <f t="shared" si="11"/>
        <v>151.4518733514208</v>
      </c>
      <c r="H380" s="95">
        <f t="shared" si="10"/>
        <v>2396800.9900921746</v>
      </c>
      <c r="I380" s="97"/>
      <c r="J380" s="97"/>
    </row>
    <row r="381" spans="1:10" x14ac:dyDescent="0.3">
      <c r="A381" s="86">
        <v>364</v>
      </c>
      <c r="B381" s="177">
        <v>9179.2000000000007</v>
      </c>
      <c r="C381" s="177">
        <v>678.64</v>
      </c>
      <c r="D381" s="177">
        <v>4.2529999999999998E-2</v>
      </c>
      <c r="E381" s="49">
        <v>3.1699999999999999E-2</v>
      </c>
      <c r="F381" s="49">
        <v>1.0829999999999999E-2</v>
      </c>
      <c r="G381" s="152">
        <f t="shared" si="11"/>
        <v>151.59184735636666</v>
      </c>
      <c r="H381" s="95">
        <f t="shared" si="10"/>
        <v>2401184.5382707021</v>
      </c>
      <c r="I381" s="97"/>
      <c r="J381" s="97"/>
    </row>
    <row r="382" spans="1:10" x14ac:dyDescent="0.3">
      <c r="A382" s="86">
        <v>365</v>
      </c>
      <c r="B382" s="177">
        <v>9167.89</v>
      </c>
      <c r="C382" s="177">
        <v>678.85</v>
      </c>
      <c r="D382" s="177">
        <v>4.2599999999999999E-2</v>
      </c>
      <c r="E382" s="49">
        <v>3.1759999999999997E-2</v>
      </c>
      <c r="F382" s="49">
        <v>1.0840000000000001E-2</v>
      </c>
      <c r="G382" s="152">
        <f t="shared" si="11"/>
        <v>151.73182136131248</v>
      </c>
      <c r="H382" s="95">
        <f t="shared" si="10"/>
        <v>2405559.9987219633</v>
      </c>
      <c r="I382" s="97"/>
      <c r="J382" s="97"/>
    </row>
    <row r="383" spans="1:10" x14ac:dyDescent="0.3">
      <c r="A383" s="86">
        <v>366</v>
      </c>
      <c r="B383" s="177">
        <v>9137.98</v>
      </c>
      <c r="C383" s="177">
        <v>678.18</v>
      </c>
      <c r="D383" s="177">
        <v>4.267E-2</v>
      </c>
      <c r="E383" s="49">
        <v>3.1800000000000002E-2</v>
      </c>
      <c r="F383" s="49">
        <v>1.0869999999999999E-2</v>
      </c>
      <c r="G383" s="152">
        <f t="shared" si="11"/>
        <v>152.15174337615008</v>
      </c>
      <c r="H383" s="95">
        <f t="shared" si="10"/>
        <v>2405493.3047672911</v>
      </c>
      <c r="I383" s="97"/>
      <c r="J383" s="97"/>
    </row>
    <row r="384" spans="1:10" x14ac:dyDescent="0.3">
      <c r="A384" s="86">
        <v>367</v>
      </c>
      <c r="B384" s="177">
        <v>9146.51</v>
      </c>
      <c r="C384" s="177">
        <v>679.06</v>
      </c>
      <c r="D384" s="177">
        <v>4.2720000000000001E-2</v>
      </c>
      <c r="E384" s="49">
        <v>3.1850000000000003E-2</v>
      </c>
      <c r="F384" s="49">
        <v>1.0869999999999999E-2</v>
      </c>
      <c r="G384" s="152">
        <f t="shared" si="11"/>
        <v>152.15174337615008</v>
      </c>
      <c r="H384" s="95">
        <f t="shared" si="10"/>
        <v>2412065.69084589</v>
      </c>
      <c r="I384" s="97"/>
      <c r="J384" s="97"/>
    </row>
    <row r="385" spans="1:10" x14ac:dyDescent="0.3">
      <c r="A385" s="86">
        <v>368</v>
      </c>
      <c r="B385" s="177">
        <v>9128.16</v>
      </c>
      <c r="C385" s="177">
        <v>678.5</v>
      </c>
      <c r="D385" s="177">
        <v>4.2770000000000002E-2</v>
      </c>
      <c r="E385" s="49">
        <v>3.1879999999999999E-2</v>
      </c>
      <c r="F385" s="49">
        <v>1.089E-2</v>
      </c>
      <c r="G385" s="152">
        <f t="shared" si="11"/>
        <v>152.43169138604182</v>
      </c>
      <c r="H385" s="95">
        <f t="shared" si="10"/>
        <v>2414196.1337161795</v>
      </c>
      <c r="I385" s="97"/>
      <c r="J385" s="97"/>
    </row>
    <row r="386" spans="1:10" x14ac:dyDescent="0.3">
      <c r="A386" s="86">
        <v>369</v>
      </c>
      <c r="B386" s="177">
        <v>9144.7999999999993</v>
      </c>
      <c r="C386" s="177">
        <v>678.71</v>
      </c>
      <c r="D386" s="177">
        <v>4.2819999999999997E-2</v>
      </c>
      <c r="E386" s="49">
        <v>3.1949999999999999E-2</v>
      </c>
      <c r="F386" s="49">
        <v>1.0869999999999999E-2</v>
      </c>
      <c r="G386" s="152">
        <f t="shared" si="11"/>
        <v>152.15174337615008</v>
      </c>
      <c r="H386" s="95">
        <f t="shared" si="10"/>
        <v>2425210.4630030883</v>
      </c>
      <c r="I386" s="97"/>
      <c r="J386" s="97"/>
    </row>
    <row r="387" spans="1:10" x14ac:dyDescent="0.3">
      <c r="A387" s="86">
        <v>370</v>
      </c>
      <c r="B387" s="177">
        <v>9137.3799999999992</v>
      </c>
      <c r="C387" s="177">
        <v>678.55</v>
      </c>
      <c r="D387" s="177">
        <v>4.2880000000000001E-2</v>
      </c>
      <c r="E387" s="49">
        <v>3.2009999999999997E-2</v>
      </c>
      <c r="F387" s="49">
        <v>1.0880000000000001E-2</v>
      </c>
      <c r="G387" s="152">
        <f t="shared" si="11"/>
        <v>152.29171738109596</v>
      </c>
      <c r="H387" s="95">
        <f t="shared" si="10"/>
        <v>2429547.7545512808</v>
      </c>
      <c r="I387" s="97"/>
      <c r="J387" s="97"/>
    </row>
    <row r="388" spans="1:10" x14ac:dyDescent="0.3">
      <c r="A388" s="86">
        <v>371</v>
      </c>
      <c r="B388" s="177">
        <v>9124.4</v>
      </c>
      <c r="C388" s="177">
        <v>678.51</v>
      </c>
      <c r="D388" s="177">
        <v>4.2930000000000003E-2</v>
      </c>
      <c r="E388" s="49">
        <v>3.2039999999999999E-2</v>
      </c>
      <c r="F388" s="49">
        <v>1.089E-2</v>
      </c>
      <c r="G388" s="152">
        <f t="shared" si="11"/>
        <v>152.43169138604182</v>
      </c>
      <c r="H388" s="95">
        <f t="shared" si="10"/>
        <v>2433877.080458431</v>
      </c>
      <c r="I388" s="97"/>
      <c r="J388" s="97"/>
    </row>
    <row r="389" spans="1:10" x14ac:dyDescent="0.3">
      <c r="A389" s="86">
        <v>372</v>
      </c>
      <c r="B389" s="177">
        <v>9145.32</v>
      </c>
      <c r="C389" s="177">
        <v>678.8</v>
      </c>
      <c r="D389" s="177">
        <v>4.299E-2</v>
      </c>
      <c r="E389" s="49">
        <v>3.2120000000000003E-2</v>
      </c>
      <c r="F389" s="49">
        <v>1.0869999999999999E-2</v>
      </c>
      <c r="G389" s="152">
        <f t="shared" si="11"/>
        <v>152.15174337615008</v>
      </c>
      <c r="H389" s="95">
        <f t="shared" si="10"/>
        <v>2444927.6212388854</v>
      </c>
      <c r="I389" s="97"/>
      <c r="J389" s="97"/>
    </row>
    <row r="390" spans="1:10" x14ac:dyDescent="0.3">
      <c r="A390" s="86">
        <v>373</v>
      </c>
      <c r="B390" s="177">
        <v>9092.7900000000009</v>
      </c>
      <c r="C390" s="177">
        <v>678.5</v>
      </c>
      <c r="D390" s="177">
        <v>4.3060000000000001E-2</v>
      </c>
      <c r="E390" s="49">
        <v>3.2129999999999999E-2</v>
      </c>
      <c r="F390" s="49">
        <v>1.093E-2</v>
      </c>
      <c r="G390" s="152">
        <f t="shared" si="11"/>
        <v>152.99158740582527</v>
      </c>
      <c r="H390" s="95">
        <f t="shared" si="10"/>
        <v>2438042.5507356864</v>
      </c>
      <c r="I390" s="97"/>
      <c r="J390" s="97"/>
    </row>
    <row r="391" spans="1:10" x14ac:dyDescent="0.3">
      <c r="A391" s="86">
        <v>374</v>
      </c>
      <c r="B391" s="177">
        <v>9146.43</v>
      </c>
      <c r="C391" s="177">
        <v>678.81</v>
      </c>
      <c r="D391" s="177">
        <v>4.3090000000000003E-2</v>
      </c>
      <c r="E391" s="49">
        <v>3.2219999999999999E-2</v>
      </c>
      <c r="F391" s="49">
        <v>1.0869999999999999E-2</v>
      </c>
      <c r="G391" s="152">
        <f t="shared" si="11"/>
        <v>152.15174337615008</v>
      </c>
      <c r="H391" s="95">
        <f t="shared" si="10"/>
        <v>2458072.3933960842</v>
      </c>
      <c r="I391" s="97"/>
      <c r="J391" s="97"/>
    </row>
    <row r="392" spans="1:10" x14ac:dyDescent="0.3">
      <c r="A392" s="86">
        <v>375</v>
      </c>
      <c r="B392" s="177">
        <v>9107.98</v>
      </c>
      <c r="C392" s="177">
        <v>678.31</v>
      </c>
      <c r="D392" s="177">
        <v>4.3139999999999998E-2</v>
      </c>
      <c r="E392" s="49">
        <v>3.2230000000000002E-2</v>
      </c>
      <c r="F392" s="49">
        <v>1.091E-2</v>
      </c>
      <c r="G392" s="152">
        <f t="shared" si="11"/>
        <v>152.71163939593353</v>
      </c>
      <c r="H392" s="95">
        <f t="shared" si="10"/>
        <v>2455608.501639762</v>
      </c>
      <c r="I392" s="97"/>
      <c r="J392" s="97"/>
    </row>
    <row r="393" spans="1:10" x14ac:dyDescent="0.3">
      <c r="A393" s="86">
        <v>376</v>
      </c>
      <c r="B393" s="177">
        <v>9122.09</v>
      </c>
      <c r="C393" s="177">
        <v>679.1</v>
      </c>
      <c r="D393" s="177">
        <v>4.3229999999999998E-2</v>
      </c>
      <c r="E393" s="49">
        <v>3.2329999999999998E-2</v>
      </c>
      <c r="F393" s="49">
        <v>1.09E-2</v>
      </c>
      <c r="G393" s="152">
        <f t="shared" si="11"/>
        <v>152.57166539098768</v>
      </c>
      <c r="H393" s="95">
        <f t="shared" si="10"/>
        <v>2464415.6504187314</v>
      </c>
      <c r="I393" s="97"/>
      <c r="J393" s="97"/>
    </row>
    <row r="394" spans="1:10" x14ac:dyDescent="0.3">
      <c r="A394" s="86">
        <v>377</v>
      </c>
      <c r="B394" s="177">
        <v>9110.5300000000007</v>
      </c>
      <c r="C394" s="177">
        <v>678.38</v>
      </c>
      <c r="D394" s="177">
        <v>4.326E-2</v>
      </c>
      <c r="E394" s="49">
        <v>3.236E-2</v>
      </c>
      <c r="F394" s="49">
        <v>1.091E-2</v>
      </c>
      <c r="G394" s="152">
        <f t="shared" si="11"/>
        <v>152.71163939593353</v>
      </c>
      <c r="H394" s="95">
        <f t="shared" si="10"/>
        <v>2468705.0803151741</v>
      </c>
      <c r="I394" s="97"/>
      <c r="J394" s="97"/>
    </row>
    <row r="395" spans="1:10" x14ac:dyDescent="0.3">
      <c r="A395" s="86">
        <v>378</v>
      </c>
      <c r="B395" s="177">
        <v>9120.07</v>
      </c>
      <c r="C395" s="177">
        <v>679.2</v>
      </c>
      <c r="D395" s="177">
        <v>4.3299999999999998E-2</v>
      </c>
      <c r="E395" s="49">
        <v>3.2390000000000002E-2</v>
      </c>
      <c r="F395" s="49">
        <v>1.091E-2</v>
      </c>
      <c r="G395" s="152">
        <f t="shared" si="11"/>
        <v>152.71163939593353</v>
      </c>
      <c r="H395" s="95">
        <f t="shared" si="10"/>
        <v>2475253.3696528804</v>
      </c>
      <c r="I395" s="97"/>
      <c r="J395" s="97"/>
    </row>
    <row r="396" spans="1:10" x14ac:dyDescent="0.3">
      <c r="A396" s="86">
        <v>379</v>
      </c>
      <c r="B396" s="177">
        <v>9087.19</v>
      </c>
      <c r="C396" s="177">
        <v>678.15</v>
      </c>
      <c r="D396" s="177">
        <v>4.3369999999999999E-2</v>
      </c>
      <c r="E396" s="49">
        <v>3.2439999999999997E-2</v>
      </c>
      <c r="F396" s="49">
        <v>1.093E-2</v>
      </c>
      <c r="G396" s="152">
        <f t="shared" si="11"/>
        <v>152.99158740582527</v>
      </c>
      <c r="H396" s="95">
        <f t="shared" si="10"/>
        <v>2477260.3933748668</v>
      </c>
      <c r="I396" s="97"/>
      <c r="J396" s="97"/>
    </row>
    <row r="397" spans="1:10" x14ac:dyDescent="0.3">
      <c r="A397" s="86">
        <v>380</v>
      </c>
      <c r="B397" s="177">
        <v>9098.42</v>
      </c>
      <c r="C397" s="177">
        <v>678.93</v>
      </c>
      <c r="D397" s="177">
        <v>4.3430000000000003E-2</v>
      </c>
      <c r="E397" s="49">
        <v>3.2500000000000001E-2</v>
      </c>
      <c r="F397" s="49">
        <v>1.093E-2</v>
      </c>
      <c r="G397" s="152">
        <f t="shared" si="11"/>
        <v>152.99158740582527</v>
      </c>
      <c r="H397" s="95">
        <f t="shared" si="10"/>
        <v>2483796.7004813966</v>
      </c>
      <c r="I397" s="97"/>
      <c r="J397" s="97"/>
    </row>
    <row r="398" spans="1:10" x14ac:dyDescent="0.3">
      <c r="A398" s="86">
        <v>381</v>
      </c>
      <c r="B398" s="177">
        <v>9121.6299999999992</v>
      </c>
      <c r="C398" s="177">
        <v>678.48</v>
      </c>
      <c r="D398" s="177">
        <v>4.3450000000000003E-2</v>
      </c>
      <c r="E398" s="49">
        <v>3.2559999999999999E-2</v>
      </c>
      <c r="F398" s="49">
        <v>1.089E-2</v>
      </c>
      <c r="G398" s="152">
        <f t="shared" si="11"/>
        <v>152.43169138604182</v>
      </c>
      <c r="H398" s="95">
        <f t="shared" si="10"/>
        <v>2499480.2362659359</v>
      </c>
      <c r="I398" s="97"/>
      <c r="J398" s="97"/>
    </row>
    <row r="399" spans="1:10" x14ac:dyDescent="0.3">
      <c r="A399" s="86">
        <v>382</v>
      </c>
      <c r="B399" s="177">
        <v>9126.99</v>
      </c>
      <c r="C399" s="177">
        <v>679.08</v>
      </c>
      <c r="D399" s="177">
        <v>4.3520000000000003E-2</v>
      </c>
      <c r="E399" s="49">
        <v>3.2620000000000003E-2</v>
      </c>
      <c r="F399" s="49">
        <v>1.09E-2</v>
      </c>
      <c r="G399" s="152">
        <f t="shared" si="11"/>
        <v>152.57166539098768</v>
      </c>
      <c r="H399" s="95">
        <f t="shared" si="10"/>
        <v>2503741.4320743498</v>
      </c>
      <c r="I399" s="97"/>
      <c r="J399" s="97"/>
    </row>
    <row r="400" spans="1:10" x14ac:dyDescent="0.3">
      <c r="A400" s="86">
        <v>383</v>
      </c>
      <c r="B400" s="177">
        <v>9071.33</v>
      </c>
      <c r="C400" s="177">
        <v>678.53</v>
      </c>
      <c r="D400" s="177">
        <v>4.3580000000000001E-2</v>
      </c>
      <c r="E400" s="49">
        <v>3.2620000000000003E-2</v>
      </c>
      <c r="F400" s="49">
        <v>1.095E-2</v>
      </c>
      <c r="G400" s="152">
        <f t="shared" si="11"/>
        <v>153.27153541571693</v>
      </c>
      <c r="H400" s="95">
        <f t="shared" si="10"/>
        <v>2498833.1914415336</v>
      </c>
      <c r="I400" s="97"/>
      <c r="J400" s="97"/>
    </row>
    <row r="401" spans="1:10" x14ac:dyDescent="0.3">
      <c r="A401" s="86">
        <v>384</v>
      </c>
      <c r="B401" s="177">
        <v>9078.64</v>
      </c>
      <c r="C401" s="177">
        <v>678.67</v>
      </c>
      <c r="D401" s="177">
        <v>4.3650000000000001E-2</v>
      </c>
      <c r="E401" s="49">
        <v>3.27E-2</v>
      </c>
      <c r="F401" s="49">
        <v>1.095E-2</v>
      </c>
      <c r="G401" s="152">
        <f t="shared" si="11"/>
        <v>153.27153541571693</v>
      </c>
      <c r="H401" s="95">
        <f t="shared" si="10"/>
        <v>2505357.5600875951</v>
      </c>
      <c r="I401" s="97"/>
      <c r="J401" s="97"/>
    </row>
    <row r="402" spans="1:10" x14ac:dyDescent="0.3">
      <c r="A402" s="86">
        <v>385</v>
      </c>
      <c r="B402" s="177">
        <v>9082.59</v>
      </c>
      <c r="C402" s="177">
        <v>679.18</v>
      </c>
      <c r="D402" s="177">
        <v>4.3709999999999999E-2</v>
      </c>
      <c r="E402" s="49">
        <v>3.2750000000000001E-2</v>
      </c>
      <c r="F402" s="49">
        <v>1.095E-2</v>
      </c>
      <c r="G402" s="152">
        <f t="shared" si="11"/>
        <v>153.27153541571693</v>
      </c>
      <c r="H402" s="95">
        <f t="shared" ref="H402:H465" si="12">A402/G402*10^6</f>
        <v>2511881.9287336571</v>
      </c>
      <c r="I402" s="97"/>
      <c r="J402" s="97"/>
    </row>
    <row r="403" spans="1:10" x14ac:dyDescent="0.3">
      <c r="A403" s="86">
        <v>386</v>
      </c>
      <c r="B403" s="177">
        <v>9088.42</v>
      </c>
      <c r="C403" s="177">
        <v>678.9</v>
      </c>
      <c r="D403" s="177">
        <v>4.3740000000000001E-2</v>
      </c>
      <c r="E403" s="49">
        <v>3.2800000000000003E-2</v>
      </c>
      <c r="F403" s="49">
        <v>1.094E-2</v>
      </c>
      <c r="G403" s="152">
        <f t="shared" ref="G403:G466" si="13">(2*F403/$B$7)*(1+3*$B$11)/(4+PI()*$B$11-PI())*10^6</f>
        <v>153.1315614107711</v>
      </c>
      <c r="H403" s="95">
        <f t="shared" si="12"/>
        <v>2520708.3141049272</v>
      </c>
      <c r="I403" s="97"/>
      <c r="J403" s="97"/>
    </row>
    <row r="404" spans="1:10" x14ac:dyDescent="0.3">
      <c r="A404" s="86">
        <v>387</v>
      </c>
      <c r="B404" s="177">
        <v>9059.7099999999991</v>
      </c>
      <c r="C404" s="177">
        <v>678.66</v>
      </c>
      <c r="D404" s="177">
        <v>4.3819999999999998E-2</v>
      </c>
      <c r="E404" s="49">
        <v>3.2849999999999997E-2</v>
      </c>
      <c r="F404" s="49">
        <v>1.0970000000000001E-2</v>
      </c>
      <c r="G404" s="152">
        <f t="shared" si="13"/>
        <v>153.55148342560872</v>
      </c>
      <c r="H404" s="95">
        <f t="shared" si="12"/>
        <v>2520327.3284395877</v>
      </c>
      <c r="I404" s="97"/>
      <c r="J404" s="97"/>
    </row>
    <row r="405" spans="1:10" x14ac:dyDescent="0.3">
      <c r="A405" s="86">
        <v>388</v>
      </c>
      <c r="B405" s="177">
        <v>9075.31</v>
      </c>
      <c r="C405" s="177">
        <v>679.28</v>
      </c>
      <c r="D405" s="177">
        <v>4.3869999999999999E-2</v>
      </c>
      <c r="E405" s="49">
        <v>3.2910000000000002E-2</v>
      </c>
      <c r="F405" s="49">
        <v>1.0959999999999999E-2</v>
      </c>
      <c r="G405" s="152">
        <f t="shared" si="13"/>
        <v>153.41150942066281</v>
      </c>
      <c r="H405" s="95">
        <f t="shared" si="12"/>
        <v>2529145.3129248773</v>
      </c>
      <c r="I405" s="97"/>
      <c r="J405" s="97"/>
    </row>
    <row r="406" spans="1:10" x14ac:dyDescent="0.3">
      <c r="A406" s="86">
        <v>389</v>
      </c>
      <c r="B406" s="177">
        <v>9051.83</v>
      </c>
      <c r="C406" s="177">
        <v>678.64</v>
      </c>
      <c r="D406" s="177">
        <v>4.3929999999999997E-2</v>
      </c>
      <c r="E406" s="49">
        <v>3.295E-2</v>
      </c>
      <c r="F406" s="49">
        <v>1.098E-2</v>
      </c>
      <c r="G406" s="152">
        <f t="shared" si="13"/>
        <v>153.69145743055455</v>
      </c>
      <c r="H406" s="95">
        <f t="shared" si="12"/>
        <v>2531045.0333634811</v>
      </c>
      <c r="I406" s="97"/>
      <c r="J406" s="97"/>
    </row>
    <row r="407" spans="1:10" x14ac:dyDescent="0.3">
      <c r="A407" s="86">
        <v>390</v>
      </c>
      <c r="B407" s="177">
        <v>9105.4599999999991</v>
      </c>
      <c r="C407" s="177">
        <v>679.01</v>
      </c>
      <c r="D407" s="177">
        <v>4.3920000000000001E-2</v>
      </c>
      <c r="E407" s="49">
        <v>3.3000000000000002E-2</v>
      </c>
      <c r="F407" s="49">
        <v>1.0919999999999999E-2</v>
      </c>
      <c r="G407" s="152">
        <f t="shared" si="13"/>
        <v>152.85161340087939</v>
      </c>
      <c r="H407" s="95">
        <f t="shared" si="12"/>
        <v>2551494.1669418858</v>
      </c>
      <c r="I407" s="97"/>
      <c r="J407" s="97"/>
    </row>
    <row r="408" spans="1:10" x14ac:dyDescent="0.3">
      <c r="A408" s="86">
        <v>391</v>
      </c>
      <c r="B408" s="177">
        <v>9065.25</v>
      </c>
      <c r="C408" s="177">
        <v>679.23</v>
      </c>
      <c r="D408" s="177">
        <v>4.3999999999999997E-2</v>
      </c>
      <c r="E408" s="49">
        <v>3.3020000000000001E-2</v>
      </c>
      <c r="F408" s="49">
        <v>1.0970000000000001E-2</v>
      </c>
      <c r="G408" s="152">
        <f t="shared" si="13"/>
        <v>153.55148342560872</v>
      </c>
      <c r="H408" s="95">
        <f t="shared" si="12"/>
        <v>2546377.2233071798</v>
      </c>
      <c r="I408" s="97"/>
      <c r="J408" s="97"/>
    </row>
    <row r="409" spans="1:10" x14ac:dyDescent="0.3">
      <c r="A409" s="86">
        <v>392</v>
      </c>
      <c r="B409" s="177">
        <v>9076.2800000000007</v>
      </c>
      <c r="C409" s="177">
        <v>678.49</v>
      </c>
      <c r="D409" s="177">
        <v>4.41E-2</v>
      </c>
      <c r="E409" s="49">
        <v>3.3149999999999999E-2</v>
      </c>
      <c r="F409" s="49">
        <v>1.095E-2</v>
      </c>
      <c r="G409" s="152">
        <f t="shared" si="13"/>
        <v>153.27153541571693</v>
      </c>
      <c r="H409" s="95">
        <f t="shared" si="12"/>
        <v>2557552.5092560868</v>
      </c>
      <c r="I409" s="97"/>
      <c r="J409" s="97"/>
    </row>
    <row r="410" spans="1:10" x14ac:dyDescent="0.3">
      <c r="A410" s="86">
        <v>393</v>
      </c>
      <c r="B410" s="177">
        <v>9049.93</v>
      </c>
      <c r="C410" s="177">
        <v>678.92</v>
      </c>
      <c r="D410" s="177">
        <v>4.4139999999999999E-2</v>
      </c>
      <c r="E410" s="49">
        <v>3.3149999999999999E-2</v>
      </c>
      <c r="F410" s="49">
        <v>1.099E-2</v>
      </c>
      <c r="G410" s="152">
        <f t="shared" si="13"/>
        <v>153.83143143550041</v>
      </c>
      <c r="H410" s="95">
        <f t="shared" si="12"/>
        <v>2554744.4779825765</v>
      </c>
      <c r="I410" s="97"/>
      <c r="J410" s="97"/>
    </row>
    <row r="411" spans="1:10" x14ac:dyDescent="0.3">
      <c r="A411" s="86">
        <v>394</v>
      </c>
      <c r="B411" s="177">
        <v>9055.2800000000007</v>
      </c>
      <c r="C411" s="177">
        <v>679.25</v>
      </c>
      <c r="D411" s="177">
        <v>4.4209999999999999E-2</v>
      </c>
      <c r="E411" s="49">
        <v>3.3230000000000003E-2</v>
      </c>
      <c r="F411" s="49">
        <v>1.099E-2</v>
      </c>
      <c r="G411" s="152">
        <f t="shared" si="13"/>
        <v>153.83143143550041</v>
      </c>
      <c r="H411" s="95">
        <f t="shared" si="12"/>
        <v>2561245.1000639573</v>
      </c>
      <c r="I411" s="97"/>
      <c r="J411" s="97"/>
    </row>
    <row r="412" spans="1:10" x14ac:dyDescent="0.3">
      <c r="A412" s="86">
        <v>395</v>
      </c>
      <c r="B412" s="177">
        <v>9085.83</v>
      </c>
      <c r="C412" s="177">
        <v>679.06</v>
      </c>
      <c r="D412" s="177">
        <v>4.4229999999999998E-2</v>
      </c>
      <c r="E412" s="49">
        <v>3.3279999999999997E-2</v>
      </c>
      <c r="F412" s="49">
        <v>1.095E-2</v>
      </c>
      <c r="G412" s="152">
        <f t="shared" si="13"/>
        <v>153.27153541571693</v>
      </c>
      <c r="H412" s="95">
        <f t="shared" si="12"/>
        <v>2577125.6151942713</v>
      </c>
      <c r="I412" s="97"/>
      <c r="J412" s="97"/>
    </row>
    <row r="413" spans="1:10" x14ac:dyDescent="0.3">
      <c r="A413" s="86">
        <v>396</v>
      </c>
      <c r="B413" s="177">
        <v>9057.59</v>
      </c>
      <c r="C413" s="177">
        <v>678.28</v>
      </c>
      <c r="D413" s="177">
        <v>4.4299999999999999E-2</v>
      </c>
      <c r="E413" s="49">
        <v>3.3329999999999999E-2</v>
      </c>
      <c r="F413" s="49">
        <v>1.0970000000000001E-2</v>
      </c>
      <c r="G413" s="152">
        <f t="shared" si="13"/>
        <v>153.55148342560872</v>
      </c>
      <c r="H413" s="95">
        <f t="shared" si="12"/>
        <v>2578939.5918916711</v>
      </c>
      <c r="I413" s="97"/>
      <c r="J413" s="97"/>
    </row>
    <row r="414" spans="1:10" x14ac:dyDescent="0.3">
      <c r="A414" s="86">
        <v>397</v>
      </c>
      <c r="B414" s="177">
        <v>9058.39</v>
      </c>
      <c r="C414" s="177">
        <v>679.65</v>
      </c>
      <c r="D414" s="177">
        <v>4.4380000000000003E-2</v>
      </c>
      <c r="E414" s="49">
        <v>3.3390000000000003E-2</v>
      </c>
      <c r="F414" s="49">
        <v>1.099E-2</v>
      </c>
      <c r="G414" s="152">
        <f t="shared" si="13"/>
        <v>153.83143143550041</v>
      </c>
      <c r="H414" s="95">
        <f t="shared" si="12"/>
        <v>2580746.9663080988</v>
      </c>
      <c r="I414" s="97"/>
      <c r="J414" s="97"/>
    </row>
    <row r="415" spans="1:10" x14ac:dyDescent="0.3">
      <c r="A415" s="86">
        <v>398</v>
      </c>
      <c r="B415" s="177">
        <v>9033.59</v>
      </c>
      <c r="C415" s="177">
        <v>679.3</v>
      </c>
      <c r="D415" s="177">
        <v>4.4409999999999998E-2</v>
      </c>
      <c r="E415" s="49">
        <v>3.3399999999999999E-2</v>
      </c>
      <c r="F415" s="49">
        <v>1.1010000000000001E-2</v>
      </c>
      <c r="G415" s="152">
        <f t="shared" si="13"/>
        <v>154.11137944539212</v>
      </c>
      <c r="H415" s="95">
        <f t="shared" si="12"/>
        <v>2582547.7744232863</v>
      </c>
      <c r="I415" s="97"/>
      <c r="J415" s="97"/>
    </row>
    <row r="416" spans="1:10" x14ac:dyDescent="0.3">
      <c r="A416" s="86">
        <v>399</v>
      </c>
      <c r="B416" s="177">
        <v>9056.85</v>
      </c>
      <c r="C416" s="177">
        <v>679.03</v>
      </c>
      <c r="D416" s="177">
        <v>4.4470000000000003E-2</v>
      </c>
      <c r="E416" s="49">
        <v>3.3489999999999999E-2</v>
      </c>
      <c r="F416" s="49">
        <v>1.098E-2</v>
      </c>
      <c r="G416" s="152">
        <f t="shared" si="13"/>
        <v>153.69145743055455</v>
      </c>
      <c r="H416" s="95">
        <f t="shared" si="12"/>
        <v>2596110.4583856785</v>
      </c>
      <c r="I416" s="97"/>
      <c r="J416" s="97"/>
    </row>
    <row r="417" spans="1:10" x14ac:dyDescent="0.3">
      <c r="A417" s="86">
        <v>400</v>
      </c>
      <c r="B417" s="177">
        <v>9055.9</v>
      </c>
      <c r="C417" s="177">
        <v>679.17</v>
      </c>
      <c r="D417" s="177">
        <v>4.4499999999999998E-2</v>
      </c>
      <c r="E417" s="49">
        <v>3.3520000000000001E-2</v>
      </c>
      <c r="F417" s="49">
        <v>1.098E-2</v>
      </c>
      <c r="G417" s="152">
        <f t="shared" si="13"/>
        <v>153.69145743055455</v>
      </c>
      <c r="H417" s="95">
        <f t="shared" si="12"/>
        <v>2602617.0008878987</v>
      </c>
      <c r="I417" s="97"/>
      <c r="J417" s="97"/>
    </row>
    <row r="418" spans="1:10" x14ac:dyDescent="0.3">
      <c r="A418" s="86">
        <v>401</v>
      </c>
      <c r="B418" s="177">
        <v>9041.52</v>
      </c>
      <c r="C418" s="177">
        <v>679.11</v>
      </c>
      <c r="D418" s="177">
        <v>4.4589999999999998E-2</v>
      </c>
      <c r="E418" s="49">
        <v>3.3590000000000002E-2</v>
      </c>
      <c r="F418" s="49">
        <v>1.0999999999999999E-2</v>
      </c>
      <c r="G418" s="152">
        <f t="shared" si="13"/>
        <v>153.97140544044626</v>
      </c>
      <c r="H418" s="95">
        <f t="shared" si="12"/>
        <v>2604379.6824021363</v>
      </c>
      <c r="I418" s="97"/>
      <c r="J418" s="97"/>
    </row>
    <row r="419" spans="1:10" x14ac:dyDescent="0.3">
      <c r="A419" s="86">
        <v>402</v>
      </c>
      <c r="B419" s="177">
        <v>9035.81</v>
      </c>
      <c r="C419" s="177">
        <v>679.07</v>
      </c>
      <c r="D419" s="177">
        <v>4.4630000000000003E-2</v>
      </c>
      <c r="E419" s="49">
        <v>3.363E-2</v>
      </c>
      <c r="F419" s="49">
        <v>1.1010000000000001E-2</v>
      </c>
      <c r="G419" s="152">
        <f t="shared" si="13"/>
        <v>154.11137944539212</v>
      </c>
      <c r="H419" s="95">
        <f t="shared" si="12"/>
        <v>2608503.0284375907</v>
      </c>
      <c r="I419" s="97"/>
      <c r="J419" s="97"/>
    </row>
    <row r="420" spans="1:10" x14ac:dyDescent="0.3">
      <c r="A420" s="86">
        <v>403</v>
      </c>
      <c r="B420" s="177">
        <v>9023.67</v>
      </c>
      <c r="C420" s="177">
        <v>678.79</v>
      </c>
      <c r="D420" s="177">
        <v>4.4670000000000001E-2</v>
      </c>
      <c r="E420" s="49">
        <v>3.3660000000000002E-2</v>
      </c>
      <c r="F420" s="49">
        <v>1.102E-2</v>
      </c>
      <c r="G420" s="152">
        <f t="shared" si="13"/>
        <v>154.251353450338</v>
      </c>
      <c r="H420" s="95">
        <f t="shared" si="12"/>
        <v>2612618.8910864103</v>
      </c>
      <c r="I420" s="97"/>
      <c r="J420" s="97"/>
    </row>
    <row r="421" spans="1:10" x14ac:dyDescent="0.3">
      <c r="A421" s="86">
        <v>404</v>
      </c>
      <c r="B421" s="177">
        <v>9044.52</v>
      </c>
      <c r="C421" s="177">
        <v>679.46</v>
      </c>
      <c r="D421" s="177">
        <v>4.4699999999999997E-2</v>
      </c>
      <c r="E421" s="49">
        <v>3.3700000000000001E-2</v>
      </c>
      <c r="F421" s="49">
        <v>1.0999999999999999E-2</v>
      </c>
      <c r="G421" s="152">
        <f t="shared" si="13"/>
        <v>153.97140544044626</v>
      </c>
      <c r="H421" s="95">
        <f t="shared" si="12"/>
        <v>2623863.8196769655</v>
      </c>
      <c r="I421" s="97"/>
      <c r="J421" s="97"/>
    </row>
    <row r="422" spans="1:10" x14ac:dyDescent="0.3">
      <c r="A422" s="86">
        <v>405</v>
      </c>
      <c r="B422" s="177">
        <v>9043.9699999999993</v>
      </c>
      <c r="C422" s="177">
        <v>679.25</v>
      </c>
      <c r="D422" s="177">
        <v>4.4760000000000001E-2</v>
      </c>
      <c r="E422" s="49">
        <v>3.3759999999999998E-2</v>
      </c>
      <c r="F422" s="49">
        <v>1.0999999999999999E-2</v>
      </c>
      <c r="G422" s="152">
        <f t="shared" si="13"/>
        <v>153.97140544044626</v>
      </c>
      <c r="H422" s="95">
        <f t="shared" si="12"/>
        <v>2630358.5321019082</v>
      </c>
      <c r="I422" s="97"/>
      <c r="J422" s="97"/>
    </row>
    <row r="423" spans="1:10" x14ac:dyDescent="0.3">
      <c r="A423" s="86">
        <v>406</v>
      </c>
      <c r="B423" s="177">
        <v>9009.1200000000008</v>
      </c>
      <c r="C423" s="177">
        <v>679.26</v>
      </c>
      <c r="D423" s="177">
        <v>4.4830000000000002E-2</v>
      </c>
      <c r="E423" s="49">
        <v>3.3790000000000001E-2</v>
      </c>
      <c r="F423" s="49">
        <v>1.1039999999999999E-2</v>
      </c>
      <c r="G423" s="152">
        <f t="shared" si="13"/>
        <v>154.53130146022971</v>
      </c>
      <c r="H423" s="95">
        <f t="shared" si="12"/>
        <v>2627299.4284234932</v>
      </c>
      <c r="I423" s="97"/>
      <c r="J423" s="97"/>
    </row>
    <row r="424" spans="1:10" x14ac:dyDescent="0.3">
      <c r="A424" s="86">
        <v>407</v>
      </c>
      <c r="B424" s="177">
        <v>9029.33</v>
      </c>
      <c r="C424" s="177">
        <v>679.52</v>
      </c>
      <c r="D424" s="177">
        <v>4.4889999999999999E-2</v>
      </c>
      <c r="E424" s="49">
        <v>3.3869999999999997E-2</v>
      </c>
      <c r="F424" s="49">
        <v>1.102E-2</v>
      </c>
      <c r="G424" s="152">
        <f t="shared" si="13"/>
        <v>154.251353450338</v>
      </c>
      <c r="H424" s="95">
        <f t="shared" si="12"/>
        <v>2638550.592238633</v>
      </c>
      <c r="I424" s="97"/>
      <c r="J424" s="97"/>
    </row>
    <row r="425" spans="1:10" x14ac:dyDescent="0.3">
      <c r="A425" s="86">
        <v>408</v>
      </c>
      <c r="B425" s="177">
        <v>9009.52</v>
      </c>
      <c r="C425" s="177">
        <v>678.43</v>
      </c>
      <c r="D425" s="177">
        <v>4.4929999999999998E-2</v>
      </c>
      <c r="E425" s="49">
        <v>3.3910000000000003E-2</v>
      </c>
      <c r="F425" s="49">
        <v>1.103E-2</v>
      </c>
      <c r="G425" s="152">
        <f t="shared" si="13"/>
        <v>154.39132745528386</v>
      </c>
      <c r="H425" s="95">
        <f t="shared" si="12"/>
        <v>2642635.481699375</v>
      </c>
      <c r="I425" s="97"/>
      <c r="J425" s="97"/>
    </row>
    <row r="426" spans="1:10" x14ac:dyDescent="0.3">
      <c r="A426" s="86">
        <v>409</v>
      </c>
      <c r="B426" s="177">
        <v>9042.15</v>
      </c>
      <c r="C426" s="177">
        <v>679.34</v>
      </c>
      <c r="D426" s="177">
        <v>4.4970000000000003E-2</v>
      </c>
      <c r="E426" s="49">
        <v>3.397E-2</v>
      </c>
      <c r="F426" s="49">
        <v>1.0999999999999999E-2</v>
      </c>
      <c r="G426" s="152">
        <f t="shared" si="13"/>
        <v>153.97140544044626</v>
      </c>
      <c r="H426" s="95">
        <f t="shared" si="12"/>
        <v>2656337.3818016802</v>
      </c>
      <c r="I426" s="97"/>
      <c r="J426" s="97"/>
    </row>
    <row r="427" spans="1:10" x14ac:dyDescent="0.3">
      <c r="A427" s="86">
        <v>410</v>
      </c>
      <c r="B427" s="177">
        <v>9024.14</v>
      </c>
      <c r="C427" s="177">
        <v>679.22</v>
      </c>
      <c r="D427" s="177">
        <v>4.5039999999999997E-2</v>
      </c>
      <c r="E427" s="49">
        <v>3.4009999999999999E-2</v>
      </c>
      <c r="F427" s="49">
        <v>1.102E-2</v>
      </c>
      <c r="G427" s="152">
        <f t="shared" si="13"/>
        <v>154.251353450338</v>
      </c>
      <c r="H427" s="95">
        <f t="shared" si="12"/>
        <v>2657999.3681027996</v>
      </c>
      <c r="I427" s="97"/>
      <c r="J427" s="97"/>
    </row>
    <row r="428" spans="1:10" x14ac:dyDescent="0.3">
      <c r="A428" s="86">
        <v>411</v>
      </c>
      <c r="B428" s="177">
        <v>9062.84</v>
      </c>
      <c r="C428" s="177">
        <v>679.26</v>
      </c>
      <c r="D428" s="177">
        <v>4.505E-2</v>
      </c>
      <c r="E428" s="49">
        <v>3.4070000000000003E-2</v>
      </c>
      <c r="F428" s="49">
        <v>1.098E-2</v>
      </c>
      <c r="G428" s="152">
        <f t="shared" si="13"/>
        <v>153.69145743055455</v>
      </c>
      <c r="H428" s="95">
        <f t="shared" si="12"/>
        <v>2674188.9684123155</v>
      </c>
      <c r="I428" s="97"/>
      <c r="J428" s="97"/>
    </row>
    <row r="429" spans="1:10" x14ac:dyDescent="0.3">
      <c r="A429" s="86">
        <v>412</v>
      </c>
      <c r="B429" s="177">
        <v>9013.06</v>
      </c>
      <c r="C429" s="177">
        <v>679.22</v>
      </c>
      <c r="D429" s="177">
        <v>4.5150000000000003E-2</v>
      </c>
      <c r="E429" s="49">
        <v>3.4119999999999998E-2</v>
      </c>
      <c r="F429" s="49">
        <v>1.1039999999999999E-2</v>
      </c>
      <c r="G429" s="152">
        <f t="shared" si="13"/>
        <v>154.53130146022971</v>
      </c>
      <c r="H429" s="95">
        <f t="shared" si="12"/>
        <v>2666126.5135726086</v>
      </c>
      <c r="I429" s="97"/>
      <c r="J429" s="97"/>
    </row>
    <row r="430" spans="1:10" x14ac:dyDescent="0.3">
      <c r="A430" s="86">
        <v>413</v>
      </c>
      <c r="B430" s="177">
        <v>9033.31</v>
      </c>
      <c r="C430" s="177">
        <v>679.12</v>
      </c>
      <c r="D430" s="177">
        <v>4.521E-2</v>
      </c>
      <c r="E430" s="49">
        <v>3.4200000000000001E-2</v>
      </c>
      <c r="F430" s="49">
        <v>1.1010000000000001E-2</v>
      </c>
      <c r="G430" s="152">
        <f t="shared" si="13"/>
        <v>154.11137944539212</v>
      </c>
      <c r="H430" s="95">
        <f t="shared" si="12"/>
        <v>2679879.9769769278</v>
      </c>
      <c r="I430" s="97"/>
      <c r="J430" s="97"/>
    </row>
    <row r="431" spans="1:10" x14ac:dyDescent="0.3">
      <c r="A431" s="86">
        <v>414</v>
      </c>
      <c r="B431" s="177">
        <v>9005.35</v>
      </c>
      <c r="C431" s="177">
        <v>679.87</v>
      </c>
      <c r="D431" s="177">
        <v>4.5280000000000001E-2</v>
      </c>
      <c r="E431" s="49">
        <v>3.422E-2</v>
      </c>
      <c r="F431" s="49">
        <v>1.106E-2</v>
      </c>
      <c r="G431" s="152">
        <f t="shared" si="13"/>
        <v>154.81124947012142</v>
      </c>
      <c r="H431" s="95">
        <f t="shared" si="12"/>
        <v>2674224.2661112431</v>
      </c>
      <c r="I431" s="97"/>
      <c r="J431" s="97"/>
    </row>
    <row r="432" spans="1:10" x14ac:dyDescent="0.3">
      <c r="A432" s="86">
        <v>415</v>
      </c>
      <c r="B432" s="177">
        <v>9037.18</v>
      </c>
      <c r="C432" s="177">
        <v>679.65</v>
      </c>
      <c r="D432" s="177">
        <v>4.5310000000000003E-2</v>
      </c>
      <c r="E432" s="49">
        <v>3.4290000000000001E-2</v>
      </c>
      <c r="F432" s="49">
        <v>1.1010000000000001E-2</v>
      </c>
      <c r="G432" s="152">
        <f t="shared" si="13"/>
        <v>154.11137944539212</v>
      </c>
      <c r="H432" s="95">
        <f t="shared" si="12"/>
        <v>2692857.6039840803</v>
      </c>
      <c r="I432" s="97"/>
      <c r="J432" s="97"/>
    </row>
    <row r="433" spans="1:10" x14ac:dyDescent="0.3">
      <c r="A433" s="86">
        <v>416</v>
      </c>
      <c r="B433" s="177">
        <v>8996.6</v>
      </c>
      <c r="C433" s="177">
        <v>679.24</v>
      </c>
      <c r="D433" s="177">
        <v>4.5400000000000003E-2</v>
      </c>
      <c r="E433" s="49">
        <v>3.4340000000000002E-2</v>
      </c>
      <c r="F433" s="49">
        <v>1.106E-2</v>
      </c>
      <c r="G433" s="152">
        <f t="shared" si="13"/>
        <v>154.81124947012142</v>
      </c>
      <c r="H433" s="95">
        <f t="shared" si="12"/>
        <v>2687143.2239185437</v>
      </c>
      <c r="I433" s="97"/>
      <c r="J433" s="97"/>
    </row>
    <row r="434" spans="1:10" x14ac:dyDescent="0.3">
      <c r="A434" s="86">
        <v>417</v>
      </c>
      <c r="B434" s="177">
        <v>8982.85</v>
      </c>
      <c r="C434" s="177">
        <v>678.97</v>
      </c>
      <c r="D434" s="177">
        <v>4.5429999999999998E-2</v>
      </c>
      <c r="E434" s="49">
        <v>3.4369999999999998E-2</v>
      </c>
      <c r="F434" s="49">
        <v>1.107E-2</v>
      </c>
      <c r="G434" s="152">
        <f t="shared" si="13"/>
        <v>154.95122347506731</v>
      </c>
      <c r="H434" s="95">
        <f t="shared" si="12"/>
        <v>2691169.4573815227</v>
      </c>
      <c r="I434" s="97"/>
      <c r="J434" s="97"/>
    </row>
    <row r="435" spans="1:10" x14ac:dyDescent="0.3">
      <c r="A435" s="86">
        <v>418</v>
      </c>
      <c r="B435" s="177">
        <v>9003.07</v>
      </c>
      <c r="C435" s="177">
        <v>679.59</v>
      </c>
      <c r="D435" s="177">
        <v>4.548E-2</v>
      </c>
      <c r="E435" s="49">
        <v>3.4430000000000002E-2</v>
      </c>
      <c r="F435" s="49">
        <v>1.106E-2</v>
      </c>
      <c r="G435" s="152">
        <f t="shared" si="13"/>
        <v>154.81124947012142</v>
      </c>
      <c r="H435" s="95">
        <f t="shared" si="12"/>
        <v>2700062.1817258443</v>
      </c>
      <c r="I435" s="97"/>
      <c r="J435" s="97"/>
    </row>
    <row r="436" spans="1:10" x14ac:dyDescent="0.3">
      <c r="A436" s="86">
        <v>419</v>
      </c>
      <c r="B436" s="177">
        <v>8995.5</v>
      </c>
      <c r="C436" s="177">
        <v>679.17</v>
      </c>
      <c r="D436" s="177">
        <v>4.5530000000000001E-2</v>
      </c>
      <c r="E436" s="49">
        <v>3.4479999999999997E-2</v>
      </c>
      <c r="F436" s="49">
        <v>1.106E-2</v>
      </c>
      <c r="G436" s="152">
        <f t="shared" si="13"/>
        <v>154.81124947012142</v>
      </c>
      <c r="H436" s="95">
        <f t="shared" si="12"/>
        <v>2706521.6606294946</v>
      </c>
      <c r="I436" s="97"/>
      <c r="J436" s="97"/>
    </row>
    <row r="437" spans="1:10" x14ac:dyDescent="0.3">
      <c r="A437" s="86">
        <v>420</v>
      </c>
      <c r="B437" s="177">
        <v>8985.3700000000008</v>
      </c>
      <c r="C437" s="177">
        <v>679.35</v>
      </c>
      <c r="D437" s="177">
        <v>4.5589999999999999E-2</v>
      </c>
      <c r="E437" s="49">
        <v>3.4520000000000002E-2</v>
      </c>
      <c r="F437" s="49">
        <v>1.107E-2</v>
      </c>
      <c r="G437" s="152">
        <f t="shared" si="13"/>
        <v>154.95122347506731</v>
      </c>
      <c r="H437" s="95">
        <f t="shared" si="12"/>
        <v>2710530.3887295914</v>
      </c>
      <c r="I437" s="97"/>
      <c r="J437" s="97"/>
    </row>
    <row r="438" spans="1:10" x14ac:dyDescent="0.3">
      <c r="A438" s="86">
        <v>421</v>
      </c>
      <c r="B438" s="177">
        <v>9000.27</v>
      </c>
      <c r="C438" s="177">
        <v>679.83</v>
      </c>
      <c r="D438" s="177">
        <v>4.5650000000000003E-2</v>
      </c>
      <c r="E438" s="49">
        <v>3.4590000000000003E-2</v>
      </c>
      <c r="F438" s="49">
        <v>1.106E-2</v>
      </c>
      <c r="G438" s="152">
        <f t="shared" si="13"/>
        <v>154.81124947012142</v>
      </c>
      <c r="H438" s="95">
        <f t="shared" si="12"/>
        <v>2719440.6184367952</v>
      </c>
      <c r="I438" s="97"/>
      <c r="J438" s="97"/>
    </row>
    <row r="439" spans="1:10" x14ac:dyDescent="0.3">
      <c r="A439" s="86">
        <v>422</v>
      </c>
      <c r="B439" s="177">
        <v>8977.7800000000007</v>
      </c>
      <c r="C439" s="177">
        <v>679.26</v>
      </c>
      <c r="D439" s="177">
        <v>4.5699999999999998E-2</v>
      </c>
      <c r="E439" s="49">
        <v>3.4619999999999998E-2</v>
      </c>
      <c r="F439" s="49">
        <v>1.108E-2</v>
      </c>
      <c r="G439" s="152">
        <f t="shared" si="13"/>
        <v>155.09119748001316</v>
      </c>
      <c r="H439" s="95">
        <f t="shared" si="12"/>
        <v>2720979.7000528271</v>
      </c>
      <c r="I439" s="97"/>
      <c r="J439" s="97"/>
    </row>
    <row r="440" spans="1:10" x14ac:dyDescent="0.3">
      <c r="A440" s="86">
        <v>423</v>
      </c>
      <c r="B440" s="177">
        <v>8984.61</v>
      </c>
      <c r="C440" s="177">
        <v>679.42</v>
      </c>
      <c r="D440" s="177">
        <v>4.5749999999999999E-2</v>
      </c>
      <c r="E440" s="49">
        <v>3.4669999999999999E-2</v>
      </c>
      <c r="F440" s="49">
        <v>1.108E-2</v>
      </c>
      <c r="G440" s="152">
        <f t="shared" si="13"/>
        <v>155.09119748001316</v>
      </c>
      <c r="H440" s="95">
        <f t="shared" si="12"/>
        <v>2727427.5192472651</v>
      </c>
      <c r="I440" s="97"/>
      <c r="J440" s="97"/>
    </row>
    <row r="441" spans="1:10" x14ac:dyDescent="0.3">
      <c r="A441" s="86">
        <v>424</v>
      </c>
      <c r="B441" s="177">
        <v>8989.9500000000007</v>
      </c>
      <c r="C441" s="177">
        <v>679.33</v>
      </c>
      <c r="D441" s="177">
        <v>4.58E-2</v>
      </c>
      <c r="E441" s="49">
        <v>3.4729999999999997E-2</v>
      </c>
      <c r="F441" s="49">
        <v>1.107E-2</v>
      </c>
      <c r="G441" s="152">
        <f t="shared" si="13"/>
        <v>154.95122347506731</v>
      </c>
      <c r="H441" s="95">
        <f t="shared" si="12"/>
        <v>2736344.9638603497</v>
      </c>
      <c r="I441" s="97"/>
      <c r="J441" s="97"/>
    </row>
    <row r="442" spans="1:10" x14ac:dyDescent="0.3">
      <c r="A442" s="86">
        <v>425</v>
      </c>
      <c r="B442" s="177">
        <v>8946.84</v>
      </c>
      <c r="C442" s="177">
        <v>679.24</v>
      </c>
      <c r="D442" s="177">
        <v>4.589E-2</v>
      </c>
      <c r="E442" s="49">
        <v>3.4770000000000002E-2</v>
      </c>
      <c r="F442" s="49">
        <v>1.112E-2</v>
      </c>
      <c r="G442" s="152">
        <f t="shared" si="13"/>
        <v>155.65109349979659</v>
      </c>
      <c r="H442" s="95">
        <f t="shared" si="12"/>
        <v>2730465.8800906874</v>
      </c>
      <c r="I442" s="97"/>
      <c r="J442" s="97"/>
    </row>
    <row r="443" spans="1:10" x14ac:dyDescent="0.3">
      <c r="A443" s="86">
        <v>426</v>
      </c>
      <c r="B443" s="177">
        <v>8968.77</v>
      </c>
      <c r="C443" s="177">
        <v>679.71</v>
      </c>
      <c r="D443" s="177">
        <v>4.5929999999999999E-2</v>
      </c>
      <c r="E443" s="49">
        <v>3.483E-2</v>
      </c>
      <c r="F443" s="49">
        <v>1.11E-2</v>
      </c>
      <c r="G443" s="152">
        <f t="shared" si="13"/>
        <v>155.37114548990485</v>
      </c>
      <c r="H443" s="95">
        <f t="shared" si="12"/>
        <v>2741821.8399353893</v>
      </c>
      <c r="I443" s="97"/>
      <c r="J443" s="97"/>
    </row>
    <row r="444" spans="1:10" x14ac:dyDescent="0.3">
      <c r="A444" s="86">
        <v>427</v>
      </c>
      <c r="B444" s="177">
        <v>8949.4</v>
      </c>
      <c r="C444" s="177">
        <v>679.19</v>
      </c>
      <c r="D444" s="177">
        <v>4.598E-2</v>
      </c>
      <c r="E444" s="49">
        <v>3.4860000000000002E-2</v>
      </c>
      <c r="F444" s="49">
        <v>1.111E-2</v>
      </c>
      <c r="G444" s="152">
        <f t="shared" si="13"/>
        <v>155.51111949485073</v>
      </c>
      <c r="H444" s="95">
        <f t="shared" si="12"/>
        <v>2745784.3618323305</v>
      </c>
      <c r="I444" s="97"/>
      <c r="J444" s="97"/>
    </row>
    <row r="445" spans="1:10" x14ac:dyDescent="0.3">
      <c r="A445" s="86">
        <v>428</v>
      </c>
      <c r="B445" s="177">
        <v>8976.64</v>
      </c>
      <c r="C445" s="177">
        <v>679.83</v>
      </c>
      <c r="D445" s="177">
        <v>4.6039999999999998E-2</v>
      </c>
      <c r="E445" s="49">
        <v>3.4950000000000002E-2</v>
      </c>
      <c r="F445" s="49">
        <v>1.1089999999999999E-2</v>
      </c>
      <c r="G445" s="152">
        <f t="shared" si="13"/>
        <v>155.23117148495902</v>
      </c>
      <c r="H445" s="95">
        <f t="shared" si="12"/>
        <v>2757178.1872526207</v>
      </c>
      <c r="I445" s="97"/>
      <c r="J445" s="97"/>
    </row>
    <row r="446" spans="1:10" x14ac:dyDescent="0.3">
      <c r="A446" s="86">
        <v>429</v>
      </c>
      <c r="B446" s="177">
        <v>8941.83</v>
      </c>
      <c r="C446" s="177">
        <v>679.45</v>
      </c>
      <c r="D446" s="177">
        <v>4.6100000000000002E-2</v>
      </c>
      <c r="E446" s="49">
        <v>3.4970000000000001E-2</v>
      </c>
      <c r="F446" s="49">
        <v>1.1129999999999999E-2</v>
      </c>
      <c r="G446" s="152">
        <f t="shared" si="13"/>
        <v>155.79106750474244</v>
      </c>
      <c r="H446" s="95">
        <f t="shared" si="12"/>
        <v>2753688.0443221866</v>
      </c>
      <c r="I446" s="97"/>
      <c r="J446" s="97"/>
    </row>
    <row r="447" spans="1:10" x14ac:dyDescent="0.3">
      <c r="A447" s="86">
        <v>430</v>
      </c>
      <c r="B447" s="177">
        <v>8946.99</v>
      </c>
      <c r="C447" s="177">
        <v>680.02</v>
      </c>
      <c r="D447" s="177">
        <v>4.6170000000000003E-2</v>
      </c>
      <c r="E447" s="49">
        <v>3.5029999999999999E-2</v>
      </c>
      <c r="F447" s="49">
        <v>1.1129999999999999E-2</v>
      </c>
      <c r="G447" s="152">
        <f t="shared" si="13"/>
        <v>155.79106750474244</v>
      </c>
      <c r="H447" s="95">
        <f t="shared" si="12"/>
        <v>2760106.8975723549</v>
      </c>
      <c r="I447" s="97"/>
      <c r="J447" s="97"/>
    </row>
    <row r="448" spans="1:10" x14ac:dyDescent="0.3">
      <c r="A448" s="86">
        <v>431</v>
      </c>
      <c r="B448" s="177">
        <v>8928.5300000000007</v>
      </c>
      <c r="C448" s="177">
        <v>678.42</v>
      </c>
      <c r="D448" s="177">
        <v>4.6199999999999998E-2</v>
      </c>
      <c r="E448" s="49">
        <v>3.5069999999999997E-2</v>
      </c>
      <c r="F448" s="49">
        <v>1.1129999999999999E-2</v>
      </c>
      <c r="G448" s="152">
        <f t="shared" si="13"/>
        <v>155.79106750474244</v>
      </c>
      <c r="H448" s="95">
        <f t="shared" si="12"/>
        <v>2766525.7508225236</v>
      </c>
      <c r="I448" s="97"/>
      <c r="J448" s="97"/>
    </row>
    <row r="449" spans="1:10" x14ac:dyDescent="0.3">
      <c r="A449" s="86">
        <v>432</v>
      </c>
      <c r="B449" s="177">
        <v>8967.7900000000009</v>
      </c>
      <c r="C449" s="177">
        <v>679.79</v>
      </c>
      <c r="D449" s="177">
        <v>4.6240000000000003E-2</v>
      </c>
      <c r="E449" s="49">
        <v>3.5139999999999998E-2</v>
      </c>
      <c r="F449" s="49">
        <v>1.11E-2</v>
      </c>
      <c r="G449" s="152">
        <f t="shared" si="13"/>
        <v>155.37114548990485</v>
      </c>
      <c r="H449" s="95">
        <f t="shared" si="12"/>
        <v>2780439.0489485641</v>
      </c>
      <c r="I449" s="97"/>
      <c r="J449" s="97"/>
    </row>
    <row r="450" spans="1:10" x14ac:dyDescent="0.3">
      <c r="A450" s="86">
        <v>433</v>
      </c>
      <c r="B450" s="177">
        <v>8959.4500000000007</v>
      </c>
      <c r="C450" s="177">
        <v>679.42</v>
      </c>
      <c r="D450" s="177">
        <v>4.6289999999999998E-2</v>
      </c>
      <c r="E450" s="49">
        <v>3.5180000000000003E-2</v>
      </c>
      <c r="F450" s="49">
        <v>1.111E-2</v>
      </c>
      <c r="G450" s="152">
        <f t="shared" si="13"/>
        <v>155.51111949485073</v>
      </c>
      <c r="H450" s="95">
        <f t="shared" si="12"/>
        <v>2784366.8118814966</v>
      </c>
      <c r="I450" s="97"/>
      <c r="J450" s="97"/>
    </row>
    <row r="451" spans="1:10" x14ac:dyDescent="0.3">
      <c r="A451" s="86">
        <v>434</v>
      </c>
      <c r="B451" s="177">
        <v>8945.23</v>
      </c>
      <c r="C451" s="177">
        <v>679.14</v>
      </c>
      <c r="D451" s="177">
        <v>4.6370000000000001E-2</v>
      </c>
      <c r="E451" s="49">
        <v>3.5249999999999997E-2</v>
      </c>
      <c r="F451" s="49">
        <v>1.112E-2</v>
      </c>
      <c r="G451" s="152">
        <f t="shared" si="13"/>
        <v>155.65109349979659</v>
      </c>
      <c r="H451" s="95">
        <f t="shared" si="12"/>
        <v>2788287.510492608</v>
      </c>
      <c r="I451" s="97"/>
      <c r="J451" s="97"/>
    </row>
    <row r="452" spans="1:10" x14ac:dyDescent="0.3">
      <c r="A452" s="86">
        <v>435</v>
      </c>
      <c r="B452" s="177">
        <v>8952.0400000000009</v>
      </c>
      <c r="C452" s="177">
        <v>679.88</v>
      </c>
      <c r="D452" s="177">
        <v>4.6429999999999999E-2</v>
      </c>
      <c r="E452" s="49">
        <v>3.5299999999999998E-2</v>
      </c>
      <c r="F452" s="49">
        <v>1.112E-2</v>
      </c>
      <c r="G452" s="152">
        <f t="shared" si="13"/>
        <v>155.65109349979659</v>
      </c>
      <c r="H452" s="95">
        <f t="shared" si="12"/>
        <v>2794712.1360928216</v>
      </c>
      <c r="I452" s="97"/>
      <c r="J452" s="97"/>
    </row>
    <row r="453" spans="1:10" x14ac:dyDescent="0.3">
      <c r="A453" s="86">
        <v>436</v>
      </c>
      <c r="B453" s="177">
        <v>8928.57</v>
      </c>
      <c r="C453" s="177">
        <v>678.96</v>
      </c>
      <c r="D453" s="177">
        <v>4.648E-2</v>
      </c>
      <c r="E453" s="49">
        <v>3.5340000000000003E-2</v>
      </c>
      <c r="F453" s="49">
        <v>1.1140000000000001E-2</v>
      </c>
      <c r="G453" s="152">
        <f t="shared" si="13"/>
        <v>155.93104150968833</v>
      </c>
      <c r="H453" s="95">
        <f t="shared" si="12"/>
        <v>2796107.7908461886</v>
      </c>
      <c r="I453" s="97"/>
      <c r="J453" s="97"/>
    </row>
    <row r="454" spans="1:10" x14ac:dyDescent="0.3">
      <c r="A454" s="86">
        <v>437</v>
      </c>
      <c r="B454" s="177">
        <v>8919.27</v>
      </c>
      <c r="C454" s="177">
        <v>677.74</v>
      </c>
      <c r="D454" s="177">
        <v>4.6539999999999998E-2</v>
      </c>
      <c r="E454" s="49">
        <v>3.5409999999999997E-2</v>
      </c>
      <c r="F454" s="49">
        <v>1.1129999999999999E-2</v>
      </c>
      <c r="G454" s="152">
        <f t="shared" si="13"/>
        <v>155.79106750474244</v>
      </c>
      <c r="H454" s="95">
        <f t="shared" si="12"/>
        <v>2805038.8703235327</v>
      </c>
      <c r="I454" s="97"/>
      <c r="J454" s="97"/>
    </row>
    <row r="455" spans="1:10" x14ac:dyDescent="0.3">
      <c r="A455" s="86">
        <v>438</v>
      </c>
      <c r="B455" s="177">
        <v>8947.1</v>
      </c>
      <c r="C455" s="177">
        <v>681.24</v>
      </c>
      <c r="D455" s="177">
        <v>4.6609999999999999E-2</v>
      </c>
      <c r="E455" s="49">
        <v>3.5459999999999998E-2</v>
      </c>
      <c r="F455" s="49">
        <v>1.115E-2</v>
      </c>
      <c r="G455" s="152">
        <f t="shared" si="13"/>
        <v>156.07101551463418</v>
      </c>
      <c r="H455" s="95">
        <f t="shared" si="12"/>
        <v>2806414.7500785012</v>
      </c>
      <c r="I455" s="97"/>
      <c r="J455" s="97"/>
    </row>
    <row r="456" spans="1:10" x14ac:dyDescent="0.3">
      <c r="A456" s="86">
        <v>439</v>
      </c>
      <c r="B456" s="177">
        <v>8900.5400000000009</v>
      </c>
      <c r="C456" s="177">
        <v>677.6</v>
      </c>
      <c r="D456" s="177">
        <v>4.666E-2</v>
      </c>
      <c r="E456" s="49">
        <v>3.551E-2</v>
      </c>
      <c r="F456" s="49">
        <v>1.115E-2</v>
      </c>
      <c r="G456" s="152">
        <f t="shared" si="13"/>
        <v>156.07101551463418</v>
      </c>
      <c r="H456" s="95">
        <f t="shared" si="12"/>
        <v>2812822.089690553</v>
      </c>
      <c r="I456" s="97"/>
      <c r="J456" s="97"/>
    </row>
    <row r="457" spans="1:10" x14ac:dyDescent="0.3">
      <c r="A457" s="86">
        <v>440</v>
      </c>
      <c r="B457" s="177">
        <v>8940.7000000000007</v>
      </c>
      <c r="C457" s="177">
        <v>681.17</v>
      </c>
      <c r="D457" s="177">
        <v>4.6730000000000001E-2</v>
      </c>
      <c r="E457" s="49">
        <v>3.5569999999999997E-2</v>
      </c>
      <c r="F457" s="49">
        <v>1.116E-2</v>
      </c>
      <c r="G457" s="152">
        <f t="shared" si="13"/>
        <v>156.21098951958001</v>
      </c>
      <c r="H457" s="95">
        <f t="shared" si="12"/>
        <v>2816703.2380577098</v>
      </c>
      <c r="I457" s="97"/>
      <c r="J457" s="97"/>
    </row>
    <row r="458" spans="1:10" x14ac:dyDescent="0.3">
      <c r="A458" s="86">
        <v>441</v>
      </c>
      <c r="B458" s="177">
        <v>8954.77</v>
      </c>
      <c r="C458" s="177">
        <v>679.19</v>
      </c>
      <c r="D458" s="177">
        <v>4.6739999999999997E-2</v>
      </c>
      <c r="E458" s="49">
        <v>3.5630000000000002E-2</v>
      </c>
      <c r="F458" s="49">
        <v>1.111E-2</v>
      </c>
      <c r="G458" s="152">
        <f t="shared" si="13"/>
        <v>155.51111949485073</v>
      </c>
      <c r="H458" s="95">
        <f t="shared" si="12"/>
        <v>2835810.078613718</v>
      </c>
      <c r="I458" s="97"/>
      <c r="J458" s="97"/>
    </row>
    <row r="459" spans="1:10" x14ac:dyDescent="0.3">
      <c r="A459" s="86">
        <v>442</v>
      </c>
      <c r="B459" s="177">
        <v>8892.52</v>
      </c>
      <c r="C459" s="177">
        <v>679.3</v>
      </c>
      <c r="D459" s="177">
        <v>4.684E-2</v>
      </c>
      <c r="E459" s="49">
        <v>3.5650000000000001E-2</v>
      </c>
      <c r="F459" s="49">
        <v>1.119E-2</v>
      </c>
      <c r="G459" s="152">
        <f t="shared" si="13"/>
        <v>156.63091153441763</v>
      </c>
      <c r="H459" s="95">
        <f t="shared" si="12"/>
        <v>2821920.6264586933</v>
      </c>
      <c r="I459" s="97"/>
      <c r="J459" s="97"/>
    </row>
    <row r="460" spans="1:10" x14ac:dyDescent="0.3">
      <c r="A460" s="86">
        <v>443</v>
      </c>
      <c r="B460" s="177">
        <v>8931.94</v>
      </c>
      <c r="C460" s="177">
        <v>680.07</v>
      </c>
      <c r="D460" s="177">
        <v>4.6870000000000002E-2</v>
      </c>
      <c r="E460" s="49">
        <v>3.5720000000000002E-2</v>
      </c>
      <c r="F460" s="49">
        <v>1.115E-2</v>
      </c>
      <c r="G460" s="152">
        <f t="shared" si="13"/>
        <v>156.07101551463418</v>
      </c>
      <c r="H460" s="95">
        <f t="shared" si="12"/>
        <v>2838451.4481387581</v>
      </c>
      <c r="I460" s="97"/>
      <c r="J460" s="97"/>
    </row>
    <row r="461" spans="1:10" x14ac:dyDescent="0.3">
      <c r="A461" s="86">
        <v>444</v>
      </c>
      <c r="B461" s="177">
        <v>8915.61</v>
      </c>
      <c r="C461" s="177">
        <v>679.19</v>
      </c>
      <c r="D461" s="177">
        <v>4.6890000000000001E-2</v>
      </c>
      <c r="E461" s="49">
        <v>3.5740000000000001E-2</v>
      </c>
      <c r="F461" s="49">
        <v>1.116E-2</v>
      </c>
      <c r="G461" s="152">
        <f t="shared" si="13"/>
        <v>156.21098951958001</v>
      </c>
      <c r="H461" s="95">
        <f t="shared" si="12"/>
        <v>2842309.6311309617</v>
      </c>
      <c r="I461" s="97"/>
      <c r="J461" s="97"/>
    </row>
    <row r="462" spans="1:10" x14ac:dyDescent="0.3">
      <c r="A462" s="86">
        <v>445</v>
      </c>
      <c r="B462" s="177">
        <v>8912.57</v>
      </c>
      <c r="C462" s="177">
        <v>678.9</v>
      </c>
      <c r="D462" s="177">
        <v>4.6960000000000002E-2</v>
      </c>
      <c r="E462" s="49">
        <v>3.5799999999999998E-2</v>
      </c>
      <c r="F462" s="49">
        <v>1.116E-2</v>
      </c>
      <c r="G462" s="152">
        <f t="shared" si="13"/>
        <v>156.21098951958001</v>
      </c>
      <c r="H462" s="95">
        <f t="shared" si="12"/>
        <v>2848711.229399275</v>
      </c>
      <c r="I462" s="97"/>
      <c r="J462" s="97"/>
    </row>
    <row r="463" spans="1:10" x14ac:dyDescent="0.3">
      <c r="A463" s="86">
        <v>446</v>
      </c>
      <c r="B463" s="177">
        <v>8901.67</v>
      </c>
      <c r="C463" s="177">
        <v>679.58</v>
      </c>
      <c r="D463" s="177">
        <v>4.7019999999999999E-2</v>
      </c>
      <c r="E463" s="49">
        <v>3.5839999999999997E-2</v>
      </c>
      <c r="F463" s="49">
        <v>1.1180000000000001E-2</v>
      </c>
      <c r="G463" s="152">
        <f t="shared" si="13"/>
        <v>156.49093752947178</v>
      </c>
      <c r="H463" s="95">
        <f t="shared" si="12"/>
        <v>2850005.291303244</v>
      </c>
      <c r="I463" s="97"/>
      <c r="J463" s="97"/>
    </row>
    <row r="464" spans="1:10" x14ac:dyDescent="0.3">
      <c r="A464" s="86">
        <v>447</v>
      </c>
      <c r="B464" s="177">
        <v>8923.52</v>
      </c>
      <c r="C464" s="177">
        <v>679.42</v>
      </c>
      <c r="D464" s="177">
        <v>4.7059999999999998E-2</v>
      </c>
      <c r="E464" s="49">
        <v>3.5909999999999997E-2</v>
      </c>
      <c r="F464" s="49">
        <v>1.115E-2</v>
      </c>
      <c r="G464" s="152">
        <f t="shared" si="13"/>
        <v>156.07101551463418</v>
      </c>
      <c r="H464" s="95">
        <f t="shared" si="12"/>
        <v>2864080.8065869641</v>
      </c>
      <c r="I464" s="97"/>
      <c r="J464" s="97"/>
    </row>
    <row r="465" spans="1:10" x14ac:dyDescent="0.3">
      <c r="A465" s="86">
        <v>448</v>
      </c>
      <c r="B465" s="177">
        <v>8885.6299999999992</v>
      </c>
      <c r="C465" s="177">
        <v>679.1</v>
      </c>
      <c r="D465" s="177">
        <v>4.7149999999999997E-2</v>
      </c>
      <c r="E465" s="49">
        <v>3.5959999999999999E-2</v>
      </c>
      <c r="F465" s="49">
        <v>1.119E-2</v>
      </c>
      <c r="G465" s="152">
        <f t="shared" si="13"/>
        <v>156.63091153441763</v>
      </c>
      <c r="H465" s="95">
        <f t="shared" si="12"/>
        <v>2860227.2412974993</v>
      </c>
      <c r="I465" s="97"/>
      <c r="J465" s="97"/>
    </row>
    <row r="466" spans="1:10" x14ac:dyDescent="0.3">
      <c r="A466" s="86">
        <v>449</v>
      </c>
      <c r="B466" s="177">
        <v>8904.15</v>
      </c>
      <c r="C466" s="177">
        <v>679.49</v>
      </c>
      <c r="D466" s="177">
        <v>4.718E-2</v>
      </c>
      <c r="E466" s="49">
        <v>3.601E-2</v>
      </c>
      <c r="F466" s="49">
        <v>1.1180000000000001E-2</v>
      </c>
      <c r="G466" s="152">
        <f t="shared" si="13"/>
        <v>156.49093752947178</v>
      </c>
      <c r="H466" s="95">
        <f t="shared" ref="H466:H529" si="14">A466/G466*10^6</f>
        <v>2869175.7304824139</v>
      </c>
      <c r="I466" s="97"/>
      <c r="J466" s="97"/>
    </row>
    <row r="467" spans="1:10" x14ac:dyDescent="0.3">
      <c r="A467" s="86">
        <v>450</v>
      </c>
      <c r="B467" s="177">
        <v>8869.67</v>
      </c>
      <c r="C467" s="177">
        <v>679.23</v>
      </c>
      <c r="D467" s="177">
        <v>4.725E-2</v>
      </c>
      <c r="E467" s="49">
        <v>3.6040000000000003E-2</v>
      </c>
      <c r="F467" s="49">
        <v>1.1220000000000001E-2</v>
      </c>
      <c r="G467" s="152">
        <f t="shared" ref="G467:G530" si="15">(2*F467/$B$7)*(1+3*$B$11)/(4+PI()*$B$11-PI())*10^6</f>
        <v>157.0508335492552</v>
      </c>
      <c r="H467" s="95">
        <f t="shared" si="14"/>
        <v>2865314.3051219042</v>
      </c>
      <c r="I467" s="97"/>
      <c r="J467" s="97"/>
    </row>
    <row r="468" spans="1:10" x14ac:dyDescent="0.3">
      <c r="A468" s="86">
        <v>451</v>
      </c>
      <c r="B468" s="177">
        <v>8904.94</v>
      </c>
      <c r="C468" s="177">
        <v>679.51</v>
      </c>
      <c r="D468" s="177">
        <v>4.7280000000000003E-2</v>
      </c>
      <c r="E468" s="49">
        <v>3.61E-2</v>
      </c>
      <c r="F468" s="49">
        <v>1.1180000000000001E-2</v>
      </c>
      <c r="G468" s="152">
        <f t="shared" si="15"/>
        <v>156.49093752947178</v>
      </c>
      <c r="H468" s="95">
        <f t="shared" si="14"/>
        <v>2881956.0232685274</v>
      </c>
      <c r="I468" s="97"/>
      <c r="J468" s="97"/>
    </row>
    <row r="469" spans="1:10" x14ac:dyDescent="0.3">
      <c r="A469" s="86">
        <v>452</v>
      </c>
      <c r="B469" s="177">
        <v>8898.8700000000008</v>
      </c>
      <c r="C469" s="177">
        <v>679.25</v>
      </c>
      <c r="D469" s="177">
        <v>4.734E-2</v>
      </c>
      <c r="E469" s="49">
        <v>3.6170000000000001E-2</v>
      </c>
      <c r="F469" s="49">
        <v>1.1180000000000001E-2</v>
      </c>
      <c r="G469" s="152">
        <f t="shared" si="15"/>
        <v>156.49093752947178</v>
      </c>
      <c r="H469" s="95">
        <f t="shared" si="14"/>
        <v>2888346.1696615838</v>
      </c>
      <c r="I469" s="97"/>
      <c r="J469" s="97"/>
    </row>
    <row r="470" spans="1:10" x14ac:dyDescent="0.3">
      <c r="A470" s="86">
        <v>453</v>
      </c>
      <c r="B470" s="177">
        <v>8910.23</v>
      </c>
      <c r="C470" s="177">
        <v>680.16</v>
      </c>
      <c r="D470" s="177">
        <v>4.7359999999999999E-2</v>
      </c>
      <c r="E470" s="49">
        <v>3.6179999999999997E-2</v>
      </c>
      <c r="F470" s="49">
        <v>1.1180000000000001E-2</v>
      </c>
      <c r="G470" s="152">
        <f t="shared" si="15"/>
        <v>156.49093752947178</v>
      </c>
      <c r="H470" s="95">
        <f t="shared" si="14"/>
        <v>2894736.3160546403</v>
      </c>
      <c r="I470" s="97"/>
      <c r="J470" s="97"/>
    </row>
    <row r="471" spans="1:10" x14ac:dyDescent="0.3">
      <c r="A471" s="86">
        <v>454</v>
      </c>
      <c r="B471" s="177">
        <v>8886.07</v>
      </c>
      <c r="C471" s="177">
        <v>679.05</v>
      </c>
      <c r="D471" s="177">
        <v>4.7440000000000003E-2</v>
      </c>
      <c r="E471" s="49">
        <v>3.6249999999999998E-2</v>
      </c>
      <c r="F471" s="49">
        <v>1.119E-2</v>
      </c>
      <c r="G471" s="152">
        <f t="shared" si="15"/>
        <v>156.63091153441763</v>
      </c>
      <c r="H471" s="95">
        <f t="shared" si="14"/>
        <v>2898533.8561363048</v>
      </c>
      <c r="I471" s="97"/>
      <c r="J471" s="97"/>
    </row>
    <row r="472" spans="1:10" x14ac:dyDescent="0.3">
      <c r="A472" s="86">
        <v>455</v>
      </c>
      <c r="B472" s="177">
        <v>8920.9699999999993</v>
      </c>
      <c r="C472" s="177">
        <v>679.62</v>
      </c>
      <c r="D472" s="177">
        <v>4.7480000000000001E-2</v>
      </c>
      <c r="E472" s="49">
        <v>3.6319999999999998E-2</v>
      </c>
      <c r="F472" s="49">
        <v>1.116E-2</v>
      </c>
      <c r="G472" s="152">
        <f t="shared" si="15"/>
        <v>156.21098951958001</v>
      </c>
      <c r="H472" s="95">
        <f t="shared" si="14"/>
        <v>2912727.2120824042</v>
      </c>
      <c r="I472" s="97"/>
      <c r="J472" s="97"/>
    </row>
    <row r="473" spans="1:10" x14ac:dyDescent="0.3">
      <c r="A473" s="86">
        <v>456</v>
      </c>
      <c r="B473" s="177">
        <v>8874.4</v>
      </c>
      <c r="C473" s="177">
        <v>678.89</v>
      </c>
      <c r="D473" s="177">
        <v>4.7559999999999998E-2</v>
      </c>
      <c r="E473" s="49">
        <v>3.6360000000000003E-2</v>
      </c>
      <c r="F473" s="49">
        <v>1.12E-2</v>
      </c>
      <c r="G473" s="152">
        <f t="shared" si="15"/>
        <v>156.77088553936349</v>
      </c>
      <c r="H473" s="95">
        <f t="shared" si="14"/>
        <v>2908703.3503137501</v>
      </c>
      <c r="I473" s="97"/>
      <c r="J473" s="97"/>
    </row>
    <row r="474" spans="1:10" x14ac:dyDescent="0.3">
      <c r="A474" s="86">
        <v>457</v>
      </c>
      <c r="B474" s="177">
        <v>8890.35</v>
      </c>
      <c r="C474" s="177">
        <v>679.94</v>
      </c>
      <c r="D474" s="177">
        <v>4.7579999999999997E-2</v>
      </c>
      <c r="E474" s="49">
        <v>3.6380000000000003E-2</v>
      </c>
      <c r="F474" s="49">
        <v>1.12E-2</v>
      </c>
      <c r="G474" s="152">
        <f t="shared" si="15"/>
        <v>156.77088553936349</v>
      </c>
      <c r="H474" s="95">
        <f t="shared" si="14"/>
        <v>2915082.0857311049</v>
      </c>
      <c r="I474" s="97"/>
      <c r="J474" s="97"/>
    </row>
    <row r="475" spans="1:10" x14ac:dyDescent="0.3">
      <c r="A475" s="86">
        <v>458</v>
      </c>
      <c r="B475" s="177">
        <v>8877.76</v>
      </c>
      <c r="C475" s="177">
        <v>679.71</v>
      </c>
      <c r="D475" s="177">
        <v>4.7640000000000002E-2</v>
      </c>
      <c r="E475" s="49">
        <v>3.6429999999999997E-2</v>
      </c>
      <c r="F475" s="49">
        <v>1.1209999999999999E-2</v>
      </c>
      <c r="G475" s="152">
        <f t="shared" si="15"/>
        <v>156.91085954430932</v>
      </c>
      <c r="H475" s="95">
        <f t="shared" si="14"/>
        <v>2918854.7008798174</v>
      </c>
      <c r="I475" s="97"/>
      <c r="J475" s="97"/>
    </row>
    <row r="476" spans="1:10" x14ac:dyDescent="0.3">
      <c r="A476" s="86">
        <v>459</v>
      </c>
      <c r="B476" s="177">
        <v>8870.43</v>
      </c>
      <c r="C476" s="177">
        <v>679.2</v>
      </c>
      <c r="D476" s="177">
        <v>4.7690000000000003E-2</v>
      </c>
      <c r="E476" s="49">
        <v>3.6479999999999999E-2</v>
      </c>
      <c r="F476" s="49">
        <v>1.1209999999999999E-2</v>
      </c>
      <c r="G476" s="152">
        <f t="shared" si="15"/>
        <v>156.91085954430932</v>
      </c>
      <c r="H476" s="95">
        <f t="shared" si="14"/>
        <v>2925227.7460782449</v>
      </c>
      <c r="I476" s="97"/>
      <c r="J476" s="97"/>
    </row>
    <row r="477" spans="1:10" x14ac:dyDescent="0.3">
      <c r="A477" s="86">
        <v>460</v>
      </c>
      <c r="B477" s="177">
        <v>8859.6200000000008</v>
      </c>
      <c r="C477" s="177">
        <v>679.54</v>
      </c>
      <c r="D477" s="177">
        <v>4.777E-2</v>
      </c>
      <c r="E477" s="49">
        <v>3.6540000000000003E-2</v>
      </c>
      <c r="F477" s="49">
        <v>1.123E-2</v>
      </c>
      <c r="G477" s="152">
        <f t="shared" si="15"/>
        <v>157.19080755420106</v>
      </c>
      <c r="H477" s="95">
        <f t="shared" si="14"/>
        <v>2926379.7747294293</v>
      </c>
      <c r="I477" s="97"/>
      <c r="J477" s="97"/>
    </row>
    <row r="478" spans="1:10" x14ac:dyDescent="0.3">
      <c r="A478" s="86">
        <v>461</v>
      </c>
      <c r="B478" s="177">
        <v>8874.4</v>
      </c>
      <c r="C478" s="177">
        <v>679.37</v>
      </c>
      <c r="D478" s="177">
        <v>4.7820000000000001E-2</v>
      </c>
      <c r="E478" s="49">
        <v>3.6609999999999997E-2</v>
      </c>
      <c r="F478" s="49">
        <v>1.1209999999999999E-2</v>
      </c>
      <c r="G478" s="152">
        <f t="shared" si="15"/>
        <v>156.91085954430932</v>
      </c>
      <c r="H478" s="95">
        <f t="shared" si="14"/>
        <v>2937973.8364750999</v>
      </c>
      <c r="I478" s="97"/>
      <c r="J478" s="97"/>
    </row>
    <row r="479" spans="1:10" x14ac:dyDescent="0.3">
      <c r="A479" s="86">
        <v>462</v>
      </c>
      <c r="B479" s="177">
        <v>8888.9500000000007</v>
      </c>
      <c r="C479" s="177">
        <v>679.66</v>
      </c>
      <c r="D479" s="177">
        <v>4.7840000000000001E-2</v>
      </c>
      <c r="E479" s="49">
        <v>3.6639999999999999E-2</v>
      </c>
      <c r="F479" s="49">
        <v>1.12E-2</v>
      </c>
      <c r="G479" s="152">
        <f t="shared" si="15"/>
        <v>156.77088553936349</v>
      </c>
      <c r="H479" s="95">
        <f t="shared" si="14"/>
        <v>2946975.7628178783</v>
      </c>
      <c r="I479" s="97"/>
      <c r="J479" s="97"/>
    </row>
    <row r="480" spans="1:10" x14ac:dyDescent="0.3">
      <c r="A480" s="86">
        <v>463</v>
      </c>
      <c r="B480" s="177">
        <v>8868.11</v>
      </c>
      <c r="C480" s="177">
        <v>679.62</v>
      </c>
      <c r="D480" s="177">
        <v>4.7919999999999997E-2</v>
      </c>
      <c r="E480" s="49">
        <v>3.6700000000000003E-2</v>
      </c>
      <c r="F480" s="49">
        <v>1.1220000000000001E-2</v>
      </c>
      <c r="G480" s="152">
        <f t="shared" si="15"/>
        <v>157.0508335492552</v>
      </c>
      <c r="H480" s="95">
        <f t="shared" si="14"/>
        <v>2948090.0517143146</v>
      </c>
      <c r="I480" s="97"/>
      <c r="J480" s="97"/>
    </row>
    <row r="481" spans="1:10" x14ac:dyDescent="0.3">
      <c r="A481" s="86">
        <v>464</v>
      </c>
      <c r="B481" s="177">
        <v>8879.61</v>
      </c>
      <c r="C481" s="177">
        <v>679.63</v>
      </c>
      <c r="D481" s="177">
        <v>4.7940000000000003E-2</v>
      </c>
      <c r="E481" s="49">
        <v>3.6729999999999999E-2</v>
      </c>
      <c r="F481" s="49">
        <v>1.1209999999999999E-2</v>
      </c>
      <c r="G481" s="152">
        <f t="shared" si="15"/>
        <v>156.91085954430932</v>
      </c>
      <c r="H481" s="95">
        <f t="shared" si="14"/>
        <v>2957092.9720703829</v>
      </c>
      <c r="I481" s="97"/>
      <c r="J481" s="97"/>
    </row>
    <row r="482" spans="1:10" x14ac:dyDescent="0.3">
      <c r="A482" s="86">
        <v>465</v>
      </c>
      <c r="B482" s="177">
        <v>8869.2000000000007</v>
      </c>
      <c r="C482" s="177">
        <v>679.25</v>
      </c>
      <c r="D482" s="177">
        <v>4.8000000000000001E-2</v>
      </c>
      <c r="E482" s="49">
        <v>3.678E-2</v>
      </c>
      <c r="F482" s="49">
        <v>1.1220000000000001E-2</v>
      </c>
      <c r="G482" s="152">
        <f t="shared" si="15"/>
        <v>157.0508335492552</v>
      </c>
      <c r="H482" s="95">
        <f t="shared" si="14"/>
        <v>2960824.7819593009</v>
      </c>
      <c r="I482" s="97"/>
      <c r="J482" s="97"/>
    </row>
    <row r="483" spans="1:10" x14ac:dyDescent="0.3">
      <c r="A483" s="86">
        <v>466</v>
      </c>
      <c r="B483" s="177">
        <v>8850.91</v>
      </c>
      <c r="C483" s="177">
        <v>679.28</v>
      </c>
      <c r="D483" s="177">
        <v>4.8059999999999999E-2</v>
      </c>
      <c r="E483" s="49">
        <v>3.6819999999999999E-2</v>
      </c>
      <c r="F483" s="49">
        <v>1.124E-2</v>
      </c>
      <c r="G483" s="152">
        <f t="shared" si="15"/>
        <v>157.33078155914694</v>
      </c>
      <c r="H483" s="95">
        <f t="shared" si="14"/>
        <v>2961912.445752467</v>
      </c>
      <c r="I483" s="97"/>
      <c r="J483" s="97"/>
    </row>
    <row r="484" spans="1:10" x14ac:dyDescent="0.3">
      <c r="A484" s="86">
        <v>467</v>
      </c>
      <c r="B484" s="177">
        <v>8858.76</v>
      </c>
      <c r="C484" s="177">
        <v>680.03</v>
      </c>
      <c r="D484" s="177">
        <v>4.8099999999999997E-2</v>
      </c>
      <c r="E484" s="49">
        <v>3.6859999999999997E-2</v>
      </c>
      <c r="F484" s="49">
        <v>1.124E-2</v>
      </c>
      <c r="G484" s="152">
        <f t="shared" si="15"/>
        <v>157.33078155914694</v>
      </c>
      <c r="H484" s="95">
        <f t="shared" si="14"/>
        <v>2968268.4810437812</v>
      </c>
      <c r="I484" s="97"/>
      <c r="J484" s="97"/>
    </row>
    <row r="485" spans="1:10" x14ac:dyDescent="0.3">
      <c r="A485" s="86">
        <v>468</v>
      </c>
      <c r="B485" s="177">
        <v>8870.19</v>
      </c>
      <c r="C485" s="177">
        <v>679.42</v>
      </c>
      <c r="D485" s="177">
        <v>4.8140000000000002E-2</v>
      </c>
      <c r="E485" s="49">
        <v>3.6929999999999998E-2</v>
      </c>
      <c r="F485" s="49">
        <v>1.1220000000000001E-2</v>
      </c>
      <c r="G485" s="152">
        <f t="shared" si="15"/>
        <v>157.0508335492552</v>
      </c>
      <c r="H485" s="95">
        <f t="shared" si="14"/>
        <v>2979926.8773267805</v>
      </c>
      <c r="I485" s="97"/>
      <c r="J485" s="97"/>
    </row>
    <row r="486" spans="1:10" x14ac:dyDescent="0.3">
      <c r="A486" s="86">
        <v>469</v>
      </c>
      <c r="B486" s="177">
        <v>8859.57</v>
      </c>
      <c r="C486" s="177">
        <v>678.53</v>
      </c>
      <c r="D486" s="177">
        <v>4.82E-2</v>
      </c>
      <c r="E486" s="49">
        <v>3.6979999999999999E-2</v>
      </c>
      <c r="F486" s="49">
        <v>1.1220000000000001E-2</v>
      </c>
      <c r="G486" s="152">
        <f t="shared" si="15"/>
        <v>157.0508335492552</v>
      </c>
      <c r="H486" s="95">
        <f t="shared" si="14"/>
        <v>2986294.2424492734</v>
      </c>
      <c r="I486" s="97"/>
      <c r="J486" s="97"/>
    </row>
    <row r="487" spans="1:10" x14ac:dyDescent="0.3">
      <c r="A487" s="86">
        <v>470</v>
      </c>
      <c r="B487" s="177">
        <v>8826.4</v>
      </c>
      <c r="C487" s="177">
        <v>680.1</v>
      </c>
      <c r="D487" s="177">
        <v>4.8300000000000003E-2</v>
      </c>
      <c r="E487" s="49">
        <v>3.7019999999999997E-2</v>
      </c>
      <c r="F487" s="49">
        <v>1.128E-2</v>
      </c>
      <c r="G487" s="152">
        <f t="shared" si="15"/>
        <v>157.89067757893034</v>
      </c>
      <c r="H487" s="95">
        <f t="shared" si="14"/>
        <v>2976743.1947655343</v>
      </c>
      <c r="I487" s="97"/>
      <c r="J487" s="97"/>
    </row>
    <row r="488" spans="1:10" x14ac:dyDescent="0.3">
      <c r="A488" s="86">
        <v>471</v>
      </c>
      <c r="B488" s="177">
        <v>8873.6200000000008</v>
      </c>
      <c r="C488" s="177">
        <v>679.77</v>
      </c>
      <c r="D488" s="177">
        <v>4.8300000000000003E-2</v>
      </c>
      <c r="E488" s="49">
        <v>3.7080000000000002E-2</v>
      </c>
      <c r="F488" s="49">
        <v>1.1220000000000001E-2</v>
      </c>
      <c r="G488" s="152">
        <f t="shared" si="15"/>
        <v>157.0508335492552</v>
      </c>
      <c r="H488" s="95">
        <f t="shared" si="14"/>
        <v>2999028.9726942596</v>
      </c>
      <c r="I488" s="97"/>
      <c r="J488" s="97"/>
    </row>
    <row r="489" spans="1:10" x14ac:dyDescent="0.3">
      <c r="A489" s="86">
        <v>472</v>
      </c>
      <c r="B489" s="177">
        <v>8823.76</v>
      </c>
      <c r="C489" s="177">
        <v>679.15</v>
      </c>
      <c r="D489" s="177">
        <v>4.8399999999999999E-2</v>
      </c>
      <c r="E489" s="49">
        <v>3.7130000000000003E-2</v>
      </c>
      <c r="F489" s="49">
        <v>1.1270000000000001E-2</v>
      </c>
      <c r="G489" s="152">
        <f t="shared" si="15"/>
        <v>157.75070357398448</v>
      </c>
      <c r="H489" s="95">
        <f t="shared" si="14"/>
        <v>2992062.7249604235</v>
      </c>
      <c r="I489" s="97"/>
      <c r="J489" s="97"/>
    </row>
    <row r="490" spans="1:10" x14ac:dyDescent="0.3">
      <c r="A490" s="86">
        <v>473</v>
      </c>
      <c r="B490" s="177">
        <v>8818.34</v>
      </c>
      <c r="C490" s="177">
        <v>679.44</v>
      </c>
      <c r="D490" s="177">
        <v>4.8439999999999997E-2</v>
      </c>
      <c r="E490" s="49">
        <v>3.7159999999999999E-2</v>
      </c>
      <c r="F490" s="49">
        <v>1.128E-2</v>
      </c>
      <c r="G490" s="152">
        <f t="shared" si="15"/>
        <v>157.89067757893034</v>
      </c>
      <c r="H490" s="95">
        <f t="shared" si="14"/>
        <v>2995743.6832427611</v>
      </c>
      <c r="I490" s="97"/>
      <c r="J490" s="97"/>
    </row>
    <row r="491" spans="1:10" x14ac:dyDescent="0.3">
      <c r="A491" s="86">
        <v>474</v>
      </c>
      <c r="B491" s="177">
        <v>8847.19</v>
      </c>
      <c r="C491" s="177">
        <v>679.7</v>
      </c>
      <c r="D491" s="177">
        <v>4.8500000000000001E-2</v>
      </c>
      <c r="E491" s="49">
        <v>3.7249999999999998E-2</v>
      </c>
      <c r="F491" s="49">
        <v>1.125E-2</v>
      </c>
      <c r="G491" s="152">
        <f t="shared" si="15"/>
        <v>157.4707555640928</v>
      </c>
      <c r="H491" s="95">
        <f t="shared" si="14"/>
        <v>3010082.7185469074</v>
      </c>
      <c r="I491" s="97"/>
      <c r="J491" s="97"/>
    </row>
    <row r="492" spans="1:10" x14ac:dyDescent="0.3">
      <c r="A492" s="86">
        <v>475</v>
      </c>
      <c r="B492" s="177">
        <v>8838.7900000000009</v>
      </c>
      <c r="C492" s="177">
        <v>679.46</v>
      </c>
      <c r="D492" s="177">
        <v>4.8559999999999999E-2</v>
      </c>
      <c r="E492" s="49">
        <v>3.73E-2</v>
      </c>
      <c r="F492" s="49">
        <v>1.1259999999999999E-2</v>
      </c>
      <c r="G492" s="152">
        <f t="shared" si="15"/>
        <v>157.61072956903863</v>
      </c>
      <c r="H492" s="95">
        <f t="shared" si="14"/>
        <v>3013754.2113967221</v>
      </c>
      <c r="I492" s="97"/>
      <c r="J492" s="97"/>
    </row>
    <row r="493" spans="1:10" x14ac:dyDescent="0.3">
      <c r="A493" s="86">
        <v>476</v>
      </c>
      <c r="B493" s="177">
        <v>8832.57</v>
      </c>
      <c r="C493" s="177">
        <v>679.49</v>
      </c>
      <c r="D493" s="177">
        <v>4.8599999999999997E-2</v>
      </c>
      <c r="E493" s="49">
        <v>3.7339999999999998E-2</v>
      </c>
      <c r="F493" s="49">
        <v>1.1270000000000001E-2</v>
      </c>
      <c r="G493" s="152">
        <f t="shared" si="15"/>
        <v>157.75070357398448</v>
      </c>
      <c r="H493" s="95">
        <f t="shared" si="14"/>
        <v>3017419.1887312746</v>
      </c>
      <c r="I493" s="97"/>
      <c r="J493" s="97"/>
    </row>
    <row r="494" spans="1:10" x14ac:dyDescent="0.3">
      <c r="A494" s="86">
        <v>477</v>
      </c>
      <c r="B494" s="177">
        <v>8834.94</v>
      </c>
      <c r="C494" s="177">
        <v>679.64</v>
      </c>
      <c r="D494" s="177">
        <v>4.8649999999999999E-2</v>
      </c>
      <c r="E494" s="49">
        <v>3.739E-2</v>
      </c>
      <c r="F494" s="49">
        <v>1.1270000000000001E-2</v>
      </c>
      <c r="G494" s="152">
        <f t="shared" si="15"/>
        <v>157.75070357398448</v>
      </c>
      <c r="H494" s="95">
        <f t="shared" si="14"/>
        <v>3023758.3046739874</v>
      </c>
      <c r="I494" s="97"/>
      <c r="J494" s="97"/>
    </row>
    <row r="495" spans="1:10" x14ac:dyDescent="0.3">
      <c r="A495" s="86">
        <v>478</v>
      </c>
      <c r="B495" s="177">
        <v>8816.19</v>
      </c>
      <c r="C495" s="177">
        <v>679.84</v>
      </c>
      <c r="D495" s="177">
        <v>4.8719999999999999E-2</v>
      </c>
      <c r="E495" s="49">
        <v>3.7429999999999998E-2</v>
      </c>
      <c r="F495" s="49">
        <v>1.129E-2</v>
      </c>
      <c r="G495" s="152">
        <f t="shared" si="15"/>
        <v>158.03065158387622</v>
      </c>
      <c r="H495" s="95">
        <f t="shared" si="14"/>
        <v>3024729.6661071926</v>
      </c>
      <c r="I495" s="97"/>
      <c r="J495" s="97"/>
    </row>
    <row r="496" spans="1:10" x14ac:dyDescent="0.3">
      <c r="A496" s="86">
        <v>479</v>
      </c>
      <c r="B496" s="177">
        <v>8834.89</v>
      </c>
      <c r="C496" s="177">
        <v>680.22</v>
      </c>
      <c r="D496" s="177">
        <v>4.8770000000000001E-2</v>
      </c>
      <c r="E496" s="49">
        <v>3.7490000000000002E-2</v>
      </c>
      <c r="F496" s="49">
        <v>1.128E-2</v>
      </c>
      <c r="G496" s="152">
        <f t="shared" si="15"/>
        <v>157.89067757893034</v>
      </c>
      <c r="H496" s="95">
        <f t="shared" si="14"/>
        <v>3033744.6601972147</v>
      </c>
      <c r="I496" s="97"/>
      <c r="J496" s="97"/>
    </row>
    <row r="497" spans="1:10" x14ac:dyDescent="0.3">
      <c r="A497" s="86">
        <v>480</v>
      </c>
      <c r="B497" s="177">
        <v>8810.26</v>
      </c>
      <c r="C497" s="177">
        <v>679.23</v>
      </c>
      <c r="D497" s="177">
        <v>4.8820000000000002E-2</v>
      </c>
      <c r="E497" s="49">
        <v>3.7530000000000001E-2</v>
      </c>
      <c r="F497" s="49">
        <v>1.129E-2</v>
      </c>
      <c r="G497" s="152">
        <f t="shared" si="15"/>
        <v>158.03065158387622</v>
      </c>
      <c r="H497" s="95">
        <f t="shared" si="14"/>
        <v>3037385.4387687291</v>
      </c>
      <c r="I497" s="97"/>
      <c r="J497" s="97"/>
    </row>
    <row r="498" spans="1:10" x14ac:dyDescent="0.3">
      <c r="A498" s="86">
        <v>481</v>
      </c>
      <c r="B498" s="177">
        <v>8836.99</v>
      </c>
      <c r="C498" s="177">
        <v>679.4</v>
      </c>
      <c r="D498" s="177">
        <v>4.8869999999999997E-2</v>
      </c>
      <c r="E498" s="49">
        <v>3.7609999999999998E-2</v>
      </c>
      <c r="F498" s="49">
        <v>1.1259999999999999E-2</v>
      </c>
      <c r="G498" s="152">
        <f t="shared" si="15"/>
        <v>157.61072956903863</v>
      </c>
      <c r="H498" s="95">
        <f t="shared" si="14"/>
        <v>3051822.6856459435</v>
      </c>
      <c r="I498" s="97"/>
      <c r="J498" s="97"/>
    </row>
    <row r="499" spans="1:10" x14ac:dyDescent="0.3">
      <c r="A499" s="86">
        <v>482</v>
      </c>
      <c r="B499" s="177">
        <v>8817.73</v>
      </c>
      <c r="C499" s="177">
        <v>679.95</v>
      </c>
      <c r="D499" s="177">
        <v>4.8939999999999997E-2</v>
      </c>
      <c r="E499" s="49">
        <v>3.764E-2</v>
      </c>
      <c r="F499" s="49">
        <v>1.129E-2</v>
      </c>
      <c r="G499" s="152">
        <f t="shared" si="15"/>
        <v>158.03065158387622</v>
      </c>
      <c r="H499" s="95">
        <f t="shared" si="14"/>
        <v>3050041.2114302651</v>
      </c>
      <c r="I499" s="97"/>
      <c r="J499" s="97"/>
    </row>
    <row r="500" spans="1:10" x14ac:dyDescent="0.3">
      <c r="A500" s="86">
        <v>483</v>
      </c>
      <c r="B500" s="177">
        <v>8834.52</v>
      </c>
      <c r="C500" s="177">
        <v>679.98</v>
      </c>
      <c r="D500" s="177">
        <v>4.897E-2</v>
      </c>
      <c r="E500" s="49">
        <v>3.7690000000000001E-2</v>
      </c>
      <c r="F500" s="49">
        <v>1.1270000000000001E-2</v>
      </c>
      <c r="G500" s="152">
        <f t="shared" si="15"/>
        <v>157.75070357398448</v>
      </c>
      <c r="H500" s="95">
        <f t="shared" si="14"/>
        <v>3061793.0003302637</v>
      </c>
      <c r="I500" s="97"/>
      <c r="J500" s="97"/>
    </row>
    <row r="501" spans="1:10" x14ac:dyDescent="0.3">
      <c r="A501" s="86">
        <v>484</v>
      </c>
      <c r="B501" s="177">
        <v>8839.36</v>
      </c>
      <c r="C501" s="177">
        <v>680.17</v>
      </c>
      <c r="D501" s="177">
        <v>4.9020000000000001E-2</v>
      </c>
      <c r="E501" s="49">
        <v>3.7749999999999999E-2</v>
      </c>
      <c r="F501" s="49">
        <v>1.1270000000000001E-2</v>
      </c>
      <c r="G501" s="152">
        <f t="shared" si="15"/>
        <v>157.75070357398448</v>
      </c>
      <c r="H501" s="95">
        <f t="shared" si="14"/>
        <v>3068132.1162729766</v>
      </c>
      <c r="I501" s="97"/>
      <c r="J501" s="97"/>
    </row>
    <row r="502" spans="1:10" x14ac:dyDescent="0.3">
      <c r="A502" s="86">
        <v>485</v>
      </c>
      <c r="B502" s="177">
        <v>8831.0400000000009</v>
      </c>
      <c r="C502" s="177">
        <v>679.54</v>
      </c>
      <c r="D502" s="177">
        <v>4.9079999999999999E-2</v>
      </c>
      <c r="E502" s="49">
        <v>3.7810000000000003E-2</v>
      </c>
      <c r="F502" s="49">
        <v>1.1270000000000001E-2</v>
      </c>
      <c r="G502" s="152">
        <f t="shared" si="15"/>
        <v>157.75070357398448</v>
      </c>
      <c r="H502" s="95">
        <f t="shared" si="14"/>
        <v>3074471.2322156895</v>
      </c>
      <c r="I502" s="97"/>
      <c r="J502" s="97"/>
    </row>
    <row r="503" spans="1:10" x14ac:dyDescent="0.3">
      <c r="A503" s="86">
        <v>486</v>
      </c>
      <c r="B503" s="177">
        <v>8809.66</v>
      </c>
      <c r="C503" s="177">
        <v>679.67</v>
      </c>
      <c r="D503" s="177">
        <v>4.913E-2</v>
      </c>
      <c r="E503" s="49">
        <v>3.7830000000000003E-2</v>
      </c>
      <c r="F503" s="49">
        <v>1.1299999999999999E-2</v>
      </c>
      <c r="G503" s="152">
        <f t="shared" si="15"/>
        <v>158.17062558882208</v>
      </c>
      <c r="H503" s="95">
        <f t="shared" si="14"/>
        <v>3072631.2056411672</v>
      </c>
      <c r="I503" s="97"/>
      <c r="J503" s="97"/>
    </row>
    <row r="504" spans="1:10" x14ac:dyDescent="0.3">
      <c r="A504" s="86">
        <v>487</v>
      </c>
      <c r="B504" s="177">
        <v>8833.7999999999993</v>
      </c>
      <c r="C504" s="177">
        <v>679.94</v>
      </c>
      <c r="D504" s="177">
        <v>4.9169999999999998E-2</v>
      </c>
      <c r="E504" s="49">
        <v>3.7900000000000003E-2</v>
      </c>
      <c r="F504" s="49">
        <v>1.1270000000000001E-2</v>
      </c>
      <c r="G504" s="152">
        <f t="shared" si="15"/>
        <v>157.75070357398448</v>
      </c>
      <c r="H504" s="95">
        <f t="shared" si="14"/>
        <v>3087149.4641011148</v>
      </c>
      <c r="I504" s="97"/>
      <c r="J504" s="97"/>
    </row>
    <row r="505" spans="1:10" x14ac:dyDescent="0.3">
      <c r="A505" s="86">
        <v>488</v>
      </c>
      <c r="B505" s="177">
        <v>8829.86</v>
      </c>
      <c r="C505" s="177">
        <v>679.69</v>
      </c>
      <c r="D505" s="177">
        <v>4.9209999999999997E-2</v>
      </c>
      <c r="E505" s="49">
        <v>3.7940000000000002E-2</v>
      </c>
      <c r="F505" s="49">
        <v>1.1270000000000001E-2</v>
      </c>
      <c r="G505" s="152">
        <f t="shared" si="15"/>
        <v>157.75070357398448</v>
      </c>
      <c r="H505" s="95">
        <f t="shared" si="14"/>
        <v>3093488.5800438276</v>
      </c>
      <c r="I505" s="97"/>
      <c r="J505" s="97"/>
    </row>
    <row r="506" spans="1:10" x14ac:dyDescent="0.3">
      <c r="A506" s="86">
        <v>489</v>
      </c>
      <c r="B506" s="177">
        <v>8851.89</v>
      </c>
      <c r="C506" s="177">
        <v>679.98</v>
      </c>
      <c r="D506" s="177">
        <v>4.9250000000000002E-2</v>
      </c>
      <c r="E506" s="49">
        <v>3.7999999999999999E-2</v>
      </c>
      <c r="F506" s="49">
        <v>1.125E-2</v>
      </c>
      <c r="G506" s="152">
        <f t="shared" si="15"/>
        <v>157.4707555640928</v>
      </c>
      <c r="H506" s="95">
        <f t="shared" si="14"/>
        <v>3105338.5007794043</v>
      </c>
      <c r="I506" s="97"/>
      <c r="J506" s="97"/>
    </row>
    <row r="507" spans="1:10" x14ac:dyDescent="0.3">
      <c r="A507" s="86">
        <v>490</v>
      </c>
      <c r="B507" s="177">
        <v>8833.5400000000009</v>
      </c>
      <c r="C507" s="177">
        <v>680.32</v>
      </c>
      <c r="D507" s="177">
        <v>4.931E-2</v>
      </c>
      <c r="E507" s="49">
        <v>3.8030000000000001E-2</v>
      </c>
      <c r="F507" s="49">
        <v>1.128E-2</v>
      </c>
      <c r="G507" s="152">
        <f t="shared" si="15"/>
        <v>157.89067757893034</v>
      </c>
      <c r="H507" s="95">
        <f t="shared" si="14"/>
        <v>3103413.1179470466</v>
      </c>
      <c r="I507" s="97"/>
      <c r="J507" s="97"/>
    </row>
    <row r="508" spans="1:10" x14ac:dyDescent="0.3">
      <c r="A508" s="86">
        <v>491</v>
      </c>
      <c r="B508" s="177">
        <v>8786.52</v>
      </c>
      <c r="C508" s="177">
        <v>679.7</v>
      </c>
      <c r="D508" s="177">
        <v>4.9399999999999999E-2</v>
      </c>
      <c r="E508" s="49">
        <v>3.807E-2</v>
      </c>
      <c r="F508" s="49">
        <v>1.133E-2</v>
      </c>
      <c r="G508" s="152">
        <f t="shared" si="15"/>
        <v>158.59054760365964</v>
      </c>
      <c r="H508" s="95">
        <f t="shared" si="14"/>
        <v>3096023.1074242769</v>
      </c>
      <c r="I508" s="97"/>
      <c r="J508" s="97"/>
    </row>
    <row r="509" spans="1:10" x14ac:dyDescent="0.3">
      <c r="A509" s="86">
        <v>492</v>
      </c>
      <c r="B509" s="177">
        <v>8806.9599999999991</v>
      </c>
      <c r="C509" s="177">
        <v>680.03</v>
      </c>
      <c r="D509" s="177">
        <v>4.9410000000000003E-2</v>
      </c>
      <c r="E509" s="49">
        <v>3.8100000000000002E-2</v>
      </c>
      <c r="F509" s="49">
        <v>1.1310000000000001E-2</v>
      </c>
      <c r="G509" s="152">
        <f t="shared" si="15"/>
        <v>158.31059959376793</v>
      </c>
      <c r="H509" s="95">
        <f t="shared" si="14"/>
        <v>3107814.645781735</v>
      </c>
      <c r="I509" s="97"/>
      <c r="J509" s="97"/>
    </row>
    <row r="510" spans="1:10" x14ac:dyDescent="0.3">
      <c r="A510" s="86">
        <v>493</v>
      </c>
      <c r="B510" s="177">
        <v>8801.84</v>
      </c>
      <c r="C510" s="177">
        <v>679.41</v>
      </c>
      <c r="D510" s="177">
        <v>4.947E-2</v>
      </c>
      <c r="E510" s="49">
        <v>3.8159999999999999E-2</v>
      </c>
      <c r="F510" s="49">
        <v>1.1299999999999999E-2</v>
      </c>
      <c r="G510" s="152">
        <f t="shared" si="15"/>
        <v>158.17062558882208</v>
      </c>
      <c r="H510" s="95">
        <f t="shared" si="14"/>
        <v>3116887.21066069</v>
      </c>
      <c r="I510" s="97"/>
      <c r="J510" s="97"/>
    </row>
    <row r="511" spans="1:10" x14ac:dyDescent="0.3">
      <c r="A511" s="86">
        <v>494</v>
      </c>
      <c r="B511" s="177">
        <v>8806.6</v>
      </c>
      <c r="C511" s="177">
        <v>680.19</v>
      </c>
      <c r="D511" s="177">
        <v>4.9520000000000002E-2</v>
      </c>
      <c r="E511" s="49">
        <v>3.8210000000000001E-2</v>
      </c>
      <c r="F511" s="49">
        <v>1.1310000000000001E-2</v>
      </c>
      <c r="G511" s="152">
        <f t="shared" si="15"/>
        <v>158.31059959376793</v>
      </c>
      <c r="H511" s="95">
        <f t="shared" si="14"/>
        <v>3120448.0386507665</v>
      </c>
      <c r="I511" s="97"/>
      <c r="J511" s="97"/>
    </row>
    <row r="512" spans="1:10" x14ac:dyDescent="0.3">
      <c r="A512" s="86">
        <v>495</v>
      </c>
      <c r="B512" s="177">
        <v>8784.74</v>
      </c>
      <c r="C512" s="177">
        <v>679.65</v>
      </c>
      <c r="D512" s="177">
        <v>4.9570000000000003E-2</v>
      </c>
      <c r="E512" s="49">
        <v>3.8240000000000003E-2</v>
      </c>
      <c r="F512" s="49">
        <v>1.133E-2</v>
      </c>
      <c r="G512" s="152">
        <f t="shared" si="15"/>
        <v>158.59054760365964</v>
      </c>
      <c r="H512" s="95">
        <f t="shared" si="14"/>
        <v>3121245.2915988127</v>
      </c>
      <c r="I512" s="97"/>
      <c r="J512" s="97"/>
    </row>
    <row r="513" spans="1:10" x14ac:dyDescent="0.3">
      <c r="A513" s="86">
        <v>496</v>
      </c>
      <c r="B513" s="177">
        <v>8814.2000000000007</v>
      </c>
      <c r="C513" s="177">
        <v>679.81</v>
      </c>
      <c r="D513" s="177">
        <v>4.9610000000000001E-2</v>
      </c>
      <c r="E513" s="49">
        <v>3.832E-2</v>
      </c>
      <c r="F513" s="49">
        <v>1.1299999999999999E-2</v>
      </c>
      <c r="G513" s="152">
        <f t="shared" si="15"/>
        <v>158.17062558882208</v>
      </c>
      <c r="H513" s="95">
        <f t="shared" si="14"/>
        <v>3135854.0699547715</v>
      </c>
      <c r="I513" s="97"/>
      <c r="J513" s="97"/>
    </row>
    <row r="514" spans="1:10" x14ac:dyDescent="0.3">
      <c r="A514" s="86">
        <v>497</v>
      </c>
      <c r="B514" s="177">
        <v>8812.41</v>
      </c>
      <c r="C514" s="177">
        <v>680.49</v>
      </c>
      <c r="D514" s="177">
        <v>4.9689999999999998E-2</v>
      </c>
      <c r="E514" s="49">
        <v>3.8379999999999997E-2</v>
      </c>
      <c r="F514" s="49">
        <v>1.1310000000000001E-2</v>
      </c>
      <c r="G514" s="152">
        <f t="shared" si="15"/>
        <v>158.31059959376793</v>
      </c>
      <c r="H514" s="95">
        <f t="shared" si="14"/>
        <v>3139398.1279543135</v>
      </c>
      <c r="I514" s="97"/>
      <c r="J514" s="97"/>
    </row>
    <row r="515" spans="1:10" x14ac:dyDescent="0.3">
      <c r="A515" s="86">
        <v>498</v>
      </c>
      <c r="B515" s="177">
        <v>8779.7999999999993</v>
      </c>
      <c r="C515" s="177">
        <v>679.47</v>
      </c>
      <c r="D515" s="177">
        <v>4.9730000000000003E-2</v>
      </c>
      <c r="E515" s="49">
        <v>3.8390000000000001E-2</v>
      </c>
      <c r="F515" s="49">
        <v>1.133E-2</v>
      </c>
      <c r="G515" s="152">
        <f t="shared" si="15"/>
        <v>158.59054760365964</v>
      </c>
      <c r="H515" s="95">
        <f t="shared" si="14"/>
        <v>3140161.9297297145</v>
      </c>
      <c r="I515" s="97"/>
      <c r="J515" s="97"/>
    </row>
    <row r="516" spans="1:10" x14ac:dyDescent="0.3">
      <c r="A516" s="86">
        <v>499</v>
      </c>
      <c r="B516" s="177">
        <v>8783.43</v>
      </c>
      <c r="C516" s="177">
        <v>679.73</v>
      </c>
      <c r="D516" s="177">
        <v>4.9779999999999998E-2</v>
      </c>
      <c r="E516" s="49">
        <v>3.8449999999999998E-2</v>
      </c>
      <c r="F516" s="49">
        <v>1.133E-2</v>
      </c>
      <c r="G516" s="152">
        <f t="shared" si="15"/>
        <v>158.59054760365964</v>
      </c>
      <c r="H516" s="95">
        <f t="shared" si="14"/>
        <v>3146467.475773348</v>
      </c>
      <c r="I516" s="97"/>
      <c r="J516" s="97"/>
    </row>
    <row r="517" spans="1:10" x14ac:dyDescent="0.3">
      <c r="A517" s="86">
        <v>500</v>
      </c>
      <c r="B517" s="177">
        <v>8781.01</v>
      </c>
      <c r="C517" s="177">
        <v>679.91</v>
      </c>
      <c r="D517" s="177">
        <v>4.981E-2</v>
      </c>
      <c r="E517" s="49">
        <v>3.8469999999999997E-2</v>
      </c>
      <c r="F517" s="49">
        <v>1.1339999999999999E-2</v>
      </c>
      <c r="G517" s="152">
        <f t="shared" si="15"/>
        <v>158.7305216086055</v>
      </c>
      <c r="H517" s="95">
        <f t="shared" si="14"/>
        <v>3149992.7986936867</v>
      </c>
      <c r="I517" s="97"/>
      <c r="J517" s="97"/>
    </row>
    <row r="518" spans="1:10" x14ac:dyDescent="0.3">
      <c r="A518" s="86">
        <v>501</v>
      </c>
      <c r="B518" s="177">
        <v>8786.7199999999993</v>
      </c>
      <c r="C518" s="177">
        <v>679.79</v>
      </c>
      <c r="D518" s="177">
        <v>4.9880000000000001E-2</v>
      </c>
      <c r="E518" s="49">
        <v>3.8539999999999998E-2</v>
      </c>
      <c r="F518" s="49">
        <v>1.133E-2</v>
      </c>
      <c r="G518" s="152">
        <f t="shared" si="15"/>
        <v>158.59054760365964</v>
      </c>
      <c r="H518" s="95">
        <f t="shared" si="14"/>
        <v>3159078.5678606164</v>
      </c>
      <c r="I518" s="97"/>
      <c r="J518" s="97"/>
    </row>
    <row r="519" spans="1:10" x14ac:dyDescent="0.3">
      <c r="A519" s="86">
        <v>502</v>
      </c>
      <c r="B519" s="177">
        <v>8797.51</v>
      </c>
      <c r="C519" s="177">
        <v>680.13</v>
      </c>
      <c r="D519" s="177">
        <v>4.9919999999999999E-2</v>
      </c>
      <c r="E519" s="49">
        <v>3.8600000000000002E-2</v>
      </c>
      <c r="F519" s="49">
        <v>1.132E-2</v>
      </c>
      <c r="G519" s="152">
        <f t="shared" si="15"/>
        <v>158.45057359871382</v>
      </c>
      <c r="H519" s="95">
        <f t="shared" si="14"/>
        <v>3168180.3896232462</v>
      </c>
      <c r="I519" s="97"/>
      <c r="J519" s="97"/>
    </row>
    <row r="520" spans="1:10" x14ac:dyDescent="0.3">
      <c r="A520" s="86">
        <v>503</v>
      </c>
      <c r="B520" s="177">
        <v>8779.81</v>
      </c>
      <c r="C520" s="177">
        <v>679.73</v>
      </c>
      <c r="D520" s="177">
        <v>4.9970000000000001E-2</v>
      </c>
      <c r="E520" s="49">
        <v>3.8629999999999998E-2</v>
      </c>
      <c r="F520" s="49">
        <v>1.1339999999999999E-2</v>
      </c>
      <c r="G520" s="152">
        <f t="shared" si="15"/>
        <v>158.7305216086055</v>
      </c>
      <c r="H520" s="95">
        <f t="shared" si="14"/>
        <v>3168892.755485849</v>
      </c>
      <c r="I520" s="97"/>
      <c r="J520" s="97"/>
    </row>
    <row r="521" spans="1:10" x14ac:dyDescent="0.3">
      <c r="A521" s="86">
        <v>504</v>
      </c>
      <c r="B521" s="177">
        <v>8770.9500000000007</v>
      </c>
      <c r="C521" s="177">
        <v>679.74</v>
      </c>
      <c r="D521" s="177">
        <v>5.0040000000000001E-2</v>
      </c>
      <c r="E521" s="49">
        <v>3.8690000000000002E-2</v>
      </c>
      <c r="F521" s="49">
        <v>1.1350000000000001E-2</v>
      </c>
      <c r="G521" s="152">
        <f t="shared" si="15"/>
        <v>158.87049561355138</v>
      </c>
      <c r="H521" s="95">
        <f t="shared" si="14"/>
        <v>3172395.2144391099</v>
      </c>
      <c r="I521" s="97"/>
      <c r="J521" s="97"/>
    </row>
    <row r="522" spans="1:10" x14ac:dyDescent="0.3">
      <c r="A522" s="86">
        <v>505</v>
      </c>
      <c r="B522" s="177">
        <v>8759.9500000000007</v>
      </c>
      <c r="C522" s="177">
        <v>679.94</v>
      </c>
      <c r="D522" s="177">
        <v>5.0119999999999998E-2</v>
      </c>
      <c r="E522" s="49">
        <v>3.875E-2</v>
      </c>
      <c r="F522" s="49">
        <v>1.137E-2</v>
      </c>
      <c r="G522" s="152">
        <f t="shared" si="15"/>
        <v>159.1504436234431</v>
      </c>
      <c r="H522" s="95">
        <f t="shared" si="14"/>
        <v>3173098.2867685375</v>
      </c>
      <c r="I522" s="97"/>
      <c r="J522" s="97"/>
    </row>
    <row r="523" spans="1:10" x14ac:dyDescent="0.3">
      <c r="A523" s="86">
        <v>506</v>
      </c>
      <c r="B523" s="177">
        <v>8759.49</v>
      </c>
      <c r="C523" s="177">
        <v>679.83</v>
      </c>
      <c r="D523" s="177">
        <v>5.015E-2</v>
      </c>
      <c r="E523" s="49">
        <v>3.8780000000000002E-2</v>
      </c>
      <c r="F523" s="49">
        <v>1.137E-2</v>
      </c>
      <c r="G523" s="152">
        <f t="shared" si="15"/>
        <v>159.1504436234431</v>
      </c>
      <c r="H523" s="95">
        <f t="shared" si="14"/>
        <v>3179381.6497126338</v>
      </c>
      <c r="I523" s="97"/>
      <c r="J523" s="97"/>
    </row>
    <row r="524" spans="1:10" x14ac:dyDescent="0.3">
      <c r="A524" s="86">
        <v>507</v>
      </c>
      <c r="B524" s="177">
        <v>8767.24</v>
      </c>
      <c r="C524" s="177">
        <v>679.57</v>
      </c>
      <c r="D524" s="177">
        <v>5.0209999999999998E-2</v>
      </c>
      <c r="E524" s="49">
        <v>3.8859999999999999E-2</v>
      </c>
      <c r="F524" s="49">
        <v>1.1350000000000001E-2</v>
      </c>
      <c r="G524" s="152">
        <f t="shared" si="15"/>
        <v>158.87049561355138</v>
      </c>
      <c r="H524" s="95">
        <f t="shared" si="14"/>
        <v>3191278.5192869613</v>
      </c>
      <c r="I524" s="97"/>
      <c r="J524" s="97"/>
    </row>
    <row r="525" spans="1:10" x14ac:dyDescent="0.3">
      <c r="A525" s="86">
        <v>508</v>
      </c>
      <c r="B525" s="177">
        <v>8751.1299999999992</v>
      </c>
      <c r="C525" s="177">
        <v>679.98</v>
      </c>
      <c r="D525" s="177">
        <v>5.0250000000000003E-2</v>
      </c>
      <c r="E525" s="49">
        <v>3.8870000000000002E-2</v>
      </c>
      <c r="F525" s="49">
        <v>1.1379999999999999E-2</v>
      </c>
      <c r="G525" s="152">
        <f t="shared" si="15"/>
        <v>159.29041762838895</v>
      </c>
      <c r="H525" s="95">
        <f t="shared" si="14"/>
        <v>3189143.5000510891</v>
      </c>
      <c r="I525" s="97"/>
      <c r="J525" s="97"/>
    </row>
    <row r="526" spans="1:10" x14ac:dyDescent="0.3">
      <c r="A526" s="86">
        <v>509</v>
      </c>
      <c r="B526" s="177">
        <v>8772.16</v>
      </c>
      <c r="C526" s="177">
        <v>680.18</v>
      </c>
      <c r="D526" s="177">
        <v>5.0290000000000001E-2</v>
      </c>
      <c r="E526" s="49">
        <v>3.8929999999999999E-2</v>
      </c>
      <c r="F526" s="49">
        <v>1.136E-2</v>
      </c>
      <c r="G526" s="152">
        <f t="shared" si="15"/>
        <v>159.01046961849724</v>
      </c>
      <c r="H526" s="95">
        <f t="shared" si="14"/>
        <v>3201047.0833851905</v>
      </c>
      <c r="I526" s="97"/>
      <c r="J526" s="97"/>
    </row>
    <row r="527" spans="1:10" x14ac:dyDescent="0.3">
      <c r="A527" s="86">
        <v>510</v>
      </c>
      <c r="B527" s="177">
        <v>8734.06</v>
      </c>
      <c r="C527" s="177">
        <v>679.45</v>
      </c>
      <c r="D527" s="177">
        <v>5.0380000000000001E-2</v>
      </c>
      <c r="E527" s="49">
        <v>3.8980000000000001E-2</v>
      </c>
      <c r="F527" s="49">
        <v>1.1390000000000001E-2</v>
      </c>
      <c r="G527" s="152">
        <f t="shared" si="15"/>
        <v>159.43039163333484</v>
      </c>
      <c r="H527" s="95">
        <f t="shared" si="14"/>
        <v>3198888.209300275</v>
      </c>
      <c r="I527" s="97"/>
      <c r="J527" s="97"/>
    </row>
    <row r="528" spans="1:10" x14ac:dyDescent="0.3">
      <c r="A528" s="86">
        <v>511</v>
      </c>
      <c r="B528" s="177">
        <v>8769.1</v>
      </c>
      <c r="C528" s="177">
        <v>679.75</v>
      </c>
      <c r="D528" s="177">
        <v>5.0360000000000002E-2</v>
      </c>
      <c r="E528" s="49">
        <v>3.9010000000000003E-2</v>
      </c>
      <c r="F528" s="49">
        <v>1.1350000000000001E-2</v>
      </c>
      <c r="G528" s="152">
        <f t="shared" si="15"/>
        <v>158.87049561355138</v>
      </c>
      <c r="H528" s="95">
        <f t="shared" si="14"/>
        <v>3216456.2590840971</v>
      </c>
      <c r="I528" s="97"/>
      <c r="J528" s="97"/>
    </row>
    <row r="529" spans="1:10" x14ac:dyDescent="0.3">
      <c r="A529" s="86">
        <v>512</v>
      </c>
      <c r="B529" s="177">
        <v>8720.9599999999991</v>
      </c>
      <c r="C529" s="177">
        <v>679.62</v>
      </c>
      <c r="D529" s="177">
        <v>5.0459999999999998E-2</v>
      </c>
      <c r="E529" s="49">
        <v>3.9050000000000001E-2</v>
      </c>
      <c r="F529" s="49">
        <v>1.141E-2</v>
      </c>
      <c r="G529" s="152">
        <f t="shared" si="15"/>
        <v>159.71033964322655</v>
      </c>
      <c r="H529" s="95">
        <f t="shared" si="14"/>
        <v>3205803.7140472285</v>
      </c>
      <c r="I529" s="97"/>
      <c r="J529" s="97"/>
    </row>
    <row r="530" spans="1:10" x14ac:dyDescent="0.3">
      <c r="A530" s="86">
        <v>513</v>
      </c>
      <c r="B530" s="177">
        <v>8732.94</v>
      </c>
      <c r="C530" s="177">
        <v>680.2</v>
      </c>
      <c r="D530" s="177">
        <v>5.0500000000000003E-2</v>
      </c>
      <c r="E530" s="49">
        <v>3.909E-2</v>
      </c>
      <c r="F530" s="49">
        <v>1.141E-2</v>
      </c>
      <c r="G530" s="152">
        <f t="shared" si="15"/>
        <v>159.71033964322655</v>
      </c>
      <c r="H530" s="95">
        <f t="shared" ref="H530:H593" si="16">A530/G530*10^6</f>
        <v>3212065.0494262269</v>
      </c>
      <c r="I530" s="97"/>
      <c r="J530" s="97"/>
    </row>
    <row r="531" spans="1:10" x14ac:dyDescent="0.3">
      <c r="A531" s="86">
        <v>514</v>
      </c>
      <c r="B531" s="177">
        <v>8707.58</v>
      </c>
      <c r="C531" s="177">
        <v>679.55</v>
      </c>
      <c r="D531" s="177">
        <v>5.0549999999999998E-2</v>
      </c>
      <c r="E531" s="49">
        <v>3.9120000000000002E-2</v>
      </c>
      <c r="F531" s="49">
        <v>1.1429999999999999E-2</v>
      </c>
      <c r="G531" s="152">
        <f t="shared" ref="G531:G594" si="17">(2*F531/$B$7)*(1+3*$B$11)/(4+PI()*$B$11-PI())*10^6</f>
        <v>159.99028765311826</v>
      </c>
      <c r="H531" s="95">
        <f t="shared" si="16"/>
        <v>3212695.0175527232</v>
      </c>
      <c r="I531" s="97"/>
      <c r="J531" s="97"/>
    </row>
    <row r="532" spans="1:10" x14ac:dyDescent="0.3">
      <c r="A532" s="86">
        <v>515</v>
      </c>
      <c r="B532" s="177">
        <v>8740.07</v>
      </c>
      <c r="C532" s="177">
        <v>679.96</v>
      </c>
      <c r="D532" s="177">
        <v>5.0599999999999999E-2</v>
      </c>
      <c r="E532" s="49">
        <v>3.9199999999999999E-2</v>
      </c>
      <c r="F532" s="49">
        <v>1.1390000000000001E-2</v>
      </c>
      <c r="G532" s="152">
        <f t="shared" si="17"/>
        <v>159.43039163333484</v>
      </c>
      <c r="H532" s="95">
        <f t="shared" si="16"/>
        <v>3230249.858411062</v>
      </c>
      <c r="I532" s="97"/>
      <c r="J532" s="97"/>
    </row>
    <row r="533" spans="1:10" x14ac:dyDescent="0.3">
      <c r="A533" s="86">
        <v>516</v>
      </c>
      <c r="B533" s="177">
        <v>8758.52</v>
      </c>
      <c r="C533" s="177">
        <v>679.81</v>
      </c>
      <c r="D533" s="177">
        <v>5.0619999999999998E-2</v>
      </c>
      <c r="E533" s="49">
        <v>3.925E-2</v>
      </c>
      <c r="F533" s="49">
        <v>1.137E-2</v>
      </c>
      <c r="G533" s="152">
        <f t="shared" si="17"/>
        <v>159.1504436234431</v>
      </c>
      <c r="H533" s="95">
        <f t="shared" si="16"/>
        <v>3242215.2791535947</v>
      </c>
      <c r="I533" s="97"/>
      <c r="J533" s="97"/>
    </row>
    <row r="534" spans="1:10" x14ac:dyDescent="0.3">
      <c r="A534" s="86">
        <v>517</v>
      </c>
      <c r="B534" s="177">
        <v>8734.2999999999993</v>
      </c>
      <c r="C534" s="177">
        <v>680.07</v>
      </c>
      <c r="D534" s="177">
        <v>5.0720000000000001E-2</v>
      </c>
      <c r="E534" s="49">
        <v>3.9309999999999998E-2</v>
      </c>
      <c r="F534" s="49">
        <v>1.14E-2</v>
      </c>
      <c r="G534" s="152">
        <f t="shared" si="17"/>
        <v>159.57036563828069</v>
      </c>
      <c r="H534" s="95">
        <f t="shared" si="16"/>
        <v>3239949.9614605913</v>
      </c>
      <c r="I534" s="97"/>
      <c r="J534" s="97"/>
    </row>
    <row r="535" spans="1:10" x14ac:dyDescent="0.3">
      <c r="A535" s="86">
        <v>518</v>
      </c>
      <c r="B535" s="177">
        <v>8726.16</v>
      </c>
      <c r="C535" s="177">
        <v>679.64</v>
      </c>
      <c r="D535" s="177">
        <v>5.074E-2</v>
      </c>
      <c r="E535" s="49">
        <v>3.9329999999999997E-2</v>
      </c>
      <c r="F535" s="49">
        <v>1.141E-2</v>
      </c>
      <c r="G535" s="152">
        <f t="shared" si="17"/>
        <v>159.71033964322655</v>
      </c>
      <c r="H535" s="95">
        <f t="shared" si="16"/>
        <v>3243371.7263212195</v>
      </c>
      <c r="I535" s="97"/>
      <c r="J535" s="97"/>
    </row>
    <row r="536" spans="1:10" x14ac:dyDescent="0.3">
      <c r="A536" s="86">
        <v>519</v>
      </c>
      <c r="B536" s="177">
        <v>8737.82</v>
      </c>
      <c r="C536" s="177">
        <v>679.54</v>
      </c>
      <c r="D536" s="177">
        <v>5.0770000000000003E-2</v>
      </c>
      <c r="E536" s="49">
        <v>3.9379999999999998E-2</v>
      </c>
      <c r="F536" s="49">
        <v>1.1390000000000001E-2</v>
      </c>
      <c r="G536" s="152">
        <f t="shared" si="17"/>
        <v>159.43039163333484</v>
      </c>
      <c r="H536" s="95">
        <f t="shared" si="16"/>
        <v>3255339.1776996916</v>
      </c>
      <c r="I536" s="97"/>
      <c r="J536" s="97"/>
    </row>
    <row r="537" spans="1:10" x14ac:dyDescent="0.3">
      <c r="A537" s="86">
        <v>520</v>
      </c>
      <c r="B537" s="177">
        <v>8705.2900000000009</v>
      </c>
      <c r="C537" s="177">
        <v>679.7</v>
      </c>
      <c r="D537" s="177">
        <v>5.083E-2</v>
      </c>
      <c r="E537" s="49">
        <v>3.9390000000000001E-2</v>
      </c>
      <c r="F537" s="49">
        <v>1.1440000000000001E-2</v>
      </c>
      <c r="G537" s="152">
        <f t="shared" si="17"/>
        <v>160.13026165806414</v>
      </c>
      <c r="H537" s="95">
        <f t="shared" si="16"/>
        <v>3247356.2124714912</v>
      </c>
      <c r="I537" s="97"/>
      <c r="J537" s="97"/>
    </row>
    <row r="538" spans="1:10" x14ac:dyDescent="0.3">
      <c r="A538" s="86">
        <v>521</v>
      </c>
      <c r="B538" s="177">
        <v>8731.2000000000007</v>
      </c>
      <c r="C538" s="177">
        <v>679.97</v>
      </c>
      <c r="D538" s="177">
        <v>5.0869999999999999E-2</v>
      </c>
      <c r="E538" s="49">
        <v>3.9469999999999998E-2</v>
      </c>
      <c r="F538" s="49">
        <v>1.141E-2</v>
      </c>
      <c r="G538" s="152">
        <f t="shared" si="17"/>
        <v>159.71033964322655</v>
      </c>
      <c r="H538" s="95">
        <f t="shared" si="16"/>
        <v>3262155.7324582147</v>
      </c>
      <c r="I538" s="97"/>
      <c r="J538" s="97"/>
    </row>
    <row r="539" spans="1:10" x14ac:dyDescent="0.3">
      <c r="A539" s="86">
        <v>522</v>
      </c>
      <c r="B539" s="177">
        <v>8741.81</v>
      </c>
      <c r="C539" s="177">
        <v>679.17</v>
      </c>
      <c r="D539" s="177">
        <v>5.092E-2</v>
      </c>
      <c r="E539" s="49">
        <v>3.9539999999999999E-2</v>
      </c>
      <c r="F539" s="49">
        <v>1.1379999999999999E-2</v>
      </c>
      <c r="G539" s="152">
        <f t="shared" si="17"/>
        <v>159.29041762838895</v>
      </c>
      <c r="H539" s="95">
        <f t="shared" si="16"/>
        <v>3277033.2815485597</v>
      </c>
      <c r="I539" s="97"/>
      <c r="J539" s="97"/>
    </row>
    <row r="540" spans="1:10" x14ac:dyDescent="0.3">
      <c r="A540" s="86">
        <v>523</v>
      </c>
      <c r="B540" s="177">
        <v>8716.3700000000008</v>
      </c>
      <c r="C540" s="177">
        <v>680.24</v>
      </c>
      <c r="D540" s="177">
        <v>5.0990000000000001E-2</v>
      </c>
      <c r="E540" s="49">
        <v>3.9559999999999998E-2</v>
      </c>
      <c r="F540" s="49">
        <v>1.1429999999999999E-2</v>
      </c>
      <c r="G540" s="152">
        <f t="shared" si="17"/>
        <v>159.99028765311826</v>
      </c>
      <c r="H540" s="95">
        <f t="shared" si="16"/>
        <v>3268948.4322569538</v>
      </c>
      <c r="I540" s="97"/>
      <c r="J540" s="97"/>
    </row>
    <row r="541" spans="1:10" x14ac:dyDescent="0.3">
      <c r="A541" s="86">
        <v>524</v>
      </c>
      <c r="B541" s="177">
        <v>8701.5499999999993</v>
      </c>
      <c r="C541" s="177">
        <v>679.12</v>
      </c>
      <c r="D541" s="177">
        <v>5.1040000000000002E-2</v>
      </c>
      <c r="E541" s="49">
        <v>3.9609999999999999E-2</v>
      </c>
      <c r="F541" s="49">
        <v>1.1429999999999999E-2</v>
      </c>
      <c r="G541" s="152">
        <f t="shared" si="17"/>
        <v>159.99028765311826</v>
      </c>
      <c r="H541" s="95">
        <f t="shared" si="16"/>
        <v>3275198.8116685352</v>
      </c>
      <c r="I541" s="97"/>
      <c r="J541" s="97"/>
    </row>
    <row r="542" spans="1:10" x14ac:dyDescent="0.3">
      <c r="A542" s="86">
        <v>525</v>
      </c>
      <c r="B542" s="177">
        <v>8689.9699999999993</v>
      </c>
      <c r="C542" s="177">
        <v>679.47</v>
      </c>
      <c r="D542" s="177">
        <v>5.11E-2</v>
      </c>
      <c r="E542" s="49">
        <v>3.9640000000000002E-2</v>
      </c>
      <c r="F542" s="49">
        <v>1.145E-2</v>
      </c>
      <c r="G542" s="152">
        <f t="shared" si="17"/>
        <v>160.27023566300997</v>
      </c>
      <c r="H542" s="95">
        <f t="shared" si="16"/>
        <v>3275717.4021000639</v>
      </c>
      <c r="I542" s="97"/>
      <c r="J542" s="97"/>
    </row>
    <row r="543" spans="1:10" x14ac:dyDescent="0.3">
      <c r="A543" s="86">
        <v>526</v>
      </c>
      <c r="B543" s="177">
        <v>8728.83</v>
      </c>
      <c r="C543" s="177">
        <v>679.58</v>
      </c>
      <c r="D543" s="177">
        <v>5.11E-2</v>
      </c>
      <c r="E543" s="49">
        <v>3.9699999999999999E-2</v>
      </c>
      <c r="F543" s="49">
        <v>1.14E-2</v>
      </c>
      <c r="G543" s="152">
        <f t="shared" si="17"/>
        <v>159.57036563828069</v>
      </c>
      <c r="H543" s="95">
        <f t="shared" si="16"/>
        <v>3296351.4114666749</v>
      </c>
      <c r="I543" s="97"/>
      <c r="J543" s="97"/>
    </row>
    <row r="544" spans="1:10" x14ac:dyDescent="0.3">
      <c r="A544" s="86">
        <v>527</v>
      </c>
      <c r="B544" s="177">
        <v>8710.65</v>
      </c>
      <c r="C544" s="177">
        <v>679.41</v>
      </c>
      <c r="D544" s="177">
        <v>5.117E-2</v>
      </c>
      <c r="E544" s="49">
        <v>3.9750000000000001E-2</v>
      </c>
      <c r="F544" s="49">
        <v>1.142E-2</v>
      </c>
      <c r="G544" s="152">
        <f t="shared" si="17"/>
        <v>159.85031364817237</v>
      </c>
      <c r="H544" s="95">
        <f t="shared" si="16"/>
        <v>3296834.3193865567</v>
      </c>
      <c r="I544" s="97"/>
      <c r="J544" s="97"/>
    </row>
    <row r="545" spans="1:10" x14ac:dyDescent="0.3">
      <c r="A545" s="86">
        <v>528</v>
      </c>
      <c r="B545" s="177">
        <v>8759.74</v>
      </c>
      <c r="C545" s="177">
        <v>679.96</v>
      </c>
      <c r="D545" s="177">
        <v>5.1209999999999999E-2</v>
      </c>
      <c r="E545" s="49">
        <v>3.984E-2</v>
      </c>
      <c r="F545" s="49">
        <v>1.137E-2</v>
      </c>
      <c r="G545" s="152">
        <f t="shared" si="17"/>
        <v>159.1504436234431</v>
      </c>
      <c r="H545" s="95">
        <f t="shared" si="16"/>
        <v>3317615.6344827479</v>
      </c>
      <c r="I545" s="97"/>
      <c r="J545" s="97"/>
    </row>
    <row r="546" spans="1:10" x14ac:dyDescent="0.3">
      <c r="A546" s="86">
        <v>529</v>
      </c>
      <c r="B546" s="177">
        <v>8692.76</v>
      </c>
      <c r="C546" s="177">
        <v>678.96</v>
      </c>
      <c r="D546" s="177">
        <v>5.1279999999999999E-2</v>
      </c>
      <c r="E546" s="49">
        <v>3.984E-2</v>
      </c>
      <c r="F546" s="49">
        <v>1.1440000000000001E-2</v>
      </c>
      <c r="G546" s="152">
        <f t="shared" si="17"/>
        <v>160.13026165806414</v>
      </c>
      <c r="H546" s="95">
        <f t="shared" si="16"/>
        <v>3303560.4546104209</v>
      </c>
      <c r="I546" s="97"/>
      <c r="J546" s="97"/>
    </row>
    <row r="547" spans="1:10" x14ac:dyDescent="0.3">
      <c r="A547" s="86">
        <v>530</v>
      </c>
      <c r="B547" s="177">
        <v>8691.73</v>
      </c>
      <c r="C547" s="177">
        <v>679.43</v>
      </c>
      <c r="D547" s="177">
        <v>5.1339999999999997E-2</v>
      </c>
      <c r="E547" s="49">
        <v>3.9890000000000002E-2</v>
      </c>
      <c r="F547" s="49">
        <v>1.145E-2</v>
      </c>
      <c r="G547" s="152">
        <f t="shared" si="17"/>
        <v>160.27023566300997</v>
      </c>
      <c r="H547" s="95">
        <f t="shared" si="16"/>
        <v>3306914.7106914925</v>
      </c>
      <c r="I547" s="97"/>
      <c r="J547" s="97"/>
    </row>
    <row r="548" spans="1:10" x14ac:dyDescent="0.3">
      <c r="A548" s="86">
        <v>531</v>
      </c>
      <c r="B548" s="177">
        <v>8694.9699999999993</v>
      </c>
      <c r="C548" s="177">
        <v>678.76</v>
      </c>
      <c r="D548" s="177">
        <v>5.1369999999999999E-2</v>
      </c>
      <c r="E548" s="49">
        <v>3.993E-2</v>
      </c>
      <c r="F548" s="49">
        <v>1.1429999999999999E-2</v>
      </c>
      <c r="G548" s="152">
        <f t="shared" si="17"/>
        <v>159.99028765311826</v>
      </c>
      <c r="H548" s="95">
        <f t="shared" si="16"/>
        <v>3318951.4675496034</v>
      </c>
      <c r="I548" s="97"/>
      <c r="J548" s="97"/>
    </row>
    <row r="549" spans="1:10" x14ac:dyDescent="0.3">
      <c r="A549" s="86">
        <v>532</v>
      </c>
      <c r="B549" s="177">
        <v>8660.49</v>
      </c>
      <c r="C549" s="177">
        <v>679.68</v>
      </c>
      <c r="D549" s="177">
        <v>5.1479999999999998E-2</v>
      </c>
      <c r="E549" s="49">
        <v>3.9980000000000002E-2</v>
      </c>
      <c r="F549" s="49">
        <v>1.149E-2</v>
      </c>
      <c r="G549" s="152">
        <f t="shared" si="17"/>
        <v>160.83013168279342</v>
      </c>
      <c r="H549" s="95">
        <f t="shared" si="16"/>
        <v>3307837.8686480708</v>
      </c>
      <c r="I549" s="97"/>
      <c r="J549" s="97"/>
    </row>
    <row r="550" spans="1:10" x14ac:dyDescent="0.3">
      <c r="A550" s="86">
        <v>533</v>
      </c>
      <c r="B550" s="177">
        <v>8687.35</v>
      </c>
      <c r="C550" s="177">
        <v>679.43</v>
      </c>
      <c r="D550" s="177">
        <v>5.1499999999999997E-2</v>
      </c>
      <c r="E550" s="49">
        <v>4.0039999999999999E-2</v>
      </c>
      <c r="F550" s="49">
        <v>1.145E-2</v>
      </c>
      <c r="G550" s="152">
        <f t="shared" si="17"/>
        <v>160.27023566300997</v>
      </c>
      <c r="H550" s="95">
        <f t="shared" si="16"/>
        <v>3325633.0958463503</v>
      </c>
      <c r="I550" s="97"/>
      <c r="J550" s="97"/>
    </row>
    <row r="551" spans="1:10" x14ac:dyDescent="0.3">
      <c r="A551" s="86">
        <v>534</v>
      </c>
      <c r="B551" s="177">
        <v>8689.6200000000008</v>
      </c>
      <c r="C551" s="177">
        <v>679.04</v>
      </c>
      <c r="D551" s="177">
        <v>5.1529999999999999E-2</v>
      </c>
      <c r="E551" s="49">
        <v>4.0090000000000001E-2</v>
      </c>
      <c r="F551" s="49">
        <v>1.1440000000000001E-2</v>
      </c>
      <c r="G551" s="152">
        <f t="shared" si="17"/>
        <v>160.13026165806414</v>
      </c>
      <c r="H551" s="95">
        <f t="shared" si="16"/>
        <v>3334785.0335764927</v>
      </c>
      <c r="I551" s="97"/>
      <c r="J551" s="97"/>
    </row>
    <row r="552" spans="1:10" x14ac:dyDescent="0.3">
      <c r="A552" s="86">
        <v>535</v>
      </c>
      <c r="B552" s="177">
        <v>8694.7999999999993</v>
      </c>
      <c r="C552" s="177">
        <v>679.13</v>
      </c>
      <c r="D552" s="177">
        <v>5.1569999999999998E-2</v>
      </c>
      <c r="E552" s="49">
        <v>4.0129999999999999E-2</v>
      </c>
      <c r="F552" s="49">
        <v>1.1440000000000001E-2</v>
      </c>
      <c r="G552" s="152">
        <f t="shared" si="17"/>
        <v>160.13026165806414</v>
      </c>
      <c r="H552" s="95">
        <f t="shared" si="16"/>
        <v>3341029.9493697071</v>
      </c>
      <c r="I552" s="97"/>
      <c r="J552" s="97"/>
    </row>
    <row r="553" spans="1:10" x14ac:dyDescent="0.3">
      <c r="A553" s="86">
        <v>536</v>
      </c>
      <c r="B553" s="177">
        <v>8717.15</v>
      </c>
      <c r="C553" s="177">
        <v>679.77</v>
      </c>
      <c r="D553" s="177">
        <v>5.1610000000000003E-2</v>
      </c>
      <c r="E553" s="49">
        <v>4.0189999999999997E-2</v>
      </c>
      <c r="F553" s="49">
        <v>1.142E-2</v>
      </c>
      <c r="G553" s="152">
        <f t="shared" si="17"/>
        <v>159.85031364817237</v>
      </c>
      <c r="H553" s="95">
        <f t="shared" si="16"/>
        <v>3353136.9927726649</v>
      </c>
      <c r="I553" s="97"/>
      <c r="J553" s="97"/>
    </row>
    <row r="554" spans="1:10" x14ac:dyDescent="0.3">
      <c r="A554" s="86">
        <v>537</v>
      </c>
      <c r="B554" s="177">
        <v>8671.7999999999993</v>
      </c>
      <c r="C554" s="177">
        <v>678.9</v>
      </c>
      <c r="D554" s="177">
        <v>5.169E-2</v>
      </c>
      <c r="E554" s="49">
        <v>4.0219999999999999E-2</v>
      </c>
      <c r="F554" s="49">
        <v>1.1469999999999999E-2</v>
      </c>
      <c r="G554" s="152">
        <f t="shared" si="17"/>
        <v>160.55018367290171</v>
      </c>
      <c r="H554" s="95">
        <f t="shared" si="16"/>
        <v>3344748.587108823</v>
      </c>
      <c r="I554" s="97"/>
      <c r="J554" s="97"/>
    </row>
    <row r="555" spans="1:10" x14ac:dyDescent="0.3">
      <c r="A555" s="86">
        <v>538</v>
      </c>
      <c r="B555" s="177">
        <v>8676.17</v>
      </c>
      <c r="C555" s="177">
        <v>679.09</v>
      </c>
      <c r="D555" s="177">
        <v>5.1740000000000001E-2</v>
      </c>
      <c r="E555" s="49">
        <v>4.0280000000000003E-2</v>
      </c>
      <c r="F555" s="49">
        <v>1.146E-2</v>
      </c>
      <c r="G555" s="152">
        <f t="shared" si="17"/>
        <v>160.41020966795583</v>
      </c>
      <c r="H555" s="95">
        <f t="shared" si="16"/>
        <v>3353901.2330551986</v>
      </c>
      <c r="I555" s="97"/>
      <c r="J555" s="97"/>
    </row>
    <row r="556" spans="1:10" x14ac:dyDescent="0.3">
      <c r="A556" s="86">
        <v>539</v>
      </c>
      <c r="B556" s="177">
        <v>8733.1200000000008</v>
      </c>
      <c r="C556" s="177">
        <v>679.6</v>
      </c>
      <c r="D556" s="177">
        <v>5.1749999999999997E-2</v>
      </c>
      <c r="E556" s="49">
        <v>4.0349999999999997E-2</v>
      </c>
      <c r="F556" s="49">
        <v>1.14E-2</v>
      </c>
      <c r="G556" s="152">
        <f t="shared" si="17"/>
        <v>159.57036563828069</v>
      </c>
      <c r="H556" s="95">
        <f t="shared" si="16"/>
        <v>3377820.1725865742</v>
      </c>
      <c r="I556" s="97"/>
      <c r="J556" s="97"/>
    </row>
    <row r="557" spans="1:10" x14ac:dyDescent="0.3">
      <c r="A557" s="86">
        <v>540</v>
      </c>
      <c r="B557" s="177">
        <v>8665.25</v>
      </c>
      <c r="C557" s="177">
        <v>678.61</v>
      </c>
      <c r="D557" s="177">
        <v>5.1810000000000002E-2</v>
      </c>
      <c r="E557" s="49">
        <v>4.0340000000000001E-2</v>
      </c>
      <c r="F557" s="49">
        <v>1.1469999999999999E-2</v>
      </c>
      <c r="G557" s="152">
        <f t="shared" si="17"/>
        <v>160.55018367290171</v>
      </c>
      <c r="H557" s="95">
        <f t="shared" si="16"/>
        <v>3363434.3334055203</v>
      </c>
      <c r="I557" s="97"/>
      <c r="J557" s="97"/>
    </row>
    <row r="558" spans="1:10" x14ac:dyDescent="0.3">
      <c r="A558" s="86">
        <v>541</v>
      </c>
      <c r="B558" s="177">
        <v>8688.32</v>
      </c>
      <c r="C558" s="177">
        <v>679.51</v>
      </c>
      <c r="D558" s="177">
        <v>5.1880000000000003E-2</v>
      </c>
      <c r="E558" s="49">
        <v>4.0430000000000001E-2</v>
      </c>
      <c r="F558" s="49">
        <v>1.145E-2</v>
      </c>
      <c r="G558" s="152">
        <f t="shared" si="17"/>
        <v>160.27023566300997</v>
      </c>
      <c r="H558" s="95">
        <f t="shared" si="16"/>
        <v>3375548.7895926372</v>
      </c>
      <c r="I558" s="97"/>
      <c r="J558" s="97"/>
    </row>
    <row r="559" spans="1:10" x14ac:dyDescent="0.3">
      <c r="A559" s="86">
        <v>542</v>
      </c>
      <c r="B559" s="177">
        <v>8669.82</v>
      </c>
      <c r="C559" s="177">
        <v>678.87</v>
      </c>
      <c r="D559" s="177">
        <v>5.1900000000000002E-2</v>
      </c>
      <c r="E559" s="49">
        <v>4.0430000000000001E-2</v>
      </c>
      <c r="F559" s="49">
        <v>1.1469999999999999E-2</v>
      </c>
      <c r="G559" s="152">
        <f t="shared" si="17"/>
        <v>160.55018367290171</v>
      </c>
      <c r="H559" s="95">
        <f t="shared" si="16"/>
        <v>3375891.4976033182</v>
      </c>
      <c r="I559" s="97"/>
      <c r="J559" s="97"/>
    </row>
    <row r="560" spans="1:10" x14ac:dyDescent="0.3">
      <c r="A560" s="86">
        <v>543</v>
      </c>
      <c r="B560" s="177">
        <v>8682.7000000000007</v>
      </c>
      <c r="C560" s="177">
        <v>678.91</v>
      </c>
      <c r="D560" s="177">
        <v>5.1970000000000002E-2</v>
      </c>
      <c r="E560" s="49">
        <v>4.052E-2</v>
      </c>
      <c r="F560" s="49">
        <v>1.145E-2</v>
      </c>
      <c r="G560" s="152">
        <f t="shared" si="17"/>
        <v>160.27023566300997</v>
      </c>
      <c r="H560" s="95">
        <f t="shared" si="16"/>
        <v>3388027.7130292086</v>
      </c>
      <c r="I560" s="97"/>
      <c r="J560" s="97"/>
    </row>
    <row r="561" spans="1:10" x14ac:dyDescent="0.3">
      <c r="A561" s="86">
        <v>544</v>
      </c>
      <c r="B561" s="177">
        <v>8664.82</v>
      </c>
      <c r="C561" s="177">
        <v>679.4</v>
      </c>
      <c r="D561" s="177">
        <v>5.203E-2</v>
      </c>
      <c r="E561" s="49">
        <v>4.0550000000000003E-2</v>
      </c>
      <c r="F561" s="49">
        <v>1.1480000000000001E-2</v>
      </c>
      <c r="G561" s="152">
        <f t="shared" si="17"/>
        <v>160.69015767784757</v>
      </c>
      <c r="H561" s="95">
        <f t="shared" si="16"/>
        <v>3385397.1385765513</v>
      </c>
      <c r="I561" s="97"/>
      <c r="J561" s="97"/>
    </row>
    <row r="562" spans="1:10" x14ac:dyDescent="0.3">
      <c r="A562" s="86">
        <v>545</v>
      </c>
      <c r="B562" s="177">
        <v>8660.6200000000008</v>
      </c>
      <c r="C562" s="177">
        <v>679.19</v>
      </c>
      <c r="D562" s="177">
        <v>5.2060000000000002E-2</v>
      </c>
      <c r="E562" s="49">
        <v>4.0579999999999998E-2</v>
      </c>
      <c r="F562" s="49">
        <v>1.149E-2</v>
      </c>
      <c r="G562" s="152">
        <f t="shared" si="17"/>
        <v>160.83013168279342</v>
      </c>
      <c r="H562" s="95">
        <f t="shared" si="16"/>
        <v>3388668.4932578923</v>
      </c>
      <c r="I562" s="97"/>
      <c r="J562" s="97"/>
    </row>
    <row r="563" spans="1:10" x14ac:dyDescent="0.3">
      <c r="A563" s="86">
        <v>546</v>
      </c>
      <c r="B563" s="177">
        <v>8649.07</v>
      </c>
      <c r="C563" s="177">
        <v>678.82</v>
      </c>
      <c r="D563" s="177">
        <v>5.212E-2</v>
      </c>
      <c r="E563" s="49">
        <v>4.0629999999999999E-2</v>
      </c>
      <c r="F563" s="49">
        <v>1.149E-2</v>
      </c>
      <c r="G563" s="152">
        <f t="shared" si="17"/>
        <v>160.83013168279342</v>
      </c>
      <c r="H563" s="95">
        <f t="shared" si="16"/>
        <v>3394886.2336124941</v>
      </c>
      <c r="I563" s="97"/>
      <c r="J563" s="97"/>
    </row>
    <row r="564" spans="1:10" x14ac:dyDescent="0.3">
      <c r="A564" s="86">
        <v>547</v>
      </c>
      <c r="B564" s="177">
        <v>8638.41</v>
      </c>
      <c r="C564" s="177">
        <v>679.28</v>
      </c>
      <c r="D564" s="177">
        <v>5.2200000000000003E-2</v>
      </c>
      <c r="E564" s="49">
        <v>4.0680000000000001E-2</v>
      </c>
      <c r="F564" s="49">
        <v>1.1520000000000001E-2</v>
      </c>
      <c r="G564" s="152">
        <f t="shared" si="17"/>
        <v>161.25005369763099</v>
      </c>
      <c r="H564" s="95">
        <f t="shared" si="16"/>
        <v>3392246.9323682231</v>
      </c>
      <c r="I564" s="97"/>
      <c r="J564" s="97"/>
    </row>
    <row r="565" spans="1:10" x14ac:dyDescent="0.3">
      <c r="A565" s="86">
        <v>548</v>
      </c>
      <c r="B565" s="177">
        <v>8632.99</v>
      </c>
      <c r="C565" s="177">
        <v>678.17</v>
      </c>
      <c r="D565" s="177">
        <v>5.2240000000000002E-2</v>
      </c>
      <c r="E565" s="49">
        <v>4.0730000000000002E-2</v>
      </c>
      <c r="F565" s="49">
        <v>1.15E-2</v>
      </c>
      <c r="G565" s="152">
        <f t="shared" si="17"/>
        <v>160.97010568773931</v>
      </c>
      <c r="H565" s="95">
        <f t="shared" si="16"/>
        <v>3404358.8258744604</v>
      </c>
      <c r="I565" s="97"/>
      <c r="J565" s="97"/>
    </row>
    <row r="566" spans="1:10" x14ac:dyDescent="0.3">
      <c r="A566" s="86">
        <v>549</v>
      </c>
      <c r="B566" s="177">
        <v>8658.26</v>
      </c>
      <c r="C566" s="177">
        <v>679.96</v>
      </c>
      <c r="D566" s="177">
        <v>5.2260000000000001E-2</v>
      </c>
      <c r="E566" s="49">
        <v>4.0759999999999998E-2</v>
      </c>
      <c r="F566" s="49">
        <v>1.15E-2</v>
      </c>
      <c r="G566" s="152">
        <f t="shared" si="17"/>
        <v>160.97010568773931</v>
      </c>
      <c r="H566" s="95">
        <f t="shared" si="16"/>
        <v>3410571.159498319</v>
      </c>
      <c r="I566" s="97"/>
      <c r="J566" s="97"/>
    </row>
    <row r="567" spans="1:10" x14ac:dyDescent="0.3">
      <c r="A567" s="86">
        <v>550</v>
      </c>
      <c r="B567" s="177">
        <v>8642.8799999999992</v>
      </c>
      <c r="C567" s="177">
        <v>679.02</v>
      </c>
      <c r="D567" s="177">
        <v>5.2319999999999998E-2</v>
      </c>
      <c r="E567" s="49">
        <v>4.0820000000000002E-2</v>
      </c>
      <c r="F567" s="49">
        <v>1.1509999999999999E-2</v>
      </c>
      <c r="G567" s="152">
        <f t="shared" si="17"/>
        <v>161.11007969268513</v>
      </c>
      <c r="H567" s="95">
        <f t="shared" si="16"/>
        <v>3413814.9583757645</v>
      </c>
      <c r="I567" s="97"/>
      <c r="J567" s="97"/>
    </row>
    <row r="568" spans="1:10" x14ac:dyDescent="0.3">
      <c r="A568" s="86">
        <v>551</v>
      </c>
      <c r="B568" s="177">
        <v>8675.3799999999992</v>
      </c>
      <c r="C568" s="177">
        <v>679.33</v>
      </c>
      <c r="D568" s="177">
        <v>5.2339999999999998E-2</v>
      </c>
      <c r="E568" s="49">
        <v>4.088E-2</v>
      </c>
      <c r="F568" s="49">
        <v>1.1469999999999999E-2</v>
      </c>
      <c r="G568" s="152">
        <f t="shared" si="17"/>
        <v>160.55018367290171</v>
      </c>
      <c r="H568" s="95">
        <f t="shared" si="16"/>
        <v>3431948.7364934105</v>
      </c>
      <c r="I568" s="97"/>
      <c r="J568" s="97"/>
    </row>
    <row r="569" spans="1:10" x14ac:dyDescent="0.3">
      <c r="A569" s="86">
        <v>552</v>
      </c>
      <c r="B569" s="177">
        <v>8611.17</v>
      </c>
      <c r="C569" s="177">
        <v>678.68</v>
      </c>
      <c r="D569" s="177">
        <v>5.2440000000000001E-2</v>
      </c>
      <c r="E569" s="49">
        <v>4.0899999999999999E-2</v>
      </c>
      <c r="F569" s="49">
        <v>1.154E-2</v>
      </c>
      <c r="G569" s="152">
        <f t="shared" si="17"/>
        <v>161.53000170752273</v>
      </c>
      <c r="H569" s="95">
        <f t="shared" si="16"/>
        <v>3417321.8235921832</v>
      </c>
      <c r="I569" s="97"/>
      <c r="J569" s="97"/>
    </row>
    <row r="570" spans="1:10" x14ac:dyDescent="0.3">
      <c r="A570" s="86">
        <v>553</v>
      </c>
      <c r="B570" s="177">
        <v>8662.76</v>
      </c>
      <c r="C570" s="177">
        <v>679.33</v>
      </c>
      <c r="D570" s="177">
        <v>5.2449999999999997E-2</v>
      </c>
      <c r="E570" s="49">
        <v>4.0960000000000003E-2</v>
      </c>
      <c r="F570" s="49">
        <v>1.149E-2</v>
      </c>
      <c r="G570" s="152">
        <f t="shared" si="17"/>
        <v>160.83013168279342</v>
      </c>
      <c r="H570" s="95">
        <f t="shared" si="16"/>
        <v>3438410.4160947055</v>
      </c>
      <c r="I570" s="97"/>
      <c r="J570" s="97"/>
    </row>
    <row r="571" spans="1:10" x14ac:dyDescent="0.3">
      <c r="A571" s="86">
        <v>554</v>
      </c>
      <c r="B571" s="177">
        <v>8635.5300000000007</v>
      </c>
      <c r="C571" s="177">
        <v>678.4</v>
      </c>
      <c r="D571" s="177">
        <v>5.2510000000000001E-2</v>
      </c>
      <c r="E571" s="49">
        <v>4.1009999999999998E-2</v>
      </c>
      <c r="F571" s="49">
        <v>1.1509999999999999E-2</v>
      </c>
      <c r="G571" s="152">
        <f t="shared" si="17"/>
        <v>161.11007969268513</v>
      </c>
      <c r="H571" s="95">
        <f t="shared" si="16"/>
        <v>3438642.7035275884</v>
      </c>
      <c r="I571" s="97"/>
      <c r="J571" s="97"/>
    </row>
    <row r="572" spans="1:10" x14ac:dyDescent="0.3">
      <c r="A572" s="86">
        <v>555</v>
      </c>
      <c r="B572" s="177">
        <v>8626.73</v>
      </c>
      <c r="C572" s="177">
        <v>678.63</v>
      </c>
      <c r="D572" s="177">
        <v>5.2560000000000003E-2</v>
      </c>
      <c r="E572" s="49">
        <v>4.104E-2</v>
      </c>
      <c r="F572" s="49">
        <v>1.1520000000000001E-2</v>
      </c>
      <c r="G572" s="152">
        <f t="shared" si="17"/>
        <v>161.25005369763099</v>
      </c>
      <c r="H572" s="95">
        <f t="shared" si="16"/>
        <v>3441859.3189476486</v>
      </c>
      <c r="I572" s="97"/>
      <c r="J572" s="97"/>
    </row>
    <row r="573" spans="1:10" x14ac:dyDescent="0.3">
      <c r="A573" s="86">
        <v>556</v>
      </c>
      <c r="B573" s="177">
        <v>8652.36</v>
      </c>
      <c r="C573" s="177">
        <v>679.48</v>
      </c>
      <c r="D573" s="177">
        <v>5.2600000000000001E-2</v>
      </c>
      <c r="E573" s="49">
        <v>4.1099999999999998E-2</v>
      </c>
      <c r="F573" s="49">
        <v>1.15E-2</v>
      </c>
      <c r="G573" s="152">
        <f t="shared" si="17"/>
        <v>160.97010568773931</v>
      </c>
      <c r="H573" s="95">
        <f t="shared" si="16"/>
        <v>3454057.4948653285</v>
      </c>
      <c r="I573" s="97"/>
      <c r="J573" s="97"/>
    </row>
    <row r="574" spans="1:10" x14ac:dyDescent="0.3">
      <c r="A574" s="86">
        <v>557</v>
      </c>
      <c r="B574" s="177">
        <v>8611.75</v>
      </c>
      <c r="C574" s="177">
        <v>678.3</v>
      </c>
      <c r="D574" s="177">
        <v>5.2670000000000002E-2</v>
      </c>
      <c r="E574" s="49">
        <v>4.1140000000000003E-2</v>
      </c>
      <c r="F574" s="49">
        <v>1.154E-2</v>
      </c>
      <c r="G574" s="152">
        <f t="shared" si="17"/>
        <v>161.53000170752273</v>
      </c>
      <c r="H574" s="95">
        <f t="shared" si="16"/>
        <v>3448275.8256174745</v>
      </c>
      <c r="I574" s="97"/>
      <c r="J574" s="97"/>
    </row>
    <row r="575" spans="1:10" x14ac:dyDescent="0.3">
      <c r="A575" s="86">
        <v>558</v>
      </c>
      <c r="B575" s="177">
        <v>8602.98</v>
      </c>
      <c r="C575" s="177">
        <v>679.23</v>
      </c>
      <c r="D575" s="177">
        <v>5.2720000000000003E-2</v>
      </c>
      <c r="E575" s="49">
        <v>4.1160000000000002E-2</v>
      </c>
      <c r="F575" s="49">
        <v>1.1560000000000001E-2</v>
      </c>
      <c r="G575" s="152">
        <f t="shared" si="17"/>
        <v>161.80994971741447</v>
      </c>
      <c r="H575" s="95">
        <f t="shared" si="16"/>
        <v>3448490.0401643622</v>
      </c>
      <c r="I575" s="97"/>
      <c r="J575" s="97"/>
    </row>
    <row r="576" spans="1:10" x14ac:dyDescent="0.3">
      <c r="A576" s="86">
        <v>559</v>
      </c>
      <c r="B576" s="177">
        <v>8615.83</v>
      </c>
      <c r="C576" s="177">
        <v>678.87</v>
      </c>
      <c r="D576" s="177">
        <v>5.2780000000000001E-2</v>
      </c>
      <c r="E576" s="49">
        <v>4.1239999999999999E-2</v>
      </c>
      <c r="F576" s="49">
        <v>1.154E-2</v>
      </c>
      <c r="G576" s="152">
        <f t="shared" si="17"/>
        <v>161.53000170752273</v>
      </c>
      <c r="H576" s="95">
        <f t="shared" si="16"/>
        <v>3460657.4264275907</v>
      </c>
      <c r="I576" s="97"/>
      <c r="J576" s="97"/>
    </row>
    <row r="577" spans="1:10" x14ac:dyDescent="0.3">
      <c r="A577" s="86">
        <v>560</v>
      </c>
      <c r="B577" s="177">
        <v>8632.93</v>
      </c>
      <c r="C577" s="177">
        <v>678.73</v>
      </c>
      <c r="D577" s="177">
        <v>5.28E-2</v>
      </c>
      <c r="E577" s="49">
        <v>4.1279999999999997E-2</v>
      </c>
      <c r="F577" s="49">
        <v>1.1509999999999999E-2</v>
      </c>
      <c r="G577" s="152">
        <f t="shared" si="17"/>
        <v>161.11007969268513</v>
      </c>
      <c r="H577" s="95">
        <f t="shared" si="16"/>
        <v>3475884.3212553239</v>
      </c>
      <c r="I577" s="97"/>
      <c r="J577" s="97"/>
    </row>
    <row r="578" spans="1:10" x14ac:dyDescent="0.3">
      <c r="A578" s="86">
        <v>561</v>
      </c>
      <c r="B578" s="177">
        <v>8568.84</v>
      </c>
      <c r="C578" s="177">
        <v>678.72</v>
      </c>
      <c r="D578" s="177">
        <v>5.2900000000000003E-2</v>
      </c>
      <c r="E578" s="49">
        <v>4.1300000000000003E-2</v>
      </c>
      <c r="F578" s="49">
        <v>1.1599999999999999E-2</v>
      </c>
      <c r="G578" s="152">
        <f t="shared" si="17"/>
        <v>162.36984573719786</v>
      </c>
      <c r="H578" s="95">
        <f t="shared" si="16"/>
        <v>3455075.0322692376</v>
      </c>
      <c r="I578" s="97"/>
      <c r="J578" s="97"/>
    </row>
    <row r="579" spans="1:10" x14ac:dyDescent="0.3">
      <c r="A579" s="86">
        <v>562</v>
      </c>
      <c r="B579" s="177">
        <v>8641.69</v>
      </c>
      <c r="C579" s="177">
        <v>679.1</v>
      </c>
      <c r="D579" s="177">
        <v>5.289E-2</v>
      </c>
      <c r="E579" s="49">
        <v>4.138E-2</v>
      </c>
      <c r="F579" s="49">
        <v>1.1509999999999999E-2</v>
      </c>
      <c r="G579" s="152">
        <f t="shared" si="17"/>
        <v>161.11007969268513</v>
      </c>
      <c r="H579" s="95">
        <f t="shared" si="16"/>
        <v>3488298.1938312356</v>
      </c>
      <c r="I579" s="97"/>
      <c r="J579" s="97"/>
    </row>
    <row r="580" spans="1:10" x14ac:dyDescent="0.3">
      <c r="A580" s="86">
        <v>563</v>
      </c>
      <c r="B580" s="177">
        <v>8602.35</v>
      </c>
      <c r="C580" s="177">
        <v>678.42</v>
      </c>
      <c r="D580" s="177">
        <v>5.2970000000000003E-2</v>
      </c>
      <c r="E580" s="49">
        <v>4.1419999999999998E-2</v>
      </c>
      <c r="F580" s="49">
        <v>1.155E-2</v>
      </c>
      <c r="G580" s="152">
        <f t="shared" si="17"/>
        <v>161.66997571246858</v>
      </c>
      <c r="H580" s="95">
        <f t="shared" si="16"/>
        <v>3482402.9478503806</v>
      </c>
      <c r="I580" s="97"/>
      <c r="J580" s="97"/>
    </row>
    <row r="581" spans="1:10" x14ac:dyDescent="0.3">
      <c r="A581" s="86">
        <v>564</v>
      </c>
      <c r="B581" s="177">
        <v>8608.0499999999993</v>
      </c>
      <c r="C581" s="177">
        <v>679.15</v>
      </c>
      <c r="D581" s="177">
        <v>5.3030000000000001E-2</v>
      </c>
      <c r="E581" s="49">
        <v>4.147E-2</v>
      </c>
      <c r="F581" s="49">
        <v>1.155E-2</v>
      </c>
      <c r="G581" s="152">
        <f t="shared" si="17"/>
        <v>161.66997571246858</v>
      </c>
      <c r="H581" s="95">
        <f t="shared" si="16"/>
        <v>3488588.3882550881</v>
      </c>
      <c r="I581" s="97"/>
      <c r="J581" s="97"/>
    </row>
    <row r="582" spans="1:10" x14ac:dyDescent="0.3">
      <c r="A582" s="86">
        <v>565</v>
      </c>
      <c r="B582" s="177">
        <v>8615.19</v>
      </c>
      <c r="C582" s="177">
        <v>679.22</v>
      </c>
      <c r="D582" s="177">
        <v>5.305E-2</v>
      </c>
      <c r="E582" s="49">
        <v>4.1509999999999998E-2</v>
      </c>
      <c r="F582" s="49">
        <v>1.155E-2</v>
      </c>
      <c r="G582" s="152">
        <f t="shared" si="17"/>
        <v>161.66997571246858</v>
      </c>
      <c r="H582" s="95">
        <f t="shared" si="16"/>
        <v>3494773.8286597957</v>
      </c>
      <c r="I582" s="97"/>
      <c r="J582" s="97"/>
    </row>
    <row r="583" spans="1:10" x14ac:dyDescent="0.3">
      <c r="A583" s="86">
        <v>566</v>
      </c>
      <c r="B583" s="177">
        <v>8598.7999999999993</v>
      </c>
      <c r="C583" s="177">
        <v>678.85</v>
      </c>
      <c r="D583" s="177">
        <v>5.3120000000000001E-2</v>
      </c>
      <c r="E583" s="49">
        <v>4.156E-2</v>
      </c>
      <c r="F583" s="49">
        <v>1.1560000000000001E-2</v>
      </c>
      <c r="G583" s="152">
        <f t="shared" si="17"/>
        <v>161.80994971741447</v>
      </c>
      <c r="H583" s="95">
        <f t="shared" si="16"/>
        <v>3497930.7575860731</v>
      </c>
      <c r="I583" s="97"/>
      <c r="J583" s="97"/>
    </row>
    <row r="584" spans="1:10" x14ac:dyDescent="0.3">
      <c r="A584" s="86">
        <v>567</v>
      </c>
      <c r="B584" s="177">
        <v>8584.75</v>
      </c>
      <c r="C584" s="177">
        <v>678.98</v>
      </c>
      <c r="D584" s="177">
        <v>5.3170000000000002E-2</v>
      </c>
      <c r="E584" s="49">
        <v>4.1579999999999999E-2</v>
      </c>
      <c r="F584" s="49">
        <v>1.158E-2</v>
      </c>
      <c r="G584" s="152">
        <f t="shared" si="17"/>
        <v>162.08989772730615</v>
      </c>
      <c r="H584" s="95">
        <f t="shared" si="16"/>
        <v>3498058.8423462338</v>
      </c>
      <c r="I584" s="97"/>
      <c r="J584" s="97"/>
    </row>
    <row r="585" spans="1:10" x14ac:dyDescent="0.3">
      <c r="A585" s="86">
        <v>568</v>
      </c>
      <c r="B585" s="177">
        <v>8603.75</v>
      </c>
      <c r="C585" s="177">
        <v>678.93</v>
      </c>
      <c r="D585" s="177">
        <v>5.321E-2</v>
      </c>
      <c r="E585" s="49">
        <v>4.1660000000000003E-2</v>
      </c>
      <c r="F585" s="49">
        <v>1.1560000000000001E-2</v>
      </c>
      <c r="G585" s="152">
        <f t="shared" si="17"/>
        <v>161.80994971741447</v>
      </c>
      <c r="H585" s="95">
        <f t="shared" si="16"/>
        <v>3510290.9369415012</v>
      </c>
      <c r="I585" s="97"/>
      <c r="J585" s="97"/>
    </row>
    <row r="586" spans="1:10" x14ac:dyDescent="0.3">
      <c r="A586" s="86">
        <v>569</v>
      </c>
      <c r="B586" s="177">
        <v>8589.26</v>
      </c>
      <c r="C586" s="177">
        <v>678.95</v>
      </c>
      <c r="D586" s="177">
        <v>5.3269999999999998E-2</v>
      </c>
      <c r="E586" s="49">
        <v>4.1689999999999998E-2</v>
      </c>
      <c r="F586" s="49">
        <v>1.158E-2</v>
      </c>
      <c r="G586" s="152">
        <f t="shared" si="17"/>
        <v>162.08989772730615</v>
      </c>
      <c r="H586" s="95">
        <f t="shared" si="16"/>
        <v>3510397.674241635</v>
      </c>
      <c r="I586" s="97"/>
      <c r="J586" s="97"/>
    </row>
    <row r="587" spans="1:10" x14ac:dyDescent="0.3">
      <c r="A587" s="86">
        <v>570</v>
      </c>
      <c r="B587" s="177">
        <v>8573.2900000000009</v>
      </c>
      <c r="C587" s="177">
        <v>679.15</v>
      </c>
      <c r="D587" s="177">
        <v>5.3339999999999999E-2</v>
      </c>
      <c r="E587" s="49">
        <v>4.1730000000000003E-2</v>
      </c>
      <c r="F587" s="49">
        <v>1.1599999999999999E-2</v>
      </c>
      <c r="G587" s="152">
        <f t="shared" si="17"/>
        <v>162.36984573719786</v>
      </c>
      <c r="H587" s="95">
        <f t="shared" si="16"/>
        <v>3510504.0434821127</v>
      </c>
      <c r="I587" s="97"/>
      <c r="J587" s="97"/>
    </row>
    <row r="588" spans="1:10" x14ac:dyDescent="0.3">
      <c r="A588" s="86">
        <v>571</v>
      </c>
      <c r="B588" s="177">
        <v>8602.48</v>
      </c>
      <c r="C588" s="177">
        <v>678.94</v>
      </c>
      <c r="D588" s="177">
        <v>5.3359999999999998E-2</v>
      </c>
      <c r="E588" s="49">
        <v>4.1799999999999997E-2</v>
      </c>
      <c r="F588" s="49">
        <v>1.1560000000000001E-2</v>
      </c>
      <c r="G588" s="152">
        <f t="shared" si="17"/>
        <v>161.80994971741447</v>
      </c>
      <c r="H588" s="95">
        <f t="shared" si="16"/>
        <v>3528831.2059746431</v>
      </c>
      <c r="I588" s="97"/>
      <c r="J588" s="97"/>
    </row>
    <row r="589" spans="1:10" x14ac:dyDescent="0.3">
      <c r="A589" s="86">
        <v>572</v>
      </c>
      <c r="B589" s="177">
        <v>8598.76</v>
      </c>
      <c r="C589" s="177">
        <v>678.83</v>
      </c>
      <c r="D589" s="177">
        <v>5.339E-2</v>
      </c>
      <c r="E589" s="49">
        <v>4.1829999999999999E-2</v>
      </c>
      <c r="F589" s="49">
        <v>1.1560000000000001E-2</v>
      </c>
      <c r="G589" s="152">
        <f t="shared" si="17"/>
        <v>161.80994971741447</v>
      </c>
      <c r="H589" s="95">
        <f t="shared" si="16"/>
        <v>3535011.2956523569</v>
      </c>
      <c r="I589" s="97"/>
      <c r="J589" s="97"/>
    </row>
    <row r="590" spans="1:10" x14ac:dyDescent="0.3">
      <c r="A590" s="86">
        <v>573</v>
      </c>
      <c r="B590" s="177">
        <v>8598.69</v>
      </c>
      <c r="C590" s="177">
        <v>679.22</v>
      </c>
      <c r="D590" s="177">
        <v>5.3449999999999998E-2</v>
      </c>
      <c r="E590" s="49">
        <v>4.1880000000000001E-2</v>
      </c>
      <c r="F590" s="49">
        <v>1.157E-2</v>
      </c>
      <c r="G590" s="152">
        <f t="shared" si="17"/>
        <v>161.94992372236032</v>
      </c>
      <c r="H590" s="95">
        <f t="shared" si="16"/>
        <v>3538130.7186184633</v>
      </c>
      <c r="I590" s="97"/>
      <c r="J590" s="97"/>
    </row>
    <row r="591" spans="1:10" x14ac:dyDescent="0.3">
      <c r="A591" s="86">
        <v>574</v>
      </c>
      <c r="B591" s="177">
        <v>8566.81</v>
      </c>
      <c r="C591" s="177">
        <v>678.98</v>
      </c>
      <c r="D591" s="177">
        <v>5.3539999999999997E-2</v>
      </c>
      <c r="E591" s="49">
        <v>4.1930000000000002E-2</v>
      </c>
      <c r="F591" s="49">
        <v>1.1610000000000001E-2</v>
      </c>
      <c r="G591" s="152">
        <f t="shared" si="17"/>
        <v>162.50981974214378</v>
      </c>
      <c r="H591" s="95">
        <f t="shared" si="16"/>
        <v>3532094.2507398785</v>
      </c>
      <c r="I591" s="97"/>
      <c r="J591" s="97"/>
    </row>
    <row r="592" spans="1:10" x14ac:dyDescent="0.3">
      <c r="A592" s="86">
        <v>575</v>
      </c>
      <c r="B592" s="177">
        <v>8566.49</v>
      </c>
      <c r="C592" s="177">
        <v>678.89</v>
      </c>
      <c r="D592" s="177">
        <v>5.3580000000000003E-2</v>
      </c>
      <c r="E592" s="49">
        <v>4.197E-2</v>
      </c>
      <c r="F592" s="49">
        <v>1.1610000000000001E-2</v>
      </c>
      <c r="G592" s="152">
        <f t="shared" si="17"/>
        <v>162.50981974214378</v>
      </c>
      <c r="H592" s="95">
        <f t="shared" si="16"/>
        <v>3538247.7250443031</v>
      </c>
      <c r="I592" s="97"/>
      <c r="J592" s="97"/>
    </row>
    <row r="593" spans="1:10" x14ac:dyDescent="0.3">
      <c r="A593" s="86">
        <v>576</v>
      </c>
      <c r="B593" s="177">
        <v>8573.7099999999991</v>
      </c>
      <c r="C593" s="177">
        <v>678.7</v>
      </c>
      <c r="D593" s="177">
        <v>5.3629999999999997E-2</v>
      </c>
      <c r="E593" s="49">
        <v>4.2040000000000001E-2</v>
      </c>
      <c r="F593" s="49">
        <v>1.159E-2</v>
      </c>
      <c r="G593" s="152">
        <f t="shared" si="17"/>
        <v>162.22987173225201</v>
      </c>
      <c r="H593" s="95">
        <f t="shared" si="16"/>
        <v>3550517.5085797021</v>
      </c>
      <c r="I593" s="97"/>
      <c r="J593" s="97"/>
    </row>
    <row r="594" spans="1:10" x14ac:dyDescent="0.3">
      <c r="A594" s="86">
        <v>577</v>
      </c>
      <c r="B594" s="177">
        <v>8580.48</v>
      </c>
      <c r="C594" s="177">
        <v>679.24</v>
      </c>
      <c r="D594" s="177">
        <v>5.3670000000000002E-2</v>
      </c>
      <c r="E594" s="49">
        <v>4.2070000000000003E-2</v>
      </c>
      <c r="F594" s="49">
        <v>1.159E-2</v>
      </c>
      <c r="G594" s="152">
        <f t="shared" si="17"/>
        <v>162.22987173225201</v>
      </c>
      <c r="H594" s="95">
        <f t="shared" ref="H594:H657" si="18">A594/G594*10^6</f>
        <v>3556681.6014765417</v>
      </c>
      <c r="I594" s="97"/>
      <c r="J594" s="97"/>
    </row>
    <row r="595" spans="1:10" x14ac:dyDescent="0.3">
      <c r="A595" s="86">
        <v>578</v>
      </c>
      <c r="B595" s="177">
        <v>8605.77</v>
      </c>
      <c r="C595" s="177">
        <v>678.99</v>
      </c>
      <c r="D595" s="177">
        <v>5.3699999999999998E-2</v>
      </c>
      <c r="E595" s="49">
        <v>4.215E-2</v>
      </c>
      <c r="F595" s="49">
        <v>1.1560000000000001E-2</v>
      </c>
      <c r="G595" s="152">
        <f t="shared" ref="G595:G658" si="19">(2*F595/$B$7)*(1+3*$B$11)/(4+PI()*$B$11-PI())*10^6</f>
        <v>161.80994971741447</v>
      </c>
      <c r="H595" s="95">
        <f t="shared" si="18"/>
        <v>3572091.8337186403</v>
      </c>
      <c r="I595" s="97"/>
      <c r="J595" s="97"/>
    </row>
    <row r="596" spans="1:10" x14ac:dyDescent="0.3">
      <c r="A596" s="86">
        <v>579</v>
      </c>
      <c r="B596" s="177">
        <v>8635.81</v>
      </c>
      <c r="C596" s="177">
        <v>679.34</v>
      </c>
      <c r="D596" s="177">
        <v>5.3719999999999997E-2</v>
      </c>
      <c r="E596" s="49">
        <v>4.2200000000000001E-2</v>
      </c>
      <c r="F596" s="49">
        <v>1.1520000000000001E-2</v>
      </c>
      <c r="G596" s="152">
        <f t="shared" si="19"/>
        <v>161.25005369763099</v>
      </c>
      <c r="H596" s="95">
        <f t="shared" si="18"/>
        <v>3590696.4786859252</v>
      </c>
      <c r="I596" s="97"/>
      <c r="J596" s="97"/>
    </row>
    <row r="597" spans="1:10" x14ac:dyDescent="0.3">
      <c r="A597" s="86">
        <v>580</v>
      </c>
      <c r="B597" s="177">
        <v>8543.0300000000007</v>
      </c>
      <c r="C597" s="177">
        <v>678.97</v>
      </c>
      <c r="D597" s="177">
        <v>5.3830000000000003E-2</v>
      </c>
      <c r="E597" s="49">
        <v>4.2189999999999998E-2</v>
      </c>
      <c r="F597" s="49">
        <v>1.1639999999999999E-2</v>
      </c>
      <c r="G597" s="152">
        <f t="shared" si="19"/>
        <v>162.92974175698131</v>
      </c>
      <c r="H597" s="95">
        <f t="shared" si="18"/>
        <v>3559816.6040495047</v>
      </c>
      <c r="I597" s="97"/>
      <c r="J597" s="97"/>
    </row>
    <row r="598" spans="1:10" x14ac:dyDescent="0.3">
      <c r="A598" s="86">
        <v>581</v>
      </c>
      <c r="B598" s="177">
        <v>8585.9500000000007</v>
      </c>
      <c r="C598" s="177">
        <v>678.89</v>
      </c>
      <c r="D598" s="177">
        <v>5.3830000000000003E-2</v>
      </c>
      <c r="E598" s="49">
        <v>4.2250000000000003E-2</v>
      </c>
      <c r="F598" s="49">
        <v>1.158E-2</v>
      </c>
      <c r="G598" s="152">
        <f t="shared" si="19"/>
        <v>162.08989772730615</v>
      </c>
      <c r="H598" s="95">
        <f t="shared" si="18"/>
        <v>3584430.665614042</v>
      </c>
      <c r="I598" s="97"/>
      <c r="J598" s="97"/>
    </row>
    <row r="599" spans="1:10" x14ac:dyDescent="0.3">
      <c r="A599" s="86">
        <v>582</v>
      </c>
      <c r="B599" s="177">
        <v>8592.36</v>
      </c>
      <c r="C599" s="177">
        <v>679.54</v>
      </c>
      <c r="D599" s="177">
        <v>5.3879999999999997E-2</v>
      </c>
      <c r="E599" s="49">
        <v>4.2299999999999997E-2</v>
      </c>
      <c r="F599" s="49">
        <v>1.158E-2</v>
      </c>
      <c r="G599" s="152">
        <f t="shared" si="19"/>
        <v>162.08989772730615</v>
      </c>
      <c r="H599" s="95">
        <f t="shared" si="18"/>
        <v>3590600.0815617424</v>
      </c>
      <c r="I599" s="97"/>
      <c r="J599" s="97"/>
    </row>
    <row r="600" spans="1:10" x14ac:dyDescent="0.3">
      <c r="A600" s="86">
        <v>583</v>
      </c>
      <c r="B600" s="177">
        <v>8620.35</v>
      </c>
      <c r="C600" s="177">
        <v>679.27</v>
      </c>
      <c r="D600" s="177">
        <v>5.391E-2</v>
      </c>
      <c r="E600" s="49">
        <v>4.2369999999999998E-2</v>
      </c>
      <c r="F600" s="49">
        <v>1.154E-2</v>
      </c>
      <c r="G600" s="152">
        <f t="shared" si="19"/>
        <v>161.53000170752273</v>
      </c>
      <c r="H600" s="95">
        <f t="shared" si="18"/>
        <v>3609236.6361489906</v>
      </c>
      <c r="I600" s="97"/>
      <c r="J600" s="97"/>
    </row>
    <row r="601" spans="1:10" x14ac:dyDescent="0.3">
      <c r="A601" s="86">
        <v>584</v>
      </c>
      <c r="B601" s="177">
        <v>8550.4500000000007</v>
      </c>
      <c r="C601" s="177">
        <v>678.51</v>
      </c>
      <c r="D601" s="177">
        <v>5.4010000000000002E-2</v>
      </c>
      <c r="E601" s="49">
        <v>4.2389999999999997E-2</v>
      </c>
      <c r="F601" s="49">
        <v>1.162E-2</v>
      </c>
      <c r="G601" s="152">
        <f t="shared" si="19"/>
        <v>162.6497937470896</v>
      </c>
      <c r="H601" s="95">
        <f t="shared" si="18"/>
        <v>3590536.3698652084</v>
      </c>
      <c r="I601" s="97"/>
      <c r="J601" s="97"/>
    </row>
    <row r="602" spans="1:10" x14ac:dyDescent="0.3">
      <c r="A602" s="86">
        <v>585</v>
      </c>
      <c r="B602" s="177">
        <v>8555.4699999999993</v>
      </c>
      <c r="C602" s="177">
        <v>679.68</v>
      </c>
      <c r="D602" s="177">
        <v>5.4050000000000001E-2</v>
      </c>
      <c r="E602" s="49">
        <v>4.2410000000000003E-2</v>
      </c>
      <c r="F602" s="49">
        <v>1.1639999999999999E-2</v>
      </c>
      <c r="G602" s="152">
        <f t="shared" si="19"/>
        <v>162.92974175698131</v>
      </c>
      <c r="H602" s="95">
        <f t="shared" si="18"/>
        <v>3590504.6782223452</v>
      </c>
      <c r="I602" s="97"/>
      <c r="J602" s="97"/>
    </row>
    <row r="603" spans="1:10" x14ac:dyDescent="0.3">
      <c r="A603" s="86">
        <v>586</v>
      </c>
      <c r="B603" s="177">
        <v>8538.35</v>
      </c>
      <c r="C603" s="177">
        <v>678.47</v>
      </c>
      <c r="D603" s="177">
        <v>5.4100000000000002E-2</v>
      </c>
      <c r="E603" s="49">
        <v>4.2459999999999998E-2</v>
      </c>
      <c r="F603" s="49">
        <v>1.1639999999999999E-2</v>
      </c>
      <c r="G603" s="152">
        <f t="shared" si="19"/>
        <v>162.92974175698131</v>
      </c>
      <c r="H603" s="95">
        <f t="shared" si="18"/>
        <v>3596642.2930569137</v>
      </c>
      <c r="I603" s="97"/>
      <c r="J603" s="97"/>
    </row>
    <row r="604" spans="1:10" x14ac:dyDescent="0.3">
      <c r="A604" s="86">
        <v>587</v>
      </c>
      <c r="B604" s="177">
        <v>8592.56</v>
      </c>
      <c r="C604" s="177">
        <v>679.57</v>
      </c>
      <c r="D604" s="177">
        <v>5.4129999999999998E-2</v>
      </c>
      <c r="E604" s="49">
        <v>4.2549999999999998E-2</v>
      </c>
      <c r="F604" s="49">
        <v>1.158E-2</v>
      </c>
      <c r="G604" s="152">
        <f t="shared" si="19"/>
        <v>162.08989772730615</v>
      </c>
      <c r="H604" s="95">
        <f t="shared" si="18"/>
        <v>3621447.1613002457</v>
      </c>
      <c r="I604" s="97"/>
      <c r="J604" s="97"/>
    </row>
    <row r="605" spans="1:10" x14ac:dyDescent="0.3">
      <c r="A605" s="86">
        <v>588</v>
      </c>
      <c r="B605" s="177">
        <v>8544.92</v>
      </c>
      <c r="C605" s="177">
        <v>678.82</v>
      </c>
      <c r="D605" s="177">
        <v>5.4190000000000002E-2</v>
      </c>
      <c r="E605" s="49">
        <v>4.2549999999999998E-2</v>
      </c>
      <c r="F605" s="49">
        <v>1.163E-2</v>
      </c>
      <c r="G605" s="152">
        <f t="shared" si="19"/>
        <v>162.78976775203543</v>
      </c>
      <c r="H605" s="95">
        <f t="shared" si="18"/>
        <v>3612020.6332357028</v>
      </c>
      <c r="I605" s="97"/>
      <c r="J605" s="97"/>
    </row>
    <row r="606" spans="1:10" x14ac:dyDescent="0.3">
      <c r="A606" s="86">
        <v>589</v>
      </c>
      <c r="B606" s="177">
        <v>8556.8700000000008</v>
      </c>
      <c r="C606" s="177">
        <v>679.5</v>
      </c>
      <c r="D606" s="177">
        <v>5.4260000000000003E-2</v>
      </c>
      <c r="E606" s="49">
        <v>4.2630000000000001E-2</v>
      </c>
      <c r="F606" s="49">
        <v>1.163E-2</v>
      </c>
      <c r="G606" s="152">
        <f t="shared" si="19"/>
        <v>162.78976775203543</v>
      </c>
      <c r="H606" s="95">
        <f t="shared" si="18"/>
        <v>3618163.5254690968</v>
      </c>
      <c r="I606" s="97"/>
      <c r="J606" s="97"/>
    </row>
    <row r="607" spans="1:10" x14ac:dyDescent="0.3">
      <c r="A607" s="86">
        <v>590</v>
      </c>
      <c r="B607" s="177">
        <v>8546.15</v>
      </c>
      <c r="C607" s="177">
        <v>678.73</v>
      </c>
      <c r="D607" s="177">
        <v>5.4300000000000001E-2</v>
      </c>
      <c r="E607" s="49">
        <v>4.2659999999999997E-2</v>
      </c>
      <c r="F607" s="49">
        <v>1.163E-2</v>
      </c>
      <c r="G607" s="152">
        <f t="shared" si="19"/>
        <v>162.78976775203543</v>
      </c>
      <c r="H607" s="95">
        <f t="shared" si="18"/>
        <v>3624306.4177024909</v>
      </c>
      <c r="I607" s="97"/>
      <c r="J607" s="97"/>
    </row>
    <row r="608" spans="1:10" x14ac:dyDescent="0.3">
      <c r="A608" s="86">
        <v>591</v>
      </c>
      <c r="B608" s="177">
        <v>8567.44</v>
      </c>
      <c r="C608" s="177">
        <v>679.59</v>
      </c>
      <c r="D608" s="177">
        <v>5.4330000000000003E-2</v>
      </c>
      <c r="E608" s="49">
        <v>4.2709999999999998E-2</v>
      </c>
      <c r="F608" s="49">
        <v>1.162E-2</v>
      </c>
      <c r="G608" s="152">
        <f t="shared" si="19"/>
        <v>162.6497937470896</v>
      </c>
      <c r="H608" s="95">
        <f t="shared" si="18"/>
        <v>3633573.6208738666</v>
      </c>
      <c r="I608" s="97"/>
      <c r="J608" s="97"/>
    </row>
    <row r="609" spans="1:10" x14ac:dyDescent="0.3">
      <c r="A609" s="86">
        <v>592</v>
      </c>
      <c r="B609" s="177">
        <v>8528.51</v>
      </c>
      <c r="C609" s="177">
        <v>679.42</v>
      </c>
      <c r="D609" s="177">
        <v>5.441E-2</v>
      </c>
      <c r="E609" s="49">
        <v>4.274E-2</v>
      </c>
      <c r="F609" s="49">
        <v>1.167E-2</v>
      </c>
      <c r="G609" s="152">
        <f t="shared" si="19"/>
        <v>163.34966377181891</v>
      </c>
      <c r="H609" s="95">
        <f t="shared" si="18"/>
        <v>3624127.4474060587</v>
      </c>
      <c r="I609" s="97"/>
      <c r="J609" s="97"/>
    </row>
    <row r="610" spans="1:10" x14ac:dyDescent="0.3">
      <c r="A610" s="86">
        <v>593</v>
      </c>
      <c r="B610" s="177">
        <v>8568.86</v>
      </c>
      <c r="C610" s="177">
        <v>679.62</v>
      </c>
      <c r="D610" s="177">
        <v>5.4420000000000003E-2</v>
      </c>
      <c r="E610" s="49">
        <v>4.2799999999999998E-2</v>
      </c>
      <c r="F610" s="49">
        <v>1.162E-2</v>
      </c>
      <c r="G610" s="152">
        <f t="shared" si="19"/>
        <v>162.6497937470896</v>
      </c>
      <c r="H610" s="95">
        <f t="shared" si="18"/>
        <v>3645869.9783049119</v>
      </c>
      <c r="I610" s="97"/>
      <c r="J610" s="97"/>
    </row>
    <row r="611" spans="1:10" x14ac:dyDescent="0.3">
      <c r="A611" s="86">
        <v>594</v>
      </c>
      <c r="B611" s="177">
        <v>8573.51</v>
      </c>
      <c r="C611" s="177">
        <v>679.37</v>
      </c>
      <c r="D611" s="177">
        <v>5.4449999999999998E-2</v>
      </c>
      <c r="E611" s="49">
        <v>4.2849999999999999E-2</v>
      </c>
      <c r="F611" s="49">
        <v>1.1610000000000001E-2</v>
      </c>
      <c r="G611" s="152">
        <f t="shared" si="19"/>
        <v>162.50981974214378</v>
      </c>
      <c r="H611" s="95">
        <f t="shared" si="18"/>
        <v>3655163.7368283756</v>
      </c>
      <c r="I611" s="97"/>
      <c r="J611" s="97"/>
    </row>
    <row r="612" spans="1:10" x14ac:dyDescent="0.3">
      <c r="A612" s="86">
        <v>595</v>
      </c>
      <c r="B612" s="177">
        <v>8556.8700000000008</v>
      </c>
      <c r="C612" s="177">
        <v>679.13</v>
      </c>
      <c r="D612" s="177">
        <v>5.4510000000000003E-2</v>
      </c>
      <c r="E612" s="49">
        <v>4.2880000000000001E-2</v>
      </c>
      <c r="F612" s="49">
        <v>1.162E-2</v>
      </c>
      <c r="G612" s="152">
        <f t="shared" si="19"/>
        <v>162.6497937470896</v>
      </c>
      <c r="H612" s="95">
        <f t="shared" si="18"/>
        <v>3658166.3357359571</v>
      </c>
      <c r="I612" s="97"/>
      <c r="J612" s="97"/>
    </row>
    <row r="613" spans="1:10" x14ac:dyDescent="0.3">
      <c r="A613" s="86">
        <v>596</v>
      </c>
      <c r="B613" s="177">
        <v>8567.7199999999993</v>
      </c>
      <c r="C613" s="177">
        <v>679.84</v>
      </c>
      <c r="D613" s="177">
        <v>5.4550000000000001E-2</v>
      </c>
      <c r="E613" s="49">
        <v>4.2930000000000003E-2</v>
      </c>
      <c r="F613" s="49">
        <v>1.162E-2</v>
      </c>
      <c r="G613" s="152">
        <f t="shared" si="19"/>
        <v>162.6497937470896</v>
      </c>
      <c r="H613" s="95">
        <f t="shared" si="18"/>
        <v>3664314.51445148</v>
      </c>
      <c r="I613" s="97"/>
      <c r="J613" s="97"/>
    </row>
    <row r="614" spans="1:10" x14ac:dyDescent="0.3">
      <c r="A614" s="86">
        <v>597</v>
      </c>
      <c r="B614" s="177">
        <v>8549.91</v>
      </c>
      <c r="C614" s="177">
        <v>679.31</v>
      </c>
      <c r="D614" s="177">
        <v>5.4609999999999999E-2</v>
      </c>
      <c r="E614" s="49">
        <v>4.2979999999999997E-2</v>
      </c>
      <c r="F614" s="49">
        <v>1.1639999999999999E-2</v>
      </c>
      <c r="G614" s="152">
        <f t="shared" si="19"/>
        <v>162.92974175698131</v>
      </c>
      <c r="H614" s="95">
        <f t="shared" si="18"/>
        <v>3664156.0562371626</v>
      </c>
      <c r="I614" s="97"/>
      <c r="J614" s="97"/>
    </row>
    <row r="615" spans="1:10" x14ac:dyDescent="0.3">
      <c r="A615" s="86">
        <v>598</v>
      </c>
      <c r="B615" s="177">
        <v>8560</v>
      </c>
      <c r="C615" s="177">
        <v>679.59</v>
      </c>
      <c r="D615" s="177">
        <v>5.4649999999999997E-2</v>
      </c>
      <c r="E615" s="49">
        <v>4.3020000000000003E-2</v>
      </c>
      <c r="F615" s="49">
        <v>1.163E-2</v>
      </c>
      <c r="G615" s="152">
        <f t="shared" si="19"/>
        <v>162.78976775203543</v>
      </c>
      <c r="H615" s="95">
        <f t="shared" si="18"/>
        <v>3673449.5555696432</v>
      </c>
      <c r="I615" s="97"/>
      <c r="J615" s="97"/>
    </row>
    <row r="616" spans="1:10" x14ac:dyDescent="0.3">
      <c r="A616" s="86">
        <v>599</v>
      </c>
      <c r="B616" s="177">
        <v>8506.6</v>
      </c>
      <c r="C616" s="177">
        <v>679.44</v>
      </c>
      <c r="D616" s="177">
        <v>5.4760000000000003E-2</v>
      </c>
      <c r="E616" s="49">
        <v>4.3069999999999997E-2</v>
      </c>
      <c r="F616" s="49">
        <v>1.17E-2</v>
      </c>
      <c r="G616" s="152">
        <f t="shared" si="19"/>
        <v>163.76958578665651</v>
      </c>
      <c r="H616" s="95">
        <f t="shared" si="18"/>
        <v>3657577.7921324195</v>
      </c>
      <c r="I616" s="97"/>
      <c r="J616" s="97"/>
    </row>
    <row r="617" spans="1:10" x14ac:dyDescent="0.3">
      <c r="A617" s="86">
        <v>600</v>
      </c>
      <c r="B617" s="177">
        <v>8535.1299999999992</v>
      </c>
      <c r="C617" s="177">
        <v>679.1</v>
      </c>
      <c r="D617" s="177">
        <v>5.4769999999999999E-2</v>
      </c>
      <c r="E617" s="49">
        <v>4.3119999999999999E-2</v>
      </c>
      <c r="F617" s="49">
        <v>1.1650000000000001E-2</v>
      </c>
      <c r="G617" s="152">
        <f t="shared" si="19"/>
        <v>163.0697157619272</v>
      </c>
      <c r="H617" s="95">
        <f t="shared" si="18"/>
        <v>3679407.897392591</v>
      </c>
      <c r="I617" s="97"/>
      <c r="J617" s="97"/>
    </row>
    <row r="618" spans="1:10" x14ac:dyDescent="0.3">
      <c r="A618" s="86">
        <v>601</v>
      </c>
      <c r="B618" s="177">
        <v>8503.67</v>
      </c>
      <c r="C618" s="177">
        <v>679.7</v>
      </c>
      <c r="D618" s="177">
        <v>5.4859999999999999E-2</v>
      </c>
      <c r="E618" s="49">
        <v>4.3150000000000001E-2</v>
      </c>
      <c r="F618" s="49">
        <v>1.171E-2</v>
      </c>
      <c r="G618" s="152">
        <f t="shared" si="19"/>
        <v>163.90955979160233</v>
      </c>
      <c r="H618" s="95">
        <f t="shared" si="18"/>
        <v>3666656.1777368118</v>
      </c>
      <c r="I618" s="97"/>
      <c r="J618" s="97"/>
    </row>
    <row r="619" spans="1:10" x14ac:dyDescent="0.3">
      <c r="A619" s="86">
        <v>602</v>
      </c>
      <c r="B619" s="177">
        <v>8533.5</v>
      </c>
      <c r="C619" s="177">
        <v>679.71</v>
      </c>
      <c r="D619" s="177">
        <v>5.4899999999999997E-2</v>
      </c>
      <c r="E619" s="49">
        <v>4.3240000000000001E-2</v>
      </c>
      <c r="F619" s="49">
        <v>1.167E-2</v>
      </c>
      <c r="G619" s="152">
        <f t="shared" si="19"/>
        <v>163.34966377181891</v>
      </c>
      <c r="H619" s="95">
        <f t="shared" si="18"/>
        <v>3685345.8164500799</v>
      </c>
      <c r="I619" s="97"/>
      <c r="J619" s="97"/>
    </row>
    <row r="620" spans="1:10" x14ac:dyDescent="0.3">
      <c r="A620" s="86">
        <v>603</v>
      </c>
      <c r="B620" s="177">
        <v>8544.6299999999992</v>
      </c>
      <c r="C620" s="177">
        <v>679.06</v>
      </c>
      <c r="D620" s="177">
        <v>5.4899999999999997E-2</v>
      </c>
      <c r="E620" s="49">
        <v>4.326E-2</v>
      </c>
      <c r="F620" s="49">
        <v>1.1639999999999999E-2</v>
      </c>
      <c r="G620" s="152">
        <f t="shared" si="19"/>
        <v>162.92974175698131</v>
      </c>
      <c r="H620" s="95">
        <f t="shared" si="18"/>
        <v>3700981.745244571</v>
      </c>
      <c r="I620" s="97"/>
      <c r="J620" s="97"/>
    </row>
    <row r="621" spans="1:10" x14ac:dyDescent="0.3">
      <c r="A621" s="86">
        <v>604</v>
      </c>
      <c r="B621" s="177">
        <v>8517.34</v>
      </c>
      <c r="C621" s="177">
        <v>679.32</v>
      </c>
      <c r="D621" s="177">
        <v>5.4980000000000001E-2</v>
      </c>
      <c r="E621" s="49">
        <v>4.3299999999999998E-2</v>
      </c>
      <c r="F621" s="49">
        <v>1.1679999999999999E-2</v>
      </c>
      <c r="G621" s="152">
        <f t="shared" si="19"/>
        <v>163.48963777676477</v>
      </c>
      <c r="H621" s="95">
        <f t="shared" si="18"/>
        <v>3694423.7458322928</v>
      </c>
      <c r="I621" s="97"/>
      <c r="J621" s="97"/>
    </row>
    <row r="622" spans="1:10" x14ac:dyDescent="0.3">
      <c r="A622" s="86">
        <v>605</v>
      </c>
      <c r="B622" s="177">
        <v>8533.61</v>
      </c>
      <c r="C622" s="177">
        <v>679.32</v>
      </c>
      <c r="D622" s="177">
        <v>5.5010000000000003E-2</v>
      </c>
      <c r="E622" s="49">
        <v>4.335E-2</v>
      </c>
      <c r="F622" s="49">
        <v>1.166E-2</v>
      </c>
      <c r="G622" s="152">
        <f t="shared" si="19"/>
        <v>163.20968976687305</v>
      </c>
      <c r="H622" s="95">
        <f t="shared" si="18"/>
        <v>3706887.7519721738</v>
      </c>
      <c r="I622" s="97"/>
      <c r="J622" s="97"/>
    </row>
    <row r="623" spans="1:10" x14ac:dyDescent="0.3">
      <c r="A623" s="86">
        <v>606</v>
      </c>
      <c r="B623" s="177">
        <v>8531.93</v>
      </c>
      <c r="C623" s="177">
        <v>680.12</v>
      </c>
      <c r="D623" s="177">
        <v>5.5079999999999997E-2</v>
      </c>
      <c r="E623" s="49">
        <v>4.3400000000000001E-2</v>
      </c>
      <c r="F623" s="49">
        <v>1.167E-2</v>
      </c>
      <c r="G623" s="152">
        <f t="shared" si="19"/>
        <v>163.34966377181891</v>
      </c>
      <c r="H623" s="95">
        <f t="shared" si="18"/>
        <v>3709833.1640676884</v>
      </c>
      <c r="I623" s="97"/>
      <c r="J623" s="97"/>
    </row>
    <row r="624" spans="1:10" x14ac:dyDescent="0.3">
      <c r="A624" s="86">
        <v>607</v>
      </c>
      <c r="B624" s="177">
        <v>8550.18</v>
      </c>
      <c r="C624" s="177">
        <v>679.26</v>
      </c>
      <c r="D624" s="177">
        <v>5.509E-2</v>
      </c>
      <c r="E624" s="49">
        <v>4.3450000000000003E-2</v>
      </c>
      <c r="F624" s="49">
        <v>1.163E-2</v>
      </c>
      <c r="G624" s="152">
        <f t="shared" si="19"/>
        <v>162.78976775203543</v>
      </c>
      <c r="H624" s="95">
        <f t="shared" si="18"/>
        <v>3728735.5856701895</v>
      </c>
      <c r="I624" s="97"/>
      <c r="J624" s="97"/>
    </row>
    <row r="625" spans="1:10" x14ac:dyDescent="0.3">
      <c r="A625" s="86">
        <v>608</v>
      </c>
      <c r="B625" s="177">
        <v>8521.75</v>
      </c>
      <c r="C625" s="177">
        <v>679.26</v>
      </c>
      <c r="D625" s="177">
        <v>5.5149999999999998E-2</v>
      </c>
      <c r="E625" s="49">
        <v>4.3479999999999998E-2</v>
      </c>
      <c r="F625" s="49">
        <v>1.167E-2</v>
      </c>
      <c r="G625" s="152">
        <f t="shared" si="19"/>
        <v>163.34966377181891</v>
      </c>
      <c r="H625" s="95">
        <f t="shared" si="18"/>
        <v>3722076.8378764926</v>
      </c>
      <c r="I625" s="97"/>
      <c r="J625" s="97"/>
    </row>
    <row r="626" spans="1:10" x14ac:dyDescent="0.3">
      <c r="A626" s="86">
        <v>609</v>
      </c>
      <c r="B626" s="177">
        <v>8524.1200000000008</v>
      </c>
      <c r="C626" s="177">
        <v>679.85</v>
      </c>
      <c r="D626" s="177">
        <v>5.5199999999999999E-2</v>
      </c>
      <c r="E626" s="49">
        <v>4.3520000000000003E-2</v>
      </c>
      <c r="F626" s="49">
        <v>1.1679999999999999E-2</v>
      </c>
      <c r="G626" s="152">
        <f t="shared" si="19"/>
        <v>163.48963777676477</v>
      </c>
      <c r="H626" s="95">
        <f t="shared" si="18"/>
        <v>3725006.7238607057</v>
      </c>
      <c r="I626" s="97"/>
      <c r="J626" s="97"/>
    </row>
    <row r="627" spans="1:10" x14ac:dyDescent="0.3">
      <c r="A627" s="86">
        <v>610</v>
      </c>
      <c r="B627" s="177">
        <v>8536.7099999999991</v>
      </c>
      <c r="C627" s="177">
        <v>679.47</v>
      </c>
      <c r="D627" s="177">
        <v>5.5219999999999998E-2</v>
      </c>
      <c r="E627" s="49">
        <v>4.3560000000000001E-2</v>
      </c>
      <c r="F627" s="49">
        <v>1.166E-2</v>
      </c>
      <c r="G627" s="152">
        <f t="shared" si="19"/>
        <v>163.20968976687305</v>
      </c>
      <c r="H627" s="95">
        <f t="shared" si="18"/>
        <v>3737523.1879388862</v>
      </c>
      <c r="I627" s="97"/>
      <c r="J627" s="97"/>
    </row>
    <row r="628" spans="1:10" x14ac:dyDescent="0.3">
      <c r="A628" s="86">
        <v>611</v>
      </c>
      <c r="B628" s="177">
        <v>8519.5400000000009</v>
      </c>
      <c r="C628" s="177">
        <v>679.75</v>
      </c>
      <c r="D628" s="177">
        <v>5.5309999999999998E-2</v>
      </c>
      <c r="E628" s="49">
        <v>4.3619999999999999E-2</v>
      </c>
      <c r="F628" s="49">
        <v>1.1690000000000001E-2</v>
      </c>
      <c r="G628" s="152">
        <f t="shared" si="19"/>
        <v>163.62961178171062</v>
      </c>
      <c r="H628" s="95">
        <f t="shared" si="18"/>
        <v>3734042.9604826164</v>
      </c>
      <c r="I628" s="97"/>
      <c r="J628" s="97"/>
    </row>
    <row r="629" spans="1:10" x14ac:dyDescent="0.3">
      <c r="A629" s="86">
        <v>612</v>
      </c>
      <c r="B629" s="177">
        <v>8527.2099999999991</v>
      </c>
      <c r="C629" s="177">
        <v>679.36</v>
      </c>
      <c r="D629" s="177">
        <v>5.5320000000000001E-2</v>
      </c>
      <c r="E629" s="49">
        <v>4.3650000000000001E-2</v>
      </c>
      <c r="F629" s="49">
        <v>1.167E-2</v>
      </c>
      <c r="G629" s="152">
        <f t="shared" si="19"/>
        <v>163.34966377181891</v>
      </c>
      <c r="H629" s="95">
        <f t="shared" si="18"/>
        <v>3746564.1854941011</v>
      </c>
      <c r="I629" s="97"/>
      <c r="J629" s="97"/>
    </row>
    <row r="630" spans="1:10" x14ac:dyDescent="0.3">
      <c r="A630" s="86">
        <v>613</v>
      </c>
      <c r="B630" s="177">
        <v>8501.11</v>
      </c>
      <c r="C630" s="177">
        <v>679.36</v>
      </c>
      <c r="D630" s="177">
        <v>5.5410000000000001E-2</v>
      </c>
      <c r="E630" s="49">
        <v>4.3709999999999999E-2</v>
      </c>
      <c r="F630" s="49">
        <v>1.17E-2</v>
      </c>
      <c r="G630" s="152">
        <f t="shared" si="19"/>
        <v>163.76958578665651</v>
      </c>
      <c r="H630" s="95">
        <f t="shared" si="18"/>
        <v>3743063.7505461993</v>
      </c>
      <c r="I630" s="97"/>
      <c r="J630" s="97"/>
    </row>
    <row r="631" spans="1:10" x14ac:dyDescent="0.3">
      <c r="A631" s="86">
        <v>614</v>
      </c>
      <c r="B631" s="177">
        <v>8538.8799999999992</v>
      </c>
      <c r="C631" s="177">
        <v>679.1</v>
      </c>
      <c r="D631" s="177">
        <v>5.543E-2</v>
      </c>
      <c r="E631" s="49">
        <v>4.3779999999999999E-2</v>
      </c>
      <c r="F631" s="49">
        <v>1.1650000000000001E-2</v>
      </c>
      <c r="G631" s="152">
        <f t="shared" si="19"/>
        <v>163.0697157619272</v>
      </c>
      <c r="H631" s="95">
        <f t="shared" si="18"/>
        <v>3765260.7483317512</v>
      </c>
      <c r="I631" s="97"/>
      <c r="J631" s="97"/>
    </row>
    <row r="632" spans="1:10" x14ac:dyDescent="0.3">
      <c r="A632" s="86">
        <v>615</v>
      </c>
      <c r="B632" s="177">
        <v>8497.6299999999992</v>
      </c>
      <c r="C632" s="177">
        <v>679.68</v>
      </c>
      <c r="D632" s="177">
        <v>5.5500000000000001E-2</v>
      </c>
      <c r="E632" s="49">
        <v>4.3779999999999999E-2</v>
      </c>
      <c r="F632" s="49">
        <v>1.171E-2</v>
      </c>
      <c r="G632" s="152">
        <f t="shared" si="19"/>
        <v>163.90955979160233</v>
      </c>
      <c r="H632" s="95">
        <f t="shared" si="18"/>
        <v>3752069.1336241919</v>
      </c>
      <c r="I632" s="97"/>
      <c r="J632" s="97"/>
    </row>
    <row r="633" spans="1:10" x14ac:dyDescent="0.3">
      <c r="A633" s="86">
        <v>616</v>
      </c>
      <c r="B633" s="177">
        <v>8494.5</v>
      </c>
      <c r="C633" s="177">
        <v>678.88</v>
      </c>
      <c r="D633" s="177">
        <v>5.5550000000000002E-2</v>
      </c>
      <c r="E633" s="49">
        <v>4.385E-2</v>
      </c>
      <c r="F633" s="49">
        <v>1.17E-2</v>
      </c>
      <c r="G633" s="152">
        <f t="shared" si="19"/>
        <v>163.76958578665651</v>
      </c>
      <c r="H633" s="95">
        <f t="shared" si="18"/>
        <v>3761382.1702062944</v>
      </c>
      <c r="I633" s="97"/>
      <c r="J633" s="97"/>
    </row>
    <row r="634" spans="1:10" x14ac:dyDescent="0.3">
      <c r="A634" s="86">
        <v>617</v>
      </c>
      <c r="B634" s="177">
        <v>8492.4699999999993</v>
      </c>
      <c r="C634" s="177">
        <v>679.56</v>
      </c>
      <c r="D634" s="177">
        <v>5.5599999999999997E-2</v>
      </c>
      <c r="E634" s="49">
        <v>4.3880000000000002E-2</v>
      </c>
      <c r="F634" s="49">
        <v>1.172E-2</v>
      </c>
      <c r="G634" s="152">
        <f t="shared" si="19"/>
        <v>164.04953379654822</v>
      </c>
      <c r="H634" s="95">
        <f t="shared" si="18"/>
        <v>3761059.1491542682</v>
      </c>
      <c r="I634" s="97"/>
      <c r="J634" s="97"/>
    </row>
    <row r="635" spans="1:10" x14ac:dyDescent="0.3">
      <c r="A635" s="86">
        <v>618</v>
      </c>
      <c r="B635" s="177">
        <v>8470.76</v>
      </c>
      <c r="C635" s="177">
        <v>679.18</v>
      </c>
      <c r="D635" s="177">
        <v>5.5660000000000001E-2</v>
      </c>
      <c r="E635" s="49">
        <v>4.3909999999999998E-2</v>
      </c>
      <c r="F635" s="49">
        <v>1.174E-2</v>
      </c>
      <c r="G635" s="152">
        <f t="shared" si="19"/>
        <v>164.3294818064399</v>
      </c>
      <c r="H635" s="95">
        <f t="shared" si="18"/>
        <v>3760737.2286850433</v>
      </c>
      <c r="I635" s="97"/>
      <c r="J635" s="97"/>
    </row>
    <row r="636" spans="1:10" x14ac:dyDescent="0.3">
      <c r="A636" s="86">
        <v>619</v>
      </c>
      <c r="B636" s="177">
        <v>8539.9</v>
      </c>
      <c r="C636" s="177">
        <v>679.43</v>
      </c>
      <c r="D636" s="177">
        <v>5.5660000000000001E-2</v>
      </c>
      <c r="E636" s="49">
        <v>4.4010000000000001E-2</v>
      </c>
      <c r="F636" s="49">
        <v>1.1650000000000001E-2</v>
      </c>
      <c r="G636" s="152">
        <f t="shared" si="19"/>
        <v>163.0697157619272</v>
      </c>
      <c r="H636" s="95">
        <f t="shared" si="18"/>
        <v>3795922.4808100229</v>
      </c>
      <c r="I636" s="97"/>
      <c r="J636" s="97"/>
    </row>
    <row r="637" spans="1:10" x14ac:dyDescent="0.3">
      <c r="A637" s="86">
        <v>620</v>
      </c>
      <c r="B637" s="177">
        <v>8483.2800000000007</v>
      </c>
      <c r="C637" s="177">
        <v>678.97</v>
      </c>
      <c r="D637" s="177">
        <v>5.5719999999999999E-2</v>
      </c>
      <c r="E637" s="49">
        <v>4.3999999999999997E-2</v>
      </c>
      <c r="F637" s="49">
        <v>1.172E-2</v>
      </c>
      <c r="G637" s="152">
        <f t="shared" si="19"/>
        <v>164.04953379654822</v>
      </c>
      <c r="H637" s="95">
        <f t="shared" si="18"/>
        <v>3779346.3087125546</v>
      </c>
      <c r="I637" s="97"/>
      <c r="J637" s="97"/>
    </row>
    <row r="638" spans="1:10" x14ac:dyDescent="0.3">
      <c r="A638" s="86">
        <v>621</v>
      </c>
      <c r="B638" s="177">
        <v>8531.86</v>
      </c>
      <c r="C638" s="177">
        <v>679.95</v>
      </c>
      <c r="D638" s="177">
        <v>5.577E-2</v>
      </c>
      <c r="E638" s="49">
        <v>4.41E-2</v>
      </c>
      <c r="F638" s="49">
        <v>1.167E-2</v>
      </c>
      <c r="G638" s="152">
        <f t="shared" si="19"/>
        <v>163.34966377181891</v>
      </c>
      <c r="H638" s="95">
        <f t="shared" si="18"/>
        <v>3801660.7176337205</v>
      </c>
      <c r="I638" s="97"/>
      <c r="J638" s="97"/>
    </row>
    <row r="639" spans="1:10" x14ac:dyDescent="0.3">
      <c r="A639" s="86">
        <v>622</v>
      </c>
      <c r="B639" s="177">
        <v>8467.7800000000007</v>
      </c>
      <c r="C639" s="177">
        <v>678.89</v>
      </c>
      <c r="D639" s="177">
        <v>5.586E-2</v>
      </c>
      <c r="E639" s="49">
        <v>4.4110000000000003E-2</v>
      </c>
      <c r="F639" s="49">
        <v>1.174E-2</v>
      </c>
      <c r="G639" s="152">
        <f t="shared" si="19"/>
        <v>164.3294818064399</v>
      </c>
      <c r="H639" s="95">
        <f t="shared" si="18"/>
        <v>3785078.5699710301</v>
      </c>
      <c r="I639" s="97"/>
      <c r="J639" s="97"/>
    </row>
    <row r="640" spans="1:10" x14ac:dyDescent="0.3">
      <c r="A640" s="86">
        <v>623</v>
      </c>
      <c r="B640" s="177">
        <v>8506.6299999999992</v>
      </c>
      <c r="C640" s="177">
        <v>679.14</v>
      </c>
      <c r="D640" s="177">
        <v>5.5870000000000003E-2</v>
      </c>
      <c r="E640" s="49">
        <v>4.4179999999999997E-2</v>
      </c>
      <c r="F640" s="49">
        <v>1.1690000000000001E-2</v>
      </c>
      <c r="G640" s="152">
        <f t="shared" si="19"/>
        <v>163.62961178171062</v>
      </c>
      <c r="H640" s="95">
        <f t="shared" si="18"/>
        <v>3807379.3197719646</v>
      </c>
      <c r="I640" s="97"/>
      <c r="J640" s="97"/>
    </row>
    <row r="641" spans="1:10" x14ac:dyDescent="0.3">
      <c r="A641" s="86">
        <v>624</v>
      </c>
      <c r="B641" s="177">
        <v>8490.2800000000007</v>
      </c>
      <c r="C641" s="177">
        <v>679.57</v>
      </c>
      <c r="D641" s="177">
        <v>5.5919999999999997E-2</v>
      </c>
      <c r="E641" s="49">
        <v>4.4200000000000003E-2</v>
      </c>
      <c r="F641" s="49">
        <v>1.172E-2</v>
      </c>
      <c r="G641" s="152">
        <f t="shared" si="19"/>
        <v>164.04953379654822</v>
      </c>
      <c r="H641" s="95">
        <f t="shared" si="18"/>
        <v>3803729.1881236034</v>
      </c>
      <c r="I641" s="97"/>
      <c r="J641" s="97"/>
    </row>
    <row r="642" spans="1:10" x14ac:dyDescent="0.3">
      <c r="A642" s="86">
        <v>625</v>
      </c>
      <c r="B642" s="177">
        <v>8472.49</v>
      </c>
      <c r="C642" s="177">
        <v>679.84</v>
      </c>
      <c r="D642" s="177">
        <v>5.5989999999999998E-2</v>
      </c>
      <c r="E642" s="49">
        <v>4.4240000000000002E-2</v>
      </c>
      <c r="F642" s="49">
        <v>1.175E-2</v>
      </c>
      <c r="G642" s="152">
        <f t="shared" si="19"/>
        <v>164.46945581138579</v>
      </c>
      <c r="H642" s="95">
        <f t="shared" si="18"/>
        <v>3800097.6954453625</v>
      </c>
      <c r="I642" s="97"/>
      <c r="J642" s="97"/>
    </row>
    <row r="643" spans="1:10" x14ac:dyDescent="0.3">
      <c r="A643" s="86">
        <v>626</v>
      </c>
      <c r="B643" s="177">
        <v>8471.15</v>
      </c>
      <c r="C643" s="177">
        <v>678.15</v>
      </c>
      <c r="D643" s="177">
        <v>5.6009999999999997E-2</v>
      </c>
      <c r="E643" s="49">
        <v>4.4290000000000003E-2</v>
      </c>
      <c r="F643" s="49">
        <v>1.172E-2</v>
      </c>
      <c r="G643" s="152">
        <f t="shared" si="19"/>
        <v>164.04953379654822</v>
      </c>
      <c r="H643" s="95">
        <f t="shared" si="18"/>
        <v>3815920.6278291279</v>
      </c>
      <c r="I643" s="97"/>
      <c r="J643" s="97"/>
    </row>
    <row r="644" spans="1:10" x14ac:dyDescent="0.3">
      <c r="A644" s="86">
        <v>627</v>
      </c>
      <c r="B644" s="177">
        <v>8480.6200000000008</v>
      </c>
      <c r="C644" s="177">
        <v>679.11</v>
      </c>
      <c r="D644" s="177">
        <v>5.6070000000000002E-2</v>
      </c>
      <c r="E644" s="49">
        <v>4.4339999999999997E-2</v>
      </c>
      <c r="F644" s="49">
        <v>1.1730000000000001E-2</v>
      </c>
      <c r="G644" s="152">
        <f t="shared" si="19"/>
        <v>164.18950780149407</v>
      </c>
      <c r="H644" s="95">
        <f t="shared" si="18"/>
        <v>3818758.0217247871</v>
      </c>
      <c r="I644" s="97"/>
      <c r="J644" s="97"/>
    </row>
    <row r="645" spans="1:10" x14ac:dyDescent="0.3">
      <c r="A645" s="86">
        <v>628</v>
      </c>
      <c r="B645" s="177">
        <v>8504.42</v>
      </c>
      <c r="C645" s="177">
        <v>679.72</v>
      </c>
      <c r="D645" s="177">
        <v>5.6099999999999997E-2</v>
      </c>
      <c r="E645" s="49">
        <v>4.4400000000000002E-2</v>
      </c>
      <c r="F645" s="49">
        <v>1.171E-2</v>
      </c>
      <c r="G645" s="152">
        <f t="shared" si="19"/>
        <v>163.90955979160233</v>
      </c>
      <c r="H645" s="95">
        <f t="shared" si="18"/>
        <v>3831381.1640910441</v>
      </c>
      <c r="I645" s="97"/>
      <c r="J645" s="97"/>
    </row>
    <row r="646" spans="1:10" x14ac:dyDescent="0.3">
      <c r="A646" s="86">
        <v>629</v>
      </c>
      <c r="B646" s="177">
        <v>8467.81</v>
      </c>
      <c r="C646" s="177">
        <v>678.9</v>
      </c>
      <c r="D646" s="177">
        <v>5.6180000000000001E-2</v>
      </c>
      <c r="E646" s="49">
        <v>4.444E-2</v>
      </c>
      <c r="F646" s="49">
        <v>1.174E-2</v>
      </c>
      <c r="G646" s="152">
        <f t="shared" si="19"/>
        <v>164.3294818064399</v>
      </c>
      <c r="H646" s="95">
        <f t="shared" si="18"/>
        <v>3827675.9172215085</v>
      </c>
      <c r="I646" s="97"/>
      <c r="J646" s="97"/>
    </row>
    <row r="647" spans="1:10" x14ac:dyDescent="0.3">
      <c r="A647" s="86">
        <v>630</v>
      </c>
      <c r="B647" s="177">
        <v>8459.7199999999993</v>
      </c>
      <c r="C647" s="177">
        <v>679.34</v>
      </c>
      <c r="D647" s="177">
        <v>5.6230000000000002E-2</v>
      </c>
      <c r="E647" s="49">
        <v>4.4470000000000003E-2</v>
      </c>
      <c r="F647" s="49">
        <v>1.176E-2</v>
      </c>
      <c r="G647" s="152">
        <f t="shared" si="19"/>
        <v>164.60942981633167</v>
      </c>
      <c r="H647" s="95">
        <f t="shared" si="18"/>
        <v>3827241.2504128288</v>
      </c>
      <c r="I647" s="97"/>
      <c r="J647" s="97"/>
    </row>
    <row r="648" spans="1:10" x14ac:dyDescent="0.3">
      <c r="A648" s="86">
        <v>631</v>
      </c>
      <c r="B648" s="177">
        <v>8470.18</v>
      </c>
      <c r="C648" s="177">
        <v>679.15</v>
      </c>
      <c r="D648" s="177">
        <v>5.6279999999999997E-2</v>
      </c>
      <c r="E648" s="49">
        <v>4.453E-2</v>
      </c>
      <c r="F648" s="49">
        <v>1.174E-2</v>
      </c>
      <c r="G648" s="152">
        <f t="shared" si="19"/>
        <v>164.3294818064399</v>
      </c>
      <c r="H648" s="95">
        <f t="shared" si="18"/>
        <v>3839846.5878645019</v>
      </c>
      <c r="I648" s="97"/>
      <c r="J648" s="97"/>
    </row>
    <row r="649" spans="1:10" x14ac:dyDescent="0.3">
      <c r="A649" s="86">
        <v>632</v>
      </c>
      <c r="B649" s="177">
        <v>8486.83</v>
      </c>
      <c r="C649" s="177">
        <v>678.73</v>
      </c>
      <c r="D649" s="177">
        <v>5.6300000000000003E-2</v>
      </c>
      <c r="E649" s="49">
        <v>4.4589999999999998E-2</v>
      </c>
      <c r="F649" s="49">
        <v>1.171E-2</v>
      </c>
      <c r="G649" s="152">
        <f t="shared" si="19"/>
        <v>163.90955979160233</v>
      </c>
      <c r="H649" s="95">
        <f t="shared" si="18"/>
        <v>3855784.865773153</v>
      </c>
      <c r="I649" s="97"/>
      <c r="J649" s="97"/>
    </row>
    <row r="650" spans="1:10" x14ac:dyDescent="0.3">
      <c r="A650" s="86">
        <v>633</v>
      </c>
      <c r="B650" s="177">
        <v>8442.2199999999993</v>
      </c>
      <c r="C650" s="177">
        <v>679.24</v>
      </c>
      <c r="D650" s="177">
        <v>5.6410000000000002E-2</v>
      </c>
      <c r="E650" s="49">
        <v>4.462E-2</v>
      </c>
      <c r="F650" s="49">
        <v>1.1780000000000001E-2</v>
      </c>
      <c r="G650" s="152">
        <f t="shared" si="19"/>
        <v>164.88937782622338</v>
      </c>
      <c r="H650" s="95">
        <f t="shared" si="18"/>
        <v>3838937.4036398972</v>
      </c>
      <c r="I650" s="97"/>
      <c r="J650" s="97"/>
    </row>
    <row r="651" spans="1:10" x14ac:dyDescent="0.3">
      <c r="A651" s="86">
        <v>634</v>
      </c>
      <c r="B651" s="177">
        <v>8520.17</v>
      </c>
      <c r="C651" s="177">
        <v>679.52</v>
      </c>
      <c r="D651" s="177">
        <v>5.6390000000000003E-2</v>
      </c>
      <c r="E651" s="49">
        <v>4.471E-2</v>
      </c>
      <c r="F651" s="49">
        <v>1.1679999999999999E-2</v>
      </c>
      <c r="G651" s="152">
        <f t="shared" si="19"/>
        <v>163.48963777676477</v>
      </c>
      <c r="H651" s="95">
        <f t="shared" si="18"/>
        <v>3877921.6140027712</v>
      </c>
      <c r="I651" s="97"/>
      <c r="J651" s="97"/>
    </row>
    <row r="652" spans="1:10" x14ac:dyDescent="0.3">
      <c r="A652" s="86">
        <v>635</v>
      </c>
      <c r="B652" s="177">
        <v>8460.1299999999992</v>
      </c>
      <c r="C652" s="177">
        <v>679.02</v>
      </c>
      <c r="D652" s="177">
        <v>5.6480000000000002E-2</v>
      </c>
      <c r="E652" s="49">
        <v>4.4729999999999999E-2</v>
      </c>
      <c r="F652" s="49">
        <v>1.175E-2</v>
      </c>
      <c r="G652" s="152">
        <f t="shared" si="19"/>
        <v>164.46945581138579</v>
      </c>
      <c r="H652" s="95">
        <f t="shared" si="18"/>
        <v>3860899.2585724881</v>
      </c>
      <c r="I652" s="97"/>
      <c r="J652" s="97"/>
    </row>
    <row r="653" spans="1:10" x14ac:dyDescent="0.3">
      <c r="A653" s="86">
        <v>636</v>
      </c>
      <c r="B653" s="177">
        <v>8486.9699999999993</v>
      </c>
      <c r="C653" s="177">
        <v>678.8</v>
      </c>
      <c r="D653" s="177">
        <v>5.6509999999999998E-2</v>
      </c>
      <c r="E653" s="49">
        <v>4.48E-2</v>
      </c>
      <c r="F653" s="49">
        <v>1.171E-2</v>
      </c>
      <c r="G653" s="152">
        <f t="shared" si="19"/>
        <v>163.90955979160233</v>
      </c>
      <c r="H653" s="95">
        <f t="shared" si="18"/>
        <v>3880188.5674552615</v>
      </c>
      <c r="I653" s="97"/>
      <c r="J653" s="97"/>
    </row>
    <row r="654" spans="1:10" x14ac:dyDescent="0.3">
      <c r="A654" s="86">
        <v>637</v>
      </c>
      <c r="B654" s="177">
        <v>8468.5300000000007</v>
      </c>
      <c r="C654" s="177">
        <v>679.37</v>
      </c>
      <c r="D654" s="177">
        <v>5.6579999999999998E-2</v>
      </c>
      <c r="E654" s="49">
        <v>4.4830000000000002E-2</v>
      </c>
      <c r="F654" s="49">
        <v>1.175E-2</v>
      </c>
      <c r="G654" s="152">
        <f t="shared" si="19"/>
        <v>164.46945581138579</v>
      </c>
      <c r="H654" s="95">
        <f t="shared" si="18"/>
        <v>3873059.5711979135</v>
      </c>
      <c r="I654" s="97"/>
      <c r="J654" s="97"/>
    </row>
    <row r="655" spans="1:10" x14ac:dyDescent="0.3">
      <c r="A655" s="86">
        <v>638</v>
      </c>
      <c r="B655" s="177">
        <v>8500.24</v>
      </c>
      <c r="C655" s="177">
        <v>679.26</v>
      </c>
      <c r="D655" s="177">
        <v>5.6599999999999998E-2</v>
      </c>
      <c r="E655" s="49">
        <v>4.4900000000000002E-2</v>
      </c>
      <c r="F655" s="49">
        <v>1.17E-2</v>
      </c>
      <c r="G655" s="152">
        <f t="shared" si="19"/>
        <v>163.76958578665651</v>
      </c>
      <c r="H655" s="95">
        <f t="shared" si="18"/>
        <v>3895717.2477136622</v>
      </c>
      <c r="I655" s="97"/>
      <c r="J655" s="97"/>
    </row>
    <row r="656" spans="1:10" x14ac:dyDescent="0.3">
      <c r="A656" s="86">
        <v>639</v>
      </c>
      <c r="B656" s="177">
        <v>8477.7199999999993</v>
      </c>
      <c r="C656" s="177">
        <v>678.83</v>
      </c>
      <c r="D656" s="177">
        <v>5.6660000000000002E-2</v>
      </c>
      <c r="E656" s="49">
        <v>4.4929999999999998E-2</v>
      </c>
      <c r="F656" s="49">
        <v>1.1730000000000001E-2</v>
      </c>
      <c r="G656" s="152">
        <f t="shared" si="19"/>
        <v>164.18950780149407</v>
      </c>
      <c r="H656" s="95">
        <f t="shared" si="18"/>
        <v>3891844.2996525341</v>
      </c>
      <c r="I656" s="97"/>
      <c r="J656" s="97"/>
    </row>
    <row r="657" spans="1:10" x14ac:dyDescent="0.3">
      <c r="A657" s="86">
        <v>640</v>
      </c>
      <c r="B657" s="177">
        <v>8478.11</v>
      </c>
      <c r="C657" s="177">
        <v>679.36</v>
      </c>
      <c r="D657" s="177">
        <v>5.672E-2</v>
      </c>
      <c r="E657" s="49">
        <v>4.4979999999999999E-2</v>
      </c>
      <c r="F657" s="49">
        <v>1.174E-2</v>
      </c>
      <c r="G657" s="152">
        <f t="shared" si="19"/>
        <v>164.3294818064399</v>
      </c>
      <c r="H657" s="95">
        <f t="shared" si="18"/>
        <v>3894614.6057579732</v>
      </c>
      <c r="I657" s="97"/>
      <c r="J657" s="97"/>
    </row>
    <row r="658" spans="1:10" x14ac:dyDescent="0.3">
      <c r="A658" s="86">
        <v>641</v>
      </c>
      <c r="B658" s="177">
        <v>8497.56</v>
      </c>
      <c r="C658" s="177">
        <v>679.29</v>
      </c>
      <c r="D658" s="177">
        <v>5.6750000000000002E-2</v>
      </c>
      <c r="E658" s="49">
        <v>4.5039999999999997E-2</v>
      </c>
      <c r="F658" s="49">
        <v>1.171E-2</v>
      </c>
      <c r="G658" s="152">
        <f t="shared" si="19"/>
        <v>163.90955979160233</v>
      </c>
      <c r="H658" s="95">
        <f t="shared" ref="H658:H721" si="20">A658/G658*10^6</f>
        <v>3910693.1945578973</v>
      </c>
      <c r="I658" s="97"/>
      <c r="J658" s="97"/>
    </row>
    <row r="659" spans="1:10" x14ac:dyDescent="0.3">
      <c r="A659" s="86">
        <v>642</v>
      </c>
      <c r="B659" s="177">
        <v>8477.4500000000007</v>
      </c>
      <c r="C659" s="177">
        <v>678.95</v>
      </c>
      <c r="D659" s="177">
        <v>5.6809999999999999E-2</v>
      </c>
      <c r="E659" s="49">
        <v>4.5080000000000002E-2</v>
      </c>
      <c r="F659" s="49">
        <v>1.1730000000000001E-2</v>
      </c>
      <c r="G659" s="152">
        <f t="shared" ref="G659:G722" si="21">(2*F659/$B$7)*(1+3*$B$11)/(4+PI()*$B$11-PI())*10^6</f>
        <v>164.18950780149407</v>
      </c>
      <c r="H659" s="95">
        <f t="shared" si="20"/>
        <v>3910115.8691344708</v>
      </c>
      <c r="I659" s="97"/>
      <c r="J659" s="97"/>
    </row>
    <row r="660" spans="1:10" x14ac:dyDescent="0.3">
      <c r="A660" s="86">
        <v>643</v>
      </c>
      <c r="B660" s="177">
        <v>8481.49</v>
      </c>
      <c r="C660" s="177">
        <v>679.04</v>
      </c>
      <c r="D660" s="177">
        <v>5.6860000000000001E-2</v>
      </c>
      <c r="E660" s="49">
        <v>4.5130000000000003E-2</v>
      </c>
      <c r="F660" s="49">
        <v>1.1730000000000001E-2</v>
      </c>
      <c r="G660" s="152">
        <f t="shared" si="21"/>
        <v>164.18950780149407</v>
      </c>
      <c r="H660" s="95">
        <f t="shared" si="20"/>
        <v>3916206.3922951166</v>
      </c>
      <c r="I660" s="97"/>
      <c r="J660" s="97"/>
    </row>
    <row r="661" spans="1:10" x14ac:dyDescent="0.3">
      <c r="A661" s="86">
        <v>644</v>
      </c>
      <c r="B661" s="177">
        <v>8436.8799999999992</v>
      </c>
      <c r="C661" s="177">
        <v>679.59</v>
      </c>
      <c r="D661" s="177">
        <v>5.6980000000000003E-2</v>
      </c>
      <c r="E661" s="49">
        <v>4.5190000000000001E-2</v>
      </c>
      <c r="F661" s="49">
        <v>1.18E-2</v>
      </c>
      <c r="G661" s="152">
        <f t="shared" si="21"/>
        <v>165.16932583611506</v>
      </c>
      <c r="H661" s="95">
        <f t="shared" si="20"/>
        <v>3899029.0523979743</v>
      </c>
      <c r="I661" s="97"/>
      <c r="J661" s="97"/>
    </row>
    <row r="662" spans="1:10" x14ac:dyDescent="0.3">
      <c r="A662" s="86">
        <v>645</v>
      </c>
      <c r="B662" s="177">
        <v>8489.0400000000009</v>
      </c>
      <c r="C662" s="177">
        <v>678.19</v>
      </c>
      <c r="D662" s="177">
        <v>5.6950000000000001E-2</v>
      </c>
      <c r="E662" s="49">
        <v>4.5249999999999999E-2</v>
      </c>
      <c r="F662" s="49">
        <v>1.17E-2</v>
      </c>
      <c r="G662" s="152">
        <f t="shared" si="21"/>
        <v>163.76958578665651</v>
      </c>
      <c r="H662" s="95">
        <f t="shared" si="20"/>
        <v>3938460.2269205521</v>
      </c>
      <c r="I662" s="97"/>
      <c r="J662" s="97"/>
    </row>
    <row r="663" spans="1:10" x14ac:dyDescent="0.3">
      <c r="A663" s="86">
        <v>646</v>
      </c>
      <c r="B663" s="177">
        <v>8489.2000000000007</v>
      </c>
      <c r="C663" s="177">
        <v>679.26</v>
      </c>
      <c r="D663" s="177">
        <v>5.7009999999999998E-2</v>
      </c>
      <c r="E663" s="49">
        <v>4.5289999999999997E-2</v>
      </c>
      <c r="F663" s="49">
        <v>1.172E-2</v>
      </c>
      <c r="G663" s="152">
        <f t="shared" si="21"/>
        <v>164.04953379654822</v>
      </c>
      <c r="H663" s="95">
        <f t="shared" si="20"/>
        <v>3937835.0248843716</v>
      </c>
      <c r="I663" s="97"/>
      <c r="J663" s="97"/>
    </row>
    <row r="664" spans="1:10" x14ac:dyDescent="0.3">
      <c r="A664" s="86">
        <v>647</v>
      </c>
      <c r="B664" s="177">
        <v>8443.98</v>
      </c>
      <c r="C664" s="177">
        <v>678.72</v>
      </c>
      <c r="D664" s="177">
        <v>5.7090000000000002E-2</v>
      </c>
      <c r="E664" s="49">
        <v>4.5319999999999999E-2</v>
      </c>
      <c r="F664" s="49">
        <v>1.1769999999999999E-2</v>
      </c>
      <c r="G664" s="152">
        <f t="shared" si="21"/>
        <v>164.7494038212775</v>
      </c>
      <c r="H664" s="95">
        <f t="shared" si="20"/>
        <v>3927176.578446832</v>
      </c>
      <c r="I664" s="97"/>
      <c r="J664" s="97"/>
    </row>
    <row r="665" spans="1:10" x14ac:dyDescent="0.3">
      <c r="A665" s="86">
        <v>648</v>
      </c>
      <c r="B665" s="177">
        <v>8471.6200000000008</v>
      </c>
      <c r="C665" s="177">
        <v>679.23</v>
      </c>
      <c r="D665" s="177">
        <v>5.7110000000000001E-2</v>
      </c>
      <c r="E665" s="49">
        <v>4.5370000000000001E-2</v>
      </c>
      <c r="F665" s="49">
        <v>1.174E-2</v>
      </c>
      <c r="G665" s="152">
        <f t="shared" si="21"/>
        <v>164.3294818064399</v>
      </c>
      <c r="H665" s="95">
        <f t="shared" si="20"/>
        <v>3943297.2883299482</v>
      </c>
      <c r="I665" s="97"/>
      <c r="J665" s="97"/>
    </row>
    <row r="666" spans="1:10" x14ac:dyDescent="0.3">
      <c r="A666" s="86">
        <v>649</v>
      </c>
      <c r="B666" s="177">
        <v>8467.48</v>
      </c>
      <c r="C666" s="177">
        <v>679.2</v>
      </c>
      <c r="D666" s="177">
        <v>5.7189999999999998E-2</v>
      </c>
      <c r="E666" s="49">
        <v>4.5440000000000001E-2</v>
      </c>
      <c r="F666" s="49">
        <v>1.175E-2</v>
      </c>
      <c r="G666" s="152">
        <f t="shared" si="21"/>
        <v>164.46945581138579</v>
      </c>
      <c r="H666" s="95">
        <f t="shared" si="20"/>
        <v>3946021.446950464</v>
      </c>
      <c r="I666" s="97"/>
      <c r="J666" s="97"/>
    </row>
    <row r="667" spans="1:10" x14ac:dyDescent="0.3">
      <c r="A667" s="86">
        <v>650</v>
      </c>
      <c r="B667" s="177">
        <v>8509.7999999999993</v>
      </c>
      <c r="C667" s="177">
        <v>678.97</v>
      </c>
      <c r="D667" s="177">
        <v>5.7200000000000001E-2</v>
      </c>
      <c r="E667" s="49">
        <v>4.5510000000000002E-2</v>
      </c>
      <c r="F667" s="49">
        <v>1.1690000000000001E-2</v>
      </c>
      <c r="G667" s="152">
        <f t="shared" si="21"/>
        <v>163.62961178171062</v>
      </c>
      <c r="H667" s="95">
        <f t="shared" si="20"/>
        <v>3972386.1281729965</v>
      </c>
      <c r="I667" s="97"/>
      <c r="J667" s="97"/>
    </row>
    <row r="668" spans="1:10" x14ac:dyDescent="0.3">
      <c r="A668" s="86">
        <v>651</v>
      </c>
      <c r="B668" s="177">
        <v>8481.5</v>
      </c>
      <c r="C668" s="177">
        <v>679.12</v>
      </c>
      <c r="D668" s="177">
        <v>5.7290000000000001E-2</v>
      </c>
      <c r="E668" s="49">
        <v>4.5569999999999999E-2</v>
      </c>
      <c r="F668" s="49">
        <v>1.1730000000000001E-2</v>
      </c>
      <c r="G668" s="152">
        <f t="shared" si="21"/>
        <v>164.18950780149407</v>
      </c>
      <c r="H668" s="95">
        <f t="shared" si="20"/>
        <v>3964930.5775802811</v>
      </c>
      <c r="I668" s="97"/>
      <c r="J668" s="97"/>
    </row>
    <row r="669" spans="1:10" x14ac:dyDescent="0.3">
      <c r="A669" s="86">
        <v>652</v>
      </c>
      <c r="B669" s="177">
        <v>8419.69</v>
      </c>
      <c r="C669" s="177">
        <v>678.6</v>
      </c>
      <c r="D669" s="177">
        <v>5.7329999999999999E-2</v>
      </c>
      <c r="E669" s="49">
        <v>4.5530000000000001E-2</v>
      </c>
      <c r="F669" s="49">
        <v>1.18E-2</v>
      </c>
      <c r="G669" s="152">
        <f t="shared" si="21"/>
        <v>165.16932583611506</v>
      </c>
      <c r="H669" s="95">
        <f t="shared" si="20"/>
        <v>3947464.195906024</v>
      </c>
      <c r="I669" s="97"/>
      <c r="J669" s="97"/>
    </row>
    <row r="670" spans="1:10" x14ac:dyDescent="0.3">
      <c r="A670" s="86">
        <v>653</v>
      </c>
      <c r="B670" s="177">
        <v>8454.18</v>
      </c>
      <c r="C670" s="177">
        <v>679.54</v>
      </c>
      <c r="D670" s="177">
        <v>5.738E-2</v>
      </c>
      <c r="E670" s="49">
        <v>4.5609999999999998E-2</v>
      </c>
      <c r="F670" s="49">
        <v>1.1769999999999999E-2</v>
      </c>
      <c r="G670" s="152">
        <f t="shared" si="21"/>
        <v>164.7494038212775</v>
      </c>
      <c r="H670" s="95">
        <f t="shared" si="20"/>
        <v>3963595.5266240821</v>
      </c>
      <c r="I670" s="97"/>
      <c r="J670" s="97"/>
    </row>
    <row r="671" spans="1:10" x14ac:dyDescent="0.3">
      <c r="A671" s="86">
        <v>654</v>
      </c>
      <c r="B671" s="177">
        <v>8429.25</v>
      </c>
      <c r="C671" s="177">
        <v>678.71</v>
      </c>
      <c r="D671" s="177">
        <v>5.7419999999999999E-2</v>
      </c>
      <c r="E671" s="49">
        <v>4.5629999999999997E-2</v>
      </c>
      <c r="F671" s="49">
        <v>1.179E-2</v>
      </c>
      <c r="G671" s="152">
        <f t="shared" si="21"/>
        <v>165.02935183116924</v>
      </c>
      <c r="H671" s="95">
        <f t="shared" si="20"/>
        <v>3962931.3982222071</v>
      </c>
      <c r="I671" s="97"/>
      <c r="J671" s="97"/>
    </row>
    <row r="672" spans="1:10" x14ac:dyDescent="0.3">
      <c r="A672" s="86">
        <v>655</v>
      </c>
      <c r="B672" s="177">
        <v>8481.6200000000008</v>
      </c>
      <c r="C672" s="177">
        <v>679.14</v>
      </c>
      <c r="D672" s="177">
        <v>5.7439999999999998E-2</v>
      </c>
      <c r="E672" s="49">
        <v>4.5719999999999997E-2</v>
      </c>
      <c r="F672" s="49">
        <v>1.1730000000000001E-2</v>
      </c>
      <c r="G672" s="152">
        <f t="shared" si="21"/>
        <v>164.18950780149407</v>
      </c>
      <c r="H672" s="95">
        <f t="shared" si="20"/>
        <v>3989292.6702228636</v>
      </c>
      <c r="I672" s="97"/>
      <c r="J672" s="97"/>
    </row>
    <row r="673" spans="1:10" x14ac:dyDescent="0.3">
      <c r="A673" s="86">
        <v>656</v>
      </c>
      <c r="B673" s="177">
        <v>8421.4699999999993</v>
      </c>
      <c r="C673" s="177">
        <v>679.14</v>
      </c>
      <c r="D673" s="177">
        <v>5.7540000000000001E-2</v>
      </c>
      <c r="E673" s="49">
        <v>4.573E-2</v>
      </c>
      <c r="F673" s="49">
        <v>1.1809999999999999E-2</v>
      </c>
      <c r="G673" s="152">
        <f t="shared" si="21"/>
        <v>165.30929984106095</v>
      </c>
      <c r="H673" s="95">
        <f t="shared" si="20"/>
        <v>3968318.7856383207</v>
      </c>
      <c r="I673" s="97"/>
      <c r="J673" s="97"/>
    </row>
    <row r="674" spans="1:10" x14ac:dyDescent="0.3">
      <c r="A674" s="86">
        <v>657</v>
      </c>
      <c r="B674" s="177">
        <v>8445.5</v>
      </c>
      <c r="C674" s="177">
        <v>679.23</v>
      </c>
      <c r="D674" s="177">
        <v>5.756E-2</v>
      </c>
      <c r="E674" s="49">
        <v>4.5789999999999997E-2</v>
      </c>
      <c r="F674" s="49">
        <v>1.1780000000000001E-2</v>
      </c>
      <c r="G674" s="152">
        <f t="shared" si="21"/>
        <v>164.88937782622338</v>
      </c>
      <c r="H674" s="95">
        <f t="shared" si="20"/>
        <v>3984489.532687855</v>
      </c>
      <c r="I674" s="97"/>
      <c r="J674" s="97"/>
    </row>
    <row r="675" spans="1:10" x14ac:dyDescent="0.3">
      <c r="A675" s="86">
        <v>658</v>
      </c>
      <c r="B675" s="177">
        <v>8440.6299999999992</v>
      </c>
      <c r="C675" s="177">
        <v>679.3</v>
      </c>
      <c r="D675" s="177">
        <v>5.7619999999999998E-2</v>
      </c>
      <c r="E675" s="49">
        <v>4.5830000000000003E-2</v>
      </c>
      <c r="F675" s="49">
        <v>1.179E-2</v>
      </c>
      <c r="G675" s="152">
        <f t="shared" si="21"/>
        <v>165.02935183116924</v>
      </c>
      <c r="H675" s="95">
        <f t="shared" si="20"/>
        <v>3987169.5107495598</v>
      </c>
      <c r="I675" s="97"/>
      <c r="J675" s="97"/>
    </row>
    <row r="676" spans="1:10" x14ac:dyDescent="0.3">
      <c r="A676" s="86">
        <v>659</v>
      </c>
      <c r="B676" s="177">
        <v>8478.67</v>
      </c>
      <c r="C676" s="177">
        <v>678.76</v>
      </c>
      <c r="D676" s="177">
        <v>5.7630000000000001E-2</v>
      </c>
      <c r="E676" s="49">
        <v>4.5900000000000003E-2</v>
      </c>
      <c r="F676" s="49">
        <v>1.172E-2</v>
      </c>
      <c r="G676" s="152">
        <f t="shared" si="21"/>
        <v>164.04953379654822</v>
      </c>
      <c r="H676" s="95">
        <f t="shared" si="20"/>
        <v>4017079.38297028</v>
      </c>
      <c r="I676" s="97"/>
      <c r="J676" s="97"/>
    </row>
    <row r="677" spans="1:10" x14ac:dyDescent="0.3">
      <c r="A677" s="86">
        <v>660</v>
      </c>
      <c r="B677" s="177">
        <v>8404.7099999999991</v>
      </c>
      <c r="C677" s="177">
        <v>679.22</v>
      </c>
      <c r="D677" s="177">
        <v>5.7750000000000003E-2</v>
      </c>
      <c r="E677" s="49">
        <v>4.5909999999999999E-2</v>
      </c>
      <c r="F677" s="49">
        <v>1.184E-2</v>
      </c>
      <c r="G677" s="152">
        <f t="shared" si="21"/>
        <v>165.72922185589852</v>
      </c>
      <c r="H677" s="95">
        <f t="shared" si="20"/>
        <v>3982399.67948362</v>
      </c>
      <c r="I677" s="97"/>
      <c r="J677" s="97"/>
    </row>
    <row r="678" spans="1:10" x14ac:dyDescent="0.3">
      <c r="A678" s="86">
        <v>661</v>
      </c>
      <c r="B678" s="177">
        <v>8437.7000000000007</v>
      </c>
      <c r="C678" s="177">
        <v>678.98</v>
      </c>
      <c r="D678" s="177">
        <v>5.774E-2</v>
      </c>
      <c r="E678" s="49">
        <v>4.5960000000000001E-2</v>
      </c>
      <c r="F678" s="49">
        <v>1.179E-2</v>
      </c>
      <c r="G678" s="152">
        <f t="shared" si="21"/>
        <v>165.02935183116924</v>
      </c>
      <c r="H678" s="95">
        <f t="shared" si="20"/>
        <v>4005348.0951450747</v>
      </c>
      <c r="I678" s="97"/>
      <c r="J678" s="97"/>
    </row>
    <row r="679" spans="1:10" x14ac:dyDescent="0.3">
      <c r="A679" s="86">
        <v>662</v>
      </c>
      <c r="B679" s="177">
        <v>8424.68</v>
      </c>
      <c r="C679" s="177">
        <v>679.05</v>
      </c>
      <c r="D679" s="177">
        <v>5.7799999999999997E-2</v>
      </c>
      <c r="E679" s="49">
        <v>4.5990000000000003E-2</v>
      </c>
      <c r="F679" s="49">
        <v>1.18E-2</v>
      </c>
      <c r="G679" s="152">
        <f t="shared" si="21"/>
        <v>165.16932583611506</v>
      </c>
      <c r="H679" s="95">
        <f t="shared" si="20"/>
        <v>4008008.1252910853</v>
      </c>
      <c r="I679" s="97"/>
      <c r="J679" s="97"/>
    </row>
    <row r="680" spans="1:10" x14ac:dyDescent="0.3">
      <c r="A680" s="86">
        <v>663</v>
      </c>
      <c r="B680" s="177">
        <v>8418.6299999999992</v>
      </c>
      <c r="C680" s="177">
        <v>679.32</v>
      </c>
      <c r="D680" s="177">
        <v>5.7849999999999999E-2</v>
      </c>
      <c r="E680" s="49">
        <v>4.6039999999999998E-2</v>
      </c>
      <c r="F680" s="49">
        <v>1.1820000000000001E-2</v>
      </c>
      <c r="G680" s="152">
        <f t="shared" si="21"/>
        <v>165.44927384600683</v>
      </c>
      <c r="H680" s="95">
        <f t="shared" si="20"/>
        <v>4007270.5342731955</v>
      </c>
      <c r="I680" s="97"/>
      <c r="J680" s="97"/>
    </row>
    <row r="681" spans="1:10" x14ac:dyDescent="0.3">
      <c r="A681" s="86">
        <v>664</v>
      </c>
      <c r="B681" s="177">
        <v>8438.49</v>
      </c>
      <c r="C681" s="177">
        <v>679.09</v>
      </c>
      <c r="D681" s="177">
        <v>5.7880000000000001E-2</v>
      </c>
      <c r="E681" s="49">
        <v>4.6100000000000002E-2</v>
      </c>
      <c r="F681" s="49">
        <v>1.179E-2</v>
      </c>
      <c r="G681" s="152">
        <f t="shared" si="21"/>
        <v>165.02935183116924</v>
      </c>
      <c r="H681" s="95">
        <f t="shared" si="20"/>
        <v>4023526.6795405895</v>
      </c>
      <c r="I681" s="97"/>
      <c r="J681" s="97"/>
    </row>
    <row r="682" spans="1:10" x14ac:dyDescent="0.3">
      <c r="A682" s="86">
        <v>665</v>
      </c>
      <c r="B682" s="177">
        <v>8429.4699999999993</v>
      </c>
      <c r="C682" s="177">
        <v>679.06</v>
      </c>
      <c r="D682" s="177">
        <v>5.7959999999999998E-2</v>
      </c>
      <c r="E682" s="49">
        <v>4.616E-2</v>
      </c>
      <c r="F682" s="49">
        <v>1.18E-2</v>
      </c>
      <c r="G682" s="152">
        <f t="shared" si="21"/>
        <v>165.16932583611506</v>
      </c>
      <c r="H682" s="95">
        <f t="shared" si="20"/>
        <v>4026171.3041066043</v>
      </c>
      <c r="I682" s="97"/>
      <c r="J682" s="97"/>
    </row>
    <row r="683" spans="1:10" x14ac:dyDescent="0.3">
      <c r="A683" s="86">
        <v>666</v>
      </c>
      <c r="B683" s="177">
        <v>8407.33</v>
      </c>
      <c r="C683" s="177">
        <v>679.31</v>
      </c>
      <c r="D683" s="177">
        <v>5.8000000000000003E-2</v>
      </c>
      <c r="E683" s="49">
        <v>4.616E-2</v>
      </c>
      <c r="F683" s="49">
        <v>1.183E-2</v>
      </c>
      <c r="G683" s="152">
        <f t="shared" si="21"/>
        <v>165.58924785095269</v>
      </c>
      <c r="H683" s="95">
        <f t="shared" si="20"/>
        <v>4022000.2726231855</v>
      </c>
      <c r="I683" s="97"/>
      <c r="J683" s="97"/>
    </row>
    <row r="684" spans="1:10" x14ac:dyDescent="0.3">
      <c r="A684" s="86">
        <v>667</v>
      </c>
      <c r="B684" s="177">
        <v>8420.48</v>
      </c>
      <c r="C684" s="177">
        <v>679.1</v>
      </c>
      <c r="D684" s="177">
        <v>5.8069999999999997E-2</v>
      </c>
      <c r="E684" s="49">
        <v>4.6260000000000003E-2</v>
      </c>
      <c r="F684" s="49">
        <v>1.1809999999999999E-2</v>
      </c>
      <c r="G684" s="152">
        <f t="shared" si="21"/>
        <v>165.30929984106095</v>
      </c>
      <c r="H684" s="95">
        <f t="shared" si="20"/>
        <v>4034860.7164950608</v>
      </c>
      <c r="I684" s="97"/>
      <c r="J684" s="97"/>
    </row>
    <row r="685" spans="1:10" x14ac:dyDescent="0.3">
      <c r="A685" s="86">
        <v>668</v>
      </c>
      <c r="B685" s="177">
        <v>8438.65</v>
      </c>
      <c r="C685" s="177">
        <v>678.99</v>
      </c>
      <c r="D685" s="177">
        <v>5.8069999999999997E-2</v>
      </c>
      <c r="E685" s="49">
        <v>4.6280000000000002E-2</v>
      </c>
      <c r="F685" s="49">
        <v>1.1780000000000001E-2</v>
      </c>
      <c r="G685" s="152">
        <f t="shared" si="21"/>
        <v>164.88937782622338</v>
      </c>
      <c r="H685" s="95">
        <f t="shared" si="20"/>
        <v>4051200.9251681692</v>
      </c>
      <c r="I685" s="97"/>
      <c r="J685" s="97"/>
    </row>
    <row r="686" spans="1:10" x14ac:dyDescent="0.3">
      <c r="A686" s="86">
        <v>669</v>
      </c>
      <c r="B686" s="177">
        <v>8398.7099999999991</v>
      </c>
      <c r="C686" s="177">
        <v>678.58</v>
      </c>
      <c r="D686" s="177">
        <v>5.8169999999999999E-2</v>
      </c>
      <c r="E686" s="49">
        <v>4.6339999999999999E-2</v>
      </c>
      <c r="F686" s="49">
        <v>1.183E-2</v>
      </c>
      <c r="G686" s="152">
        <f t="shared" si="21"/>
        <v>165.58924785095269</v>
      </c>
      <c r="H686" s="95">
        <f t="shared" si="20"/>
        <v>4040117.3909683353</v>
      </c>
      <c r="I686" s="97"/>
      <c r="J686" s="97"/>
    </row>
    <row r="687" spans="1:10" x14ac:dyDescent="0.3">
      <c r="A687" s="86">
        <v>670</v>
      </c>
      <c r="B687" s="177">
        <v>8432.2000000000007</v>
      </c>
      <c r="C687" s="177">
        <v>679.52</v>
      </c>
      <c r="D687" s="177">
        <v>5.8180000000000003E-2</v>
      </c>
      <c r="E687" s="49">
        <v>4.6370000000000001E-2</v>
      </c>
      <c r="F687" s="49">
        <v>1.18E-2</v>
      </c>
      <c r="G687" s="152">
        <f t="shared" si="21"/>
        <v>165.16932583611506</v>
      </c>
      <c r="H687" s="95">
        <f t="shared" si="20"/>
        <v>4056443.2687991345</v>
      </c>
      <c r="I687" s="97"/>
      <c r="J687" s="97"/>
    </row>
    <row r="688" spans="1:10" x14ac:dyDescent="0.3">
      <c r="A688" s="86">
        <v>671</v>
      </c>
      <c r="B688" s="177">
        <v>8438.58</v>
      </c>
      <c r="C688" s="177">
        <v>679.12</v>
      </c>
      <c r="D688" s="177">
        <v>5.8229999999999997E-2</v>
      </c>
      <c r="E688" s="49">
        <v>4.6440000000000002E-2</v>
      </c>
      <c r="F688" s="49">
        <v>1.179E-2</v>
      </c>
      <c r="G688" s="152">
        <f t="shared" si="21"/>
        <v>165.02935183116924</v>
      </c>
      <c r="H688" s="95">
        <f t="shared" si="20"/>
        <v>4065943.3764634565</v>
      </c>
      <c r="I688" s="97"/>
      <c r="J688" s="97"/>
    </row>
    <row r="689" spans="1:10" x14ac:dyDescent="0.3">
      <c r="A689" s="86">
        <v>672</v>
      </c>
      <c r="B689" s="177">
        <v>8410.7000000000007</v>
      </c>
      <c r="C689" s="177">
        <v>678.73</v>
      </c>
      <c r="D689" s="177">
        <v>5.8290000000000002E-2</v>
      </c>
      <c r="E689" s="49">
        <v>4.6469999999999997E-2</v>
      </c>
      <c r="F689" s="49">
        <v>1.1820000000000001E-2</v>
      </c>
      <c r="G689" s="152">
        <f t="shared" si="21"/>
        <v>165.44927384600683</v>
      </c>
      <c r="H689" s="95">
        <f t="shared" si="20"/>
        <v>4061667.8718425147</v>
      </c>
      <c r="I689" s="97"/>
      <c r="J689" s="97"/>
    </row>
    <row r="690" spans="1:10" x14ac:dyDescent="0.3">
      <c r="A690" s="86">
        <v>673</v>
      </c>
      <c r="B690" s="177">
        <v>8423.49</v>
      </c>
      <c r="C690" s="177">
        <v>679.28</v>
      </c>
      <c r="D690" s="177">
        <v>5.8310000000000001E-2</v>
      </c>
      <c r="E690" s="49">
        <v>4.65E-2</v>
      </c>
      <c r="F690" s="49">
        <v>1.1809999999999999E-2</v>
      </c>
      <c r="G690" s="152">
        <f t="shared" si="21"/>
        <v>165.30929984106095</v>
      </c>
      <c r="H690" s="95">
        <f t="shared" si="20"/>
        <v>4071156.315144192</v>
      </c>
      <c r="I690" s="97"/>
      <c r="J690" s="97"/>
    </row>
    <row r="691" spans="1:10" x14ac:dyDescent="0.3">
      <c r="A691" s="86">
        <v>674</v>
      </c>
      <c r="B691" s="177">
        <v>8403.67</v>
      </c>
      <c r="C691" s="177">
        <v>679.2</v>
      </c>
      <c r="D691" s="177">
        <v>5.8400000000000001E-2</v>
      </c>
      <c r="E691" s="49">
        <v>4.6559999999999997E-2</v>
      </c>
      <c r="F691" s="49">
        <v>1.184E-2</v>
      </c>
      <c r="G691" s="152">
        <f t="shared" si="21"/>
        <v>165.72922185589852</v>
      </c>
      <c r="H691" s="95">
        <f t="shared" si="20"/>
        <v>4066874.8241999387</v>
      </c>
      <c r="I691" s="97"/>
      <c r="J691" s="97"/>
    </row>
    <row r="692" spans="1:10" x14ac:dyDescent="0.3">
      <c r="A692" s="86">
        <v>675</v>
      </c>
      <c r="B692" s="177">
        <v>8410.2999999999993</v>
      </c>
      <c r="C692" s="177">
        <v>679.37</v>
      </c>
      <c r="D692" s="177">
        <v>5.8450000000000002E-2</v>
      </c>
      <c r="E692" s="49">
        <v>4.6620000000000002E-2</v>
      </c>
      <c r="F692" s="49">
        <v>1.183E-2</v>
      </c>
      <c r="G692" s="152">
        <f t="shared" si="21"/>
        <v>165.58924785095269</v>
      </c>
      <c r="H692" s="95">
        <f t="shared" si="20"/>
        <v>4076351.6276586344</v>
      </c>
      <c r="I692" s="97"/>
      <c r="J692" s="97"/>
    </row>
    <row r="693" spans="1:10" x14ac:dyDescent="0.3">
      <c r="A693" s="86">
        <v>676</v>
      </c>
      <c r="B693" s="177">
        <v>8436.34</v>
      </c>
      <c r="C693" s="177">
        <v>679.41</v>
      </c>
      <c r="D693" s="177">
        <v>5.8450000000000002E-2</v>
      </c>
      <c r="E693" s="49">
        <v>4.666E-2</v>
      </c>
      <c r="F693" s="49">
        <v>1.179E-2</v>
      </c>
      <c r="G693" s="152">
        <f t="shared" si="21"/>
        <v>165.02935183116924</v>
      </c>
      <c r="H693" s="95">
        <f t="shared" si="20"/>
        <v>4096241.0171226482</v>
      </c>
      <c r="I693" s="97"/>
      <c r="J693" s="97"/>
    </row>
    <row r="694" spans="1:10" x14ac:dyDescent="0.3">
      <c r="A694" s="86">
        <v>677</v>
      </c>
      <c r="B694" s="177">
        <v>8383.4</v>
      </c>
      <c r="C694" s="177">
        <v>679.15</v>
      </c>
      <c r="D694" s="177">
        <v>5.8520000000000003E-2</v>
      </c>
      <c r="E694" s="49">
        <v>4.666E-2</v>
      </c>
      <c r="F694" s="49">
        <v>1.1860000000000001E-2</v>
      </c>
      <c r="G694" s="152">
        <f t="shared" si="21"/>
        <v>166.00916986579026</v>
      </c>
      <c r="H694" s="95">
        <f t="shared" si="20"/>
        <v>4078087.9787985152</v>
      </c>
      <c r="I694" s="97"/>
      <c r="J694" s="97"/>
    </row>
    <row r="695" spans="1:10" x14ac:dyDescent="0.3">
      <c r="A695" s="86">
        <v>678</v>
      </c>
      <c r="B695" s="177">
        <v>8420.35</v>
      </c>
      <c r="C695" s="177">
        <v>679.22</v>
      </c>
      <c r="D695" s="177">
        <v>5.8560000000000001E-2</v>
      </c>
      <c r="E695" s="49">
        <v>4.675E-2</v>
      </c>
      <c r="F695" s="49">
        <v>1.1809999999999999E-2</v>
      </c>
      <c r="G695" s="152">
        <f t="shared" si="21"/>
        <v>165.30929984106095</v>
      </c>
      <c r="H695" s="95">
        <f t="shared" si="20"/>
        <v>4101402.6473518009</v>
      </c>
      <c r="I695" s="97"/>
      <c r="J695" s="97"/>
    </row>
    <row r="696" spans="1:10" x14ac:dyDescent="0.3">
      <c r="A696" s="86">
        <v>679</v>
      </c>
      <c r="B696" s="177">
        <v>8385.7800000000007</v>
      </c>
      <c r="C696" s="177">
        <v>679.56</v>
      </c>
      <c r="D696" s="177">
        <v>5.8610000000000002E-2</v>
      </c>
      <c r="E696" s="49">
        <v>4.6739999999999997E-2</v>
      </c>
      <c r="F696" s="49">
        <v>1.187E-2</v>
      </c>
      <c r="G696" s="152">
        <f t="shared" si="21"/>
        <v>166.14914387073614</v>
      </c>
      <c r="H696" s="95">
        <f t="shared" si="20"/>
        <v>4086689.7305727992</v>
      </c>
      <c r="I696" s="97"/>
      <c r="J696" s="97"/>
    </row>
    <row r="697" spans="1:10" x14ac:dyDescent="0.3">
      <c r="A697" s="86">
        <v>680</v>
      </c>
      <c r="B697" s="177">
        <v>8391.5499999999993</v>
      </c>
      <c r="C697" s="177">
        <v>679.08</v>
      </c>
      <c r="D697" s="177">
        <v>5.8659999999999997E-2</v>
      </c>
      <c r="E697" s="49">
        <v>4.6809999999999997E-2</v>
      </c>
      <c r="F697" s="49">
        <v>1.1849999999999999E-2</v>
      </c>
      <c r="G697" s="152">
        <f t="shared" si="21"/>
        <v>165.86919586084437</v>
      </c>
      <c r="H697" s="95">
        <f t="shared" si="20"/>
        <v>4099615.9441834195</v>
      </c>
      <c r="I697" s="97"/>
      <c r="J697" s="97"/>
    </row>
    <row r="698" spans="1:10" x14ac:dyDescent="0.3">
      <c r="A698" s="86">
        <v>681</v>
      </c>
      <c r="B698" s="177">
        <v>8344.84</v>
      </c>
      <c r="C698" s="177">
        <v>679.02</v>
      </c>
      <c r="D698" s="177">
        <v>5.8729999999999997E-2</v>
      </c>
      <c r="E698" s="49">
        <v>4.6820000000000001E-2</v>
      </c>
      <c r="F698" s="49">
        <v>1.192E-2</v>
      </c>
      <c r="G698" s="152">
        <f t="shared" si="21"/>
        <v>166.84901389546539</v>
      </c>
      <c r="H698" s="95">
        <f t="shared" si="20"/>
        <v>4081534.4610107294</v>
      </c>
      <c r="I698" s="97"/>
      <c r="J698" s="97"/>
    </row>
    <row r="699" spans="1:10" x14ac:dyDescent="0.3">
      <c r="A699" s="86">
        <v>682</v>
      </c>
      <c r="B699" s="177">
        <v>8370.93</v>
      </c>
      <c r="C699" s="177">
        <v>679.06</v>
      </c>
      <c r="D699" s="177">
        <v>5.8770000000000003E-2</v>
      </c>
      <c r="E699" s="49">
        <v>4.6890000000000001E-2</v>
      </c>
      <c r="F699" s="49">
        <v>1.188E-2</v>
      </c>
      <c r="G699" s="152">
        <f t="shared" si="21"/>
        <v>166.289117875682</v>
      </c>
      <c r="H699" s="95">
        <f t="shared" si="20"/>
        <v>4101290.623899179</v>
      </c>
      <c r="I699" s="97"/>
      <c r="J699" s="97"/>
    </row>
    <row r="700" spans="1:10" x14ac:dyDescent="0.3">
      <c r="A700" s="86">
        <v>683</v>
      </c>
      <c r="B700" s="177">
        <v>8365.2099999999991</v>
      </c>
      <c r="C700" s="177">
        <v>679.52</v>
      </c>
      <c r="D700" s="177">
        <v>5.8810000000000001E-2</v>
      </c>
      <c r="E700" s="49">
        <v>4.691E-2</v>
      </c>
      <c r="F700" s="49">
        <v>1.1900000000000001E-2</v>
      </c>
      <c r="G700" s="152">
        <f t="shared" si="21"/>
        <v>166.56906588557371</v>
      </c>
      <c r="H700" s="95">
        <f t="shared" si="20"/>
        <v>4100401.2141677835</v>
      </c>
      <c r="I700" s="97"/>
      <c r="J700" s="97"/>
    </row>
    <row r="701" spans="1:10" x14ac:dyDescent="0.3">
      <c r="A701" s="86">
        <v>684</v>
      </c>
      <c r="B701" s="177">
        <v>8401.6200000000008</v>
      </c>
      <c r="C701" s="177">
        <v>679.05</v>
      </c>
      <c r="D701" s="177">
        <v>5.883E-2</v>
      </c>
      <c r="E701" s="49">
        <v>4.6989999999999997E-2</v>
      </c>
      <c r="F701" s="49">
        <v>1.184E-2</v>
      </c>
      <c r="G701" s="152">
        <f t="shared" si="21"/>
        <v>165.72922185589852</v>
      </c>
      <c r="H701" s="95">
        <f t="shared" si="20"/>
        <v>4127214.2132830247</v>
      </c>
      <c r="I701" s="97"/>
      <c r="J701" s="97"/>
    </row>
    <row r="702" spans="1:10" x14ac:dyDescent="0.3">
      <c r="A702" s="86">
        <v>685</v>
      </c>
      <c r="B702" s="177">
        <v>8365.69</v>
      </c>
      <c r="C702" s="177">
        <v>679.38</v>
      </c>
      <c r="D702" s="177">
        <v>5.8889999999999998E-2</v>
      </c>
      <c r="E702" s="49">
        <v>4.7E-2</v>
      </c>
      <c r="F702" s="49">
        <v>1.189E-2</v>
      </c>
      <c r="G702" s="152">
        <f t="shared" si="21"/>
        <v>166.42909188062782</v>
      </c>
      <c r="H702" s="95">
        <f t="shared" si="20"/>
        <v>4115866.9572704271</v>
      </c>
      <c r="I702" s="97"/>
      <c r="J702" s="97"/>
    </row>
    <row r="703" spans="1:10" x14ac:dyDescent="0.3">
      <c r="A703" s="86">
        <v>686</v>
      </c>
      <c r="B703" s="177">
        <v>8383</v>
      </c>
      <c r="C703" s="177">
        <v>679.4</v>
      </c>
      <c r="D703" s="177">
        <v>5.892E-2</v>
      </c>
      <c r="E703" s="49">
        <v>4.7050000000000002E-2</v>
      </c>
      <c r="F703" s="49">
        <v>1.187E-2</v>
      </c>
      <c r="G703" s="152">
        <f t="shared" si="21"/>
        <v>166.14914387073614</v>
      </c>
      <c r="H703" s="95">
        <f t="shared" si="20"/>
        <v>4128820.5525374673</v>
      </c>
      <c r="I703" s="97"/>
      <c r="J703" s="97"/>
    </row>
    <row r="704" spans="1:10" x14ac:dyDescent="0.3">
      <c r="A704" s="86">
        <v>687</v>
      </c>
      <c r="B704" s="177">
        <v>8371.2000000000007</v>
      </c>
      <c r="C704" s="177">
        <v>679.46</v>
      </c>
      <c r="D704" s="177">
        <v>5.8979999999999998E-2</v>
      </c>
      <c r="E704" s="49">
        <v>4.7100000000000003E-2</v>
      </c>
      <c r="F704" s="49">
        <v>1.189E-2</v>
      </c>
      <c r="G704" s="152">
        <f t="shared" si="21"/>
        <v>166.42909188062782</v>
      </c>
      <c r="H704" s="95">
        <f t="shared" si="20"/>
        <v>4127884.087072677</v>
      </c>
      <c r="I704" s="97"/>
      <c r="J704" s="97"/>
    </row>
    <row r="705" spans="1:10" x14ac:dyDescent="0.3">
      <c r="A705" s="86">
        <v>688</v>
      </c>
      <c r="B705" s="177">
        <v>8379.36</v>
      </c>
      <c r="C705" s="177">
        <v>679.07</v>
      </c>
      <c r="D705" s="177">
        <v>5.9040000000000002E-2</v>
      </c>
      <c r="E705" s="49">
        <v>4.7169999999999997E-2</v>
      </c>
      <c r="F705" s="49">
        <v>1.187E-2</v>
      </c>
      <c r="G705" s="152">
        <f t="shared" si="21"/>
        <v>166.14914387073614</v>
      </c>
      <c r="H705" s="95">
        <f t="shared" si="20"/>
        <v>4140857.9302416584</v>
      </c>
      <c r="I705" s="97"/>
      <c r="J705" s="97"/>
    </row>
    <row r="706" spans="1:10" x14ac:dyDescent="0.3">
      <c r="A706" s="86">
        <v>689</v>
      </c>
      <c r="B706" s="177">
        <v>8379.35</v>
      </c>
      <c r="C706" s="177">
        <v>679.32</v>
      </c>
      <c r="D706" s="177">
        <v>5.9080000000000001E-2</v>
      </c>
      <c r="E706" s="49">
        <v>4.7210000000000002E-2</v>
      </c>
      <c r="F706" s="49">
        <v>1.187E-2</v>
      </c>
      <c r="G706" s="152">
        <f t="shared" si="21"/>
        <v>166.14914387073614</v>
      </c>
      <c r="H706" s="95">
        <f t="shared" si="20"/>
        <v>4146876.6190937539</v>
      </c>
      <c r="I706" s="97"/>
      <c r="J706" s="97"/>
    </row>
    <row r="707" spans="1:10" x14ac:dyDescent="0.3">
      <c r="A707" s="86">
        <v>690</v>
      </c>
      <c r="B707" s="177">
        <v>8362.8799999999992</v>
      </c>
      <c r="C707" s="177">
        <v>679.15</v>
      </c>
      <c r="D707" s="177">
        <v>5.9139999999999998E-2</v>
      </c>
      <c r="E707" s="49">
        <v>4.7239999999999997E-2</v>
      </c>
      <c r="F707" s="49">
        <v>1.189E-2</v>
      </c>
      <c r="G707" s="152">
        <f t="shared" si="21"/>
        <v>166.42909188062782</v>
      </c>
      <c r="H707" s="95">
        <f t="shared" si="20"/>
        <v>4145909.7817760506</v>
      </c>
      <c r="I707" s="97"/>
      <c r="J707" s="97"/>
    </row>
    <row r="708" spans="1:10" x14ac:dyDescent="0.3">
      <c r="A708" s="86">
        <v>691</v>
      </c>
      <c r="B708" s="177">
        <v>8346.3700000000008</v>
      </c>
      <c r="C708" s="177">
        <v>679.23</v>
      </c>
      <c r="D708" s="177">
        <v>5.9180000000000003E-2</v>
      </c>
      <c r="E708" s="49">
        <v>4.7260000000000003E-2</v>
      </c>
      <c r="F708" s="49">
        <v>1.192E-2</v>
      </c>
      <c r="G708" s="152">
        <f t="shared" si="21"/>
        <v>166.84901389546539</v>
      </c>
      <c r="H708" s="95">
        <f t="shared" si="20"/>
        <v>4141468.8877509749</v>
      </c>
      <c r="I708" s="97"/>
      <c r="J708" s="97"/>
    </row>
    <row r="709" spans="1:10" x14ac:dyDescent="0.3">
      <c r="A709" s="86">
        <v>692</v>
      </c>
      <c r="B709" s="177">
        <v>8372.5</v>
      </c>
      <c r="C709" s="177">
        <v>679.86</v>
      </c>
      <c r="D709" s="177">
        <v>5.9209999999999999E-2</v>
      </c>
      <c r="E709" s="49">
        <v>4.7320000000000001E-2</v>
      </c>
      <c r="F709" s="49">
        <v>1.189E-2</v>
      </c>
      <c r="G709" s="152">
        <f t="shared" si="21"/>
        <v>166.42909188062782</v>
      </c>
      <c r="H709" s="95">
        <f t="shared" si="20"/>
        <v>4157926.9115783004</v>
      </c>
      <c r="I709" s="97"/>
      <c r="J709" s="97"/>
    </row>
    <row r="710" spans="1:10" x14ac:dyDescent="0.3">
      <c r="A710" s="86">
        <v>693</v>
      </c>
      <c r="B710" s="177">
        <v>8353.52</v>
      </c>
      <c r="C710" s="177">
        <v>679.32</v>
      </c>
      <c r="D710" s="177">
        <v>5.9270000000000003E-2</v>
      </c>
      <c r="E710" s="49">
        <v>4.7359999999999999E-2</v>
      </c>
      <c r="F710" s="49">
        <v>1.191E-2</v>
      </c>
      <c r="G710" s="152">
        <f t="shared" si="21"/>
        <v>166.70903989051953</v>
      </c>
      <c r="H710" s="95">
        <f t="shared" si="20"/>
        <v>4156943.1415063278</v>
      </c>
      <c r="I710" s="97"/>
      <c r="J710" s="97"/>
    </row>
    <row r="711" spans="1:10" x14ac:dyDescent="0.3">
      <c r="A711" s="86">
        <v>694</v>
      </c>
      <c r="B711" s="177">
        <v>8355.83</v>
      </c>
      <c r="C711" s="177">
        <v>679.47</v>
      </c>
      <c r="D711" s="177">
        <v>5.9339999999999997E-2</v>
      </c>
      <c r="E711" s="49">
        <v>4.743E-2</v>
      </c>
      <c r="F711" s="49">
        <v>1.191E-2</v>
      </c>
      <c r="G711" s="152">
        <f t="shared" si="21"/>
        <v>166.70903989051953</v>
      </c>
      <c r="H711" s="95">
        <f t="shared" si="20"/>
        <v>4162941.6164579964</v>
      </c>
      <c r="I711" s="97"/>
      <c r="J711" s="97"/>
    </row>
    <row r="712" spans="1:10" x14ac:dyDescent="0.3">
      <c r="A712" s="86">
        <v>695</v>
      </c>
      <c r="B712" s="177">
        <v>8378.4</v>
      </c>
      <c r="C712" s="177">
        <v>679.45</v>
      </c>
      <c r="D712" s="177">
        <v>5.9360000000000003E-2</v>
      </c>
      <c r="E712" s="49">
        <v>4.7480000000000001E-2</v>
      </c>
      <c r="F712" s="49">
        <v>1.188E-2</v>
      </c>
      <c r="G712" s="152">
        <f t="shared" si="21"/>
        <v>166.289117875682</v>
      </c>
      <c r="H712" s="95">
        <f t="shared" si="20"/>
        <v>4179467.7179031228</v>
      </c>
      <c r="I712" s="97"/>
      <c r="J712" s="97"/>
    </row>
    <row r="713" spans="1:10" x14ac:dyDescent="0.3">
      <c r="A713" s="86">
        <v>696</v>
      </c>
      <c r="B713" s="177">
        <v>8380.2800000000007</v>
      </c>
      <c r="C713" s="177">
        <v>679.34</v>
      </c>
      <c r="D713" s="177">
        <v>5.9380000000000002E-2</v>
      </c>
      <c r="E713" s="49">
        <v>4.7509999999999997E-2</v>
      </c>
      <c r="F713" s="49">
        <v>1.187E-2</v>
      </c>
      <c r="G713" s="152">
        <f t="shared" si="21"/>
        <v>166.14914387073614</v>
      </c>
      <c r="H713" s="95">
        <f t="shared" si="20"/>
        <v>4189007.441058422</v>
      </c>
      <c r="I713" s="97"/>
      <c r="J713" s="97"/>
    </row>
    <row r="714" spans="1:10" x14ac:dyDescent="0.3">
      <c r="A714" s="86">
        <v>697</v>
      </c>
      <c r="B714" s="177">
        <v>8372.93</v>
      </c>
      <c r="C714" s="177">
        <v>679.52</v>
      </c>
      <c r="D714" s="177">
        <v>5.944E-2</v>
      </c>
      <c r="E714" s="49">
        <v>4.7559999999999998E-2</v>
      </c>
      <c r="F714" s="49">
        <v>1.189E-2</v>
      </c>
      <c r="G714" s="152">
        <f t="shared" si="21"/>
        <v>166.42909188062782</v>
      </c>
      <c r="H714" s="95">
        <f t="shared" si="20"/>
        <v>4187969.7360839234</v>
      </c>
      <c r="I714" s="97"/>
      <c r="J714" s="97"/>
    </row>
    <row r="715" spans="1:10" x14ac:dyDescent="0.3">
      <c r="A715" s="86">
        <v>698</v>
      </c>
      <c r="B715" s="177">
        <v>8386.7099999999991</v>
      </c>
      <c r="C715" s="177">
        <v>679.13</v>
      </c>
      <c r="D715" s="177">
        <v>5.9490000000000001E-2</v>
      </c>
      <c r="E715" s="49">
        <v>4.7629999999999999E-2</v>
      </c>
      <c r="F715" s="49">
        <v>1.1860000000000001E-2</v>
      </c>
      <c r="G715" s="152">
        <f t="shared" si="21"/>
        <v>166.00916986579026</v>
      </c>
      <c r="H715" s="95">
        <f t="shared" si="20"/>
        <v>4204587.0150684845</v>
      </c>
      <c r="I715" s="97"/>
      <c r="J715" s="97"/>
    </row>
    <row r="716" spans="1:10" x14ac:dyDescent="0.3">
      <c r="A716" s="86">
        <v>699</v>
      </c>
      <c r="B716" s="177">
        <v>8389.08</v>
      </c>
      <c r="C716" s="177">
        <v>679.81</v>
      </c>
      <c r="D716" s="177">
        <v>5.951E-2</v>
      </c>
      <c r="E716" s="49">
        <v>4.7649999999999998E-2</v>
      </c>
      <c r="F716" s="49">
        <v>1.187E-2</v>
      </c>
      <c r="G716" s="152">
        <f t="shared" si="21"/>
        <v>166.14914387073614</v>
      </c>
      <c r="H716" s="95">
        <f t="shared" si="20"/>
        <v>4207063.5076147085</v>
      </c>
      <c r="I716" s="97"/>
      <c r="J716" s="97"/>
    </row>
    <row r="717" spans="1:10" x14ac:dyDescent="0.3">
      <c r="A717" s="86">
        <v>700</v>
      </c>
      <c r="B717" s="177">
        <v>8381.27</v>
      </c>
      <c r="C717" s="177">
        <v>679.55</v>
      </c>
      <c r="D717" s="177">
        <v>5.9569999999999998E-2</v>
      </c>
      <c r="E717" s="49">
        <v>4.7690000000000003E-2</v>
      </c>
      <c r="F717" s="49">
        <v>1.187E-2</v>
      </c>
      <c r="G717" s="152">
        <f t="shared" si="21"/>
        <v>166.14914387073614</v>
      </c>
      <c r="H717" s="95">
        <f t="shared" si="20"/>
        <v>4213082.1964668036</v>
      </c>
      <c r="I717" s="97"/>
      <c r="J717" s="97"/>
    </row>
    <row r="718" spans="1:10" x14ac:dyDescent="0.3">
      <c r="A718" s="86">
        <v>701</v>
      </c>
      <c r="B718" s="177">
        <v>8392.99</v>
      </c>
      <c r="C718" s="177">
        <v>679.05</v>
      </c>
      <c r="D718" s="177">
        <v>5.96E-2</v>
      </c>
      <c r="E718" s="49">
        <v>4.7750000000000001E-2</v>
      </c>
      <c r="F718" s="49">
        <v>1.1849999999999999E-2</v>
      </c>
      <c r="G718" s="152">
        <f t="shared" si="21"/>
        <v>165.86919586084437</v>
      </c>
      <c r="H718" s="95">
        <f t="shared" si="20"/>
        <v>4226221.7306949655</v>
      </c>
      <c r="I718" s="97"/>
      <c r="J718" s="97"/>
    </row>
    <row r="719" spans="1:10" x14ac:dyDescent="0.3">
      <c r="A719" s="86">
        <v>702</v>
      </c>
      <c r="B719" s="177">
        <v>8380.2199999999993</v>
      </c>
      <c r="C719" s="177">
        <v>679.83</v>
      </c>
      <c r="D719" s="177">
        <v>5.969E-2</v>
      </c>
      <c r="E719" s="49">
        <v>4.7809999999999998E-2</v>
      </c>
      <c r="F719" s="49">
        <v>1.188E-2</v>
      </c>
      <c r="G719" s="152">
        <f t="shared" si="21"/>
        <v>166.289117875682</v>
      </c>
      <c r="H719" s="95">
        <f t="shared" si="20"/>
        <v>4221563.0762129379</v>
      </c>
      <c r="I719" s="97"/>
      <c r="J719" s="97"/>
    </row>
    <row r="720" spans="1:10" x14ac:dyDescent="0.3">
      <c r="A720" s="86">
        <v>703</v>
      </c>
      <c r="B720" s="177">
        <v>8405.09</v>
      </c>
      <c r="C720" s="177">
        <v>679.82</v>
      </c>
      <c r="D720" s="177">
        <v>5.9709999999999999E-2</v>
      </c>
      <c r="E720" s="49">
        <v>4.7870000000000003E-2</v>
      </c>
      <c r="F720" s="49">
        <v>1.1849999999999999E-2</v>
      </c>
      <c r="G720" s="152">
        <f t="shared" si="21"/>
        <v>165.86919586084437</v>
      </c>
      <c r="H720" s="95">
        <f t="shared" si="20"/>
        <v>4238279.424648447</v>
      </c>
      <c r="I720" s="97"/>
      <c r="J720" s="97"/>
    </row>
    <row r="721" spans="1:10" x14ac:dyDescent="0.3">
      <c r="A721" s="86">
        <v>704</v>
      </c>
      <c r="B721" s="177">
        <v>8379.83</v>
      </c>
      <c r="C721" s="177">
        <v>679.38</v>
      </c>
      <c r="D721" s="177">
        <v>5.9720000000000002E-2</v>
      </c>
      <c r="E721" s="49">
        <v>4.7840000000000001E-2</v>
      </c>
      <c r="F721" s="49">
        <v>1.187E-2</v>
      </c>
      <c r="G721" s="152">
        <f t="shared" si="21"/>
        <v>166.14914387073614</v>
      </c>
      <c r="H721" s="95">
        <f t="shared" si="20"/>
        <v>4237156.9518751856</v>
      </c>
      <c r="I721" s="97"/>
      <c r="J721" s="97"/>
    </row>
    <row r="722" spans="1:10" x14ac:dyDescent="0.3">
      <c r="A722" s="86">
        <v>705</v>
      </c>
      <c r="B722" s="177">
        <v>8389.5300000000007</v>
      </c>
      <c r="C722" s="177">
        <v>680.19</v>
      </c>
      <c r="D722" s="177">
        <v>5.978E-2</v>
      </c>
      <c r="E722" s="49">
        <v>4.7910000000000001E-2</v>
      </c>
      <c r="F722" s="49">
        <v>1.187E-2</v>
      </c>
      <c r="G722" s="152">
        <f t="shared" si="21"/>
        <v>166.14914387073614</v>
      </c>
      <c r="H722" s="95">
        <f t="shared" ref="H722:H785" si="22">A722/G722*10^6</f>
        <v>4243175.6407272806</v>
      </c>
      <c r="I722" s="97"/>
      <c r="J722" s="97"/>
    </row>
    <row r="723" spans="1:10" x14ac:dyDescent="0.3">
      <c r="A723" s="86">
        <v>706</v>
      </c>
      <c r="B723" s="177">
        <v>8380.7000000000007</v>
      </c>
      <c r="C723" s="177">
        <v>679.26</v>
      </c>
      <c r="D723" s="177">
        <v>5.9839999999999997E-2</v>
      </c>
      <c r="E723" s="49">
        <v>4.7969999999999999E-2</v>
      </c>
      <c r="F723" s="49">
        <v>1.187E-2</v>
      </c>
      <c r="G723" s="152">
        <f t="shared" ref="G723:G786" si="23">(2*F723/$B$7)*(1+3*$B$11)/(4+PI()*$B$11-PI())*10^6</f>
        <v>166.14914387073614</v>
      </c>
      <c r="H723" s="95">
        <f t="shared" si="22"/>
        <v>4249194.3295793766</v>
      </c>
      <c r="I723" s="97"/>
      <c r="J723" s="97"/>
    </row>
    <row r="724" spans="1:10" x14ac:dyDescent="0.3">
      <c r="A724" s="86">
        <v>707</v>
      </c>
      <c r="B724" s="177">
        <v>8383.4699999999993</v>
      </c>
      <c r="C724" s="177">
        <v>679.66</v>
      </c>
      <c r="D724" s="177">
        <v>5.9889999999999999E-2</v>
      </c>
      <c r="E724" s="49">
        <v>4.802E-2</v>
      </c>
      <c r="F724" s="49">
        <v>1.187E-2</v>
      </c>
      <c r="G724" s="152">
        <f t="shared" si="23"/>
        <v>166.14914387073614</v>
      </c>
      <c r="H724" s="95">
        <f t="shared" si="22"/>
        <v>4255213.0184314717</v>
      </c>
      <c r="I724" s="97"/>
      <c r="J724" s="97"/>
    </row>
    <row r="725" spans="1:10" x14ac:dyDescent="0.3">
      <c r="A725" s="86">
        <v>708</v>
      </c>
      <c r="B725" s="177">
        <v>8326.94</v>
      </c>
      <c r="C725" s="177">
        <v>679.37</v>
      </c>
      <c r="D725" s="177">
        <v>5.9979999999999999E-2</v>
      </c>
      <c r="E725" s="49">
        <v>4.8030000000000003E-2</v>
      </c>
      <c r="F725" s="49">
        <v>1.1950000000000001E-2</v>
      </c>
      <c r="G725" s="152">
        <f t="shared" si="23"/>
        <v>167.26893591030299</v>
      </c>
      <c r="H725" s="95">
        <f t="shared" si="22"/>
        <v>4232704.6330925478</v>
      </c>
      <c r="I725" s="97"/>
      <c r="J725" s="97"/>
    </row>
    <row r="726" spans="1:10" x14ac:dyDescent="0.3">
      <c r="A726" s="86">
        <v>709</v>
      </c>
      <c r="B726" s="177">
        <v>8361.23</v>
      </c>
      <c r="C726" s="177">
        <v>679.68</v>
      </c>
      <c r="D726" s="177">
        <v>5.9979999999999999E-2</v>
      </c>
      <c r="E726" s="49">
        <v>4.8079999999999998E-2</v>
      </c>
      <c r="F726" s="49">
        <v>1.191E-2</v>
      </c>
      <c r="G726" s="152">
        <f t="shared" si="23"/>
        <v>166.70903989051953</v>
      </c>
      <c r="H726" s="95">
        <f t="shared" si="22"/>
        <v>4252918.7407330256</v>
      </c>
      <c r="I726" s="97"/>
      <c r="J726" s="97"/>
    </row>
    <row r="727" spans="1:10" x14ac:dyDescent="0.3">
      <c r="A727" s="86">
        <v>710</v>
      </c>
      <c r="B727" s="177">
        <v>8360.2000000000007</v>
      </c>
      <c r="C727" s="177">
        <v>679.54</v>
      </c>
      <c r="D727" s="177">
        <v>6.0040000000000003E-2</v>
      </c>
      <c r="E727" s="49">
        <v>4.8129999999999999E-2</v>
      </c>
      <c r="F727" s="49">
        <v>1.1900000000000001E-2</v>
      </c>
      <c r="G727" s="152">
        <f t="shared" si="23"/>
        <v>166.56906588557371</v>
      </c>
      <c r="H727" s="95">
        <f t="shared" si="22"/>
        <v>4262496.1377146803</v>
      </c>
      <c r="I727" s="97"/>
      <c r="J727" s="97"/>
    </row>
    <row r="728" spans="1:10" x14ac:dyDescent="0.3">
      <c r="A728" s="86">
        <v>711</v>
      </c>
      <c r="B728" s="177">
        <v>8389.81</v>
      </c>
      <c r="C728" s="177">
        <v>679.86</v>
      </c>
      <c r="D728" s="177">
        <v>6.0060000000000002E-2</v>
      </c>
      <c r="E728" s="49">
        <v>4.8189999999999997E-2</v>
      </c>
      <c r="F728" s="49">
        <v>1.187E-2</v>
      </c>
      <c r="G728" s="152">
        <f t="shared" si="23"/>
        <v>166.14914387073614</v>
      </c>
      <c r="H728" s="95">
        <f t="shared" si="22"/>
        <v>4279287.7738398537</v>
      </c>
      <c r="I728" s="97"/>
      <c r="J728" s="97"/>
    </row>
    <row r="729" spans="1:10" x14ac:dyDescent="0.3">
      <c r="A729" s="86">
        <v>712</v>
      </c>
      <c r="B729" s="177">
        <v>8357.0400000000009</v>
      </c>
      <c r="C729" s="177">
        <v>680.09</v>
      </c>
      <c r="D729" s="177">
        <v>6.0130000000000003E-2</v>
      </c>
      <c r="E729" s="49">
        <v>4.8219999999999999E-2</v>
      </c>
      <c r="F729" s="49">
        <v>1.192E-2</v>
      </c>
      <c r="G729" s="152">
        <f t="shared" si="23"/>
        <v>166.84901389546539</v>
      </c>
      <c r="H729" s="95">
        <f t="shared" si="22"/>
        <v>4267331.1839054907</v>
      </c>
      <c r="I729" s="97"/>
      <c r="J729" s="97"/>
    </row>
    <row r="730" spans="1:10" x14ac:dyDescent="0.3">
      <c r="A730" s="86">
        <v>713</v>
      </c>
      <c r="B730" s="177">
        <v>8384.02</v>
      </c>
      <c r="C730" s="177">
        <v>680.04</v>
      </c>
      <c r="D730" s="177">
        <v>6.0170000000000001E-2</v>
      </c>
      <c r="E730" s="49">
        <v>4.829E-2</v>
      </c>
      <c r="F730" s="49">
        <v>1.188E-2</v>
      </c>
      <c r="G730" s="152">
        <f t="shared" si="23"/>
        <v>166.289117875682</v>
      </c>
      <c r="H730" s="95">
        <f t="shared" si="22"/>
        <v>4287712.9249855056</v>
      </c>
      <c r="I730" s="97"/>
      <c r="J730" s="97"/>
    </row>
    <row r="731" spans="1:10" x14ac:dyDescent="0.3">
      <c r="A731" s="86">
        <v>714</v>
      </c>
      <c r="B731" s="177">
        <v>8375.85</v>
      </c>
      <c r="C731" s="177">
        <v>679.88</v>
      </c>
      <c r="D731" s="177">
        <v>6.021E-2</v>
      </c>
      <c r="E731" s="49">
        <v>4.8320000000000002E-2</v>
      </c>
      <c r="F731" s="49">
        <v>1.189E-2</v>
      </c>
      <c r="G731" s="152">
        <f t="shared" si="23"/>
        <v>166.42909188062782</v>
      </c>
      <c r="H731" s="95">
        <f t="shared" si="22"/>
        <v>4290115.3394030435</v>
      </c>
      <c r="I731" s="97"/>
      <c r="J731" s="97"/>
    </row>
    <row r="732" spans="1:10" x14ac:dyDescent="0.3">
      <c r="A732" s="86">
        <v>715</v>
      </c>
      <c r="B732" s="177">
        <v>8345.73</v>
      </c>
      <c r="C732" s="177">
        <v>679.56</v>
      </c>
      <c r="D732" s="177">
        <v>6.0260000000000001E-2</v>
      </c>
      <c r="E732" s="49">
        <v>4.8329999999999998E-2</v>
      </c>
      <c r="F732" s="49">
        <v>1.193E-2</v>
      </c>
      <c r="G732" s="152">
        <f t="shared" si="23"/>
        <v>166.9889879004113</v>
      </c>
      <c r="H732" s="95">
        <f t="shared" si="22"/>
        <v>4281719.465396191</v>
      </c>
      <c r="I732" s="97"/>
      <c r="J732" s="97"/>
    </row>
    <row r="733" spans="1:10" x14ac:dyDescent="0.3">
      <c r="A733" s="86">
        <v>716</v>
      </c>
      <c r="B733" s="177">
        <v>8379.2099999999991</v>
      </c>
      <c r="C733" s="177">
        <v>680.54</v>
      </c>
      <c r="D733" s="177">
        <v>6.0310000000000002E-2</v>
      </c>
      <c r="E733" s="49">
        <v>4.8419999999999998E-2</v>
      </c>
      <c r="F733" s="49">
        <v>1.189E-2</v>
      </c>
      <c r="G733" s="152">
        <f t="shared" si="23"/>
        <v>166.42909188062782</v>
      </c>
      <c r="H733" s="95">
        <f t="shared" si="22"/>
        <v>4302132.4692052938</v>
      </c>
      <c r="I733" s="97"/>
      <c r="J733" s="97"/>
    </row>
    <row r="734" spans="1:10" x14ac:dyDescent="0.3">
      <c r="A734" s="86">
        <v>717</v>
      </c>
      <c r="B734" s="177">
        <v>8343.77</v>
      </c>
      <c r="C734" s="177">
        <v>679.52</v>
      </c>
      <c r="D734" s="177">
        <v>6.037E-2</v>
      </c>
      <c r="E734" s="49">
        <v>4.845E-2</v>
      </c>
      <c r="F734" s="49">
        <v>1.193E-2</v>
      </c>
      <c r="G734" s="152">
        <f t="shared" si="23"/>
        <v>166.9889879004113</v>
      </c>
      <c r="H734" s="95">
        <f t="shared" si="22"/>
        <v>4293696.3030616343</v>
      </c>
      <c r="I734" s="97"/>
      <c r="J734" s="97"/>
    </row>
    <row r="735" spans="1:10" x14ac:dyDescent="0.3">
      <c r="A735" s="86">
        <v>718</v>
      </c>
      <c r="B735" s="177">
        <v>8399.2999999999993</v>
      </c>
      <c r="C735" s="177">
        <v>680.03</v>
      </c>
      <c r="D735" s="177">
        <v>6.037E-2</v>
      </c>
      <c r="E735" s="49">
        <v>4.8520000000000001E-2</v>
      </c>
      <c r="F735" s="49">
        <v>1.1860000000000001E-2</v>
      </c>
      <c r="G735" s="152">
        <f t="shared" si="23"/>
        <v>166.00916986579026</v>
      </c>
      <c r="H735" s="95">
        <f t="shared" si="22"/>
        <v>4325062.2877065493</v>
      </c>
      <c r="I735" s="97"/>
      <c r="J735" s="97"/>
    </row>
    <row r="736" spans="1:10" x14ac:dyDescent="0.3">
      <c r="A736" s="86">
        <v>719</v>
      </c>
      <c r="B736" s="177">
        <v>8351.41</v>
      </c>
      <c r="C736" s="177">
        <v>679.79</v>
      </c>
      <c r="D736" s="177">
        <v>6.0449999999999997E-2</v>
      </c>
      <c r="E736" s="49">
        <v>4.8529999999999997E-2</v>
      </c>
      <c r="F736" s="49">
        <v>1.192E-2</v>
      </c>
      <c r="G736" s="152">
        <f t="shared" si="23"/>
        <v>166.84901389546539</v>
      </c>
      <c r="H736" s="95">
        <f t="shared" si="22"/>
        <v>4309285.2826236626</v>
      </c>
      <c r="I736" s="97"/>
      <c r="J736" s="97"/>
    </row>
    <row r="737" spans="1:13" x14ac:dyDescent="0.3">
      <c r="A737" s="86">
        <v>720</v>
      </c>
      <c r="B737" s="177">
        <v>8393.1299999999992</v>
      </c>
      <c r="C737" s="177">
        <v>679.87</v>
      </c>
      <c r="D737" s="177">
        <v>6.0440000000000001E-2</v>
      </c>
      <c r="E737" s="49">
        <v>4.8579999999999998E-2</v>
      </c>
      <c r="F737" s="49">
        <v>1.1860000000000001E-2</v>
      </c>
      <c r="G737" s="152">
        <f t="shared" si="23"/>
        <v>166.00916986579026</v>
      </c>
      <c r="H737" s="95">
        <f t="shared" si="22"/>
        <v>4337109.8149703564</v>
      </c>
      <c r="I737" s="97"/>
      <c r="J737" s="97"/>
    </row>
    <row r="738" spans="1:13" x14ac:dyDescent="0.3">
      <c r="A738" s="86">
        <v>721</v>
      </c>
      <c r="B738" s="177">
        <v>8330.99</v>
      </c>
      <c r="C738" s="177">
        <v>679.93</v>
      </c>
      <c r="D738" s="177">
        <v>6.0569999999999999E-2</v>
      </c>
      <c r="E738" s="49">
        <v>4.8619999999999997E-2</v>
      </c>
      <c r="F738" s="49">
        <v>1.1950000000000001E-2</v>
      </c>
      <c r="G738" s="152">
        <f t="shared" si="23"/>
        <v>167.26893591030299</v>
      </c>
      <c r="H738" s="95">
        <f t="shared" si="22"/>
        <v>4310423.7859600671</v>
      </c>
      <c r="I738" s="97"/>
      <c r="J738" s="97"/>
    </row>
    <row r="739" spans="1:13" x14ac:dyDescent="0.3">
      <c r="A739" s="86">
        <v>722</v>
      </c>
      <c r="B739" s="177">
        <v>8382.06</v>
      </c>
      <c r="C739" s="177">
        <v>680.15</v>
      </c>
      <c r="D739" s="177">
        <v>6.0569999999999999E-2</v>
      </c>
      <c r="E739" s="49">
        <v>4.8689999999999997E-2</v>
      </c>
      <c r="F739" s="49">
        <v>1.188E-2</v>
      </c>
      <c r="G739" s="152">
        <f t="shared" si="23"/>
        <v>166.289117875682</v>
      </c>
      <c r="H739" s="95">
        <f t="shared" si="22"/>
        <v>4341835.5285266973</v>
      </c>
      <c r="I739" s="97"/>
      <c r="J739" s="97"/>
    </row>
    <row r="740" spans="1:13" x14ac:dyDescent="0.3">
      <c r="A740" s="86">
        <v>723</v>
      </c>
      <c r="B740" s="177">
        <v>8332.76</v>
      </c>
      <c r="C740" s="177">
        <v>680.14</v>
      </c>
      <c r="D740" s="177">
        <v>6.0630000000000003E-2</v>
      </c>
      <c r="E740" s="177">
        <v>4.8680000000000001E-2</v>
      </c>
      <c r="F740" s="49">
        <v>1.1950000000000001E-2</v>
      </c>
      <c r="G740" s="152">
        <f t="shared" si="23"/>
        <v>167.26893591030299</v>
      </c>
      <c r="H740" s="95">
        <f t="shared" si="22"/>
        <v>4322380.578708916</v>
      </c>
      <c r="I740" s="78"/>
      <c r="J740" s="79"/>
      <c r="K740" s="79"/>
      <c r="L740" s="80"/>
      <c r="M740" s="79"/>
    </row>
    <row r="741" spans="1:13" x14ac:dyDescent="0.3">
      <c r="A741" s="86">
        <v>724</v>
      </c>
      <c r="B741" s="177">
        <v>8353.18</v>
      </c>
      <c r="C741" s="177">
        <v>679.67</v>
      </c>
      <c r="D741" s="177">
        <v>6.0650000000000003E-2</v>
      </c>
      <c r="E741" s="177">
        <v>4.8730000000000002E-2</v>
      </c>
      <c r="F741" s="49">
        <v>1.192E-2</v>
      </c>
      <c r="G741" s="152">
        <f t="shared" si="23"/>
        <v>166.84901389546539</v>
      </c>
      <c r="H741" s="95">
        <f t="shared" si="22"/>
        <v>4339252.4959937856</v>
      </c>
      <c r="I741" s="35"/>
      <c r="J741" s="32"/>
      <c r="K741" s="32"/>
      <c r="L741" s="46"/>
      <c r="M741" s="47"/>
    </row>
    <row r="742" spans="1:13" x14ac:dyDescent="0.3">
      <c r="A742" s="86">
        <v>725</v>
      </c>
      <c r="B742" s="177">
        <v>8367.2900000000009</v>
      </c>
      <c r="C742" s="177">
        <v>680.26</v>
      </c>
      <c r="D742" s="177">
        <v>6.0690000000000001E-2</v>
      </c>
      <c r="E742" s="177">
        <v>4.879E-2</v>
      </c>
      <c r="F742" s="49">
        <v>1.191E-2</v>
      </c>
      <c r="G742" s="152">
        <f t="shared" si="23"/>
        <v>166.70903989051953</v>
      </c>
      <c r="H742" s="95">
        <f t="shared" si="22"/>
        <v>4348894.339959722</v>
      </c>
      <c r="I742" s="35"/>
      <c r="J742" s="32"/>
      <c r="K742" s="32"/>
      <c r="L742" s="46"/>
      <c r="M742" s="47"/>
    </row>
    <row r="743" spans="1:13" x14ac:dyDescent="0.3">
      <c r="A743" s="86">
        <v>726</v>
      </c>
      <c r="B743" s="177">
        <v>8346.0300000000007</v>
      </c>
      <c r="C743" s="177">
        <v>679.9</v>
      </c>
      <c r="D743" s="177">
        <v>6.0749999999999998E-2</v>
      </c>
      <c r="E743" s="177">
        <v>4.8809999999999999E-2</v>
      </c>
      <c r="F743" s="49">
        <v>1.193E-2</v>
      </c>
      <c r="G743" s="152">
        <f t="shared" si="23"/>
        <v>166.9889879004113</v>
      </c>
      <c r="H743" s="95">
        <f t="shared" si="22"/>
        <v>4347592.0725561315</v>
      </c>
      <c r="I743" s="35"/>
      <c r="J743" s="32"/>
      <c r="K743" s="32"/>
      <c r="L743" s="46"/>
      <c r="M743" s="47"/>
    </row>
    <row r="744" spans="1:13" x14ac:dyDescent="0.3">
      <c r="A744" s="86">
        <v>727</v>
      </c>
      <c r="B744" s="177">
        <v>8371.0300000000007</v>
      </c>
      <c r="C744" s="177">
        <v>679.82</v>
      </c>
      <c r="D744" s="177">
        <v>6.0780000000000001E-2</v>
      </c>
      <c r="E744" s="177">
        <v>4.8890000000000003E-2</v>
      </c>
      <c r="F744" s="49">
        <v>1.189E-2</v>
      </c>
      <c r="G744" s="152">
        <f t="shared" si="23"/>
        <v>166.42909188062782</v>
      </c>
      <c r="H744" s="95">
        <f t="shared" si="22"/>
        <v>4368226.6831176654</v>
      </c>
      <c r="I744" s="35"/>
      <c r="J744" s="32"/>
      <c r="K744" s="32"/>
      <c r="L744" s="46"/>
      <c r="M744" s="47"/>
    </row>
    <row r="745" spans="1:13" x14ac:dyDescent="0.3">
      <c r="A745" s="86">
        <v>728</v>
      </c>
      <c r="B745" s="177">
        <v>8331</v>
      </c>
      <c r="C745" s="177">
        <v>679.98</v>
      </c>
      <c r="D745" s="177">
        <v>6.0859999999999997E-2</v>
      </c>
      <c r="E745" s="177">
        <v>4.8910000000000002E-2</v>
      </c>
      <c r="F745" s="49">
        <v>1.1950000000000001E-2</v>
      </c>
      <c r="G745" s="152">
        <f t="shared" si="23"/>
        <v>167.26893591030299</v>
      </c>
      <c r="H745" s="95">
        <f t="shared" si="22"/>
        <v>4352272.5605810387</v>
      </c>
      <c r="I745" s="35"/>
      <c r="J745" s="32"/>
      <c r="K745" s="32"/>
      <c r="L745" s="46"/>
      <c r="M745" s="47"/>
    </row>
    <row r="746" spans="1:13" x14ac:dyDescent="0.3">
      <c r="A746" s="86">
        <v>729</v>
      </c>
      <c r="B746" s="177">
        <v>8348.85</v>
      </c>
      <c r="C746" s="177">
        <v>680.28</v>
      </c>
      <c r="D746" s="177">
        <v>6.0900000000000003E-2</v>
      </c>
      <c r="E746" s="177">
        <v>4.897E-2</v>
      </c>
      <c r="F746" s="49">
        <v>1.193E-2</v>
      </c>
      <c r="G746" s="152">
        <f t="shared" si="23"/>
        <v>166.9889879004113</v>
      </c>
      <c r="H746" s="95">
        <f t="shared" si="22"/>
        <v>4365557.3290542979</v>
      </c>
      <c r="I746" s="35"/>
      <c r="J746" s="32"/>
      <c r="K746" s="32"/>
      <c r="L746" s="46"/>
      <c r="M746" s="47"/>
    </row>
    <row r="747" spans="1:13" x14ac:dyDescent="0.3">
      <c r="A747" s="86">
        <v>730</v>
      </c>
      <c r="B747" s="177">
        <v>8322.4699999999993</v>
      </c>
      <c r="C747" s="177">
        <v>680.09</v>
      </c>
      <c r="D747" s="177">
        <v>6.096E-2</v>
      </c>
      <c r="E747" s="177">
        <v>4.8989999999999999E-2</v>
      </c>
      <c r="F747" s="49">
        <v>1.197E-2</v>
      </c>
      <c r="G747" s="152">
        <f t="shared" si="23"/>
        <v>167.5488839201947</v>
      </c>
      <c r="H747" s="95">
        <f t="shared" si="22"/>
        <v>4356937.4078773735</v>
      </c>
      <c r="I747" s="35"/>
      <c r="J747" s="32"/>
      <c r="K747" s="32"/>
      <c r="L747" s="46"/>
      <c r="M747" s="47"/>
    </row>
    <row r="748" spans="1:13" x14ac:dyDescent="0.3">
      <c r="A748" s="86">
        <v>731</v>
      </c>
      <c r="B748" s="177">
        <v>8352.73</v>
      </c>
      <c r="C748" s="177">
        <v>680.04</v>
      </c>
      <c r="D748" s="177">
        <v>6.0999999999999999E-2</v>
      </c>
      <c r="E748" s="177">
        <v>4.9070000000000003E-2</v>
      </c>
      <c r="F748" s="49">
        <v>1.192E-2</v>
      </c>
      <c r="G748" s="152">
        <f t="shared" si="23"/>
        <v>166.84901389546539</v>
      </c>
      <c r="H748" s="95">
        <f t="shared" si="22"/>
        <v>4381206.5947119575</v>
      </c>
      <c r="I748" s="35"/>
      <c r="J748" s="32"/>
      <c r="K748" s="32"/>
      <c r="L748" s="46"/>
      <c r="M748" s="47"/>
    </row>
    <row r="749" spans="1:13" x14ac:dyDescent="0.3">
      <c r="A749" s="86">
        <v>732</v>
      </c>
      <c r="B749" s="177">
        <v>8337.68</v>
      </c>
      <c r="C749" s="177">
        <v>679.59</v>
      </c>
      <c r="D749" s="177">
        <v>6.1039999999999997E-2</v>
      </c>
      <c r="E749" s="177">
        <v>4.9099999999999998E-2</v>
      </c>
      <c r="F749" s="49">
        <v>1.1939999999999999E-2</v>
      </c>
      <c r="G749" s="152">
        <f t="shared" si="23"/>
        <v>167.12896190535713</v>
      </c>
      <c r="H749" s="95">
        <f t="shared" si="22"/>
        <v>4379851.293604766</v>
      </c>
      <c r="I749" s="35"/>
      <c r="J749" s="32"/>
      <c r="K749" s="32"/>
      <c r="L749" s="46"/>
      <c r="M749" s="47"/>
    </row>
    <row r="750" spans="1:13" x14ac:dyDescent="0.3">
      <c r="A750" s="86">
        <v>733</v>
      </c>
      <c r="B750" s="177">
        <v>8331.43</v>
      </c>
      <c r="C750" s="177">
        <v>681.16</v>
      </c>
      <c r="D750" s="177">
        <v>6.1109999999999998E-2</v>
      </c>
      <c r="E750" s="177">
        <v>4.9140000000000003E-2</v>
      </c>
      <c r="F750" s="49">
        <v>1.197E-2</v>
      </c>
      <c r="G750" s="152">
        <f t="shared" si="23"/>
        <v>167.5488839201947</v>
      </c>
      <c r="H750" s="95">
        <f t="shared" si="22"/>
        <v>4374842.6301015271</v>
      </c>
      <c r="I750" s="35"/>
      <c r="J750" s="32"/>
      <c r="K750" s="32"/>
      <c r="L750" s="46"/>
      <c r="M750" s="47"/>
    </row>
    <row r="751" spans="1:13" x14ac:dyDescent="0.3">
      <c r="A751" s="86">
        <v>734</v>
      </c>
      <c r="B751" s="177">
        <v>8364.17</v>
      </c>
      <c r="C751" s="177">
        <v>679.02</v>
      </c>
      <c r="D751" s="177">
        <v>6.1069999999999999E-2</v>
      </c>
      <c r="E751" s="177">
        <v>4.9180000000000001E-2</v>
      </c>
      <c r="F751" s="49">
        <v>1.189E-2</v>
      </c>
      <c r="G751" s="152">
        <f t="shared" si="23"/>
        <v>166.42909188062782</v>
      </c>
      <c r="H751" s="95">
        <f t="shared" si="22"/>
        <v>4410286.6374255382</v>
      </c>
      <c r="I751" s="35"/>
      <c r="J751" s="32"/>
      <c r="K751" s="32"/>
      <c r="L751" s="46"/>
      <c r="M751" s="47"/>
    </row>
    <row r="752" spans="1:13" x14ac:dyDescent="0.3">
      <c r="A752" s="86">
        <v>735</v>
      </c>
      <c r="B752" s="177">
        <v>8324.01</v>
      </c>
      <c r="C752" s="177">
        <v>680.2</v>
      </c>
      <c r="D752" s="177">
        <v>6.1159999999999999E-2</v>
      </c>
      <c r="E752" s="177">
        <v>4.9189999999999998E-2</v>
      </c>
      <c r="F752" s="49">
        <v>1.197E-2</v>
      </c>
      <c r="G752" s="152">
        <f t="shared" si="23"/>
        <v>167.5488839201947</v>
      </c>
      <c r="H752" s="95">
        <f t="shared" si="22"/>
        <v>4386779.4449176295</v>
      </c>
      <c r="I752" s="35"/>
      <c r="J752" s="32"/>
      <c r="K752" s="32"/>
      <c r="L752" s="46"/>
      <c r="M752" s="47"/>
    </row>
    <row r="753" spans="1:13" x14ac:dyDescent="0.3">
      <c r="A753" s="86">
        <v>736</v>
      </c>
      <c r="B753" s="177">
        <v>8348.33</v>
      </c>
      <c r="C753" s="177">
        <v>680.27</v>
      </c>
      <c r="D753" s="177">
        <v>6.1190000000000001E-2</v>
      </c>
      <c r="E753" s="177">
        <v>4.9250000000000002E-2</v>
      </c>
      <c r="F753" s="49">
        <v>1.193E-2</v>
      </c>
      <c r="G753" s="152">
        <f t="shared" si="23"/>
        <v>166.9889879004113</v>
      </c>
      <c r="H753" s="95">
        <f t="shared" si="22"/>
        <v>4407476.2608833509</v>
      </c>
      <c r="I753" s="35"/>
      <c r="J753" s="32"/>
      <c r="K753" s="32"/>
      <c r="L753" s="46"/>
      <c r="M753" s="47"/>
    </row>
    <row r="754" spans="1:13" x14ac:dyDescent="0.3">
      <c r="A754" s="86">
        <v>737</v>
      </c>
      <c r="B754" s="177">
        <v>8324.58</v>
      </c>
      <c r="C754" s="177">
        <v>679.75</v>
      </c>
      <c r="D754" s="177">
        <v>6.123E-2</v>
      </c>
      <c r="E754" s="177">
        <v>4.9270000000000001E-2</v>
      </c>
      <c r="F754" s="49">
        <v>1.196E-2</v>
      </c>
      <c r="G754" s="152">
        <f t="shared" si="23"/>
        <v>167.40890991524884</v>
      </c>
      <c r="H754" s="95">
        <f t="shared" si="22"/>
        <v>4402394.1161381919</v>
      </c>
      <c r="I754" s="35"/>
      <c r="J754" s="32"/>
      <c r="K754" s="32"/>
      <c r="L754" s="46"/>
      <c r="M754" s="47"/>
    </row>
    <row r="755" spans="1:13" x14ac:dyDescent="0.3">
      <c r="A755" s="86">
        <v>738</v>
      </c>
      <c r="B755" s="177">
        <v>8319.67</v>
      </c>
      <c r="C755" s="177">
        <v>679.54</v>
      </c>
      <c r="D755" s="177">
        <v>6.1269999999999998E-2</v>
      </c>
      <c r="E755" s="177">
        <v>4.931E-2</v>
      </c>
      <c r="F755" s="49">
        <v>1.196E-2</v>
      </c>
      <c r="G755" s="152">
        <f t="shared" si="23"/>
        <v>167.40890991524884</v>
      </c>
      <c r="H755" s="95">
        <f t="shared" si="22"/>
        <v>4408367.5138534401</v>
      </c>
      <c r="I755" s="35"/>
      <c r="J755" s="32"/>
      <c r="K755" s="32"/>
      <c r="L755" s="46"/>
      <c r="M755" s="47"/>
    </row>
    <row r="756" spans="1:13" x14ac:dyDescent="0.3">
      <c r="A756" s="86">
        <v>739</v>
      </c>
      <c r="B756" s="177">
        <v>8302.61</v>
      </c>
      <c r="C756" s="177">
        <v>680.28</v>
      </c>
      <c r="D756" s="177">
        <v>6.1359999999999998E-2</v>
      </c>
      <c r="E756" s="177">
        <v>4.9360000000000001E-2</v>
      </c>
      <c r="F756" s="49">
        <v>1.2E-2</v>
      </c>
      <c r="G756" s="152">
        <f t="shared" si="23"/>
        <v>167.96880593503229</v>
      </c>
      <c r="H756" s="95">
        <f t="shared" si="22"/>
        <v>4399626.4418634595</v>
      </c>
      <c r="I756" s="35"/>
      <c r="J756" s="32"/>
      <c r="K756" s="32"/>
      <c r="L756" s="46"/>
      <c r="M756" s="47"/>
    </row>
    <row r="757" spans="1:13" x14ac:dyDescent="0.3">
      <c r="A757" s="86">
        <v>740</v>
      </c>
      <c r="B757" s="177">
        <v>8316.7000000000007</v>
      </c>
      <c r="C757" s="177">
        <v>680.19</v>
      </c>
      <c r="D757" s="177">
        <v>6.1379999999999997E-2</v>
      </c>
      <c r="E757" s="177">
        <v>4.9399999999999999E-2</v>
      </c>
      <c r="F757" s="49">
        <v>1.1979999999999999E-2</v>
      </c>
      <c r="G757" s="152">
        <f t="shared" si="23"/>
        <v>167.68885792514058</v>
      </c>
      <c r="H757" s="95">
        <f t="shared" si="22"/>
        <v>4412934.8196190214</v>
      </c>
      <c r="I757" s="35"/>
      <c r="J757" s="32"/>
      <c r="K757" s="32"/>
      <c r="L757" s="46"/>
      <c r="M757" s="47"/>
    </row>
    <row r="758" spans="1:13" x14ac:dyDescent="0.3">
      <c r="A758" s="86">
        <v>741</v>
      </c>
      <c r="B758" s="177">
        <v>8300.43</v>
      </c>
      <c r="C758" s="177">
        <v>679.94</v>
      </c>
      <c r="D758" s="177">
        <v>6.1449999999999998E-2</v>
      </c>
      <c r="E758" s="177">
        <v>4.9450000000000001E-2</v>
      </c>
      <c r="F758" s="49">
        <v>1.2E-2</v>
      </c>
      <c r="G758" s="152">
        <f t="shared" si="23"/>
        <v>167.96880593503229</v>
      </c>
      <c r="H758" s="95">
        <f t="shared" si="22"/>
        <v>4411533.4146425212</v>
      </c>
      <c r="I758" s="35"/>
      <c r="J758" s="32"/>
      <c r="K758" s="32"/>
      <c r="L758" s="46"/>
      <c r="M758" s="47"/>
    </row>
    <row r="759" spans="1:13" x14ac:dyDescent="0.3">
      <c r="A759" s="86">
        <v>742</v>
      </c>
      <c r="B759" s="177">
        <v>8347.82</v>
      </c>
      <c r="C759" s="177">
        <v>680.21</v>
      </c>
      <c r="D759" s="177">
        <v>6.1460000000000001E-2</v>
      </c>
      <c r="E759" s="177">
        <v>4.9529999999999998E-2</v>
      </c>
      <c r="F759" s="49">
        <v>1.193E-2</v>
      </c>
      <c r="G759" s="152">
        <f t="shared" si="23"/>
        <v>166.9889879004113</v>
      </c>
      <c r="H759" s="95">
        <f t="shared" si="22"/>
        <v>4443406.7738796826</v>
      </c>
      <c r="I759" s="35"/>
      <c r="J759" s="32"/>
      <c r="K759" s="32"/>
      <c r="L759" s="46"/>
      <c r="M759" s="47"/>
    </row>
    <row r="760" spans="1:13" x14ac:dyDescent="0.3">
      <c r="A760" s="86">
        <v>743</v>
      </c>
      <c r="B760" s="177">
        <v>8336.0300000000007</v>
      </c>
      <c r="C760" s="177">
        <v>679.76</v>
      </c>
      <c r="D760" s="177">
        <v>6.148E-2</v>
      </c>
      <c r="E760" s="177">
        <v>4.9529999999999998E-2</v>
      </c>
      <c r="F760" s="49">
        <v>1.1939999999999999E-2</v>
      </c>
      <c r="G760" s="152">
        <f t="shared" si="23"/>
        <v>167.12896190535713</v>
      </c>
      <c r="H760" s="95">
        <f t="shared" si="22"/>
        <v>4445668.7310769679</v>
      </c>
      <c r="I760" s="35"/>
      <c r="J760" s="32"/>
      <c r="K760" s="32"/>
      <c r="L760" s="46"/>
      <c r="M760" s="47"/>
    </row>
    <row r="761" spans="1:13" x14ac:dyDescent="0.3">
      <c r="A761" s="86">
        <v>744</v>
      </c>
      <c r="B761" s="177">
        <v>8320.44</v>
      </c>
      <c r="C761" s="177">
        <v>680.31</v>
      </c>
      <c r="D761" s="177">
        <v>6.157E-2</v>
      </c>
      <c r="E761" s="177">
        <v>4.9590000000000002E-2</v>
      </c>
      <c r="F761" s="49">
        <v>1.197E-2</v>
      </c>
      <c r="G761" s="152">
        <f t="shared" si="23"/>
        <v>167.5488839201947</v>
      </c>
      <c r="H761" s="95">
        <f t="shared" si="22"/>
        <v>4440495.1115900902</v>
      </c>
      <c r="I761" s="35"/>
      <c r="J761" s="32"/>
      <c r="K761" s="32"/>
      <c r="L761" s="46"/>
      <c r="M761" s="47"/>
    </row>
    <row r="762" spans="1:13" x14ac:dyDescent="0.3">
      <c r="A762" s="86">
        <v>745</v>
      </c>
      <c r="B762" s="177">
        <v>8315.82</v>
      </c>
      <c r="C762" s="177">
        <v>680.18</v>
      </c>
      <c r="D762" s="177">
        <v>6.1580000000000003E-2</v>
      </c>
      <c r="E762" s="177">
        <v>4.9599999999999998E-2</v>
      </c>
      <c r="F762" s="49">
        <v>1.1979999999999999E-2</v>
      </c>
      <c r="G762" s="152">
        <f t="shared" si="23"/>
        <v>167.68885792514058</v>
      </c>
      <c r="H762" s="95">
        <f t="shared" si="22"/>
        <v>4442751.9467786094</v>
      </c>
      <c r="I762" s="35"/>
      <c r="J762" s="32"/>
      <c r="K762" s="32"/>
      <c r="L762" s="46"/>
      <c r="M762" s="47"/>
    </row>
    <row r="763" spans="1:13" x14ac:dyDescent="0.3">
      <c r="A763" s="86">
        <v>746</v>
      </c>
      <c r="B763" s="177">
        <v>8331.5</v>
      </c>
      <c r="C763" s="177">
        <v>679.83</v>
      </c>
      <c r="D763" s="177">
        <v>6.1609999999999998E-2</v>
      </c>
      <c r="E763" s="177">
        <v>4.9660000000000003E-2</v>
      </c>
      <c r="F763" s="49">
        <v>1.1950000000000001E-2</v>
      </c>
      <c r="G763" s="152">
        <f t="shared" si="23"/>
        <v>167.26893591030299</v>
      </c>
      <c r="H763" s="95">
        <f t="shared" si="22"/>
        <v>4459883.6953206798</v>
      </c>
      <c r="I763" s="35"/>
      <c r="J763" s="32"/>
      <c r="K763" s="32"/>
      <c r="L763" s="46"/>
      <c r="M763" s="47"/>
    </row>
    <row r="764" spans="1:13" x14ac:dyDescent="0.3">
      <c r="A764" s="86">
        <v>747</v>
      </c>
      <c r="B764" s="177">
        <v>8293.64</v>
      </c>
      <c r="C764" s="177">
        <v>679.74</v>
      </c>
      <c r="D764" s="177">
        <v>6.1699999999999998E-2</v>
      </c>
      <c r="E764" s="177">
        <v>4.9689999999999998E-2</v>
      </c>
      <c r="F764" s="49">
        <v>1.2E-2</v>
      </c>
      <c r="G764" s="152">
        <f t="shared" si="23"/>
        <v>167.96880593503229</v>
      </c>
      <c r="H764" s="95">
        <f t="shared" si="22"/>
        <v>4447254.332979708</v>
      </c>
      <c r="I764" s="35"/>
      <c r="J764" s="32"/>
      <c r="K764" s="32"/>
      <c r="L764" s="46"/>
      <c r="M764" s="47"/>
    </row>
    <row r="765" spans="1:13" x14ac:dyDescent="0.3">
      <c r="A765" s="86">
        <v>748</v>
      </c>
      <c r="B765" s="177">
        <v>8314.1200000000008</v>
      </c>
      <c r="C765" s="177">
        <v>679.85</v>
      </c>
      <c r="D765" s="177">
        <v>6.173E-2</v>
      </c>
      <c r="E765" s="177">
        <v>4.9750000000000003E-2</v>
      </c>
      <c r="F765" s="49">
        <v>1.1979999999999999E-2</v>
      </c>
      <c r="G765" s="152">
        <f t="shared" si="23"/>
        <v>167.68885792514058</v>
      </c>
      <c r="H765" s="95">
        <f t="shared" si="22"/>
        <v>4460642.2230743626</v>
      </c>
      <c r="I765" s="35"/>
      <c r="J765" s="32"/>
      <c r="K765" s="32"/>
      <c r="L765" s="46"/>
      <c r="M765" s="47"/>
    </row>
    <row r="766" spans="1:13" x14ac:dyDescent="0.3">
      <c r="A766" s="86">
        <v>749</v>
      </c>
      <c r="B766" s="177">
        <v>8293.76</v>
      </c>
      <c r="C766" s="177">
        <v>680</v>
      </c>
      <c r="D766" s="177">
        <v>6.1780000000000002E-2</v>
      </c>
      <c r="E766" s="177">
        <v>4.9770000000000002E-2</v>
      </c>
      <c r="F766" s="49">
        <v>1.201E-2</v>
      </c>
      <c r="G766" s="152">
        <f t="shared" si="23"/>
        <v>168.10877993997815</v>
      </c>
      <c r="H766" s="95">
        <f t="shared" si="22"/>
        <v>4455448.4320653826</v>
      </c>
      <c r="I766" s="35"/>
      <c r="J766" s="32"/>
      <c r="K766" s="32"/>
      <c r="L766" s="46"/>
      <c r="M766" s="47"/>
    </row>
    <row r="767" spans="1:13" x14ac:dyDescent="0.3">
      <c r="A767" s="86">
        <v>750</v>
      </c>
      <c r="B767" s="177">
        <v>8294.1200000000008</v>
      </c>
      <c r="C767" s="177">
        <v>679.76</v>
      </c>
      <c r="D767" s="177">
        <v>6.1830000000000003E-2</v>
      </c>
      <c r="E767" s="177">
        <v>4.9820000000000003E-2</v>
      </c>
      <c r="F767" s="49">
        <v>1.2E-2</v>
      </c>
      <c r="G767" s="152">
        <f t="shared" si="23"/>
        <v>167.96880593503229</v>
      </c>
      <c r="H767" s="95">
        <f t="shared" si="22"/>
        <v>4465114.7921483004</v>
      </c>
      <c r="I767" s="35"/>
      <c r="J767" s="32"/>
      <c r="K767" s="32"/>
      <c r="L767" s="46"/>
      <c r="M767" s="47"/>
    </row>
    <row r="768" spans="1:13" x14ac:dyDescent="0.3">
      <c r="A768" s="86">
        <v>751</v>
      </c>
      <c r="B768" s="177">
        <v>8290.4699999999993</v>
      </c>
      <c r="C768" s="177">
        <v>680.11</v>
      </c>
      <c r="D768" s="177">
        <v>6.1870000000000001E-2</v>
      </c>
      <c r="E768" s="177">
        <v>4.9849999999999998E-2</v>
      </c>
      <c r="F768" s="49">
        <v>1.201E-2</v>
      </c>
      <c r="G768" s="152">
        <f t="shared" si="23"/>
        <v>168.10877993997815</v>
      </c>
      <c r="H768" s="95">
        <f t="shared" si="22"/>
        <v>4467345.4906289745</v>
      </c>
      <c r="I768" s="35"/>
      <c r="J768" s="32"/>
      <c r="K768" s="32"/>
      <c r="L768" s="46"/>
      <c r="M768" s="47"/>
    </row>
    <row r="769" spans="1:13" x14ac:dyDescent="0.3">
      <c r="A769" s="86">
        <v>752</v>
      </c>
      <c r="B769" s="177">
        <v>8286.73</v>
      </c>
      <c r="C769" s="177">
        <v>680.24</v>
      </c>
      <c r="D769" s="177">
        <v>6.1890000000000001E-2</v>
      </c>
      <c r="E769" s="177">
        <v>4.9869999999999998E-2</v>
      </c>
      <c r="F769" s="49">
        <v>1.2019999999999999E-2</v>
      </c>
      <c r="G769" s="152">
        <f t="shared" si="23"/>
        <v>168.248753944924</v>
      </c>
      <c r="H769" s="95">
        <f t="shared" si="22"/>
        <v>4469572.4774649208</v>
      </c>
      <c r="I769" s="35"/>
      <c r="J769" s="32"/>
      <c r="K769" s="32"/>
      <c r="L769" s="46"/>
      <c r="M769" s="47"/>
    </row>
    <row r="770" spans="1:13" x14ac:dyDescent="0.3">
      <c r="A770" s="86">
        <v>753</v>
      </c>
      <c r="B770" s="177">
        <v>8300.32</v>
      </c>
      <c r="C770" s="177">
        <v>679.75</v>
      </c>
      <c r="D770" s="177">
        <v>6.1940000000000002E-2</v>
      </c>
      <c r="E770" s="177">
        <v>4.9950000000000001E-2</v>
      </c>
      <c r="F770" s="49">
        <v>1.1990000000000001E-2</v>
      </c>
      <c r="G770" s="152">
        <f t="shared" si="23"/>
        <v>167.82883193008647</v>
      </c>
      <c r="H770" s="95">
        <f t="shared" si="22"/>
        <v>4486714.1798000606</v>
      </c>
      <c r="I770" s="35"/>
      <c r="J770" s="32"/>
      <c r="K770" s="32"/>
      <c r="L770" s="46"/>
      <c r="M770" s="47"/>
    </row>
    <row r="771" spans="1:13" x14ac:dyDescent="0.3">
      <c r="A771" s="86">
        <v>754</v>
      </c>
      <c r="B771" s="177">
        <v>8305.18</v>
      </c>
      <c r="C771" s="177">
        <v>679.37</v>
      </c>
      <c r="D771" s="177">
        <v>6.1990000000000003E-2</v>
      </c>
      <c r="E771" s="177">
        <v>5.0009999999999999E-2</v>
      </c>
      <c r="F771" s="49">
        <v>1.1979999999999999E-2</v>
      </c>
      <c r="G771" s="152">
        <f t="shared" si="23"/>
        <v>167.68885792514058</v>
      </c>
      <c r="H771" s="95">
        <f t="shared" si="22"/>
        <v>4496422.7756658681</v>
      </c>
      <c r="I771" s="35"/>
      <c r="J771" s="32"/>
      <c r="K771" s="32"/>
      <c r="L771" s="46"/>
      <c r="M771" s="47"/>
    </row>
    <row r="772" spans="1:13" x14ac:dyDescent="0.3">
      <c r="A772" s="86">
        <v>755</v>
      </c>
      <c r="B772" s="177">
        <v>8294.8799999999992</v>
      </c>
      <c r="C772" s="177">
        <v>680.26</v>
      </c>
      <c r="D772" s="177">
        <v>6.2039999999999998E-2</v>
      </c>
      <c r="E772" s="177">
        <v>5.0029999999999998E-2</v>
      </c>
      <c r="F772" s="49">
        <v>1.201E-2</v>
      </c>
      <c r="G772" s="152">
        <f t="shared" si="23"/>
        <v>168.10877993997815</v>
      </c>
      <c r="H772" s="95">
        <f t="shared" si="22"/>
        <v>4491139.6077561593</v>
      </c>
      <c r="I772" s="35"/>
      <c r="J772" s="32"/>
      <c r="K772" s="32"/>
      <c r="L772" s="46"/>
      <c r="M772" s="47"/>
    </row>
    <row r="773" spans="1:13" x14ac:dyDescent="0.3">
      <c r="A773" s="86">
        <v>756</v>
      </c>
      <c r="B773" s="177">
        <v>8295.6</v>
      </c>
      <c r="C773" s="177">
        <v>680.06</v>
      </c>
      <c r="D773" s="177">
        <v>6.2089999999999999E-2</v>
      </c>
      <c r="E773" s="177">
        <v>5.0090000000000003E-2</v>
      </c>
      <c r="F773" s="49">
        <v>1.201E-2</v>
      </c>
      <c r="G773" s="152">
        <f t="shared" si="23"/>
        <v>168.10877993997815</v>
      </c>
      <c r="H773" s="95">
        <f t="shared" si="22"/>
        <v>4497088.1370379562</v>
      </c>
      <c r="I773" s="35"/>
      <c r="J773" s="32"/>
      <c r="K773" s="32"/>
      <c r="L773" s="46"/>
      <c r="M773" s="47"/>
    </row>
    <row r="774" spans="1:13" x14ac:dyDescent="0.3">
      <c r="A774" s="86">
        <v>757</v>
      </c>
      <c r="B774" s="177">
        <v>8313.15</v>
      </c>
      <c r="C774" s="177">
        <v>680.47</v>
      </c>
      <c r="D774" s="177">
        <v>6.2100000000000002E-2</v>
      </c>
      <c r="E774" s="177">
        <v>5.0119999999999998E-2</v>
      </c>
      <c r="F774" s="49">
        <v>1.1990000000000001E-2</v>
      </c>
      <c r="G774" s="152">
        <f t="shared" si="23"/>
        <v>167.82883193008647</v>
      </c>
      <c r="H774" s="95">
        <f t="shared" si="22"/>
        <v>4510547.9868640713</v>
      </c>
      <c r="I774" s="35"/>
      <c r="J774" s="32"/>
      <c r="K774" s="32"/>
      <c r="L774" s="46"/>
      <c r="M774" s="47"/>
    </row>
    <row r="775" spans="1:13" x14ac:dyDescent="0.3">
      <c r="A775" s="86">
        <v>758</v>
      </c>
      <c r="B775" s="177">
        <v>8269.69</v>
      </c>
      <c r="C775" s="177">
        <v>679.95</v>
      </c>
      <c r="D775" s="177">
        <v>6.2170000000000003E-2</v>
      </c>
      <c r="E775" s="177">
        <v>5.0130000000000001E-2</v>
      </c>
      <c r="F775" s="49">
        <v>1.204E-2</v>
      </c>
      <c r="G775" s="152">
        <f t="shared" si="23"/>
        <v>168.52870195481577</v>
      </c>
      <c r="H775" s="95">
        <f t="shared" si="22"/>
        <v>4497750.1826556958</v>
      </c>
      <c r="I775" s="35"/>
      <c r="J775" s="32"/>
      <c r="K775" s="32"/>
      <c r="L775" s="46"/>
      <c r="M775" s="47"/>
    </row>
    <row r="776" spans="1:13" x14ac:dyDescent="0.3">
      <c r="A776" s="86">
        <v>759</v>
      </c>
      <c r="B776" s="177">
        <v>8279.5400000000009</v>
      </c>
      <c r="C776" s="177">
        <v>680.02</v>
      </c>
      <c r="D776" s="177">
        <v>6.2219999999999998E-2</v>
      </c>
      <c r="E776" s="177">
        <v>5.0189999999999999E-2</v>
      </c>
      <c r="F776" s="49">
        <v>1.2030000000000001E-2</v>
      </c>
      <c r="G776" s="152">
        <f t="shared" si="23"/>
        <v>168.38872794986986</v>
      </c>
      <c r="H776" s="95">
        <f t="shared" si="22"/>
        <v>4507427.6006524498</v>
      </c>
      <c r="I776" s="35"/>
      <c r="J776" s="32"/>
      <c r="K776" s="32"/>
      <c r="L776" s="46"/>
      <c r="M776" s="47"/>
    </row>
    <row r="777" spans="1:13" x14ac:dyDescent="0.3">
      <c r="A777" s="86">
        <v>760</v>
      </c>
      <c r="B777" s="177">
        <v>8271.48</v>
      </c>
      <c r="C777" s="177">
        <v>680.11</v>
      </c>
      <c r="D777" s="177">
        <v>6.2289999999999998E-2</v>
      </c>
      <c r="E777" s="177">
        <v>5.024E-2</v>
      </c>
      <c r="F777" s="49">
        <v>1.204E-2</v>
      </c>
      <c r="G777" s="152">
        <f t="shared" si="23"/>
        <v>168.52870195481577</v>
      </c>
      <c r="H777" s="95">
        <f t="shared" si="22"/>
        <v>4509617.5973856589</v>
      </c>
      <c r="I777" s="35"/>
      <c r="J777" s="32"/>
      <c r="K777" s="32"/>
      <c r="L777" s="46"/>
      <c r="M777" s="47"/>
    </row>
    <row r="778" spans="1:13" x14ac:dyDescent="0.3">
      <c r="A778" s="86">
        <v>761</v>
      </c>
      <c r="B778" s="177">
        <v>8297.25</v>
      </c>
      <c r="C778" s="177">
        <v>679.91</v>
      </c>
      <c r="D778" s="177">
        <v>6.2280000000000002E-2</v>
      </c>
      <c r="E778" s="177">
        <v>5.0279999999999998E-2</v>
      </c>
      <c r="F778" s="49">
        <v>1.2E-2</v>
      </c>
      <c r="G778" s="152">
        <f t="shared" si="23"/>
        <v>167.96880593503229</v>
      </c>
      <c r="H778" s="95">
        <f t="shared" si="22"/>
        <v>4530603.1424331432</v>
      </c>
      <c r="I778" s="35"/>
      <c r="J778" s="32"/>
      <c r="K778" s="32"/>
      <c r="L778" s="46"/>
      <c r="M778" s="47"/>
    </row>
    <row r="779" spans="1:13" x14ac:dyDescent="0.3">
      <c r="A779" s="86">
        <v>762</v>
      </c>
      <c r="B779" s="177">
        <v>8260.18</v>
      </c>
      <c r="C779" s="177">
        <v>680.01</v>
      </c>
      <c r="D779" s="177">
        <v>6.2359999999999999E-2</v>
      </c>
      <c r="E779" s="177">
        <v>5.0299999999999997E-2</v>
      </c>
      <c r="F779" s="49">
        <v>1.206E-2</v>
      </c>
      <c r="G779" s="152">
        <f t="shared" si="23"/>
        <v>168.80864996470743</v>
      </c>
      <c r="H779" s="95">
        <f t="shared" si="22"/>
        <v>4513986.6953459447</v>
      </c>
      <c r="I779" s="35"/>
      <c r="J779" s="32"/>
      <c r="K779" s="32"/>
      <c r="L779" s="46"/>
      <c r="M779" s="47"/>
    </row>
    <row r="780" spans="1:13" x14ac:dyDescent="0.3">
      <c r="A780" s="86">
        <v>763</v>
      </c>
      <c r="B780" s="177">
        <v>8282.77</v>
      </c>
      <c r="C780" s="177">
        <v>679.82</v>
      </c>
      <c r="D780" s="177">
        <v>6.2399999999999997E-2</v>
      </c>
      <c r="E780" s="177">
        <v>5.0369999999999998E-2</v>
      </c>
      <c r="F780" s="49">
        <v>1.2019999999999999E-2</v>
      </c>
      <c r="G780" s="152">
        <f t="shared" si="23"/>
        <v>168.248753944924</v>
      </c>
      <c r="H780" s="95">
        <f t="shared" si="22"/>
        <v>4534951.8621086907</v>
      </c>
      <c r="I780" s="35"/>
      <c r="J780" s="32"/>
      <c r="K780" s="32"/>
      <c r="L780" s="46"/>
      <c r="M780" s="47"/>
    </row>
    <row r="781" spans="1:13" x14ac:dyDescent="0.3">
      <c r="A781" s="86">
        <v>764</v>
      </c>
      <c r="B781" s="177">
        <v>8286.1200000000008</v>
      </c>
      <c r="C781" s="177">
        <v>679.6</v>
      </c>
      <c r="D781" s="177">
        <v>6.2429999999999999E-2</v>
      </c>
      <c r="E781" s="177">
        <v>5.042E-2</v>
      </c>
      <c r="F781" s="49">
        <v>1.201E-2</v>
      </c>
      <c r="G781" s="152">
        <f t="shared" si="23"/>
        <v>168.10877993997815</v>
      </c>
      <c r="H781" s="95">
        <f t="shared" si="22"/>
        <v>4544676.3712923257</v>
      </c>
      <c r="I781" s="35"/>
      <c r="J781" s="32"/>
      <c r="K781" s="32"/>
      <c r="L781" s="46"/>
      <c r="M781" s="47"/>
    </row>
    <row r="782" spans="1:13" x14ac:dyDescent="0.3">
      <c r="A782" s="86">
        <v>765</v>
      </c>
      <c r="B782" s="177">
        <v>8266.35</v>
      </c>
      <c r="C782" s="177">
        <v>680.2</v>
      </c>
      <c r="D782" s="177">
        <v>6.2509999999999996E-2</v>
      </c>
      <c r="E782" s="177">
        <v>5.0459999999999998E-2</v>
      </c>
      <c r="F782" s="49">
        <v>1.205E-2</v>
      </c>
      <c r="G782" s="152">
        <f t="shared" si="23"/>
        <v>168.6686759597616</v>
      </c>
      <c r="H782" s="95">
        <f t="shared" si="22"/>
        <v>4535519.0917755356</v>
      </c>
      <c r="I782" s="35"/>
      <c r="J782" s="32"/>
      <c r="K782" s="32"/>
      <c r="L782" s="46"/>
      <c r="M782" s="47"/>
    </row>
    <row r="783" spans="1:13" x14ac:dyDescent="0.3">
      <c r="A783" s="86">
        <v>766</v>
      </c>
      <c r="B783" s="177">
        <v>8286.7000000000007</v>
      </c>
      <c r="C783" s="177">
        <v>680.12</v>
      </c>
      <c r="D783" s="177">
        <v>6.2520000000000006E-2</v>
      </c>
      <c r="E783" s="177">
        <v>5.0500000000000003E-2</v>
      </c>
      <c r="F783" s="49">
        <v>1.2019999999999999E-2</v>
      </c>
      <c r="G783" s="152">
        <f t="shared" si="23"/>
        <v>168.248753944924</v>
      </c>
      <c r="H783" s="95">
        <f t="shared" si="22"/>
        <v>4552782.6033751722</v>
      </c>
      <c r="I783" s="35"/>
      <c r="J783" s="32"/>
      <c r="K783" s="32"/>
      <c r="L783" s="46"/>
      <c r="M783" s="47"/>
    </row>
    <row r="784" spans="1:13" x14ac:dyDescent="0.3">
      <c r="A784" s="86">
        <v>767</v>
      </c>
      <c r="B784" s="177">
        <v>8271.7999999999993</v>
      </c>
      <c r="C784" s="177">
        <v>679.52</v>
      </c>
      <c r="D784" s="177">
        <v>6.2579999999999997E-2</v>
      </c>
      <c r="E784" s="177">
        <v>5.0540000000000002E-2</v>
      </c>
      <c r="F784" s="49">
        <v>1.2030000000000001E-2</v>
      </c>
      <c r="G784" s="152">
        <f t="shared" si="23"/>
        <v>168.38872794986986</v>
      </c>
      <c r="H784" s="95">
        <f t="shared" si="22"/>
        <v>4554936.7189728972</v>
      </c>
      <c r="I784" s="35"/>
      <c r="J784" s="32"/>
      <c r="K784" s="32"/>
      <c r="L784" s="46"/>
      <c r="M784" s="47"/>
    </row>
    <row r="785" spans="1:13" x14ac:dyDescent="0.3">
      <c r="A785" s="86">
        <v>768</v>
      </c>
      <c r="B785" s="177">
        <v>8258.23</v>
      </c>
      <c r="C785" s="177">
        <v>679.91</v>
      </c>
      <c r="D785" s="177">
        <v>6.2659999999999993E-2</v>
      </c>
      <c r="E785" s="177">
        <v>5.0599999999999999E-2</v>
      </c>
      <c r="F785" s="49">
        <v>1.206E-2</v>
      </c>
      <c r="G785" s="152">
        <f t="shared" si="23"/>
        <v>168.80864996470743</v>
      </c>
      <c r="H785" s="95">
        <f t="shared" si="22"/>
        <v>4549529.897671503</v>
      </c>
      <c r="I785" s="35"/>
      <c r="J785" s="32"/>
      <c r="K785" s="32"/>
      <c r="L785" s="46"/>
      <c r="M785" s="47"/>
    </row>
    <row r="786" spans="1:13" x14ac:dyDescent="0.3">
      <c r="A786" s="86">
        <v>769</v>
      </c>
      <c r="B786" s="177">
        <v>8267.24</v>
      </c>
      <c r="C786" s="177">
        <v>680.39</v>
      </c>
      <c r="D786" s="177">
        <v>6.2689999999999996E-2</v>
      </c>
      <c r="E786" s="177">
        <v>5.0630000000000001E-2</v>
      </c>
      <c r="F786" s="49">
        <v>1.205E-2</v>
      </c>
      <c r="G786" s="152">
        <f t="shared" si="23"/>
        <v>168.6686759597616</v>
      </c>
      <c r="H786" s="95">
        <f t="shared" ref="H786:H849" si="24">A786/G786*10^6</f>
        <v>4559234.2242815513</v>
      </c>
      <c r="I786" s="35"/>
      <c r="J786" s="32"/>
      <c r="K786" s="32"/>
      <c r="L786" s="46"/>
      <c r="M786" s="47"/>
    </row>
    <row r="787" spans="1:13" x14ac:dyDescent="0.3">
      <c r="A787" s="86">
        <v>770</v>
      </c>
      <c r="B787" s="177">
        <v>8271.7999999999993</v>
      </c>
      <c r="C787" s="177">
        <v>679.62</v>
      </c>
      <c r="D787" s="177">
        <v>6.2719999999999998E-2</v>
      </c>
      <c r="E787" s="177">
        <v>5.0689999999999999E-2</v>
      </c>
      <c r="F787" s="49">
        <v>1.2030000000000001E-2</v>
      </c>
      <c r="G787" s="152">
        <f t="shared" ref="G787:G850" si="25">(2*F787/$B$7)*(1+3*$B$11)/(4+PI()*$B$11-PI())*10^6</f>
        <v>168.38872794986986</v>
      </c>
      <c r="H787" s="95">
        <f t="shared" si="24"/>
        <v>4572752.638343065</v>
      </c>
      <c r="I787" s="35"/>
      <c r="J787" s="32"/>
      <c r="K787" s="32"/>
      <c r="L787" s="46"/>
      <c r="M787" s="47"/>
    </row>
    <row r="788" spans="1:13" x14ac:dyDescent="0.3">
      <c r="A788" s="86">
        <v>771</v>
      </c>
      <c r="B788" s="177">
        <v>8266.7199999999993</v>
      </c>
      <c r="C788" s="177">
        <v>680.36</v>
      </c>
      <c r="D788" s="177">
        <v>6.275E-2</v>
      </c>
      <c r="E788" s="177">
        <v>5.0700000000000002E-2</v>
      </c>
      <c r="F788" s="49">
        <v>1.205E-2</v>
      </c>
      <c r="G788" s="152">
        <f t="shared" si="25"/>
        <v>168.6686759597616</v>
      </c>
      <c r="H788" s="95">
        <f t="shared" si="24"/>
        <v>4571091.7905345587</v>
      </c>
      <c r="I788" s="35"/>
      <c r="J788" s="32"/>
      <c r="K788" s="32"/>
      <c r="L788" s="46"/>
      <c r="M788" s="47"/>
    </row>
    <row r="789" spans="1:13" x14ac:dyDescent="0.3">
      <c r="A789" s="86">
        <v>772</v>
      </c>
      <c r="B789" s="177">
        <v>8250.9599999999991</v>
      </c>
      <c r="C789" s="177">
        <v>679.5</v>
      </c>
      <c r="D789" s="177">
        <v>6.2810000000000005E-2</v>
      </c>
      <c r="E789" s="177">
        <v>5.0750000000000003E-2</v>
      </c>
      <c r="F789" s="49">
        <v>1.206E-2</v>
      </c>
      <c r="G789" s="152">
        <f t="shared" si="25"/>
        <v>168.80864996470743</v>
      </c>
      <c r="H789" s="95">
        <f t="shared" si="24"/>
        <v>4573225.3658885425</v>
      </c>
      <c r="I789" s="35"/>
      <c r="J789" s="32"/>
      <c r="K789" s="32"/>
      <c r="L789" s="46"/>
      <c r="M789" s="47"/>
    </row>
    <row r="790" spans="1:13" x14ac:dyDescent="0.3">
      <c r="A790" s="86">
        <v>773</v>
      </c>
      <c r="B790" s="177">
        <v>8271.34</v>
      </c>
      <c r="C790" s="177">
        <v>680.22</v>
      </c>
      <c r="D790" s="177">
        <v>6.2839999999999993E-2</v>
      </c>
      <c r="E790" s="177">
        <v>5.0799999999999998E-2</v>
      </c>
      <c r="F790" s="49">
        <v>1.204E-2</v>
      </c>
      <c r="G790" s="152">
        <f t="shared" si="25"/>
        <v>168.52870195481577</v>
      </c>
      <c r="H790" s="95">
        <f t="shared" si="24"/>
        <v>4586755.7931304127</v>
      </c>
      <c r="I790" s="35"/>
      <c r="J790" s="32"/>
      <c r="K790" s="32"/>
      <c r="L790" s="46"/>
      <c r="M790" s="47"/>
    </row>
    <row r="791" spans="1:13" x14ac:dyDescent="0.3">
      <c r="A791" s="86">
        <v>774</v>
      </c>
      <c r="B791" s="177">
        <v>8268.16</v>
      </c>
      <c r="C791" s="177">
        <v>680.17</v>
      </c>
      <c r="D791" s="177">
        <v>6.2899999999999998E-2</v>
      </c>
      <c r="E791" s="177">
        <v>5.0849999999999999E-2</v>
      </c>
      <c r="F791" s="49">
        <v>1.205E-2</v>
      </c>
      <c r="G791" s="152">
        <f t="shared" si="25"/>
        <v>168.6686759597616</v>
      </c>
      <c r="H791" s="95">
        <f t="shared" si="24"/>
        <v>4588878.1399140712</v>
      </c>
      <c r="I791" s="35"/>
      <c r="J791" s="32"/>
      <c r="K791" s="32"/>
      <c r="L791" s="46"/>
      <c r="M791" s="47"/>
    </row>
    <row r="792" spans="1:13" x14ac:dyDescent="0.3">
      <c r="A792" s="86">
        <v>775</v>
      </c>
      <c r="B792" s="177">
        <v>8262.02</v>
      </c>
      <c r="C792" s="177">
        <v>680.02</v>
      </c>
      <c r="D792" s="177">
        <v>6.293E-2</v>
      </c>
      <c r="E792" s="177">
        <v>5.0869999999999999E-2</v>
      </c>
      <c r="F792" s="49">
        <v>1.205E-2</v>
      </c>
      <c r="G792" s="152">
        <f t="shared" si="25"/>
        <v>168.6686759597616</v>
      </c>
      <c r="H792" s="95">
        <f t="shared" si="24"/>
        <v>4594806.9230405744</v>
      </c>
      <c r="I792" s="35"/>
      <c r="J792" s="32"/>
      <c r="K792" s="32"/>
      <c r="L792" s="46"/>
      <c r="M792" s="47"/>
    </row>
    <row r="793" spans="1:13" x14ac:dyDescent="0.3">
      <c r="A793" s="86">
        <v>776</v>
      </c>
      <c r="B793" s="177">
        <v>8266.2900000000009</v>
      </c>
      <c r="C793" s="177">
        <v>679.73</v>
      </c>
      <c r="D793" s="177">
        <v>6.2979999999999994E-2</v>
      </c>
      <c r="E793" s="177">
        <v>5.0939999999999999E-2</v>
      </c>
      <c r="F793" s="49">
        <v>1.204E-2</v>
      </c>
      <c r="G793" s="152">
        <f t="shared" si="25"/>
        <v>168.52870195481577</v>
      </c>
      <c r="H793" s="95">
        <f t="shared" si="24"/>
        <v>4604556.9152253568</v>
      </c>
      <c r="I793" s="35"/>
      <c r="J793" s="32"/>
      <c r="K793" s="32"/>
      <c r="L793" s="46"/>
      <c r="M793" s="47"/>
    </row>
    <row r="794" spans="1:13" x14ac:dyDescent="0.3">
      <c r="A794" s="86">
        <v>777</v>
      </c>
      <c r="B794" s="177">
        <v>8272.9</v>
      </c>
      <c r="C794" s="177">
        <v>679.66</v>
      </c>
      <c r="D794" s="177">
        <v>6.2990000000000004E-2</v>
      </c>
      <c r="E794" s="177">
        <v>5.0959999999999998E-2</v>
      </c>
      <c r="F794" s="49">
        <v>1.2030000000000001E-2</v>
      </c>
      <c r="G794" s="152">
        <f t="shared" si="25"/>
        <v>168.38872794986986</v>
      </c>
      <c r="H794" s="95">
        <f t="shared" si="24"/>
        <v>4614323.1168734562</v>
      </c>
      <c r="I794" s="35"/>
      <c r="J794" s="32"/>
      <c r="K794" s="32"/>
      <c r="L794" s="46"/>
      <c r="M794" s="47"/>
    </row>
    <row r="795" spans="1:13" x14ac:dyDescent="0.3">
      <c r="A795" s="86">
        <v>778</v>
      </c>
      <c r="B795" s="177">
        <v>8260.35</v>
      </c>
      <c r="C795" s="177">
        <v>679.56</v>
      </c>
      <c r="D795" s="177">
        <v>6.3070000000000001E-2</v>
      </c>
      <c r="E795" s="177">
        <v>5.1020000000000003E-2</v>
      </c>
      <c r="F795" s="49">
        <v>1.205E-2</v>
      </c>
      <c r="G795" s="152">
        <f t="shared" si="25"/>
        <v>168.6686759597616</v>
      </c>
      <c r="H795" s="95">
        <f t="shared" si="24"/>
        <v>4612593.2724200869</v>
      </c>
      <c r="I795" s="35"/>
      <c r="J795" s="32"/>
      <c r="K795" s="32"/>
      <c r="L795" s="46"/>
      <c r="M795" s="47"/>
    </row>
    <row r="796" spans="1:13" x14ac:dyDescent="0.3">
      <c r="A796" s="86">
        <v>779</v>
      </c>
      <c r="B796" s="177">
        <v>8249</v>
      </c>
      <c r="C796" s="177">
        <v>680.15</v>
      </c>
      <c r="D796" s="177">
        <v>6.3109999999999999E-2</v>
      </c>
      <c r="E796" s="177">
        <v>5.1040000000000002E-2</v>
      </c>
      <c r="F796" s="49">
        <v>1.208E-2</v>
      </c>
      <c r="G796" s="152">
        <f t="shared" si="25"/>
        <v>169.0885979745992</v>
      </c>
      <c r="H796" s="95">
        <f t="shared" si="24"/>
        <v>4607052.2160046706</v>
      </c>
      <c r="I796" s="35"/>
      <c r="J796" s="32"/>
      <c r="K796" s="32"/>
      <c r="L796" s="46"/>
      <c r="M796" s="47"/>
    </row>
    <row r="797" spans="1:13" x14ac:dyDescent="0.3">
      <c r="A797" s="86">
        <v>780</v>
      </c>
      <c r="B797" s="177">
        <v>8287.85</v>
      </c>
      <c r="C797" s="177">
        <v>680.26</v>
      </c>
      <c r="D797" s="177">
        <v>6.3140000000000002E-2</v>
      </c>
      <c r="E797" s="177">
        <v>5.1119999999999999E-2</v>
      </c>
      <c r="F797" s="49">
        <v>1.2019999999999999E-2</v>
      </c>
      <c r="G797" s="152">
        <f t="shared" si="25"/>
        <v>168.248753944924</v>
      </c>
      <c r="H797" s="95">
        <f t="shared" si="24"/>
        <v>4635992.7292854236</v>
      </c>
      <c r="I797" s="35"/>
      <c r="J797" s="32"/>
      <c r="K797" s="32"/>
      <c r="L797" s="46"/>
      <c r="M797" s="47"/>
    </row>
    <row r="798" spans="1:13" x14ac:dyDescent="0.3">
      <c r="A798" s="86">
        <v>781</v>
      </c>
      <c r="B798" s="177">
        <v>8214.8799999999992</v>
      </c>
      <c r="C798" s="177">
        <v>679.4</v>
      </c>
      <c r="D798" s="177">
        <v>6.3229999999999995E-2</v>
      </c>
      <c r="E798" s="177">
        <v>5.1119999999999999E-2</v>
      </c>
      <c r="F798" s="49">
        <v>1.2109999999999999E-2</v>
      </c>
      <c r="G798" s="152">
        <f t="shared" si="25"/>
        <v>169.50851998943676</v>
      </c>
      <c r="H798" s="95">
        <f t="shared" si="24"/>
        <v>4607438.0216915905</v>
      </c>
      <c r="I798" s="35"/>
      <c r="J798" s="32"/>
      <c r="K798" s="32"/>
      <c r="L798" s="46"/>
      <c r="M798" s="47"/>
    </row>
    <row r="799" spans="1:13" x14ac:dyDescent="0.3">
      <c r="A799" s="86">
        <v>782</v>
      </c>
      <c r="B799" s="177">
        <v>8244.1200000000008</v>
      </c>
      <c r="C799" s="177">
        <v>679.94</v>
      </c>
      <c r="D799" s="177">
        <v>6.3259999999999997E-2</v>
      </c>
      <c r="E799" s="177">
        <v>5.1180000000000003E-2</v>
      </c>
      <c r="F799" s="49">
        <v>1.208E-2</v>
      </c>
      <c r="G799" s="152">
        <f t="shared" si="25"/>
        <v>169.0885979745992</v>
      </c>
      <c r="H799" s="95">
        <f t="shared" si="24"/>
        <v>4624794.3939867169</v>
      </c>
      <c r="I799" s="35"/>
      <c r="J799" s="32"/>
      <c r="K799" s="32"/>
      <c r="L799" s="46"/>
      <c r="M799" s="47"/>
    </row>
    <row r="800" spans="1:13" x14ac:dyDescent="0.3">
      <c r="A800" s="86">
        <v>783</v>
      </c>
      <c r="B800" s="177">
        <v>8237.33</v>
      </c>
      <c r="C800" s="177">
        <v>679.34</v>
      </c>
      <c r="D800" s="177">
        <v>6.3289999999999999E-2</v>
      </c>
      <c r="E800" s="177">
        <v>5.1220000000000002E-2</v>
      </c>
      <c r="F800" s="49">
        <v>1.208E-2</v>
      </c>
      <c r="G800" s="152">
        <f t="shared" si="25"/>
        <v>169.0885979745992</v>
      </c>
      <c r="H800" s="95">
        <f t="shared" si="24"/>
        <v>4630708.453314065</v>
      </c>
      <c r="I800" s="35"/>
      <c r="J800" s="32"/>
      <c r="K800" s="32"/>
      <c r="L800" s="46"/>
      <c r="M800" s="47"/>
    </row>
    <row r="801" spans="1:13" x14ac:dyDescent="0.3">
      <c r="A801" s="86">
        <v>784</v>
      </c>
      <c r="B801" s="177">
        <v>8245.73</v>
      </c>
      <c r="C801" s="177">
        <v>679.5</v>
      </c>
      <c r="D801" s="177">
        <v>6.3329999999999997E-2</v>
      </c>
      <c r="E801" s="177">
        <v>5.126E-2</v>
      </c>
      <c r="F801" s="49">
        <v>1.2070000000000001E-2</v>
      </c>
      <c r="G801" s="152">
        <f t="shared" si="25"/>
        <v>168.94862396965334</v>
      </c>
      <c r="H801" s="95">
        <f t="shared" si="24"/>
        <v>4640463.9563138587</v>
      </c>
      <c r="I801" s="35"/>
      <c r="J801" s="32"/>
      <c r="K801" s="32"/>
      <c r="L801" s="46"/>
      <c r="M801" s="47"/>
    </row>
    <row r="802" spans="1:13" x14ac:dyDescent="0.3">
      <c r="A802" s="86">
        <v>785</v>
      </c>
      <c r="B802" s="177">
        <v>8254.4699999999993</v>
      </c>
      <c r="C802" s="177">
        <v>678.98</v>
      </c>
      <c r="D802" s="177">
        <v>6.3369999999999996E-2</v>
      </c>
      <c r="E802" s="177">
        <v>5.1330000000000001E-2</v>
      </c>
      <c r="F802" s="49">
        <v>1.205E-2</v>
      </c>
      <c r="G802" s="152">
        <f t="shared" si="25"/>
        <v>168.6686759597616</v>
      </c>
      <c r="H802" s="95">
        <f t="shared" si="24"/>
        <v>4654094.7543056151</v>
      </c>
      <c r="I802" s="35"/>
      <c r="J802" s="32"/>
      <c r="K802" s="32"/>
      <c r="L802" s="46"/>
      <c r="M802" s="47"/>
    </row>
    <row r="803" spans="1:13" x14ac:dyDescent="0.3">
      <c r="A803" s="86">
        <v>786</v>
      </c>
      <c r="B803" s="177">
        <v>8284.19</v>
      </c>
      <c r="C803" s="177">
        <v>679.95</v>
      </c>
      <c r="D803" s="177">
        <v>6.3420000000000004E-2</v>
      </c>
      <c r="E803" s="177">
        <v>5.1400000000000001E-2</v>
      </c>
      <c r="F803" s="49">
        <v>1.2019999999999999E-2</v>
      </c>
      <c r="G803" s="152">
        <f t="shared" si="25"/>
        <v>168.248753944924</v>
      </c>
      <c r="H803" s="95">
        <f t="shared" si="24"/>
        <v>4671654.2118183887</v>
      </c>
      <c r="I803" s="35"/>
      <c r="J803" s="32"/>
      <c r="K803" s="32"/>
      <c r="L803" s="46"/>
      <c r="M803" s="47"/>
    </row>
    <row r="804" spans="1:13" x14ac:dyDescent="0.3">
      <c r="A804" s="86">
        <v>787</v>
      </c>
      <c r="B804" s="177">
        <v>8232.7900000000009</v>
      </c>
      <c r="C804" s="177">
        <v>680.03</v>
      </c>
      <c r="D804" s="177">
        <v>6.3490000000000005E-2</v>
      </c>
      <c r="E804" s="177">
        <v>5.1400000000000001E-2</v>
      </c>
      <c r="F804" s="49">
        <v>1.21E-2</v>
      </c>
      <c r="G804" s="152">
        <f t="shared" si="25"/>
        <v>169.36854598449091</v>
      </c>
      <c r="H804" s="95">
        <f t="shared" si="24"/>
        <v>4646671.5258455705</v>
      </c>
      <c r="I804" s="35"/>
      <c r="J804" s="32"/>
      <c r="K804" s="32"/>
      <c r="L804" s="46"/>
      <c r="M804" s="47"/>
    </row>
    <row r="805" spans="1:13" x14ac:dyDescent="0.3">
      <c r="A805" s="86">
        <v>788</v>
      </c>
      <c r="B805" s="177">
        <v>8238.2800000000007</v>
      </c>
      <c r="C805" s="177">
        <v>679.68</v>
      </c>
      <c r="D805" s="177">
        <v>6.3500000000000001E-2</v>
      </c>
      <c r="E805" s="177">
        <v>5.142E-2</v>
      </c>
      <c r="F805" s="49">
        <v>1.208E-2</v>
      </c>
      <c r="G805" s="152">
        <f t="shared" si="25"/>
        <v>169.0885979745992</v>
      </c>
      <c r="H805" s="95">
        <f t="shared" si="24"/>
        <v>4660278.7499508085</v>
      </c>
      <c r="I805" s="35"/>
      <c r="J805" s="32"/>
      <c r="K805" s="32"/>
      <c r="L805" s="46"/>
      <c r="M805" s="47"/>
    </row>
    <row r="806" spans="1:13" x14ac:dyDescent="0.3">
      <c r="A806" s="86">
        <v>789</v>
      </c>
      <c r="B806" s="177">
        <v>8213.4500000000007</v>
      </c>
      <c r="C806" s="177">
        <v>679.49</v>
      </c>
      <c r="D806" s="177">
        <v>6.3570000000000002E-2</v>
      </c>
      <c r="E806" s="177">
        <v>5.1459999999999999E-2</v>
      </c>
      <c r="F806" s="49">
        <v>1.2120000000000001E-2</v>
      </c>
      <c r="G806" s="152">
        <f t="shared" si="25"/>
        <v>169.64849399438262</v>
      </c>
      <c r="H806" s="95">
        <f t="shared" si="24"/>
        <v>4650792.8330099136</v>
      </c>
      <c r="I806" s="35"/>
      <c r="J806" s="32"/>
      <c r="K806" s="32"/>
      <c r="L806" s="46"/>
      <c r="M806" s="47"/>
    </row>
    <row r="807" spans="1:13" x14ac:dyDescent="0.3">
      <c r="A807" s="86">
        <v>790</v>
      </c>
      <c r="B807" s="177">
        <v>8244.83</v>
      </c>
      <c r="C807" s="177">
        <v>679.54</v>
      </c>
      <c r="D807" s="177">
        <v>6.3570000000000002E-2</v>
      </c>
      <c r="E807" s="177">
        <v>5.1490000000000001E-2</v>
      </c>
      <c r="F807" s="49">
        <v>1.2070000000000001E-2</v>
      </c>
      <c r="G807" s="152">
        <f t="shared" si="25"/>
        <v>168.94862396965334</v>
      </c>
      <c r="H807" s="95">
        <f t="shared" si="24"/>
        <v>4675977.7110815672</v>
      </c>
      <c r="I807" s="35"/>
      <c r="J807" s="32"/>
      <c r="K807" s="32"/>
      <c r="L807" s="46"/>
      <c r="M807" s="47"/>
    </row>
    <row r="808" spans="1:13" x14ac:dyDescent="0.3">
      <c r="A808" s="86">
        <v>791</v>
      </c>
      <c r="B808" s="177">
        <v>8233.2999999999993</v>
      </c>
      <c r="C808" s="177">
        <v>679.45</v>
      </c>
      <c r="D808" s="177">
        <v>6.3640000000000002E-2</v>
      </c>
      <c r="E808" s="177">
        <v>5.1549999999999999E-2</v>
      </c>
      <c r="F808" s="49">
        <v>1.209E-2</v>
      </c>
      <c r="G808" s="152">
        <f t="shared" si="25"/>
        <v>169.22857197954502</v>
      </c>
      <c r="H808" s="95">
        <f t="shared" si="24"/>
        <v>4674151.5971405208</v>
      </c>
      <c r="I808" s="35"/>
      <c r="J808" s="32"/>
      <c r="K808" s="32"/>
      <c r="L808" s="46"/>
      <c r="M808" s="47"/>
    </row>
    <row r="809" spans="1:13" x14ac:dyDescent="0.3">
      <c r="A809" s="86">
        <v>792</v>
      </c>
      <c r="B809" s="177">
        <v>8205.86</v>
      </c>
      <c r="C809" s="177">
        <v>679.44</v>
      </c>
      <c r="D809" s="177">
        <v>6.3710000000000003E-2</v>
      </c>
      <c r="E809" s="177">
        <v>5.1589999999999997E-2</v>
      </c>
      <c r="F809" s="49">
        <v>1.213E-2</v>
      </c>
      <c r="G809" s="152">
        <f t="shared" si="25"/>
        <v>169.78846799932847</v>
      </c>
      <c r="H809" s="95">
        <f t="shared" si="24"/>
        <v>4664627.7531824624</v>
      </c>
      <c r="I809" s="35"/>
      <c r="J809" s="32"/>
      <c r="K809" s="32"/>
      <c r="L809" s="46"/>
      <c r="M809" s="47"/>
    </row>
    <row r="810" spans="1:13" x14ac:dyDescent="0.3">
      <c r="A810" s="86">
        <v>793</v>
      </c>
      <c r="B810" s="177">
        <v>8263.11</v>
      </c>
      <c r="C810" s="177">
        <v>679.47</v>
      </c>
      <c r="D810" s="177">
        <v>6.3710000000000003E-2</v>
      </c>
      <c r="E810" s="177">
        <v>5.1659999999999998E-2</v>
      </c>
      <c r="F810" s="49">
        <v>1.204E-2</v>
      </c>
      <c r="G810" s="152">
        <f t="shared" si="25"/>
        <v>168.52870195481577</v>
      </c>
      <c r="H810" s="95">
        <f t="shared" si="24"/>
        <v>4705429.9404300358</v>
      </c>
      <c r="I810" s="35"/>
      <c r="J810" s="32"/>
      <c r="K810" s="32"/>
      <c r="L810" s="46"/>
      <c r="M810" s="47"/>
    </row>
    <row r="811" spans="1:13" x14ac:dyDescent="0.3">
      <c r="A811" s="86">
        <v>794</v>
      </c>
      <c r="B811" s="177">
        <v>8169.26</v>
      </c>
      <c r="C811" s="177">
        <v>679.55</v>
      </c>
      <c r="D811" s="177">
        <v>6.3829999999999998E-2</v>
      </c>
      <c r="E811" s="177">
        <v>5.1650000000000001E-2</v>
      </c>
      <c r="F811" s="49">
        <v>1.218E-2</v>
      </c>
      <c r="G811" s="152">
        <f t="shared" si="25"/>
        <v>170.48833802405778</v>
      </c>
      <c r="H811" s="95">
        <f t="shared" si="24"/>
        <v>4657210.0426479485</v>
      </c>
      <c r="I811" s="35"/>
      <c r="J811" s="32"/>
      <c r="K811" s="32"/>
      <c r="L811" s="46"/>
      <c r="M811" s="47"/>
    </row>
    <row r="812" spans="1:13" x14ac:dyDescent="0.3">
      <c r="A812" s="86">
        <v>795</v>
      </c>
      <c r="B812" s="177">
        <v>8213.58</v>
      </c>
      <c r="C812" s="177">
        <v>679.43</v>
      </c>
      <c r="D812" s="177">
        <v>6.3839999999999994E-2</v>
      </c>
      <c r="E812" s="177">
        <v>5.1729999999999998E-2</v>
      </c>
      <c r="F812" s="49">
        <v>1.2109999999999999E-2</v>
      </c>
      <c r="G812" s="152">
        <f t="shared" si="25"/>
        <v>169.50851998943676</v>
      </c>
      <c r="H812" s="95">
        <f t="shared" si="24"/>
        <v>4690029.7403902877</v>
      </c>
      <c r="I812" s="35"/>
      <c r="J812" s="32"/>
      <c r="K812" s="32"/>
      <c r="L812" s="46"/>
      <c r="M812" s="47"/>
    </row>
    <row r="813" spans="1:13" x14ac:dyDescent="0.3">
      <c r="A813" s="86">
        <v>796</v>
      </c>
      <c r="B813" s="177">
        <v>8210.7199999999993</v>
      </c>
      <c r="C813" s="177">
        <v>679.29</v>
      </c>
      <c r="D813" s="177">
        <v>6.3869999999999996E-2</v>
      </c>
      <c r="E813" s="177">
        <v>5.176E-2</v>
      </c>
      <c r="F813" s="49">
        <v>1.2120000000000001E-2</v>
      </c>
      <c r="G813" s="152">
        <f t="shared" si="25"/>
        <v>169.64849399438262</v>
      </c>
      <c r="H813" s="95">
        <f t="shared" si="24"/>
        <v>4692054.6198680494</v>
      </c>
      <c r="I813" s="35"/>
      <c r="J813" s="32"/>
      <c r="K813" s="32"/>
      <c r="L813" s="46"/>
      <c r="M813" s="47"/>
    </row>
    <row r="814" spans="1:13" x14ac:dyDescent="0.3">
      <c r="A814" s="86">
        <v>797</v>
      </c>
      <c r="B814" s="177">
        <v>8201.33</v>
      </c>
      <c r="C814" s="177">
        <v>679.12</v>
      </c>
      <c r="D814" s="177">
        <v>6.3909999999999995E-2</v>
      </c>
      <c r="E814" s="177">
        <v>5.1790000000000003E-2</v>
      </c>
      <c r="F814" s="49">
        <v>1.213E-2</v>
      </c>
      <c r="G814" s="152">
        <f t="shared" si="25"/>
        <v>169.78846799932847</v>
      </c>
      <c r="H814" s="95">
        <f t="shared" si="24"/>
        <v>4694076.1607151795</v>
      </c>
      <c r="I814" s="35"/>
      <c r="J814" s="32"/>
      <c r="K814" s="32"/>
      <c r="L814" s="46"/>
      <c r="M814" s="47"/>
    </row>
    <row r="815" spans="1:13" x14ac:dyDescent="0.3">
      <c r="A815" s="86">
        <v>798</v>
      </c>
      <c r="B815" s="177">
        <v>8181.15</v>
      </c>
      <c r="C815" s="177">
        <v>679.53</v>
      </c>
      <c r="D815" s="177">
        <v>6.3979999999999995E-2</v>
      </c>
      <c r="E815" s="177">
        <v>5.1819999999999998E-2</v>
      </c>
      <c r="F815" s="49">
        <v>1.2160000000000001E-2</v>
      </c>
      <c r="G815" s="152">
        <f t="shared" si="25"/>
        <v>170.20839001416607</v>
      </c>
      <c r="H815" s="95">
        <f t="shared" si="24"/>
        <v>4688370.5317557156</v>
      </c>
      <c r="I815" s="35"/>
      <c r="J815" s="32"/>
      <c r="K815" s="32"/>
      <c r="L815" s="46"/>
      <c r="M815" s="47"/>
    </row>
    <row r="816" spans="1:13" x14ac:dyDescent="0.3">
      <c r="A816" s="86">
        <v>799</v>
      </c>
      <c r="B816" s="177">
        <v>8172.92</v>
      </c>
      <c r="C816" s="177">
        <v>679.56</v>
      </c>
      <c r="D816" s="177">
        <v>6.4049999999999996E-2</v>
      </c>
      <c r="E816" s="177">
        <v>5.1880000000000003E-2</v>
      </c>
      <c r="F816" s="49">
        <v>1.218E-2</v>
      </c>
      <c r="G816" s="152">
        <f t="shared" si="25"/>
        <v>170.48833802405778</v>
      </c>
      <c r="H816" s="95">
        <f t="shared" si="24"/>
        <v>4686537.5618082006</v>
      </c>
      <c r="I816" s="35"/>
      <c r="J816" s="32"/>
      <c r="K816" s="32"/>
      <c r="L816" s="46"/>
      <c r="M816" s="47"/>
    </row>
    <row r="817" spans="1:13" x14ac:dyDescent="0.3">
      <c r="A817" s="86">
        <v>800</v>
      </c>
      <c r="B817" s="177">
        <v>8211.31</v>
      </c>
      <c r="C817" s="177">
        <v>679.7</v>
      </c>
      <c r="D817" s="177">
        <v>6.4049999999999996E-2</v>
      </c>
      <c r="E817" s="177">
        <v>5.1929999999999997E-2</v>
      </c>
      <c r="F817" s="49">
        <v>1.2120000000000001E-2</v>
      </c>
      <c r="G817" s="152">
        <f t="shared" si="25"/>
        <v>169.64849399438262</v>
      </c>
      <c r="H817" s="95">
        <f t="shared" si="24"/>
        <v>4715632.7837869842</v>
      </c>
      <c r="I817" s="35"/>
      <c r="J817" s="32"/>
      <c r="K817" s="32"/>
      <c r="L817" s="46"/>
      <c r="M817" s="47"/>
    </row>
    <row r="818" spans="1:13" x14ac:dyDescent="0.3">
      <c r="A818" s="86">
        <v>801</v>
      </c>
      <c r="B818" s="177">
        <v>8200.2199999999993</v>
      </c>
      <c r="C818" s="177">
        <v>678.93</v>
      </c>
      <c r="D818" s="177">
        <v>6.4089999999999994E-2</v>
      </c>
      <c r="E818" s="177">
        <v>5.1959999999999999E-2</v>
      </c>
      <c r="F818" s="49">
        <v>1.213E-2</v>
      </c>
      <c r="G818" s="152">
        <f t="shared" si="25"/>
        <v>169.78846799932847</v>
      </c>
      <c r="H818" s="95">
        <f t="shared" si="24"/>
        <v>4717634.8867413541</v>
      </c>
      <c r="I818" s="35"/>
      <c r="J818" s="32"/>
      <c r="K818" s="32"/>
      <c r="L818" s="46"/>
      <c r="M818" s="47"/>
    </row>
    <row r="819" spans="1:13" x14ac:dyDescent="0.3">
      <c r="A819" s="86">
        <v>802</v>
      </c>
      <c r="B819" s="177">
        <v>8175.05</v>
      </c>
      <c r="C819" s="177">
        <v>679.31</v>
      </c>
      <c r="D819" s="177">
        <v>6.4159999999999995E-2</v>
      </c>
      <c r="E819" s="177">
        <v>5.1990000000000001E-2</v>
      </c>
      <c r="F819" s="49">
        <v>1.217E-2</v>
      </c>
      <c r="G819" s="152">
        <f t="shared" si="25"/>
        <v>170.34836401911193</v>
      </c>
      <c r="H819" s="95">
        <f t="shared" si="24"/>
        <v>4707999.4258707473</v>
      </c>
      <c r="I819" s="35"/>
      <c r="J819" s="32"/>
      <c r="K819" s="32"/>
      <c r="L819" s="46"/>
      <c r="M819" s="47"/>
    </row>
    <row r="820" spans="1:13" x14ac:dyDescent="0.3">
      <c r="A820" s="86">
        <v>803</v>
      </c>
      <c r="B820" s="177">
        <v>8197.68</v>
      </c>
      <c r="C820" s="177">
        <v>679.35</v>
      </c>
      <c r="D820" s="177">
        <v>6.4189999999999997E-2</v>
      </c>
      <c r="E820" s="177">
        <v>5.2049999999999999E-2</v>
      </c>
      <c r="F820" s="49">
        <v>1.214E-2</v>
      </c>
      <c r="G820" s="152">
        <f t="shared" si="25"/>
        <v>169.92844200427433</v>
      </c>
      <c r="H820" s="95">
        <f t="shared" si="24"/>
        <v>4725518.5213773781</v>
      </c>
      <c r="I820" s="35"/>
      <c r="J820" s="32"/>
      <c r="K820" s="32"/>
      <c r="L820" s="46"/>
      <c r="M820" s="47"/>
    </row>
    <row r="821" spans="1:13" x14ac:dyDescent="0.3">
      <c r="A821" s="86">
        <v>804</v>
      </c>
      <c r="B821" s="177">
        <v>8182.06</v>
      </c>
      <c r="C821" s="177">
        <v>679.04</v>
      </c>
      <c r="D821" s="177">
        <v>6.4229999999999995E-2</v>
      </c>
      <c r="E821" s="177">
        <v>5.2069999999999998E-2</v>
      </c>
      <c r="F821" s="49">
        <v>1.2149999999999999E-2</v>
      </c>
      <c r="G821" s="152">
        <f t="shared" si="25"/>
        <v>170.06841600922019</v>
      </c>
      <c r="H821" s="95">
        <f t="shared" si="24"/>
        <v>4727509.1922794851</v>
      </c>
      <c r="I821" s="35"/>
      <c r="J821" s="32"/>
      <c r="K821" s="32"/>
      <c r="L821" s="46"/>
      <c r="M821" s="47"/>
    </row>
    <row r="822" spans="1:13" x14ac:dyDescent="0.3">
      <c r="A822" s="86">
        <v>805</v>
      </c>
      <c r="B822" s="177">
        <v>8169.3</v>
      </c>
      <c r="C822" s="177">
        <v>679.19</v>
      </c>
      <c r="D822" s="177">
        <v>6.4299999999999996E-2</v>
      </c>
      <c r="E822" s="177">
        <v>5.212E-2</v>
      </c>
      <c r="F822" s="49">
        <v>1.218E-2</v>
      </c>
      <c r="G822" s="152">
        <f t="shared" si="25"/>
        <v>170.48833802405778</v>
      </c>
      <c r="H822" s="95">
        <f t="shared" si="24"/>
        <v>4721730.5848005023</v>
      </c>
      <c r="I822" s="35"/>
      <c r="J822" s="32"/>
      <c r="K822" s="32"/>
      <c r="L822" s="46"/>
      <c r="M822" s="47"/>
    </row>
    <row r="823" spans="1:13" x14ac:dyDescent="0.3">
      <c r="A823" s="86">
        <v>806</v>
      </c>
      <c r="B823" s="177">
        <v>8191.36</v>
      </c>
      <c r="C823" s="177">
        <v>679.36</v>
      </c>
      <c r="D823" s="177">
        <v>6.4320000000000002E-2</v>
      </c>
      <c r="E823" s="177">
        <v>5.2170000000000001E-2</v>
      </c>
      <c r="F823" s="49">
        <v>1.2149999999999999E-2</v>
      </c>
      <c r="G823" s="152">
        <f t="shared" si="25"/>
        <v>170.06841600922019</v>
      </c>
      <c r="H823" s="95">
        <f t="shared" si="24"/>
        <v>4739269.1653946089</v>
      </c>
      <c r="I823" s="35"/>
      <c r="J823" s="32"/>
      <c r="K823" s="32"/>
      <c r="L823" s="46"/>
      <c r="M823" s="47"/>
    </row>
    <row r="824" spans="1:13" x14ac:dyDescent="0.3">
      <c r="A824" s="86">
        <v>807</v>
      </c>
      <c r="B824" s="177">
        <v>8198.24</v>
      </c>
      <c r="C824" s="177">
        <v>679.34</v>
      </c>
      <c r="D824" s="177">
        <v>6.4390000000000003E-2</v>
      </c>
      <c r="E824" s="177">
        <v>5.2249999999999998E-2</v>
      </c>
      <c r="F824" s="49">
        <v>1.214E-2</v>
      </c>
      <c r="G824" s="152">
        <f t="shared" si="25"/>
        <v>169.92844200427433</v>
      </c>
      <c r="H824" s="95">
        <f t="shared" si="24"/>
        <v>4749057.8415336786</v>
      </c>
      <c r="I824" s="35"/>
      <c r="J824" s="32"/>
      <c r="K824" s="32"/>
      <c r="L824" s="46"/>
      <c r="M824" s="47"/>
    </row>
    <row r="825" spans="1:13" x14ac:dyDescent="0.3">
      <c r="A825" s="86">
        <v>808</v>
      </c>
      <c r="B825" s="177">
        <v>8180.36</v>
      </c>
      <c r="C825" s="177">
        <v>679.76</v>
      </c>
      <c r="D825" s="177">
        <v>6.4439999999999997E-2</v>
      </c>
      <c r="E825" s="177">
        <v>5.2269999999999997E-2</v>
      </c>
      <c r="F825" s="49">
        <v>1.217E-2</v>
      </c>
      <c r="G825" s="152">
        <f t="shared" si="25"/>
        <v>170.34836401911193</v>
      </c>
      <c r="H825" s="95">
        <f t="shared" si="24"/>
        <v>4743221.3667126726</v>
      </c>
      <c r="I825" s="35"/>
      <c r="J825" s="32"/>
      <c r="K825" s="32"/>
      <c r="L825" s="46"/>
      <c r="M825" s="47"/>
    </row>
    <row r="826" spans="1:13" x14ac:dyDescent="0.3">
      <c r="A826" s="86">
        <v>809</v>
      </c>
      <c r="B826" s="177">
        <v>8190.2</v>
      </c>
      <c r="C826" s="177">
        <v>678.98</v>
      </c>
      <c r="D826" s="177">
        <v>6.4449999999999993E-2</v>
      </c>
      <c r="E826" s="177">
        <v>5.2310000000000002E-2</v>
      </c>
      <c r="F826" s="49">
        <v>1.214E-2</v>
      </c>
      <c r="G826" s="152">
        <f t="shared" si="25"/>
        <v>169.92844200427433</v>
      </c>
      <c r="H826" s="95">
        <f t="shared" si="24"/>
        <v>4760827.5016118297</v>
      </c>
      <c r="I826" s="35"/>
      <c r="J826" s="32"/>
      <c r="K826" s="32"/>
      <c r="L826" s="46"/>
      <c r="M826" s="47"/>
    </row>
    <row r="827" spans="1:13" x14ac:dyDescent="0.3">
      <c r="A827" s="86">
        <v>810</v>
      </c>
      <c r="B827" s="177">
        <v>8157.23</v>
      </c>
      <c r="C827" s="177">
        <v>679.04</v>
      </c>
      <c r="D827" s="177">
        <v>6.4570000000000002E-2</v>
      </c>
      <c r="E827" s="177">
        <v>5.2380000000000003E-2</v>
      </c>
      <c r="F827" s="49">
        <v>1.2189999999999999E-2</v>
      </c>
      <c r="G827" s="152">
        <f t="shared" si="25"/>
        <v>170.62831202900364</v>
      </c>
      <c r="H827" s="95">
        <f t="shared" si="24"/>
        <v>4747160.5993635748</v>
      </c>
      <c r="I827" s="35"/>
      <c r="J827" s="32"/>
      <c r="K827" s="32"/>
      <c r="L827" s="46"/>
      <c r="M827" s="47"/>
    </row>
    <row r="828" spans="1:13" x14ac:dyDescent="0.3">
      <c r="A828" s="86">
        <v>811</v>
      </c>
      <c r="B828" s="177">
        <v>8171.5</v>
      </c>
      <c r="C828" s="177">
        <v>679.17</v>
      </c>
      <c r="D828" s="177">
        <v>6.4579999999999999E-2</v>
      </c>
      <c r="E828" s="177">
        <v>5.2409999999999998E-2</v>
      </c>
      <c r="F828" s="49">
        <v>1.217E-2</v>
      </c>
      <c r="G828" s="152">
        <f t="shared" si="25"/>
        <v>170.34836401911193</v>
      </c>
      <c r="H828" s="95">
        <f t="shared" si="24"/>
        <v>4760832.3371336367</v>
      </c>
      <c r="I828" s="35"/>
      <c r="J828" s="32"/>
      <c r="K828" s="32"/>
      <c r="L828" s="46"/>
      <c r="M828" s="47"/>
    </row>
    <row r="829" spans="1:13" x14ac:dyDescent="0.3">
      <c r="A829" s="86">
        <v>812</v>
      </c>
      <c r="B829" s="177">
        <v>8200.51</v>
      </c>
      <c r="C829" s="177">
        <v>679.27</v>
      </c>
      <c r="D829" s="177">
        <v>6.4600000000000005E-2</v>
      </c>
      <c r="E829" s="177">
        <v>5.246E-2</v>
      </c>
      <c r="F829" s="49">
        <v>1.213E-2</v>
      </c>
      <c r="G829" s="152">
        <f t="shared" si="25"/>
        <v>169.78846799932847</v>
      </c>
      <c r="H829" s="95">
        <f t="shared" si="24"/>
        <v>4782421.3833133327</v>
      </c>
      <c r="I829" s="35"/>
      <c r="J829" s="32"/>
      <c r="K829" s="32"/>
      <c r="L829" s="46"/>
      <c r="M829" s="47"/>
    </row>
    <row r="830" spans="1:13" x14ac:dyDescent="0.3">
      <c r="A830" s="86">
        <v>813</v>
      </c>
      <c r="B830" s="177">
        <v>8173.35</v>
      </c>
      <c r="C830" s="177">
        <v>679.23</v>
      </c>
      <c r="D830" s="177">
        <v>6.4689999999999998E-2</v>
      </c>
      <c r="E830" s="177">
        <v>5.2519999999999997E-2</v>
      </c>
      <c r="F830" s="49">
        <v>1.217E-2</v>
      </c>
      <c r="G830" s="152">
        <f t="shared" si="25"/>
        <v>170.34836401911193</v>
      </c>
      <c r="H830" s="95">
        <f t="shared" si="24"/>
        <v>4772572.9840809442</v>
      </c>
      <c r="I830" s="35"/>
      <c r="J830" s="32"/>
      <c r="K830" s="32"/>
      <c r="L830" s="46"/>
      <c r="M830" s="47"/>
    </row>
    <row r="831" spans="1:13" x14ac:dyDescent="0.3">
      <c r="A831" s="86">
        <v>814</v>
      </c>
      <c r="B831" s="177">
        <v>8192.18</v>
      </c>
      <c r="C831" s="177">
        <v>679.69</v>
      </c>
      <c r="D831" s="177">
        <v>6.472E-2</v>
      </c>
      <c r="E831" s="177">
        <v>5.2569999999999999E-2</v>
      </c>
      <c r="F831" s="49">
        <v>1.2149999999999999E-2</v>
      </c>
      <c r="G831" s="152">
        <f t="shared" si="25"/>
        <v>170.06841600922019</v>
      </c>
      <c r="H831" s="95">
        <f t="shared" si="24"/>
        <v>4786309.0578551004</v>
      </c>
      <c r="I831" s="35"/>
      <c r="J831" s="32"/>
      <c r="K831" s="32"/>
      <c r="L831" s="46"/>
      <c r="M831" s="47"/>
    </row>
    <row r="832" spans="1:13" x14ac:dyDescent="0.3">
      <c r="A832" s="86">
        <v>815</v>
      </c>
      <c r="B832" s="177">
        <v>8161.32</v>
      </c>
      <c r="C832" s="177">
        <v>678.93</v>
      </c>
      <c r="D832" s="177">
        <v>6.4759999999999998E-2</v>
      </c>
      <c r="E832" s="177">
        <v>5.2569999999999999E-2</v>
      </c>
      <c r="F832" s="49">
        <v>1.218E-2</v>
      </c>
      <c r="G832" s="152">
        <f t="shared" si="25"/>
        <v>170.48833802405778</v>
      </c>
      <c r="H832" s="95">
        <f t="shared" si="24"/>
        <v>4780385.6231210055</v>
      </c>
      <c r="I832" s="35"/>
      <c r="J832" s="32"/>
      <c r="K832" s="32"/>
      <c r="L832" s="46"/>
      <c r="M832" s="47"/>
    </row>
    <row r="833" spans="1:13" x14ac:dyDescent="0.3">
      <c r="A833" s="86">
        <v>816</v>
      </c>
      <c r="B833" s="177">
        <v>8147.2</v>
      </c>
      <c r="C833" s="177">
        <v>679.03</v>
      </c>
      <c r="D833" s="177">
        <v>6.4839999999999995E-2</v>
      </c>
      <c r="E833" s="177">
        <v>5.2630000000000003E-2</v>
      </c>
      <c r="F833" s="49">
        <v>1.221E-2</v>
      </c>
      <c r="G833" s="152">
        <f t="shared" si="25"/>
        <v>170.90826003889535</v>
      </c>
      <c r="H833" s="95">
        <f t="shared" si="24"/>
        <v>4774491.2961743018</v>
      </c>
      <c r="I833" s="35"/>
      <c r="J833" s="32"/>
      <c r="K833" s="32"/>
      <c r="L833" s="46"/>
      <c r="M833" s="47"/>
    </row>
    <row r="834" spans="1:13" x14ac:dyDescent="0.3">
      <c r="A834" s="86">
        <v>817</v>
      </c>
      <c r="B834" s="177">
        <v>8163.96</v>
      </c>
      <c r="C834" s="177">
        <v>678.93</v>
      </c>
      <c r="D834" s="177">
        <v>6.4839999999999995E-2</v>
      </c>
      <c r="E834" s="177">
        <v>5.2659999999999998E-2</v>
      </c>
      <c r="F834" s="49">
        <v>1.218E-2</v>
      </c>
      <c r="G834" s="152">
        <f t="shared" si="25"/>
        <v>170.48833802405778</v>
      </c>
      <c r="H834" s="95">
        <f t="shared" si="24"/>
        <v>4792116.6307851057</v>
      </c>
      <c r="I834" s="35"/>
      <c r="J834" s="32"/>
      <c r="K834" s="32"/>
      <c r="L834" s="46"/>
      <c r="M834" s="47"/>
    </row>
    <row r="835" spans="1:13" x14ac:dyDescent="0.3">
      <c r="A835" s="86">
        <v>818</v>
      </c>
      <c r="B835" s="177">
        <v>8145.99</v>
      </c>
      <c r="C835" s="177">
        <v>679.13</v>
      </c>
      <c r="D835" s="177">
        <v>6.4909999999999995E-2</v>
      </c>
      <c r="E835" s="177">
        <v>5.2699999999999997E-2</v>
      </c>
      <c r="F835" s="49">
        <v>1.221E-2</v>
      </c>
      <c r="G835" s="152">
        <f t="shared" si="25"/>
        <v>170.90826003889535</v>
      </c>
      <c r="H835" s="95">
        <f t="shared" si="24"/>
        <v>4786193.480723748</v>
      </c>
      <c r="I835" s="35"/>
      <c r="J835" s="32"/>
      <c r="K835" s="32"/>
      <c r="L835" s="46"/>
      <c r="M835" s="47"/>
    </row>
    <row r="836" spans="1:13" x14ac:dyDescent="0.3">
      <c r="A836" s="86">
        <v>819</v>
      </c>
      <c r="B836" s="177">
        <v>8172.46</v>
      </c>
      <c r="C836" s="177">
        <v>679.63</v>
      </c>
      <c r="D836" s="177">
        <v>6.4930000000000002E-2</v>
      </c>
      <c r="E836" s="177">
        <v>5.2749999999999998E-2</v>
      </c>
      <c r="F836" s="49">
        <v>1.218E-2</v>
      </c>
      <c r="G836" s="152">
        <f t="shared" si="25"/>
        <v>170.48833802405778</v>
      </c>
      <c r="H836" s="95">
        <f t="shared" si="24"/>
        <v>4803847.6384492069</v>
      </c>
      <c r="I836" s="35"/>
      <c r="J836" s="32"/>
      <c r="K836" s="32"/>
      <c r="L836" s="46"/>
      <c r="M836" s="47"/>
    </row>
    <row r="837" spans="1:13" x14ac:dyDescent="0.3">
      <c r="A837" s="86">
        <v>820</v>
      </c>
      <c r="B837" s="177">
        <v>8172.18</v>
      </c>
      <c r="C837" s="177">
        <v>678.79</v>
      </c>
      <c r="D837" s="177">
        <v>6.4979999999999996E-2</v>
      </c>
      <c r="E837" s="177">
        <v>5.2810000000000003E-2</v>
      </c>
      <c r="F837" s="49">
        <v>1.2160000000000001E-2</v>
      </c>
      <c r="G837" s="152">
        <f t="shared" si="25"/>
        <v>170.20839001416607</v>
      </c>
      <c r="H837" s="95">
        <f t="shared" si="24"/>
        <v>4817623.8546863245</v>
      </c>
      <c r="I837" s="35"/>
      <c r="J837" s="32"/>
      <c r="K837" s="32"/>
      <c r="L837" s="46"/>
      <c r="M837" s="47"/>
    </row>
    <row r="838" spans="1:13" x14ac:dyDescent="0.3">
      <c r="A838" s="86">
        <v>821</v>
      </c>
      <c r="B838" s="177">
        <v>8138.15</v>
      </c>
      <c r="C838" s="177">
        <v>679.5</v>
      </c>
      <c r="D838" s="177">
        <v>6.5040000000000001E-2</v>
      </c>
      <c r="E838" s="177">
        <v>5.2810000000000003E-2</v>
      </c>
      <c r="F838" s="49">
        <v>1.223E-2</v>
      </c>
      <c r="G838" s="152">
        <f t="shared" si="25"/>
        <v>171.18820804878706</v>
      </c>
      <c r="H838" s="95">
        <f t="shared" si="24"/>
        <v>4795891.0801030332</v>
      </c>
      <c r="I838" s="35"/>
      <c r="J838" s="32"/>
      <c r="K838" s="32"/>
      <c r="L838" s="46"/>
      <c r="M838" s="47"/>
    </row>
    <row r="839" spans="1:13" x14ac:dyDescent="0.3">
      <c r="A839" s="86">
        <v>822</v>
      </c>
      <c r="B839" s="177">
        <v>8145.45</v>
      </c>
      <c r="C839" s="177">
        <v>679.09</v>
      </c>
      <c r="D839" s="177">
        <v>6.5070000000000003E-2</v>
      </c>
      <c r="E839" s="177">
        <v>5.2859999999999997E-2</v>
      </c>
      <c r="F839" s="49">
        <v>1.221E-2</v>
      </c>
      <c r="G839" s="152">
        <f t="shared" si="25"/>
        <v>170.90826003889535</v>
      </c>
      <c r="H839" s="95">
        <f t="shared" si="24"/>
        <v>4809597.8498226414</v>
      </c>
      <c r="I839" s="35"/>
      <c r="J839" s="32"/>
      <c r="K839" s="32"/>
      <c r="L839" s="46"/>
      <c r="M839" s="47"/>
    </row>
    <row r="840" spans="1:13" x14ac:dyDescent="0.3">
      <c r="A840" s="86">
        <v>823</v>
      </c>
      <c r="B840" s="177">
        <v>8138.32</v>
      </c>
      <c r="C840" s="177">
        <v>679.21</v>
      </c>
      <c r="D840" s="177">
        <v>6.5129999999999993E-2</v>
      </c>
      <c r="E840" s="177">
        <v>5.2909999999999999E-2</v>
      </c>
      <c r="F840" s="49">
        <v>1.222E-2</v>
      </c>
      <c r="G840" s="152">
        <f t="shared" si="25"/>
        <v>171.04823404384123</v>
      </c>
      <c r="H840" s="95">
        <f t="shared" si="24"/>
        <v>4811508.3128485121</v>
      </c>
      <c r="I840" s="35"/>
      <c r="J840" s="25"/>
      <c r="K840" s="25"/>
      <c r="L840" s="25"/>
      <c r="M840" s="25"/>
    </row>
    <row r="841" spans="1:13" x14ac:dyDescent="0.3">
      <c r="A841" s="154">
        <v>824</v>
      </c>
      <c r="B841" s="49">
        <v>8126.75</v>
      </c>
      <c r="C841" s="49">
        <v>678.91</v>
      </c>
      <c r="D841" s="49">
        <v>6.5199999999999994E-2</v>
      </c>
      <c r="E841" s="49">
        <v>5.296E-2</v>
      </c>
      <c r="F841" s="49">
        <v>1.223E-2</v>
      </c>
      <c r="G841" s="152">
        <f t="shared" si="25"/>
        <v>171.18820804878706</v>
      </c>
      <c r="H841" s="95">
        <f t="shared" si="24"/>
        <v>4813415.651650303</v>
      </c>
    </row>
    <row r="842" spans="1:13" x14ac:dyDescent="0.3">
      <c r="A842" s="154">
        <v>825</v>
      </c>
      <c r="B842" s="49">
        <v>8132.69</v>
      </c>
      <c r="C842" s="49">
        <v>679.59</v>
      </c>
      <c r="D842" s="49">
        <v>6.5210000000000004E-2</v>
      </c>
      <c r="E842" s="49">
        <v>5.2970000000000003E-2</v>
      </c>
      <c r="F842" s="49">
        <v>1.2239999999999999E-2</v>
      </c>
      <c r="G842" s="152">
        <f t="shared" si="25"/>
        <v>171.32818205373292</v>
      </c>
      <c r="H842" s="95">
        <f t="shared" si="24"/>
        <v>4815319.8738854229</v>
      </c>
    </row>
    <row r="843" spans="1:13" x14ac:dyDescent="0.3">
      <c r="A843" s="154">
        <v>826</v>
      </c>
      <c r="B843" s="49">
        <v>8129.52</v>
      </c>
      <c r="C843" s="49">
        <v>678.92</v>
      </c>
      <c r="D843" s="49">
        <v>6.5269999999999995E-2</v>
      </c>
      <c r="E843" s="49">
        <v>5.3039999999999997E-2</v>
      </c>
      <c r="F843" s="49">
        <v>1.223E-2</v>
      </c>
      <c r="G843" s="152">
        <f t="shared" si="25"/>
        <v>171.18820804878706</v>
      </c>
      <c r="H843" s="95">
        <f t="shared" si="24"/>
        <v>4825098.6993484832</v>
      </c>
    </row>
    <row r="844" spans="1:13" x14ac:dyDescent="0.3">
      <c r="A844" s="154">
        <v>827</v>
      </c>
      <c r="B844" s="49">
        <v>8145.79</v>
      </c>
      <c r="C844" s="49">
        <v>679.68</v>
      </c>
      <c r="D844" s="49">
        <v>6.5310000000000007E-2</v>
      </c>
      <c r="E844" s="49">
        <v>5.3089999999999998E-2</v>
      </c>
      <c r="F844" s="49">
        <v>1.222E-2</v>
      </c>
      <c r="G844" s="152">
        <f t="shared" si="25"/>
        <v>171.04823404384123</v>
      </c>
      <c r="H844" s="95">
        <f t="shared" si="24"/>
        <v>4834893.5294358684</v>
      </c>
    </row>
    <row r="845" spans="1:13" x14ac:dyDescent="0.3">
      <c r="A845" s="154">
        <v>828</v>
      </c>
      <c r="B845" s="49">
        <v>8126.63</v>
      </c>
      <c r="C845" s="49">
        <v>678.78</v>
      </c>
      <c r="D845" s="49">
        <v>6.5369999999999998E-2</v>
      </c>
      <c r="E845" s="49">
        <v>5.3129999999999997E-2</v>
      </c>
      <c r="F845" s="49">
        <v>1.223E-2</v>
      </c>
      <c r="G845" s="152">
        <f t="shared" si="25"/>
        <v>171.18820804878706</v>
      </c>
      <c r="H845" s="95">
        <f t="shared" si="24"/>
        <v>4836781.7470466634</v>
      </c>
    </row>
    <row r="846" spans="1:13" x14ac:dyDescent="0.3">
      <c r="A846" s="154">
        <v>829</v>
      </c>
      <c r="B846" s="49">
        <v>8142.5</v>
      </c>
      <c r="C846" s="49">
        <v>678.99</v>
      </c>
      <c r="D846" s="49">
        <v>6.5390000000000004E-2</v>
      </c>
      <c r="E846" s="49">
        <v>5.3179999999999998E-2</v>
      </c>
      <c r="F846" s="49">
        <v>1.221E-2</v>
      </c>
      <c r="G846" s="152">
        <f t="shared" si="25"/>
        <v>170.90826003889535</v>
      </c>
      <c r="H846" s="95">
        <f t="shared" si="24"/>
        <v>4850555.4957457054</v>
      </c>
    </row>
    <row r="847" spans="1:13" x14ac:dyDescent="0.3">
      <c r="A847" s="154">
        <v>830</v>
      </c>
      <c r="B847" s="49">
        <v>8117.87</v>
      </c>
      <c r="C847" s="49">
        <v>679.49</v>
      </c>
      <c r="D847" s="49">
        <v>6.5479999999999997E-2</v>
      </c>
      <c r="E847" s="49">
        <v>5.3220000000000003E-2</v>
      </c>
      <c r="F847" s="49">
        <v>1.226E-2</v>
      </c>
      <c r="G847" s="152">
        <f t="shared" si="25"/>
        <v>171.60813006362466</v>
      </c>
      <c r="H847" s="95">
        <f t="shared" si="24"/>
        <v>4836600.6883955495</v>
      </c>
    </row>
    <row r="848" spans="1:13" x14ac:dyDescent="0.3">
      <c r="A848" s="154">
        <v>831</v>
      </c>
      <c r="B848" s="49">
        <v>8113.93</v>
      </c>
      <c r="C848" s="49">
        <v>678.89</v>
      </c>
      <c r="D848" s="49">
        <v>6.5490000000000007E-2</v>
      </c>
      <c r="E848" s="49">
        <v>5.3240000000000003E-2</v>
      </c>
      <c r="F848" s="49">
        <v>1.225E-2</v>
      </c>
      <c r="G848" s="152">
        <f t="shared" si="25"/>
        <v>171.46815605867883</v>
      </c>
      <c r="H848" s="95">
        <f t="shared" si="24"/>
        <v>4846380.9205227597</v>
      </c>
    </row>
    <row r="849" spans="1:8" x14ac:dyDescent="0.3">
      <c r="A849" s="154">
        <v>832</v>
      </c>
      <c r="B849" s="49">
        <v>8153.53</v>
      </c>
      <c r="C849" s="49">
        <v>680.17</v>
      </c>
      <c r="D849" s="49">
        <v>6.5540000000000001E-2</v>
      </c>
      <c r="E849" s="49">
        <v>5.3319999999999999E-2</v>
      </c>
      <c r="F849" s="49">
        <v>1.222E-2</v>
      </c>
      <c r="G849" s="152">
        <f t="shared" si="25"/>
        <v>171.04823404384123</v>
      </c>
      <c r="H849" s="95">
        <f t="shared" si="24"/>
        <v>4864125.050170063</v>
      </c>
    </row>
    <row r="850" spans="1:8" x14ac:dyDescent="0.3">
      <c r="A850" s="154">
        <v>833</v>
      </c>
      <c r="B850" s="49">
        <v>8128.41</v>
      </c>
      <c r="C850" s="49">
        <v>677.91</v>
      </c>
      <c r="D850" s="49">
        <v>6.5559999999999993E-2</v>
      </c>
      <c r="E850" s="49">
        <v>5.3350000000000002E-2</v>
      </c>
      <c r="F850" s="49">
        <v>1.221E-2</v>
      </c>
      <c r="G850" s="152">
        <f t="shared" si="25"/>
        <v>170.90826003889535</v>
      </c>
      <c r="H850" s="95">
        <f t="shared" ref="H850:H913" si="26">A850/G850*10^6</f>
        <v>4873959.8648445997</v>
      </c>
    </row>
    <row r="851" spans="1:8" x14ac:dyDescent="0.3">
      <c r="A851" s="154">
        <v>834</v>
      </c>
      <c r="B851" s="49">
        <v>8111.04</v>
      </c>
      <c r="C851" s="49">
        <v>678.82</v>
      </c>
      <c r="D851" s="49">
        <v>6.565E-2</v>
      </c>
      <c r="E851" s="49">
        <v>5.339E-2</v>
      </c>
      <c r="F851" s="49">
        <v>1.226E-2</v>
      </c>
      <c r="G851" s="152">
        <f t="shared" ref="G851:G914" si="27">(2*F851/$B$7)*(1+3*$B$11)/(4+PI()*$B$11-PI())*10^6</f>
        <v>171.60813006362466</v>
      </c>
      <c r="H851" s="95">
        <f t="shared" si="26"/>
        <v>4859909.6073757689</v>
      </c>
    </row>
    <row r="852" spans="1:8" x14ac:dyDescent="0.3">
      <c r="A852" s="154">
        <v>835</v>
      </c>
      <c r="B852" s="49">
        <v>8139.41</v>
      </c>
      <c r="C852" s="49">
        <v>679.6</v>
      </c>
      <c r="D852" s="49">
        <v>6.5680000000000002E-2</v>
      </c>
      <c r="E852" s="49">
        <v>5.3449999999999998E-2</v>
      </c>
      <c r="F852" s="49">
        <v>1.223E-2</v>
      </c>
      <c r="G852" s="152">
        <f t="shared" si="27"/>
        <v>171.18820804878706</v>
      </c>
      <c r="H852" s="95">
        <f t="shared" si="26"/>
        <v>4877672.4139902946</v>
      </c>
    </row>
    <row r="853" spans="1:8" x14ac:dyDescent="0.3">
      <c r="A853" s="154">
        <v>836</v>
      </c>
      <c r="B853" s="49">
        <v>8119.96</v>
      </c>
      <c r="C853" s="49">
        <v>678.81</v>
      </c>
      <c r="D853" s="49">
        <v>6.5710000000000005E-2</v>
      </c>
      <c r="E853" s="49">
        <v>5.3469999999999997E-2</v>
      </c>
      <c r="F853" s="49">
        <v>1.2239999999999999E-2</v>
      </c>
      <c r="G853" s="152">
        <f t="shared" si="27"/>
        <v>171.32818205373292</v>
      </c>
      <c r="H853" s="95">
        <f t="shared" si="26"/>
        <v>4879524.1388705624</v>
      </c>
    </row>
    <row r="854" spans="1:8" x14ac:dyDescent="0.3">
      <c r="A854" s="154">
        <v>837</v>
      </c>
      <c r="B854" s="49">
        <v>8108.7</v>
      </c>
      <c r="C854" s="49">
        <v>678.97</v>
      </c>
      <c r="D854" s="49">
        <v>6.5750000000000003E-2</v>
      </c>
      <c r="E854" s="49">
        <v>5.3490000000000003E-2</v>
      </c>
      <c r="F854" s="49">
        <v>1.226E-2</v>
      </c>
      <c r="G854" s="152">
        <f t="shared" si="27"/>
        <v>171.60813006362466</v>
      </c>
      <c r="H854" s="95">
        <f t="shared" si="26"/>
        <v>4877391.2966109337</v>
      </c>
    </row>
    <row r="855" spans="1:8" x14ac:dyDescent="0.3">
      <c r="A855" s="154">
        <v>838</v>
      </c>
      <c r="B855" s="49">
        <v>8115.56</v>
      </c>
      <c r="C855" s="49">
        <v>679.31</v>
      </c>
      <c r="D855" s="49">
        <v>6.5820000000000004E-2</v>
      </c>
      <c r="E855" s="49">
        <v>5.3560000000000003E-2</v>
      </c>
      <c r="F855" s="49">
        <v>1.226E-2</v>
      </c>
      <c r="G855" s="152">
        <f t="shared" si="27"/>
        <v>171.60813006362466</v>
      </c>
      <c r="H855" s="95">
        <f t="shared" si="26"/>
        <v>4883218.5263559883</v>
      </c>
    </row>
    <row r="856" spans="1:8" x14ac:dyDescent="0.3">
      <c r="A856" s="154">
        <v>839</v>
      </c>
      <c r="B856" s="49">
        <v>8116.62</v>
      </c>
      <c r="C856" s="49">
        <v>679.27</v>
      </c>
      <c r="D856" s="49">
        <v>6.5850000000000006E-2</v>
      </c>
      <c r="E856" s="49">
        <v>5.3589999999999999E-2</v>
      </c>
      <c r="F856" s="49">
        <v>1.226E-2</v>
      </c>
      <c r="G856" s="152">
        <f t="shared" si="27"/>
        <v>171.60813006362466</v>
      </c>
      <c r="H856" s="95">
        <f t="shared" si="26"/>
        <v>4889045.756101043</v>
      </c>
    </row>
    <row r="857" spans="1:8" x14ac:dyDescent="0.3">
      <c r="A857" s="154">
        <v>840</v>
      </c>
      <c r="B857" s="49">
        <v>8112.11</v>
      </c>
      <c r="C857" s="49">
        <v>679.48</v>
      </c>
      <c r="D857" s="49">
        <v>6.5930000000000002E-2</v>
      </c>
      <c r="E857" s="49">
        <v>5.3659999999999999E-2</v>
      </c>
      <c r="F857" s="49">
        <v>1.227E-2</v>
      </c>
      <c r="G857" s="152">
        <f t="shared" si="27"/>
        <v>171.74810406857051</v>
      </c>
      <c r="H857" s="95">
        <f t="shared" si="26"/>
        <v>4890883.6843091417</v>
      </c>
    </row>
    <row r="858" spans="1:8" x14ac:dyDescent="0.3">
      <c r="A858" s="154">
        <v>841</v>
      </c>
      <c r="B858" s="49">
        <v>8128.42</v>
      </c>
      <c r="C858" s="49">
        <v>679.1</v>
      </c>
      <c r="D858" s="49">
        <v>6.5939999999999999E-2</v>
      </c>
      <c r="E858" s="49">
        <v>5.3710000000000001E-2</v>
      </c>
      <c r="F858" s="49">
        <v>1.2239999999999999E-2</v>
      </c>
      <c r="G858" s="152">
        <f t="shared" si="27"/>
        <v>171.32818205373292</v>
      </c>
      <c r="H858" s="95">
        <f t="shared" si="26"/>
        <v>4908707.8956819884</v>
      </c>
    </row>
    <row r="859" spans="1:8" x14ac:dyDescent="0.3">
      <c r="A859" s="154">
        <v>842</v>
      </c>
      <c r="B859" s="49">
        <v>8115.38</v>
      </c>
      <c r="C859" s="49">
        <v>678.63</v>
      </c>
      <c r="D859" s="49">
        <v>6.5989999999999993E-2</v>
      </c>
      <c r="E859" s="49">
        <v>5.3740000000000003E-2</v>
      </c>
      <c r="F859" s="49">
        <v>1.225E-2</v>
      </c>
      <c r="G859" s="152">
        <f t="shared" si="27"/>
        <v>171.46815605867883</v>
      </c>
      <c r="H859" s="95">
        <f t="shared" si="26"/>
        <v>4910532.773863012</v>
      </c>
    </row>
    <row r="860" spans="1:8" x14ac:dyDescent="0.3">
      <c r="A860" s="154">
        <v>843</v>
      </c>
      <c r="B860" s="49">
        <v>8126.33</v>
      </c>
      <c r="C860" s="49">
        <v>679.1</v>
      </c>
      <c r="D860" s="49">
        <v>6.6030000000000005E-2</v>
      </c>
      <c r="E860" s="49">
        <v>5.3789999999999998E-2</v>
      </c>
      <c r="F860" s="49">
        <v>1.2239999999999999E-2</v>
      </c>
      <c r="G860" s="152">
        <f t="shared" si="27"/>
        <v>171.32818205373292</v>
      </c>
      <c r="H860" s="95">
        <f t="shared" si="26"/>
        <v>4920381.3984065596</v>
      </c>
    </row>
    <row r="861" spans="1:8" x14ac:dyDescent="0.3">
      <c r="A861" s="154">
        <v>844</v>
      </c>
      <c r="B861" s="49">
        <v>8115.06</v>
      </c>
      <c r="C861" s="49">
        <v>679.12</v>
      </c>
      <c r="D861" s="49">
        <v>6.6100000000000006E-2</v>
      </c>
      <c r="E861" s="49">
        <v>5.3839999999999999E-2</v>
      </c>
      <c r="F861" s="49">
        <v>1.226E-2</v>
      </c>
      <c r="G861" s="152">
        <f t="shared" si="27"/>
        <v>171.60813006362466</v>
      </c>
      <c r="H861" s="95">
        <f t="shared" si="26"/>
        <v>4918181.9048263179</v>
      </c>
    </row>
    <row r="862" spans="1:8" x14ac:dyDescent="0.3">
      <c r="A862" s="154">
        <v>845</v>
      </c>
      <c r="B862" s="49">
        <v>8126.19</v>
      </c>
      <c r="C862" s="49">
        <v>679.34</v>
      </c>
      <c r="D862" s="49">
        <v>6.6140000000000004E-2</v>
      </c>
      <c r="E862" s="49">
        <v>5.389E-2</v>
      </c>
      <c r="F862" s="49">
        <v>1.2239999999999999E-2</v>
      </c>
      <c r="G862" s="152">
        <f t="shared" si="27"/>
        <v>171.32818205373292</v>
      </c>
      <c r="H862" s="95">
        <f t="shared" si="26"/>
        <v>4932054.9011311308</v>
      </c>
    </row>
    <row r="863" spans="1:8" x14ac:dyDescent="0.3">
      <c r="A863" s="154">
        <v>846</v>
      </c>
      <c r="B863" s="49">
        <v>8117.61</v>
      </c>
      <c r="C863" s="49">
        <v>679.26</v>
      </c>
      <c r="D863" s="49">
        <v>6.6170000000000007E-2</v>
      </c>
      <c r="E863" s="49">
        <v>5.391E-2</v>
      </c>
      <c r="F863" s="49">
        <v>1.225E-2</v>
      </c>
      <c r="G863" s="152">
        <f t="shared" si="27"/>
        <v>171.46815605867883</v>
      </c>
      <c r="H863" s="95">
        <f t="shared" si="26"/>
        <v>4933860.7205321947</v>
      </c>
    </row>
    <row r="864" spans="1:8" x14ac:dyDescent="0.3">
      <c r="A864" s="154">
        <v>847</v>
      </c>
      <c r="B864" s="49">
        <v>8111.57</v>
      </c>
      <c r="C864" s="49">
        <v>678.84</v>
      </c>
      <c r="D864" s="49">
        <v>6.6199999999999995E-2</v>
      </c>
      <c r="E864" s="49">
        <v>5.3940000000000002E-2</v>
      </c>
      <c r="F864" s="49">
        <v>1.226E-2</v>
      </c>
      <c r="G864" s="152">
        <f t="shared" si="27"/>
        <v>171.60813006362466</v>
      </c>
      <c r="H864" s="95">
        <f t="shared" si="26"/>
        <v>4935663.5940614827</v>
      </c>
    </row>
    <row r="865" spans="1:8" x14ac:dyDescent="0.3">
      <c r="A865" s="154">
        <v>848</v>
      </c>
      <c r="B865" s="49">
        <v>8112.29</v>
      </c>
      <c r="C865" s="49">
        <v>679.29</v>
      </c>
      <c r="D865" s="49">
        <v>6.6269999999999996E-2</v>
      </c>
      <c r="E865" s="49">
        <v>5.3999999999999999E-2</v>
      </c>
      <c r="F865" s="49">
        <v>1.226E-2</v>
      </c>
      <c r="G865" s="152">
        <f t="shared" si="27"/>
        <v>171.60813006362466</v>
      </c>
      <c r="H865" s="95">
        <f t="shared" si="26"/>
        <v>4941490.8238065373</v>
      </c>
    </row>
    <row r="866" spans="1:8" x14ac:dyDescent="0.3">
      <c r="A866" s="154">
        <v>849</v>
      </c>
      <c r="B866" s="49">
        <v>8087.66</v>
      </c>
      <c r="C866" s="49">
        <v>679.33</v>
      </c>
      <c r="D866" s="49">
        <v>6.6320000000000004E-2</v>
      </c>
      <c r="E866" s="49">
        <v>5.4019999999999999E-2</v>
      </c>
      <c r="F866" s="49">
        <v>1.23E-2</v>
      </c>
      <c r="G866" s="152">
        <f t="shared" si="27"/>
        <v>172.16802608340811</v>
      </c>
      <c r="H866" s="95">
        <f t="shared" si="26"/>
        <v>4931229.2143530501</v>
      </c>
    </row>
    <row r="867" spans="1:8" x14ac:dyDescent="0.3">
      <c r="A867" s="154">
        <v>850</v>
      </c>
      <c r="B867" s="49">
        <v>8114.97</v>
      </c>
      <c r="C867" s="49">
        <v>678.86</v>
      </c>
      <c r="D867" s="49">
        <v>6.6360000000000002E-2</v>
      </c>
      <c r="E867" s="49">
        <v>5.4109999999999998E-2</v>
      </c>
      <c r="F867" s="49">
        <v>1.225E-2</v>
      </c>
      <c r="G867" s="152">
        <f t="shared" si="27"/>
        <v>171.46815605867883</v>
      </c>
      <c r="H867" s="95">
        <f t="shared" si="26"/>
        <v>4957188.6672013784</v>
      </c>
    </row>
    <row r="868" spans="1:8" x14ac:dyDescent="0.3">
      <c r="A868" s="154">
        <v>851</v>
      </c>
      <c r="B868" s="49">
        <v>8104.32</v>
      </c>
      <c r="C868" s="49">
        <v>679.23</v>
      </c>
      <c r="D868" s="49">
        <v>6.6409999999999997E-2</v>
      </c>
      <c r="E868" s="49">
        <v>5.4140000000000001E-2</v>
      </c>
      <c r="F868" s="49">
        <v>1.227E-2</v>
      </c>
      <c r="G868" s="152">
        <f t="shared" si="27"/>
        <v>171.74810406857051</v>
      </c>
      <c r="H868" s="95">
        <f t="shared" si="26"/>
        <v>4954930.9706512848</v>
      </c>
    </row>
    <row r="869" spans="1:8" x14ac:dyDescent="0.3">
      <c r="A869" s="154">
        <v>852</v>
      </c>
      <c r="B869" s="49">
        <v>8095.89</v>
      </c>
      <c r="C869" s="49">
        <v>679.43</v>
      </c>
      <c r="D869" s="49">
        <v>6.6449999999999995E-2</v>
      </c>
      <c r="E869" s="49">
        <v>5.416E-2</v>
      </c>
      <c r="F869" s="49">
        <v>1.2290000000000001E-2</v>
      </c>
      <c r="G869" s="152">
        <f t="shared" si="27"/>
        <v>172.02805207846225</v>
      </c>
      <c r="H869" s="95">
        <f t="shared" si="26"/>
        <v>4952680.6221778383</v>
      </c>
    </row>
    <row r="870" spans="1:8" x14ac:dyDescent="0.3">
      <c r="A870" s="154">
        <v>853</v>
      </c>
      <c r="B870" s="49">
        <v>8099.01</v>
      </c>
      <c r="C870" s="49">
        <v>679.09</v>
      </c>
      <c r="D870" s="49">
        <v>6.6519999999999996E-2</v>
      </c>
      <c r="E870" s="49">
        <v>5.4239999999999997E-2</v>
      </c>
      <c r="F870" s="49">
        <v>1.2279999999999999E-2</v>
      </c>
      <c r="G870" s="152">
        <f t="shared" si="27"/>
        <v>171.88807807351637</v>
      </c>
      <c r="H870" s="95">
        <f t="shared" si="26"/>
        <v>4962531.4888631934</v>
      </c>
    </row>
    <row r="871" spans="1:8" x14ac:dyDescent="0.3">
      <c r="A871" s="154">
        <v>854</v>
      </c>
      <c r="B871" s="49">
        <v>8108.49</v>
      </c>
      <c r="C871" s="49">
        <v>678.99</v>
      </c>
      <c r="D871" s="49">
        <v>6.6549999999999998E-2</v>
      </c>
      <c r="E871" s="49">
        <v>5.4289999999999998E-2</v>
      </c>
      <c r="F871" s="49">
        <v>1.226E-2</v>
      </c>
      <c r="G871" s="152">
        <f t="shared" si="27"/>
        <v>171.60813006362466</v>
      </c>
      <c r="H871" s="95">
        <f t="shared" si="26"/>
        <v>4976454.2022768669</v>
      </c>
    </row>
    <row r="872" spans="1:8" x14ac:dyDescent="0.3">
      <c r="A872" s="154">
        <v>855</v>
      </c>
      <c r="B872" s="49">
        <v>8085.36</v>
      </c>
      <c r="C872" s="49">
        <v>678.74</v>
      </c>
      <c r="D872" s="49">
        <v>6.6619999999999999E-2</v>
      </c>
      <c r="E872" s="49">
        <v>5.4330000000000003E-2</v>
      </c>
      <c r="F872" s="49">
        <v>1.2290000000000001E-2</v>
      </c>
      <c r="G872" s="152">
        <f t="shared" si="27"/>
        <v>172.02805207846225</v>
      </c>
      <c r="H872" s="95">
        <f t="shared" si="26"/>
        <v>4970119.638453112</v>
      </c>
    </row>
    <row r="873" spans="1:8" x14ac:dyDescent="0.3">
      <c r="A873" s="154">
        <v>856</v>
      </c>
      <c r="B873" s="49">
        <v>8099.57</v>
      </c>
      <c r="C873" s="49">
        <v>679.3</v>
      </c>
      <c r="D873" s="49">
        <v>6.6659999999999997E-2</v>
      </c>
      <c r="E873" s="49">
        <v>5.4370000000000002E-2</v>
      </c>
      <c r="F873" s="49">
        <v>1.2279999999999999E-2</v>
      </c>
      <c r="G873" s="152">
        <f t="shared" si="27"/>
        <v>171.88807807351637</v>
      </c>
      <c r="H873" s="95">
        <f t="shared" si="26"/>
        <v>4979984.7062917855</v>
      </c>
    </row>
    <row r="874" spans="1:8" x14ac:dyDescent="0.3">
      <c r="A874" s="154">
        <v>857</v>
      </c>
      <c r="B874" s="49">
        <v>8079.62</v>
      </c>
      <c r="C874" s="49">
        <v>680.09</v>
      </c>
      <c r="D874" s="49">
        <v>6.6729999999999998E-2</v>
      </c>
      <c r="E874" s="49">
        <v>5.4399999999999997E-2</v>
      </c>
      <c r="F874" s="49">
        <v>1.2330000000000001E-2</v>
      </c>
      <c r="G874" s="152">
        <f t="shared" si="27"/>
        <v>172.5879480982457</v>
      </c>
      <c r="H874" s="95">
        <f t="shared" si="26"/>
        <v>4965584.2684458634</v>
      </c>
    </row>
    <row r="875" spans="1:8" x14ac:dyDescent="0.3">
      <c r="A875" s="154">
        <v>858</v>
      </c>
      <c r="B875" s="49">
        <v>8097.29</v>
      </c>
      <c r="C875" s="49">
        <v>677.59</v>
      </c>
      <c r="D875" s="49">
        <v>6.6689999999999999E-2</v>
      </c>
      <c r="E875" s="49">
        <v>5.4429999999999999E-2</v>
      </c>
      <c r="F875" s="49">
        <v>1.226E-2</v>
      </c>
      <c r="G875" s="152">
        <f t="shared" si="27"/>
        <v>171.60813006362466</v>
      </c>
      <c r="H875" s="95">
        <f t="shared" si="26"/>
        <v>4999763.1212570863</v>
      </c>
    </row>
    <row r="876" spans="1:8" x14ac:dyDescent="0.3">
      <c r="A876" s="154">
        <v>859</v>
      </c>
      <c r="B876" s="49">
        <v>8062.61</v>
      </c>
      <c r="C876" s="49">
        <v>679.13</v>
      </c>
      <c r="D876" s="49">
        <v>6.6809999999999994E-2</v>
      </c>
      <c r="E876" s="49">
        <v>5.4469999999999998E-2</v>
      </c>
      <c r="F876" s="49">
        <v>1.234E-2</v>
      </c>
      <c r="G876" s="152">
        <f t="shared" si="27"/>
        <v>172.72792210319156</v>
      </c>
      <c r="H876" s="95">
        <f t="shared" si="26"/>
        <v>4973139.1979972646</v>
      </c>
    </row>
    <row r="877" spans="1:8" x14ac:dyDescent="0.3">
      <c r="A877" s="154">
        <v>860</v>
      </c>
      <c r="B877" s="49">
        <v>8106.05</v>
      </c>
      <c r="C877" s="49">
        <v>679.19</v>
      </c>
      <c r="D877" s="49">
        <v>6.6839999999999997E-2</v>
      </c>
      <c r="E877" s="49">
        <v>5.457E-2</v>
      </c>
      <c r="F877" s="49">
        <v>1.227E-2</v>
      </c>
      <c r="G877" s="152">
        <f t="shared" si="27"/>
        <v>171.74810406857051</v>
      </c>
      <c r="H877" s="95">
        <f t="shared" si="26"/>
        <v>5007333.2958403118</v>
      </c>
    </row>
    <row r="878" spans="1:8" x14ac:dyDescent="0.3">
      <c r="A878" s="154">
        <v>861</v>
      </c>
      <c r="B878" s="49">
        <v>8073.07</v>
      </c>
      <c r="C878" s="49">
        <v>679.6</v>
      </c>
      <c r="D878" s="49">
        <v>6.6879999999999995E-2</v>
      </c>
      <c r="E878" s="49">
        <v>5.4550000000000001E-2</v>
      </c>
      <c r="F878" s="49">
        <v>1.2330000000000001E-2</v>
      </c>
      <c r="G878" s="152">
        <f t="shared" si="27"/>
        <v>172.5879480982457</v>
      </c>
      <c r="H878" s="95">
        <f t="shared" si="26"/>
        <v>4988760.8577968357</v>
      </c>
    </row>
    <row r="879" spans="1:8" x14ac:dyDescent="0.3">
      <c r="A879" s="154">
        <v>862</v>
      </c>
      <c r="B879" s="49">
        <v>8097.09</v>
      </c>
      <c r="C879" s="49">
        <v>678.96</v>
      </c>
      <c r="D879" s="49">
        <v>6.6909999999999997E-2</v>
      </c>
      <c r="E879" s="49">
        <v>5.4629999999999998E-2</v>
      </c>
      <c r="F879" s="49">
        <v>1.2279999999999999E-2</v>
      </c>
      <c r="G879" s="152">
        <f t="shared" si="27"/>
        <v>171.88807807351637</v>
      </c>
      <c r="H879" s="95">
        <f t="shared" si="26"/>
        <v>5014891.1411489714</v>
      </c>
    </row>
    <row r="880" spans="1:8" x14ac:dyDescent="0.3">
      <c r="A880" s="154">
        <v>863</v>
      </c>
      <c r="B880" s="49">
        <v>8055.95</v>
      </c>
      <c r="C880" s="49">
        <v>679.2</v>
      </c>
      <c r="D880" s="49">
        <v>6.6989999999999994E-2</v>
      </c>
      <c r="E880" s="49">
        <v>5.4649999999999997E-2</v>
      </c>
      <c r="F880" s="49">
        <v>1.235E-2</v>
      </c>
      <c r="G880" s="152">
        <f t="shared" si="27"/>
        <v>172.86789610813739</v>
      </c>
      <c r="H880" s="95">
        <f t="shared" si="26"/>
        <v>4992251.421051315</v>
      </c>
    </row>
    <row r="881" spans="1:8" x14ac:dyDescent="0.3">
      <c r="A881" s="154">
        <v>864</v>
      </c>
      <c r="B881" s="49">
        <v>8092.22</v>
      </c>
      <c r="C881" s="49">
        <v>679.13</v>
      </c>
      <c r="D881" s="49">
        <v>6.701E-2</v>
      </c>
      <c r="E881" s="49">
        <v>5.4719999999999998E-2</v>
      </c>
      <c r="F881" s="49">
        <v>1.2290000000000001E-2</v>
      </c>
      <c r="G881" s="152">
        <f t="shared" si="27"/>
        <v>172.02805207846225</v>
      </c>
      <c r="H881" s="95">
        <f t="shared" si="26"/>
        <v>5022436.6872789348</v>
      </c>
    </row>
    <row r="882" spans="1:8" x14ac:dyDescent="0.3">
      <c r="A882" s="154">
        <v>865</v>
      </c>
      <c r="B882" s="49">
        <v>8064.84</v>
      </c>
      <c r="C882" s="49">
        <v>679.14</v>
      </c>
      <c r="D882" s="49">
        <v>6.7059999999999995E-2</v>
      </c>
      <c r="E882" s="49">
        <v>5.4719999999999998E-2</v>
      </c>
      <c r="F882" s="49">
        <v>1.2330000000000001E-2</v>
      </c>
      <c r="G882" s="152">
        <f t="shared" si="27"/>
        <v>172.5879480982457</v>
      </c>
      <c r="H882" s="95">
        <f t="shared" si="26"/>
        <v>5011937.447147808</v>
      </c>
    </row>
    <row r="883" spans="1:8" x14ac:dyDescent="0.3">
      <c r="A883" s="154">
        <v>866</v>
      </c>
      <c r="B883" s="49">
        <v>8099.58</v>
      </c>
      <c r="C883" s="49">
        <v>679.04</v>
      </c>
      <c r="D883" s="49">
        <v>6.7119999999999999E-2</v>
      </c>
      <c r="E883" s="49">
        <v>5.484E-2</v>
      </c>
      <c r="F883" s="49">
        <v>1.2279999999999999E-2</v>
      </c>
      <c r="G883" s="152">
        <f t="shared" si="27"/>
        <v>171.88807807351637</v>
      </c>
      <c r="H883" s="95">
        <f t="shared" si="26"/>
        <v>5038162.0977204284</v>
      </c>
    </row>
    <row r="884" spans="1:8" x14ac:dyDescent="0.3">
      <c r="A884" s="154">
        <v>867</v>
      </c>
      <c r="B884" s="49">
        <v>8089.2</v>
      </c>
      <c r="C884" s="49">
        <v>679.07</v>
      </c>
      <c r="D884" s="49">
        <v>6.7140000000000005E-2</v>
      </c>
      <c r="E884" s="49">
        <v>5.484E-2</v>
      </c>
      <c r="F884" s="49">
        <v>1.2290000000000001E-2</v>
      </c>
      <c r="G884" s="152">
        <f t="shared" si="27"/>
        <v>172.02805207846225</v>
      </c>
      <c r="H884" s="95">
        <f t="shared" si="26"/>
        <v>5039875.7035542093</v>
      </c>
    </row>
    <row r="885" spans="1:8" x14ac:dyDescent="0.3">
      <c r="A885" s="154">
        <v>868</v>
      </c>
      <c r="B885" s="49">
        <v>8083.24</v>
      </c>
      <c r="C885" s="49">
        <v>679.31</v>
      </c>
      <c r="D885" s="49">
        <v>6.7199999999999996E-2</v>
      </c>
      <c r="E885" s="49">
        <v>5.4890000000000001E-2</v>
      </c>
      <c r="F885" s="49">
        <v>1.231E-2</v>
      </c>
      <c r="G885" s="152">
        <f t="shared" si="27"/>
        <v>172.30800008835396</v>
      </c>
      <c r="H885" s="95">
        <f t="shared" si="26"/>
        <v>5037491.0018972866</v>
      </c>
    </row>
    <row r="886" spans="1:8" x14ac:dyDescent="0.3">
      <c r="A886" s="154">
        <v>869</v>
      </c>
      <c r="B886" s="49">
        <v>8071.48</v>
      </c>
      <c r="C886" s="49">
        <v>679.18</v>
      </c>
      <c r="D886" s="49">
        <v>6.7250000000000004E-2</v>
      </c>
      <c r="E886" s="49">
        <v>5.493E-2</v>
      </c>
      <c r="F886" s="49">
        <v>1.2319999999999999E-2</v>
      </c>
      <c r="G886" s="152">
        <f t="shared" si="27"/>
        <v>172.44797409329979</v>
      </c>
      <c r="H886" s="95">
        <f t="shared" si="26"/>
        <v>5039200.9797102259</v>
      </c>
    </row>
    <row r="887" spans="1:8" x14ac:dyDescent="0.3">
      <c r="A887" s="154">
        <v>870</v>
      </c>
      <c r="B887" s="49">
        <v>8090.46</v>
      </c>
      <c r="C887" s="49">
        <v>678.69</v>
      </c>
      <c r="D887" s="49">
        <v>6.7280000000000006E-2</v>
      </c>
      <c r="E887" s="49">
        <v>5.4989999999999997E-2</v>
      </c>
      <c r="F887" s="49">
        <v>1.2290000000000001E-2</v>
      </c>
      <c r="G887" s="152">
        <f t="shared" si="27"/>
        <v>172.02805207846225</v>
      </c>
      <c r="H887" s="95">
        <f t="shared" si="26"/>
        <v>5057314.719829483</v>
      </c>
    </row>
    <row r="888" spans="1:8" x14ac:dyDescent="0.3">
      <c r="A888" s="154">
        <v>871</v>
      </c>
      <c r="B888" s="49">
        <v>8067.31</v>
      </c>
      <c r="C888" s="49">
        <v>678.83</v>
      </c>
      <c r="D888" s="49">
        <v>6.7349999999999993E-2</v>
      </c>
      <c r="E888" s="49">
        <v>5.5030000000000003E-2</v>
      </c>
      <c r="F888" s="49">
        <v>1.2319999999999999E-2</v>
      </c>
      <c r="G888" s="152">
        <f t="shared" si="27"/>
        <v>172.44797409329979</v>
      </c>
      <c r="H888" s="95">
        <f t="shared" si="26"/>
        <v>5050798.6804690529</v>
      </c>
    </row>
    <row r="889" spans="1:8" x14ac:dyDescent="0.3">
      <c r="A889" s="154">
        <v>872</v>
      </c>
      <c r="B889" s="49">
        <v>8124.05</v>
      </c>
      <c r="C889" s="49">
        <v>679.73</v>
      </c>
      <c r="D889" s="49">
        <v>6.7349999999999993E-2</v>
      </c>
      <c r="E889" s="49">
        <v>5.5100000000000003E-2</v>
      </c>
      <c r="F889" s="49">
        <v>1.225E-2</v>
      </c>
      <c r="G889" s="152">
        <f t="shared" si="27"/>
        <v>171.46815605867883</v>
      </c>
      <c r="H889" s="95">
        <f t="shared" si="26"/>
        <v>5085492.3738818839</v>
      </c>
    </row>
    <row r="890" spans="1:8" x14ac:dyDescent="0.3">
      <c r="A890" s="154">
        <v>873</v>
      </c>
      <c r="B890" s="49">
        <v>8087.82</v>
      </c>
      <c r="C890" s="49">
        <v>678.54</v>
      </c>
      <c r="D890" s="49">
        <v>6.7379999999999995E-2</v>
      </c>
      <c r="E890" s="49">
        <v>5.509E-2</v>
      </c>
      <c r="F890" s="49">
        <v>1.2290000000000001E-2</v>
      </c>
      <c r="G890" s="152">
        <f t="shared" si="27"/>
        <v>172.02805207846225</v>
      </c>
      <c r="H890" s="95">
        <f t="shared" si="26"/>
        <v>5074753.7361047566</v>
      </c>
    </row>
    <row r="891" spans="1:8" x14ac:dyDescent="0.3">
      <c r="A891" s="154">
        <v>874</v>
      </c>
      <c r="B891" s="49">
        <v>8128.76</v>
      </c>
      <c r="C891" s="49">
        <v>679.24</v>
      </c>
      <c r="D891" s="49">
        <v>6.7419999999999994E-2</v>
      </c>
      <c r="E891" s="49">
        <v>5.518E-2</v>
      </c>
      <c r="F891" s="49">
        <v>1.2239999999999999E-2</v>
      </c>
      <c r="G891" s="152">
        <f t="shared" si="27"/>
        <v>171.32818205373292</v>
      </c>
      <c r="H891" s="95">
        <f t="shared" si="26"/>
        <v>5101320.690637406</v>
      </c>
    </row>
    <row r="892" spans="1:8" x14ac:dyDescent="0.3">
      <c r="A892" s="154">
        <v>875</v>
      </c>
      <c r="B892" s="49">
        <v>8047.6</v>
      </c>
      <c r="C892" s="49">
        <v>679.18</v>
      </c>
      <c r="D892" s="49">
        <v>6.7510000000000001E-2</v>
      </c>
      <c r="E892" s="49">
        <v>5.5149999999999998E-2</v>
      </c>
      <c r="F892" s="49">
        <v>1.2359999999999999E-2</v>
      </c>
      <c r="G892" s="152">
        <f t="shared" si="27"/>
        <v>173.00787011308327</v>
      </c>
      <c r="H892" s="95">
        <f t="shared" si="26"/>
        <v>5057573.3891647421</v>
      </c>
    </row>
    <row r="893" spans="1:8" x14ac:dyDescent="0.3">
      <c r="A893" s="154">
        <v>876</v>
      </c>
      <c r="B893" s="49">
        <v>8086.68</v>
      </c>
      <c r="C893" s="49">
        <v>679.58</v>
      </c>
      <c r="D893" s="49">
        <v>6.7540000000000003E-2</v>
      </c>
      <c r="E893" s="49">
        <v>5.5230000000000001E-2</v>
      </c>
      <c r="F893" s="49">
        <v>1.231E-2</v>
      </c>
      <c r="G893" s="152">
        <f t="shared" si="27"/>
        <v>172.30800008835396</v>
      </c>
      <c r="H893" s="95">
        <f t="shared" si="26"/>
        <v>5083919.4903940363</v>
      </c>
    </row>
    <row r="894" spans="1:8" x14ac:dyDescent="0.3">
      <c r="A894" s="154">
        <v>877</v>
      </c>
      <c r="B894" s="49">
        <v>8084.83</v>
      </c>
      <c r="C894" s="49">
        <v>678.74</v>
      </c>
      <c r="D894" s="49">
        <v>6.7559999999999995E-2</v>
      </c>
      <c r="E894" s="49">
        <v>5.5259999999999997E-2</v>
      </c>
      <c r="F894" s="49">
        <v>1.23E-2</v>
      </c>
      <c r="G894" s="152">
        <f t="shared" si="27"/>
        <v>172.16802608340811</v>
      </c>
      <c r="H894" s="95">
        <f t="shared" si="26"/>
        <v>5093861.0376768252</v>
      </c>
    </row>
    <row r="895" spans="1:8" x14ac:dyDescent="0.3">
      <c r="A895" s="154">
        <v>878</v>
      </c>
      <c r="B895" s="49">
        <v>8051.58</v>
      </c>
      <c r="C895" s="49">
        <v>679.18</v>
      </c>
      <c r="D895" s="49">
        <v>6.7629999999999996E-2</v>
      </c>
      <c r="E895" s="49">
        <v>5.527E-2</v>
      </c>
      <c r="F895" s="49">
        <v>1.235E-2</v>
      </c>
      <c r="G895" s="152">
        <f t="shared" si="27"/>
        <v>172.86789610813739</v>
      </c>
      <c r="H895" s="95">
        <f t="shared" si="26"/>
        <v>5079022.8825991359</v>
      </c>
    </row>
    <row r="896" spans="1:8" x14ac:dyDescent="0.3">
      <c r="A896" s="154">
        <v>879</v>
      </c>
      <c r="B896" s="49">
        <v>8120.28</v>
      </c>
      <c r="C896" s="49">
        <v>679.65</v>
      </c>
      <c r="D896" s="49">
        <v>6.7629999999999996E-2</v>
      </c>
      <c r="E896" s="49">
        <v>5.5370000000000003E-2</v>
      </c>
      <c r="F896" s="49">
        <v>1.226E-2</v>
      </c>
      <c r="G896" s="152">
        <f t="shared" si="27"/>
        <v>171.60813006362466</v>
      </c>
      <c r="H896" s="95">
        <f t="shared" si="26"/>
        <v>5122134.9459032379</v>
      </c>
    </row>
    <row r="897" spans="1:8" x14ac:dyDescent="0.3">
      <c r="A897" s="154">
        <v>880</v>
      </c>
      <c r="B897" s="49">
        <v>8041.11</v>
      </c>
      <c r="C897" s="49">
        <v>678.99</v>
      </c>
      <c r="D897" s="49">
        <v>6.7750000000000005E-2</v>
      </c>
      <c r="E897" s="49">
        <v>5.5390000000000002E-2</v>
      </c>
      <c r="F897" s="49">
        <v>1.2370000000000001E-2</v>
      </c>
      <c r="G897" s="152">
        <f t="shared" si="27"/>
        <v>173.14784411802913</v>
      </c>
      <c r="H897" s="95">
        <f t="shared" si="26"/>
        <v>5082361.8652747031</v>
      </c>
    </row>
    <row r="898" spans="1:8" x14ac:dyDescent="0.3">
      <c r="A898" s="154">
        <v>881</v>
      </c>
      <c r="B898" s="49">
        <v>8068.5</v>
      </c>
      <c r="C898" s="49">
        <v>679.23</v>
      </c>
      <c r="D898" s="49">
        <v>6.7750000000000005E-2</v>
      </c>
      <c r="E898" s="49">
        <v>5.5419999999999997E-2</v>
      </c>
      <c r="F898" s="49">
        <v>1.2330000000000001E-2</v>
      </c>
      <c r="G898" s="152">
        <f t="shared" si="27"/>
        <v>172.5879480982457</v>
      </c>
      <c r="H898" s="95">
        <f t="shared" si="26"/>
        <v>5104643.8045516983</v>
      </c>
    </row>
    <row r="899" spans="1:8" x14ac:dyDescent="0.3">
      <c r="A899" s="154">
        <v>882</v>
      </c>
      <c r="B899" s="49">
        <v>8029.74</v>
      </c>
      <c r="C899" s="49">
        <v>679.03</v>
      </c>
      <c r="D899" s="49">
        <v>6.7830000000000001E-2</v>
      </c>
      <c r="E899" s="49">
        <v>5.5449999999999999E-2</v>
      </c>
      <c r="F899" s="49">
        <v>1.239E-2</v>
      </c>
      <c r="G899" s="152">
        <f t="shared" si="27"/>
        <v>173.42779212792084</v>
      </c>
      <c r="H899" s="95">
        <f t="shared" si="26"/>
        <v>5085690.0683451835</v>
      </c>
    </row>
    <row r="900" spans="1:8" x14ac:dyDescent="0.3">
      <c r="A900" s="154">
        <v>883</v>
      </c>
      <c r="B900" s="49">
        <v>8077.94</v>
      </c>
      <c r="C900" s="49">
        <v>679.34</v>
      </c>
      <c r="D900" s="49">
        <v>6.7820000000000005E-2</v>
      </c>
      <c r="E900" s="49">
        <v>5.5500000000000001E-2</v>
      </c>
      <c r="F900" s="49">
        <v>1.2319999999999999E-2</v>
      </c>
      <c r="G900" s="152">
        <f t="shared" si="27"/>
        <v>172.44797409329979</v>
      </c>
      <c r="H900" s="95">
        <f t="shared" si="26"/>
        <v>5120384.8850220134</v>
      </c>
    </row>
    <row r="901" spans="1:8" x14ac:dyDescent="0.3">
      <c r="A901" s="154">
        <v>884</v>
      </c>
      <c r="B901" s="49">
        <v>8083.99</v>
      </c>
      <c r="C901" s="49">
        <v>679.01</v>
      </c>
      <c r="D901" s="49">
        <v>6.787E-2</v>
      </c>
      <c r="E901" s="49">
        <v>5.5559999999999998E-2</v>
      </c>
      <c r="F901" s="49">
        <v>1.23E-2</v>
      </c>
      <c r="G901" s="152">
        <f t="shared" si="27"/>
        <v>172.16802608340811</v>
      </c>
      <c r="H901" s="95">
        <f t="shared" si="26"/>
        <v>5134518.993507769</v>
      </c>
    </row>
    <row r="902" spans="1:8" x14ac:dyDescent="0.3">
      <c r="A902" s="154">
        <v>885</v>
      </c>
      <c r="B902" s="49">
        <v>8065.75</v>
      </c>
      <c r="C902" s="49">
        <v>679.28</v>
      </c>
      <c r="D902" s="49">
        <v>6.7919999999999994E-2</v>
      </c>
      <c r="E902" s="49">
        <v>5.5579999999999997E-2</v>
      </c>
      <c r="F902" s="49">
        <v>1.2330000000000001E-2</v>
      </c>
      <c r="G902" s="152">
        <f t="shared" si="27"/>
        <v>172.5879480982457</v>
      </c>
      <c r="H902" s="95">
        <f t="shared" si="26"/>
        <v>5127820.3939026715</v>
      </c>
    </row>
    <row r="903" spans="1:8" x14ac:dyDescent="0.3">
      <c r="A903" s="154">
        <v>886</v>
      </c>
      <c r="B903" s="49">
        <v>8082.01</v>
      </c>
      <c r="C903" s="49">
        <v>678.75</v>
      </c>
      <c r="D903" s="49">
        <v>6.7909999999999998E-2</v>
      </c>
      <c r="E903" s="49">
        <v>5.561E-2</v>
      </c>
      <c r="F903" s="49">
        <v>1.23E-2</v>
      </c>
      <c r="G903" s="152">
        <f t="shared" si="27"/>
        <v>172.16802608340811</v>
      </c>
      <c r="H903" s="95">
        <f t="shared" si="26"/>
        <v>5146135.5523166107</v>
      </c>
    </row>
    <row r="904" spans="1:8" x14ac:dyDescent="0.3">
      <c r="A904" s="154">
        <v>887</v>
      </c>
      <c r="B904" s="49">
        <v>8090.92</v>
      </c>
      <c r="C904" s="49">
        <v>679.87</v>
      </c>
      <c r="D904" s="49">
        <v>6.8010000000000001E-2</v>
      </c>
      <c r="E904" s="49">
        <v>5.57E-2</v>
      </c>
      <c r="F904" s="49">
        <v>1.231E-2</v>
      </c>
      <c r="G904" s="152">
        <f t="shared" si="27"/>
        <v>172.30800008835396</v>
      </c>
      <c r="H904" s="95">
        <f t="shared" si="26"/>
        <v>5147758.6620770665</v>
      </c>
    </row>
    <row r="905" spans="1:8" x14ac:dyDescent="0.3">
      <c r="A905" s="154">
        <v>888</v>
      </c>
      <c r="B905" s="49">
        <v>8068.69</v>
      </c>
      <c r="C905" s="49">
        <v>679.2</v>
      </c>
      <c r="D905" s="49">
        <v>6.8019999999999997E-2</v>
      </c>
      <c r="E905" s="49">
        <v>5.57E-2</v>
      </c>
      <c r="F905" s="49">
        <v>1.2330000000000001E-2</v>
      </c>
      <c r="G905" s="152">
        <f t="shared" si="27"/>
        <v>172.5879480982457</v>
      </c>
      <c r="H905" s="95">
        <f t="shared" si="26"/>
        <v>5145202.8359159008</v>
      </c>
    </row>
    <row r="906" spans="1:8" x14ac:dyDescent="0.3">
      <c r="A906" s="154">
        <v>889</v>
      </c>
      <c r="B906" s="49">
        <v>8102.16</v>
      </c>
      <c r="C906" s="49">
        <v>679.23</v>
      </c>
      <c r="D906" s="49">
        <v>6.8059999999999996E-2</v>
      </c>
      <c r="E906" s="49">
        <v>5.5789999999999999E-2</v>
      </c>
      <c r="F906" s="49">
        <v>1.2279999999999999E-2</v>
      </c>
      <c r="G906" s="152">
        <f t="shared" si="27"/>
        <v>171.88807807351637</v>
      </c>
      <c r="H906" s="95">
        <f t="shared" si="26"/>
        <v>5171970.0980063062</v>
      </c>
    </row>
    <row r="907" spans="1:8" x14ac:dyDescent="0.3">
      <c r="A907" s="154">
        <v>890</v>
      </c>
      <c r="B907" s="49">
        <v>8080.49</v>
      </c>
      <c r="C907" s="49">
        <v>679.69</v>
      </c>
      <c r="D907" s="49">
        <v>6.8110000000000004E-2</v>
      </c>
      <c r="E907" s="49">
        <v>5.5789999999999999E-2</v>
      </c>
      <c r="F907" s="49">
        <v>1.2319999999999999E-2</v>
      </c>
      <c r="G907" s="152">
        <f t="shared" si="27"/>
        <v>172.44797409329979</v>
      </c>
      <c r="H907" s="95">
        <f t="shared" si="26"/>
        <v>5160976.8376779072</v>
      </c>
    </row>
    <row r="908" spans="1:8" x14ac:dyDescent="0.3">
      <c r="A908" s="154">
        <v>891</v>
      </c>
      <c r="B908" s="49">
        <v>8090.54</v>
      </c>
      <c r="C908" s="49">
        <v>679.09</v>
      </c>
      <c r="D908" s="49">
        <v>6.812E-2</v>
      </c>
      <c r="E908" s="49">
        <v>5.5829999999999998E-2</v>
      </c>
      <c r="F908" s="49">
        <v>1.2290000000000001E-2</v>
      </c>
      <c r="G908" s="152">
        <f t="shared" si="27"/>
        <v>172.02805207846225</v>
      </c>
      <c r="H908" s="95">
        <f t="shared" si="26"/>
        <v>5179387.8337564012</v>
      </c>
    </row>
    <row r="909" spans="1:8" x14ac:dyDescent="0.3">
      <c r="A909" s="154">
        <v>892</v>
      </c>
      <c r="B909" s="49">
        <v>8084.81</v>
      </c>
      <c r="C909" s="49">
        <v>679.36</v>
      </c>
      <c r="D909" s="49">
        <v>6.8199999999999997E-2</v>
      </c>
      <c r="E909" s="49">
        <v>5.5890000000000002E-2</v>
      </c>
      <c r="F909" s="49">
        <v>1.231E-2</v>
      </c>
      <c r="G909" s="152">
        <f t="shared" si="27"/>
        <v>172.30800008835396</v>
      </c>
      <c r="H909" s="95">
        <f t="shared" si="26"/>
        <v>5176776.4673875347</v>
      </c>
    </row>
    <row r="910" spans="1:8" x14ac:dyDescent="0.3">
      <c r="A910" s="154">
        <v>893</v>
      </c>
      <c r="B910" s="49">
        <v>8069.52</v>
      </c>
      <c r="C910" s="49">
        <v>679.67</v>
      </c>
      <c r="D910" s="49">
        <v>6.8250000000000005E-2</v>
      </c>
      <c r="E910" s="49">
        <v>5.5919999999999997E-2</v>
      </c>
      <c r="F910" s="49">
        <v>1.234E-2</v>
      </c>
      <c r="G910" s="152">
        <f t="shared" si="27"/>
        <v>172.72792210319156</v>
      </c>
      <c r="H910" s="95">
        <f t="shared" si="26"/>
        <v>5169980.5632264931</v>
      </c>
    </row>
    <row r="911" spans="1:8" x14ac:dyDescent="0.3">
      <c r="A911" s="154">
        <v>894</v>
      </c>
      <c r="B911" s="49">
        <v>8088.06</v>
      </c>
      <c r="C911" s="49">
        <v>679.21</v>
      </c>
      <c r="D911" s="49">
        <v>6.8290000000000003E-2</v>
      </c>
      <c r="E911" s="49">
        <v>5.5989999999999998E-2</v>
      </c>
      <c r="F911" s="49">
        <v>1.23E-2</v>
      </c>
      <c r="G911" s="152">
        <f t="shared" si="27"/>
        <v>172.16802608340811</v>
      </c>
      <c r="H911" s="95">
        <f t="shared" si="26"/>
        <v>5192601.7875519758</v>
      </c>
    </row>
    <row r="912" spans="1:8" x14ac:dyDescent="0.3">
      <c r="A912" s="154">
        <v>895</v>
      </c>
      <c r="B912" s="49">
        <v>8052.5</v>
      </c>
      <c r="C912" s="49">
        <v>679.55</v>
      </c>
      <c r="D912" s="49">
        <v>6.8339999999999998E-2</v>
      </c>
      <c r="E912" s="49">
        <v>5.5980000000000002E-2</v>
      </c>
      <c r="F912" s="49">
        <v>1.2359999999999999E-2</v>
      </c>
      <c r="G912" s="152">
        <f t="shared" si="27"/>
        <v>173.00787011308327</v>
      </c>
      <c r="H912" s="95">
        <f t="shared" si="26"/>
        <v>5173175.0666313637</v>
      </c>
    </row>
    <row r="913" spans="1:8" x14ac:dyDescent="0.3">
      <c r="A913" s="154">
        <v>896</v>
      </c>
      <c r="B913" s="49">
        <v>8090.67</v>
      </c>
      <c r="C913" s="49">
        <v>679.82</v>
      </c>
      <c r="D913" s="49">
        <v>6.837E-2</v>
      </c>
      <c r="E913" s="49">
        <v>5.6059999999999999E-2</v>
      </c>
      <c r="F913" s="49">
        <v>1.231E-2</v>
      </c>
      <c r="G913" s="152">
        <f t="shared" si="27"/>
        <v>172.30800008835396</v>
      </c>
      <c r="H913" s="95">
        <f t="shared" si="26"/>
        <v>5199990.711635909</v>
      </c>
    </row>
    <row r="914" spans="1:8" x14ac:dyDescent="0.3">
      <c r="A914" s="154">
        <v>897</v>
      </c>
      <c r="B914" s="49">
        <v>8079.3</v>
      </c>
      <c r="C914" s="49">
        <v>679.63</v>
      </c>
      <c r="D914" s="49">
        <v>6.8419999999999995E-2</v>
      </c>
      <c r="E914" s="49">
        <v>5.6099999999999997E-2</v>
      </c>
      <c r="F914" s="49">
        <v>1.2319999999999999E-2</v>
      </c>
      <c r="G914" s="152">
        <f t="shared" si="27"/>
        <v>172.44797409329979</v>
      </c>
      <c r="H914" s="95">
        <f t="shared" ref="H914:H977" si="28">A914/G914*10^6</f>
        <v>5201568.7903338009</v>
      </c>
    </row>
    <row r="915" spans="1:8" x14ac:dyDescent="0.3">
      <c r="A915" s="154">
        <v>898</v>
      </c>
      <c r="B915" s="49">
        <v>8066.85</v>
      </c>
      <c r="C915" s="49">
        <v>679.58</v>
      </c>
      <c r="D915" s="49">
        <v>6.8459999999999993E-2</v>
      </c>
      <c r="E915" s="49">
        <v>5.6120000000000003E-2</v>
      </c>
      <c r="F915" s="49">
        <v>1.234E-2</v>
      </c>
      <c r="G915" s="152">
        <f t="shared" ref="G915:G978" si="29">(2*F915/$B$7)*(1+3*$B$11)/(4+PI()*$B$11-PI())*10^6</f>
        <v>172.72792210319156</v>
      </c>
      <c r="H915" s="95">
        <f t="shared" si="28"/>
        <v>5198927.8228190253</v>
      </c>
    </row>
    <row r="916" spans="1:8" x14ac:dyDescent="0.3">
      <c r="A916" s="154">
        <v>899</v>
      </c>
      <c r="B916" s="49">
        <v>8085.93</v>
      </c>
      <c r="C916" s="49">
        <v>680.1</v>
      </c>
      <c r="D916" s="49">
        <v>6.8510000000000001E-2</v>
      </c>
      <c r="E916" s="49">
        <v>5.62E-2</v>
      </c>
      <c r="F916" s="49">
        <v>1.2319999999999999E-2</v>
      </c>
      <c r="G916" s="152">
        <f t="shared" si="29"/>
        <v>172.44797409329979</v>
      </c>
      <c r="H916" s="95">
        <f t="shared" si="28"/>
        <v>5213166.4910926269</v>
      </c>
    </row>
    <row r="917" spans="1:8" x14ac:dyDescent="0.3">
      <c r="A917" s="154">
        <v>900</v>
      </c>
      <c r="B917" s="49">
        <v>8090.14</v>
      </c>
      <c r="C917" s="49">
        <v>679.8</v>
      </c>
      <c r="D917" s="49">
        <v>6.8529999999999994E-2</v>
      </c>
      <c r="E917" s="49">
        <v>5.6219999999999999E-2</v>
      </c>
      <c r="F917" s="49">
        <v>1.231E-2</v>
      </c>
      <c r="G917" s="152">
        <f t="shared" si="29"/>
        <v>172.30800008835396</v>
      </c>
      <c r="H917" s="95">
        <f t="shared" si="28"/>
        <v>5223204.9558842834</v>
      </c>
    </row>
    <row r="918" spans="1:8" x14ac:dyDescent="0.3">
      <c r="A918" s="154">
        <v>901</v>
      </c>
      <c r="B918" s="49">
        <v>8094.18</v>
      </c>
      <c r="C918" s="49">
        <v>679.55</v>
      </c>
      <c r="D918" s="49">
        <v>6.8570000000000006E-2</v>
      </c>
      <c r="E918" s="49">
        <v>5.6279999999999997E-2</v>
      </c>
      <c r="F918" s="49">
        <v>1.23E-2</v>
      </c>
      <c r="G918" s="152">
        <f t="shared" si="29"/>
        <v>172.16802608340811</v>
      </c>
      <c r="H918" s="95">
        <f t="shared" si="28"/>
        <v>5233259.7433829186</v>
      </c>
    </row>
    <row r="919" spans="1:8" x14ac:dyDescent="0.3">
      <c r="A919" s="154">
        <v>902</v>
      </c>
      <c r="B919" s="49">
        <v>8062.73</v>
      </c>
      <c r="C919" s="49">
        <v>680.17</v>
      </c>
      <c r="D919" s="49">
        <v>6.8640000000000007E-2</v>
      </c>
      <c r="E919" s="49">
        <v>5.6279999999999997E-2</v>
      </c>
      <c r="F919" s="49">
        <v>1.235E-2</v>
      </c>
      <c r="G919" s="152">
        <f t="shared" si="29"/>
        <v>172.86789610813739</v>
      </c>
      <c r="H919" s="95">
        <f t="shared" si="28"/>
        <v>5217857.2210756503</v>
      </c>
    </row>
    <row r="920" spans="1:8" x14ac:dyDescent="0.3">
      <c r="A920" s="154">
        <v>903</v>
      </c>
      <c r="B920" s="49">
        <v>8032.98</v>
      </c>
      <c r="C920" s="49">
        <v>679.53</v>
      </c>
      <c r="D920" s="49">
        <v>6.8680000000000005E-2</v>
      </c>
      <c r="E920" s="49">
        <v>5.629E-2</v>
      </c>
      <c r="F920" s="49">
        <v>1.239E-2</v>
      </c>
      <c r="G920" s="152">
        <f t="shared" si="29"/>
        <v>173.42779212792084</v>
      </c>
      <c r="H920" s="95">
        <f t="shared" si="28"/>
        <v>5206777.9271153072</v>
      </c>
    </row>
    <row r="921" spans="1:8" x14ac:dyDescent="0.3">
      <c r="A921" s="154">
        <v>904</v>
      </c>
      <c r="B921" s="49">
        <v>8048.22</v>
      </c>
      <c r="C921" s="49">
        <v>679.74</v>
      </c>
      <c r="D921" s="49">
        <v>6.8720000000000003E-2</v>
      </c>
      <c r="E921" s="49">
        <v>5.6349999999999997E-2</v>
      </c>
      <c r="F921" s="49">
        <v>1.2370000000000001E-2</v>
      </c>
      <c r="G921" s="152">
        <f t="shared" si="29"/>
        <v>173.14784411802913</v>
      </c>
      <c r="H921" s="95">
        <f t="shared" si="28"/>
        <v>5220971.7343276488</v>
      </c>
    </row>
    <row r="922" spans="1:8" x14ac:dyDescent="0.3">
      <c r="A922" s="154">
        <v>905</v>
      </c>
      <c r="B922" s="49">
        <v>8060.29</v>
      </c>
      <c r="C922" s="49">
        <v>679.82</v>
      </c>
      <c r="D922" s="49">
        <v>6.8760000000000002E-2</v>
      </c>
      <c r="E922" s="49">
        <v>5.6410000000000002E-2</v>
      </c>
      <c r="F922" s="49">
        <v>1.235E-2</v>
      </c>
      <c r="G922" s="152">
        <f t="shared" si="29"/>
        <v>172.86789610813739</v>
      </c>
      <c r="H922" s="95">
        <f t="shared" si="28"/>
        <v>5235211.5133852148</v>
      </c>
    </row>
    <row r="923" spans="1:8" x14ac:dyDescent="0.3">
      <c r="A923" s="154">
        <v>906</v>
      </c>
      <c r="B923" s="49">
        <v>8032.88</v>
      </c>
      <c r="C923" s="49">
        <v>680.27</v>
      </c>
      <c r="D923" s="49">
        <v>6.8839999999999998E-2</v>
      </c>
      <c r="E923" s="49">
        <v>5.6430000000000001E-2</v>
      </c>
      <c r="F923" s="49">
        <v>1.24E-2</v>
      </c>
      <c r="G923" s="152">
        <f t="shared" si="29"/>
        <v>173.56776613286672</v>
      </c>
      <c r="H923" s="95">
        <f t="shared" si="28"/>
        <v>5219863.2279824</v>
      </c>
    </row>
    <row r="924" spans="1:8" x14ac:dyDescent="0.3">
      <c r="A924" s="154">
        <v>907</v>
      </c>
      <c r="B924" s="49">
        <v>8072.55</v>
      </c>
      <c r="C924" s="49">
        <v>679.51</v>
      </c>
      <c r="D924" s="49">
        <v>6.8830000000000002E-2</v>
      </c>
      <c r="E924" s="49">
        <v>5.6500000000000002E-2</v>
      </c>
      <c r="F924" s="49">
        <v>1.2330000000000001E-2</v>
      </c>
      <c r="G924" s="152">
        <f t="shared" si="29"/>
        <v>172.5879480982457</v>
      </c>
      <c r="H924" s="95">
        <f t="shared" si="28"/>
        <v>5255291.6353330193</v>
      </c>
    </row>
    <row r="925" spans="1:8" x14ac:dyDescent="0.3">
      <c r="A925" s="154">
        <v>908</v>
      </c>
      <c r="B925" s="49">
        <v>8060.5</v>
      </c>
      <c r="C925" s="49">
        <v>679.99</v>
      </c>
      <c r="D925" s="49">
        <v>6.8890000000000007E-2</v>
      </c>
      <c r="E925" s="49">
        <v>5.6529999999999997E-2</v>
      </c>
      <c r="F925" s="49">
        <v>1.2359999999999999E-2</v>
      </c>
      <c r="G925" s="152">
        <f t="shared" si="29"/>
        <v>173.00787011308327</v>
      </c>
      <c r="H925" s="95">
        <f t="shared" si="28"/>
        <v>5248316.1569846692</v>
      </c>
    </row>
    <row r="926" spans="1:8" x14ac:dyDescent="0.3">
      <c r="A926" s="154">
        <v>909</v>
      </c>
      <c r="B926" s="49">
        <v>8072.63</v>
      </c>
      <c r="C926" s="49">
        <v>680.3</v>
      </c>
      <c r="D926" s="49">
        <v>6.8930000000000005E-2</v>
      </c>
      <c r="E926" s="49">
        <v>5.6590000000000001E-2</v>
      </c>
      <c r="F926" s="49">
        <v>1.234E-2</v>
      </c>
      <c r="G926" s="152">
        <f t="shared" si="29"/>
        <v>172.72792210319156</v>
      </c>
      <c r="H926" s="95">
        <f t="shared" si="28"/>
        <v>5262611.7939225994</v>
      </c>
    </row>
    <row r="927" spans="1:8" x14ac:dyDescent="0.3">
      <c r="A927" s="154">
        <v>910</v>
      </c>
      <c r="B927" s="49">
        <v>8062.8</v>
      </c>
      <c r="C927" s="49">
        <v>679.99</v>
      </c>
      <c r="D927" s="49">
        <v>6.8959999999999994E-2</v>
      </c>
      <c r="E927" s="49">
        <v>5.6599999999999998E-2</v>
      </c>
      <c r="F927" s="49">
        <v>1.235E-2</v>
      </c>
      <c r="G927" s="152">
        <f t="shared" si="29"/>
        <v>172.86789610813739</v>
      </c>
      <c r="H927" s="95">
        <f t="shared" si="28"/>
        <v>5264135.3339011548</v>
      </c>
    </row>
    <row r="928" spans="1:8" x14ac:dyDescent="0.3">
      <c r="A928" s="154">
        <v>911</v>
      </c>
      <c r="B928" s="49">
        <v>8048.11</v>
      </c>
      <c r="C928" s="49">
        <v>680.39</v>
      </c>
      <c r="D928" s="49">
        <v>6.9029999999999994E-2</v>
      </c>
      <c r="E928" s="49">
        <v>5.6649999999999999E-2</v>
      </c>
      <c r="F928" s="49">
        <v>1.238E-2</v>
      </c>
      <c r="G928" s="152">
        <f t="shared" si="29"/>
        <v>173.28781812297498</v>
      </c>
      <c r="H928" s="95">
        <f t="shared" si="28"/>
        <v>5257149.693889631</v>
      </c>
    </row>
    <row r="929" spans="1:8" x14ac:dyDescent="0.3">
      <c r="A929" s="154">
        <v>912</v>
      </c>
      <c r="B929" s="49">
        <v>8070.75</v>
      </c>
      <c r="C929" s="49">
        <v>679.98</v>
      </c>
      <c r="D929" s="49">
        <v>6.9029999999999994E-2</v>
      </c>
      <c r="E929" s="49">
        <v>5.6689999999999997E-2</v>
      </c>
      <c r="F929" s="49">
        <v>1.234E-2</v>
      </c>
      <c r="G929" s="152">
        <f t="shared" si="29"/>
        <v>172.72792210319156</v>
      </c>
      <c r="H929" s="95">
        <f t="shared" si="28"/>
        <v>5279980.1496781195</v>
      </c>
    </row>
    <row r="930" spans="1:8" x14ac:dyDescent="0.3">
      <c r="A930" s="154">
        <v>913</v>
      </c>
      <c r="B930" s="49">
        <v>8025.21</v>
      </c>
      <c r="C930" s="49">
        <v>680.21</v>
      </c>
      <c r="D930" s="49">
        <v>6.9139999999999993E-2</v>
      </c>
      <c r="E930" s="49">
        <v>5.672E-2</v>
      </c>
      <c r="F930" s="49">
        <v>1.2409999999999999E-2</v>
      </c>
      <c r="G930" s="152">
        <f t="shared" si="29"/>
        <v>173.70774013781255</v>
      </c>
      <c r="H930" s="95">
        <f t="shared" si="28"/>
        <v>5255954.6239889115</v>
      </c>
    </row>
    <row r="931" spans="1:8" x14ac:dyDescent="0.3">
      <c r="A931" s="154">
        <v>914</v>
      </c>
      <c r="B931" s="49">
        <v>8029.58</v>
      </c>
      <c r="C931" s="49">
        <v>680.44</v>
      </c>
      <c r="D931" s="49">
        <v>6.9159999999999999E-2</v>
      </c>
      <c r="E931" s="49">
        <v>5.6739999999999999E-2</v>
      </c>
      <c r="F931" s="49">
        <v>1.2409999999999999E-2</v>
      </c>
      <c r="G931" s="152">
        <f t="shared" si="29"/>
        <v>173.70774013781255</v>
      </c>
      <c r="H931" s="95">
        <f t="shared" si="28"/>
        <v>5261711.4198530829</v>
      </c>
    </row>
    <row r="932" spans="1:8" x14ac:dyDescent="0.3">
      <c r="A932" s="154">
        <v>915</v>
      </c>
      <c r="B932" s="49">
        <v>8047.02</v>
      </c>
      <c r="C932" s="49">
        <v>679.93</v>
      </c>
      <c r="D932" s="49">
        <v>6.9180000000000005E-2</v>
      </c>
      <c r="E932" s="49">
        <v>5.6809999999999999E-2</v>
      </c>
      <c r="F932" s="49">
        <v>1.2370000000000001E-2</v>
      </c>
      <c r="G932" s="152">
        <f t="shared" si="29"/>
        <v>173.14784411802913</v>
      </c>
      <c r="H932" s="95">
        <f t="shared" si="28"/>
        <v>5284501.2576435832</v>
      </c>
    </row>
    <row r="933" spans="1:8" x14ac:dyDescent="0.3">
      <c r="A933" s="154">
        <v>916</v>
      </c>
      <c r="B933" s="49">
        <v>8038.98</v>
      </c>
      <c r="C933" s="49">
        <v>680.24</v>
      </c>
      <c r="D933" s="49">
        <v>6.923E-2</v>
      </c>
      <c r="E933" s="49">
        <v>5.6840000000000002E-2</v>
      </c>
      <c r="F933" s="49">
        <v>1.239E-2</v>
      </c>
      <c r="G933" s="152">
        <f t="shared" si="29"/>
        <v>173.42779212792084</v>
      </c>
      <c r="H933" s="95">
        <f t="shared" si="28"/>
        <v>5281737.0777825257</v>
      </c>
    </row>
    <row r="934" spans="1:8" x14ac:dyDescent="0.3">
      <c r="A934" s="154">
        <v>917</v>
      </c>
      <c r="B934" s="49">
        <v>8042.84</v>
      </c>
      <c r="C934" s="49">
        <v>679.98</v>
      </c>
      <c r="D934" s="49">
        <v>6.9250000000000006E-2</v>
      </c>
      <c r="E934" s="49">
        <v>5.6869999999999997E-2</v>
      </c>
      <c r="F934" s="49">
        <v>1.238E-2</v>
      </c>
      <c r="G934" s="152">
        <f t="shared" si="29"/>
        <v>173.28781812297498</v>
      </c>
      <c r="H934" s="95">
        <f t="shared" si="28"/>
        <v>5291774.1704684868</v>
      </c>
    </row>
    <row r="935" spans="1:8" x14ac:dyDescent="0.3">
      <c r="A935" s="154">
        <v>918</v>
      </c>
      <c r="B935" s="49">
        <v>8037.19</v>
      </c>
      <c r="C935" s="49">
        <v>680.49</v>
      </c>
      <c r="D935" s="49">
        <v>6.9320000000000007E-2</v>
      </c>
      <c r="E935" s="49">
        <v>5.6919999999999998E-2</v>
      </c>
      <c r="F935" s="49">
        <v>1.24E-2</v>
      </c>
      <c r="G935" s="152">
        <f t="shared" si="29"/>
        <v>173.56776613286672</v>
      </c>
      <c r="H935" s="95">
        <f t="shared" si="28"/>
        <v>5289000.4892801801</v>
      </c>
    </row>
    <row r="936" spans="1:8" x14ac:dyDescent="0.3">
      <c r="A936" s="154">
        <v>919</v>
      </c>
      <c r="B936" s="49">
        <v>8063.72</v>
      </c>
      <c r="C936" s="49">
        <v>680.84</v>
      </c>
      <c r="D936" s="49">
        <v>6.9339999999999999E-2</v>
      </c>
      <c r="E936" s="49">
        <v>5.697E-2</v>
      </c>
      <c r="F936" s="49">
        <v>1.2370000000000001E-2</v>
      </c>
      <c r="G936" s="152">
        <f t="shared" si="29"/>
        <v>173.14784411802913</v>
      </c>
      <c r="H936" s="95">
        <f t="shared" si="28"/>
        <v>5307602.9024857404</v>
      </c>
    </row>
    <row r="937" spans="1:8" x14ac:dyDescent="0.3">
      <c r="A937" s="154">
        <v>920</v>
      </c>
      <c r="B937" s="49">
        <v>8079.54</v>
      </c>
      <c r="C937" s="49">
        <v>680.15</v>
      </c>
      <c r="D937" s="49">
        <v>6.9370000000000001E-2</v>
      </c>
      <c r="E937" s="49">
        <v>5.704E-2</v>
      </c>
      <c r="F937" s="49">
        <v>1.2330000000000001E-2</v>
      </c>
      <c r="G937" s="152">
        <f t="shared" si="29"/>
        <v>172.5879480982457</v>
      </c>
      <c r="H937" s="95">
        <f t="shared" si="28"/>
        <v>5330615.5507236812</v>
      </c>
    </row>
    <row r="938" spans="1:8" x14ac:dyDescent="0.3">
      <c r="A938" s="154">
        <v>921</v>
      </c>
      <c r="B938" s="49">
        <v>8051.83</v>
      </c>
      <c r="C938" s="49">
        <v>679.96</v>
      </c>
      <c r="D938" s="49">
        <v>6.9419999999999996E-2</v>
      </c>
      <c r="E938" s="49">
        <v>5.7049999999999997E-2</v>
      </c>
      <c r="F938" s="49">
        <v>1.2370000000000001E-2</v>
      </c>
      <c r="G938" s="152">
        <f t="shared" si="29"/>
        <v>173.14784411802913</v>
      </c>
      <c r="H938" s="95">
        <f t="shared" si="28"/>
        <v>5319153.7249068199</v>
      </c>
    </row>
    <row r="939" spans="1:8" x14ac:dyDescent="0.3">
      <c r="A939" s="154">
        <v>922</v>
      </c>
      <c r="B939" s="49">
        <v>8042.07</v>
      </c>
      <c r="C939" s="49">
        <v>680</v>
      </c>
      <c r="D939" s="49">
        <v>6.9489999999999996E-2</v>
      </c>
      <c r="E939" s="49">
        <v>5.7110000000000001E-2</v>
      </c>
      <c r="F939" s="49">
        <v>1.238E-2</v>
      </c>
      <c r="G939" s="152">
        <f t="shared" si="29"/>
        <v>173.28781812297498</v>
      </c>
      <c r="H939" s="95">
        <f t="shared" si="28"/>
        <v>5320627.9009508668</v>
      </c>
    </row>
    <row r="940" spans="1:8" x14ac:dyDescent="0.3">
      <c r="A940" s="154">
        <v>923</v>
      </c>
      <c r="B940" s="49">
        <v>8006.5</v>
      </c>
      <c r="C940" s="49">
        <v>680.41</v>
      </c>
      <c r="D940" s="49">
        <v>6.9589999999999999E-2</v>
      </c>
      <c r="E940" s="49">
        <v>5.7140000000000003E-2</v>
      </c>
      <c r="F940" s="49">
        <v>1.2449999999999999E-2</v>
      </c>
      <c r="G940" s="152">
        <f t="shared" si="29"/>
        <v>174.267636157596</v>
      </c>
      <c r="H940" s="95">
        <f t="shared" si="28"/>
        <v>5296451.0241322173</v>
      </c>
    </row>
    <row r="941" spans="1:8" x14ac:dyDescent="0.3">
      <c r="A941" s="154">
        <v>924</v>
      </c>
      <c r="B941" s="49">
        <v>8042.46</v>
      </c>
      <c r="C941" s="49">
        <v>680.15</v>
      </c>
      <c r="D941" s="49">
        <v>6.9580000000000003E-2</v>
      </c>
      <c r="E941" s="49">
        <v>5.7189999999999998E-2</v>
      </c>
      <c r="F941" s="49">
        <v>1.239E-2</v>
      </c>
      <c r="G941" s="152">
        <f t="shared" si="29"/>
        <v>173.42779212792084</v>
      </c>
      <c r="H941" s="95">
        <f t="shared" si="28"/>
        <v>5327865.7858854309</v>
      </c>
    </row>
    <row r="942" spans="1:8" x14ac:dyDescent="0.3">
      <c r="A942" s="154">
        <v>925</v>
      </c>
      <c r="B942" s="49">
        <v>8014.84</v>
      </c>
      <c r="C942" s="49">
        <v>680.34</v>
      </c>
      <c r="D942" s="49">
        <v>6.9620000000000001E-2</v>
      </c>
      <c r="E942" s="49">
        <v>5.7189999999999998E-2</v>
      </c>
      <c r="F942" s="49">
        <v>1.243E-2</v>
      </c>
      <c r="G942" s="152">
        <f t="shared" si="29"/>
        <v>173.98768814770429</v>
      </c>
      <c r="H942" s="95">
        <f t="shared" si="28"/>
        <v>5316468.1354621761</v>
      </c>
    </row>
    <row r="943" spans="1:8" x14ac:dyDescent="0.3">
      <c r="A943" s="154">
        <v>926</v>
      </c>
      <c r="B943" s="49">
        <v>8020.74</v>
      </c>
      <c r="C943" s="49">
        <v>680.48</v>
      </c>
      <c r="D943" s="49">
        <v>6.9690000000000002E-2</v>
      </c>
      <c r="E943" s="49">
        <v>5.7259999999999998E-2</v>
      </c>
      <c r="F943" s="49">
        <v>1.243E-2</v>
      </c>
      <c r="G943" s="152">
        <f t="shared" si="29"/>
        <v>173.98768814770429</v>
      </c>
      <c r="H943" s="95">
        <f t="shared" si="28"/>
        <v>5322215.6685815947</v>
      </c>
    </row>
    <row r="944" spans="1:8" x14ac:dyDescent="0.3">
      <c r="A944" s="154">
        <v>927</v>
      </c>
      <c r="B944" s="49">
        <v>8030.27</v>
      </c>
      <c r="C944" s="49">
        <v>681.02</v>
      </c>
      <c r="D944" s="49">
        <v>6.9739999999999996E-2</v>
      </c>
      <c r="E944" s="49">
        <v>5.731E-2</v>
      </c>
      <c r="F944" s="49">
        <v>1.242E-2</v>
      </c>
      <c r="G944" s="152">
        <f t="shared" si="29"/>
        <v>173.84771414275841</v>
      </c>
      <c r="H944" s="95">
        <f t="shared" si="28"/>
        <v>5332253.0271452181</v>
      </c>
    </row>
    <row r="945" spans="1:8" x14ac:dyDescent="0.3">
      <c r="A945" s="154">
        <v>928</v>
      </c>
      <c r="B945" s="49">
        <v>8057.49</v>
      </c>
      <c r="C945" s="49">
        <v>680.15</v>
      </c>
      <c r="D945" s="49">
        <v>6.9750000000000006E-2</v>
      </c>
      <c r="E945" s="49">
        <v>5.738E-2</v>
      </c>
      <c r="F945" s="49">
        <v>1.2359999999999999E-2</v>
      </c>
      <c r="G945" s="152">
        <f t="shared" si="29"/>
        <v>173.00787011308327</v>
      </c>
      <c r="H945" s="95">
        <f t="shared" si="28"/>
        <v>5363917.8344512917</v>
      </c>
    </row>
    <row r="946" spans="1:8" x14ac:dyDescent="0.3">
      <c r="A946" s="154">
        <v>929</v>
      </c>
      <c r="B946" s="49">
        <v>8043.66</v>
      </c>
      <c r="C946" s="49">
        <v>680.33</v>
      </c>
      <c r="D946" s="49">
        <v>6.9809999999999997E-2</v>
      </c>
      <c r="E946" s="49">
        <v>5.7419999999999999E-2</v>
      </c>
      <c r="F946" s="49">
        <v>1.239E-2</v>
      </c>
      <c r="G946" s="152">
        <f t="shared" si="29"/>
        <v>173.42779212792084</v>
      </c>
      <c r="H946" s="95">
        <f t="shared" si="28"/>
        <v>5356696.228449746</v>
      </c>
    </row>
    <row r="947" spans="1:8" x14ac:dyDescent="0.3">
      <c r="A947" s="154">
        <v>930</v>
      </c>
      <c r="B947" s="49">
        <v>8025.69</v>
      </c>
      <c r="C947" s="49">
        <v>680.3</v>
      </c>
      <c r="D947" s="49">
        <v>6.9860000000000005E-2</v>
      </c>
      <c r="E947" s="49">
        <v>5.7450000000000001E-2</v>
      </c>
      <c r="F947" s="49">
        <v>1.2409999999999999E-2</v>
      </c>
      <c r="G947" s="152">
        <f t="shared" si="29"/>
        <v>173.70774013781255</v>
      </c>
      <c r="H947" s="95">
        <f t="shared" si="28"/>
        <v>5353820.1536798319</v>
      </c>
    </row>
    <row r="948" spans="1:8" x14ac:dyDescent="0.3">
      <c r="A948" s="154">
        <v>931</v>
      </c>
      <c r="B948" s="49">
        <v>8015.73</v>
      </c>
      <c r="C948" s="49">
        <v>679.89</v>
      </c>
      <c r="D948" s="49">
        <v>6.9900000000000004E-2</v>
      </c>
      <c r="E948" s="49">
        <v>5.7480000000000003E-2</v>
      </c>
      <c r="F948" s="49">
        <v>1.242E-2</v>
      </c>
      <c r="G948" s="152">
        <f t="shared" si="29"/>
        <v>173.84771414275841</v>
      </c>
      <c r="H948" s="95">
        <f t="shared" si="28"/>
        <v>5355261.6701965462</v>
      </c>
    </row>
    <row r="949" spans="1:8" x14ac:dyDescent="0.3">
      <c r="A949" s="154">
        <v>932</v>
      </c>
      <c r="B949" s="49">
        <v>7993.09</v>
      </c>
      <c r="C949" s="49">
        <v>679.82</v>
      </c>
      <c r="D949" s="49">
        <v>6.9970000000000004E-2</v>
      </c>
      <c r="E949" s="49">
        <v>5.7520000000000002E-2</v>
      </c>
      <c r="F949" s="49">
        <v>1.2460000000000001E-2</v>
      </c>
      <c r="G949" s="152">
        <f t="shared" si="29"/>
        <v>174.40761016254189</v>
      </c>
      <c r="H949" s="95">
        <f t="shared" si="28"/>
        <v>5343803.5136850281</v>
      </c>
    </row>
    <row r="950" spans="1:8" x14ac:dyDescent="0.3">
      <c r="A950" s="154">
        <v>933</v>
      </c>
      <c r="B950" s="49">
        <v>8032.38</v>
      </c>
      <c r="C950" s="49">
        <v>680.3</v>
      </c>
      <c r="D950" s="49">
        <v>6.9989999999999997E-2</v>
      </c>
      <c r="E950" s="49">
        <v>5.7590000000000002E-2</v>
      </c>
      <c r="F950" s="49">
        <v>1.24E-2</v>
      </c>
      <c r="G950" s="152">
        <f t="shared" si="29"/>
        <v>173.56776613286672</v>
      </c>
      <c r="H950" s="95">
        <f t="shared" si="28"/>
        <v>5375422.0659024054</v>
      </c>
    </row>
    <row r="951" spans="1:8" x14ac:dyDescent="0.3">
      <c r="A951" s="154">
        <v>934</v>
      </c>
      <c r="B951" s="49">
        <v>7984.81</v>
      </c>
      <c r="C951" s="49">
        <v>680.08</v>
      </c>
      <c r="D951" s="49">
        <v>7.0080000000000003E-2</v>
      </c>
      <c r="E951" s="49">
        <v>5.7610000000000001E-2</v>
      </c>
      <c r="F951" s="49">
        <v>1.247E-2</v>
      </c>
      <c r="G951" s="152">
        <f t="shared" si="29"/>
        <v>174.54758416748774</v>
      </c>
      <c r="H951" s="95">
        <f t="shared" si="28"/>
        <v>5350976.3796202242</v>
      </c>
    </row>
    <row r="952" spans="1:8" x14ac:dyDescent="0.3">
      <c r="A952" s="154">
        <v>935</v>
      </c>
      <c r="B952" s="49">
        <v>8028.28</v>
      </c>
      <c r="C952" s="49">
        <v>680</v>
      </c>
      <c r="D952" s="49">
        <v>7.0069999999999993E-2</v>
      </c>
      <c r="E952" s="49">
        <v>5.7669999999999999E-2</v>
      </c>
      <c r="F952" s="49">
        <v>1.24E-2</v>
      </c>
      <c r="G952" s="152">
        <f t="shared" si="29"/>
        <v>173.56776613286672</v>
      </c>
      <c r="H952" s="95">
        <f t="shared" si="28"/>
        <v>5386944.9427853683</v>
      </c>
    </row>
    <row r="953" spans="1:8" x14ac:dyDescent="0.3">
      <c r="A953" s="154">
        <v>936</v>
      </c>
      <c r="B953" s="49">
        <v>7966.87</v>
      </c>
      <c r="C953" s="49">
        <v>680.32</v>
      </c>
      <c r="D953" s="49">
        <v>7.0169999999999996E-2</v>
      </c>
      <c r="E953" s="49">
        <v>5.7660000000000003E-2</v>
      </c>
      <c r="F953" s="49">
        <v>1.251E-2</v>
      </c>
      <c r="G953" s="152">
        <f t="shared" si="29"/>
        <v>175.10748018727119</v>
      </c>
      <c r="H953" s="95">
        <f t="shared" si="28"/>
        <v>5345288.4993775329</v>
      </c>
    </row>
    <row r="954" spans="1:8" x14ac:dyDescent="0.3">
      <c r="A954" s="154">
        <v>937</v>
      </c>
      <c r="B954" s="49">
        <v>7980.51</v>
      </c>
      <c r="C954" s="49">
        <v>680.26</v>
      </c>
      <c r="D954" s="49">
        <v>7.0209999999999995E-2</v>
      </c>
      <c r="E954" s="49">
        <v>5.7729999999999997E-2</v>
      </c>
      <c r="F954" s="49">
        <v>1.248E-2</v>
      </c>
      <c r="G954" s="152">
        <f t="shared" si="29"/>
        <v>174.68755817243357</v>
      </c>
      <c r="H954" s="95">
        <f t="shared" si="28"/>
        <v>5363862.2567217415</v>
      </c>
    </row>
    <row r="955" spans="1:8" x14ac:dyDescent="0.3">
      <c r="A955" s="154">
        <v>938</v>
      </c>
      <c r="B955" s="49">
        <v>7983.82</v>
      </c>
      <c r="C955" s="49">
        <v>680.12</v>
      </c>
      <c r="D955" s="49">
        <v>7.0250000000000007E-2</v>
      </c>
      <c r="E955" s="49">
        <v>5.7770000000000002E-2</v>
      </c>
      <c r="F955" s="49">
        <v>1.248E-2</v>
      </c>
      <c r="G955" s="152">
        <f t="shared" si="29"/>
        <v>174.68755817243357</v>
      </c>
      <c r="H955" s="95">
        <f t="shared" si="28"/>
        <v>5369586.762865521</v>
      </c>
    </row>
    <row r="956" spans="1:8" x14ac:dyDescent="0.3">
      <c r="A956" s="154">
        <v>939</v>
      </c>
      <c r="B956" s="49">
        <v>8012.42</v>
      </c>
      <c r="C956" s="49">
        <v>680.13</v>
      </c>
      <c r="D956" s="49">
        <v>7.0239999999999997E-2</v>
      </c>
      <c r="E956" s="49">
        <v>5.781E-2</v>
      </c>
      <c r="F956" s="49">
        <v>1.243E-2</v>
      </c>
      <c r="G956" s="152">
        <f t="shared" si="29"/>
        <v>173.98768814770429</v>
      </c>
      <c r="H956" s="95">
        <f t="shared" si="28"/>
        <v>5396933.5991340363</v>
      </c>
    </row>
    <row r="957" spans="1:8" x14ac:dyDescent="0.3">
      <c r="A957" s="154">
        <v>940</v>
      </c>
      <c r="B957" s="49">
        <v>7997.47</v>
      </c>
      <c r="C957" s="49">
        <v>680.22</v>
      </c>
      <c r="D957" s="49">
        <v>7.0309999999999997E-2</v>
      </c>
      <c r="E957" s="49">
        <v>5.7849999999999999E-2</v>
      </c>
      <c r="F957" s="49">
        <v>1.2460000000000001E-2</v>
      </c>
      <c r="G957" s="152">
        <f t="shared" si="29"/>
        <v>174.40761016254189</v>
      </c>
      <c r="H957" s="95">
        <f t="shared" si="28"/>
        <v>5389673.0717424108</v>
      </c>
    </row>
    <row r="958" spans="1:8" x14ac:dyDescent="0.3">
      <c r="A958" s="154">
        <v>941</v>
      </c>
      <c r="B958" s="49">
        <v>7998.38</v>
      </c>
      <c r="C958" s="49">
        <v>680.21</v>
      </c>
      <c r="D958" s="49">
        <v>7.0360000000000006E-2</v>
      </c>
      <c r="E958" s="49">
        <v>5.79E-2</v>
      </c>
      <c r="F958" s="49">
        <v>1.2460000000000001E-2</v>
      </c>
      <c r="G958" s="152">
        <f t="shared" si="29"/>
        <v>174.40761016254189</v>
      </c>
      <c r="H958" s="95">
        <f t="shared" si="28"/>
        <v>5395406.7664995836</v>
      </c>
    </row>
    <row r="959" spans="1:8" x14ac:dyDescent="0.3">
      <c r="A959" s="154">
        <v>942</v>
      </c>
      <c r="B959" s="49">
        <v>7990.45</v>
      </c>
      <c r="C959" s="49">
        <v>680.06</v>
      </c>
      <c r="D959" s="49">
        <v>7.041E-2</v>
      </c>
      <c r="E959" s="49">
        <v>5.7950000000000002E-2</v>
      </c>
      <c r="F959" s="49">
        <v>1.2460000000000001E-2</v>
      </c>
      <c r="G959" s="152">
        <f t="shared" si="29"/>
        <v>174.40761016254189</v>
      </c>
      <c r="H959" s="95">
        <f t="shared" si="28"/>
        <v>5401140.4612567564</v>
      </c>
    </row>
    <row r="960" spans="1:8" x14ac:dyDescent="0.3">
      <c r="A960" s="154">
        <v>943</v>
      </c>
      <c r="B960" s="49">
        <v>8003.66</v>
      </c>
      <c r="C960" s="49">
        <v>680.08</v>
      </c>
      <c r="D960" s="49">
        <v>7.0449999999999999E-2</v>
      </c>
      <c r="E960" s="49">
        <v>5.8009999999999999E-2</v>
      </c>
      <c r="F960" s="49">
        <v>1.244E-2</v>
      </c>
      <c r="G960" s="152">
        <f t="shared" si="29"/>
        <v>174.12766215265015</v>
      </c>
      <c r="H960" s="95">
        <f t="shared" si="28"/>
        <v>5415566.8797374247</v>
      </c>
    </row>
    <row r="961" spans="1:8" x14ac:dyDescent="0.3">
      <c r="A961" s="154">
        <v>944</v>
      </c>
      <c r="B961" s="49">
        <v>8010.08</v>
      </c>
      <c r="C961" s="49">
        <v>680.07</v>
      </c>
      <c r="D961" s="49">
        <v>7.0470000000000005E-2</v>
      </c>
      <c r="E961" s="49">
        <v>5.8040000000000001E-2</v>
      </c>
      <c r="F961" s="49">
        <v>1.243E-2</v>
      </c>
      <c r="G961" s="152">
        <f t="shared" si="29"/>
        <v>173.98768814770429</v>
      </c>
      <c r="H961" s="95">
        <f t="shared" si="28"/>
        <v>5425671.2647311287</v>
      </c>
    </row>
    <row r="962" spans="1:8" x14ac:dyDescent="0.3">
      <c r="A962" s="154">
        <v>945</v>
      </c>
      <c r="B962" s="49">
        <v>7992.15</v>
      </c>
      <c r="C962" s="49">
        <v>680.05</v>
      </c>
      <c r="D962" s="49">
        <v>7.0540000000000005E-2</v>
      </c>
      <c r="E962" s="49">
        <v>5.808E-2</v>
      </c>
      <c r="F962" s="49">
        <v>1.2460000000000001E-2</v>
      </c>
      <c r="G962" s="152">
        <f t="shared" si="29"/>
        <v>174.40761016254189</v>
      </c>
      <c r="H962" s="95">
        <f t="shared" si="28"/>
        <v>5418341.545528275</v>
      </c>
    </row>
    <row r="963" spans="1:8" x14ac:dyDescent="0.3">
      <c r="A963" s="154">
        <v>946</v>
      </c>
      <c r="B963" s="49">
        <v>7964.14</v>
      </c>
      <c r="C963" s="49">
        <v>680.45</v>
      </c>
      <c r="D963" s="49">
        <v>7.0599999999999996E-2</v>
      </c>
      <c r="E963" s="49">
        <v>5.8090000000000003E-2</v>
      </c>
      <c r="F963" s="49">
        <v>1.251E-2</v>
      </c>
      <c r="G963" s="152">
        <f t="shared" si="29"/>
        <v>175.10748018727119</v>
      </c>
      <c r="H963" s="95">
        <f t="shared" si="28"/>
        <v>5402396.2824905412</v>
      </c>
    </row>
    <row r="964" spans="1:8" x14ac:dyDescent="0.3">
      <c r="A964" s="154">
        <v>947</v>
      </c>
      <c r="B964" s="49">
        <v>7987.71</v>
      </c>
      <c r="C964" s="49">
        <v>679.99</v>
      </c>
      <c r="D964" s="49">
        <v>7.0639999999999994E-2</v>
      </c>
      <c r="E964" s="49">
        <v>5.8169999999999999E-2</v>
      </c>
      <c r="F964" s="49">
        <v>1.247E-2</v>
      </c>
      <c r="G964" s="152">
        <f t="shared" si="29"/>
        <v>174.54758416748774</v>
      </c>
      <c r="H964" s="95">
        <f t="shared" si="28"/>
        <v>5425454.6375806769</v>
      </c>
    </row>
    <row r="965" spans="1:8" x14ac:dyDescent="0.3">
      <c r="A965" s="154">
        <v>948</v>
      </c>
      <c r="B965" s="49">
        <v>7988.85</v>
      </c>
      <c r="C965" s="49">
        <v>679.84</v>
      </c>
      <c r="D965" s="49">
        <v>7.0669999999999997E-2</v>
      </c>
      <c r="E965" s="49">
        <v>5.8200000000000002E-2</v>
      </c>
      <c r="F965" s="49">
        <v>1.2460000000000001E-2</v>
      </c>
      <c r="G965" s="152">
        <f t="shared" si="29"/>
        <v>174.40761016254189</v>
      </c>
      <c r="H965" s="95">
        <f t="shared" si="28"/>
        <v>5435542.6297997925</v>
      </c>
    </row>
    <row r="966" spans="1:8" x14ac:dyDescent="0.3">
      <c r="A966" s="154">
        <v>949</v>
      </c>
      <c r="B966" s="49">
        <v>7968.22</v>
      </c>
      <c r="C966" s="49">
        <v>680.58</v>
      </c>
      <c r="D966" s="49">
        <v>7.0749999999999993E-2</v>
      </c>
      <c r="E966" s="49">
        <v>5.824E-2</v>
      </c>
      <c r="F966" s="49">
        <v>1.251E-2</v>
      </c>
      <c r="G966" s="152">
        <f t="shared" si="29"/>
        <v>175.10748018727119</v>
      </c>
      <c r="H966" s="95">
        <f t="shared" si="28"/>
        <v>5419528.6174244434</v>
      </c>
    </row>
    <row r="967" spans="1:8" x14ac:dyDescent="0.3">
      <c r="A967" s="154">
        <v>950</v>
      </c>
      <c r="B967" s="49">
        <v>7990.86</v>
      </c>
      <c r="C967" s="49">
        <v>679.56</v>
      </c>
      <c r="D967" s="49">
        <v>7.0760000000000003E-2</v>
      </c>
      <c r="E967" s="49">
        <v>5.8310000000000001E-2</v>
      </c>
      <c r="F967" s="49">
        <v>1.2449999999999999E-2</v>
      </c>
      <c r="G967" s="152">
        <f t="shared" si="29"/>
        <v>174.267636157596</v>
      </c>
      <c r="H967" s="95">
        <f t="shared" si="28"/>
        <v>5451385.1277633877</v>
      </c>
    </row>
    <row r="968" spans="1:8" x14ac:dyDescent="0.3">
      <c r="A968" s="154">
        <v>951</v>
      </c>
      <c r="B968" s="49">
        <v>7972.21</v>
      </c>
      <c r="C968" s="49">
        <v>679.61</v>
      </c>
      <c r="D968" s="49">
        <v>7.0830000000000004E-2</v>
      </c>
      <c r="E968" s="49">
        <v>5.8340000000000003E-2</v>
      </c>
      <c r="F968" s="49">
        <v>1.2489999999999999E-2</v>
      </c>
      <c r="G968" s="152">
        <f t="shared" si="29"/>
        <v>174.82753217737942</v>
      </c>
      <c r="H968" s="95">
        <f t="shared" si="28"/>
        <v>5439646.6515074903</v>
      </c>
    </row>
    <row r="969" spans="1:8" x14ac:dyDescent="0.3">
      <c r="A969" s="154">
        <v>952</v>
      </c>
      <c r="B969" s="49">
        <v>8018.55</v>
      </c>
      <c r="C969" s="49">
        <v>680.16</v>
      </c>
      <c r="D969" s="49">
        <v>7.0860000000000006E-2</v>
      </c>
      <c r="E969" s="49">
        <v>5.8439999999999999E-2</v>
      </c>
      <c r="F969" s="49">
        <v>1.242E-2</v>
      </c>
      <c r="G969" s="152">
        <f t="shared" si="29"/>
        <v>173.84771414275841</v>
      </c>
      <c r="H969" s="95">
        <f t="shared" si="28"/>
        <v>5476057.0462160166</v>
      </c>
    </row>
    <row r="970" spans="1:8" x14ac:dyDescent="0.3">
      <c r="A970" s="154">
        <v>953</v>
      </c>
      <c r="B970" s="49">
        <v>7991.89</v>
      </c>
      <c r="C970" s="49">
        <v>679.62</v>
      </c>
      <c r="D970" s="49">
        <v>7.0910000000000001E-2</v>
      </c>
      <c r="E970" s="49">
        <v>5.8459999999999998E-2</v>
      </c>
      <c r="F970" s="49">
        <v>1.2449999999999999E-2</v>
      </c>
      <c r="G970" s="152">
        <f t="shared" si="29"/>
        <v>174.267636157596</v>
      </c>
      <c r="H970" s="95">
        <f t="shared" si="28"/>
        <v>5468600.0281668501</v>
      </c>
    </row>
    <row r="971" spans="1:8" x14ac:dyDescent="0.3">
      <c r="A971" s="154">
        <v>954</v>
      </c>
      <c r="B971" s="49">
        <v>8001.84</v>
      </c>
      <c r="C971" s="49">
        <v>680.19</v>
      </c>
      <c r="D971" s="49">
        <v>7.0940000000000003E-2</v>
      </c>
      <c r="E971" s="49">
        <v>5.849E-2</v>
      </c>
      <c r="F971" s="49">
        <v>1.2449999999999999E-2</v>
      </c>
      <c r="G971" s="152">
        <f t="shared" si="29"/>
        <v>174.267636157596</v>
      </c>
      <c r="H971" s="95">
        <f t="shared" si="28"/>
        <v>5474338.3283013385</v>
      </c>
    </row>
    <row r="972" spans="1:8" x14ac:dyDescent="0.3">
      <c r="A972" s="154">
        <v>955</v>
      </c>
      <c r="B972" s="49">
        <v>7974.46</v>
      </c>
      <c r="C972" s="49">
        <v>679.83</v>
      </c>
      <c r="D972" s="49">
        <v>7.1010000000000004E-2</v>
      </c>
      <c r="E972" s="49">
        <v>5.8520000000000003E-2</v>
      </c>
      <c r="F972" s="49">
        <v>1.2489999999999999E-2</v>
      </c>
      <c r="G972" s="152">
        <f t="shared" si="29"/>
        <v>174.82753217737942</v>
      </c>
      <c r="H972" s="95">
        <f t="shared" si="28"/>
        <v>5462526.3429964809</v>
      </c>
    </row>
    <row r="973" spans="1:8" x14ac:dyDescent="0.3">
      <c r="A973" s="154">
        <v>956</v>
      </c>
      <c r="B973" s="49">
        <v>7983.82</v>
      </c>
      <c r="C973" s="49">
        <v>679.45</v>
      </c>
      <c r="D973" s="49">
        <v>7.1050000000000002E-2</v>
      </c>
      <c r="E973" s="49">
        <v>5.8590000000000003E-2</v>
      </c>
      <c r="F973" s="49">
        <v>1.2460000000000001E-2</v>
      </c>
      <c r="G973" s="152">
        <f t="shared" si="29"/>
        <v>174.40761016254189</v>
      </c>
      <c r="H973" s="95">
        <f t="shared" si="28"/>
        <v>5481412.1878571752</v>
      </c>
    </row>
    <row r="974" spans="1:8" x14ac:dyDescent="0.3">
      <c r="A974" s="154">
        <v>957</v>
      </c>
      <c r="B974" s="49">
        <v>7951.24</v>
      </c>
      <c r="C974" s="49">
        <v>679.91</v>
      </c>
      <c r="D974" s="49">
        <v>7.1129999999999999E-2</v>
      </c>
      <c r="E974" s="49">
        <v>5.8599999999999999E-2</v>
      </c>
      <c r="F974" s="49">
        <v>1.252E-2</v>
      </c>
      <c r="G974" s="152">
        <f t="shared" si="29"/>
        <v>175.24745419221702</v>
      </c>
      <c r="H974" s="95">
        <f t="shared" si="28"/>
        <v>5460849.6563398391</v>
      </c>
    </row>
    <row r="975" spans="1:8" x14ac:dyDescent="0.3">
      <c r="A975" s="154">
        <v>958</v>
      </c>
      <c r="B975" s="49">
        <v>7982.77</v>
      </c>
      <c r="C975" s="49">
        <v>679.72</v>
      </c>
      <c r="D975" s="49">
        <v>7.1150000000000005E-2</v>
      </c>
      <c r="E975" s="49">
        <v>5.8680000000000003E-2</v>
      </c>
      <c r="F975" s="49">
        <v>1.247E-2</v>
      </c>
      <c r="G975" s="152">
        <f t="shared" si="29"/>
        <v>174.54758416748774</v>
      </c>
      <c r="H975" s="95">
        <f t="shared" si="28"/>
        <v>5488474.7020087522</v>
      </c>
    </row>
    <row r="976" spans="1:8" x14ac:dyDescent="0.3">
      <c r="A976" s="154">
        <v>959</v>
      </c>
      <c r="B976" s="49">
        <v>7967.13</v>
      </c>
      <c r="C976" s="49">
        <v>679.47</v>
      </c>
      <c r="D976" s="49">
        <v>7.1199999999999999E-2</v>
      </c>
      <c r="E976" s="49">
        <v>5.8709999999999998E-2</v>
      </c>
      <c r="F976" s="49">
        <v>1.2489999999999999E-2</v>
      </c>
      <c r="G976" s="152">
        <f t="shared" si="29"/>
        <v>174.82753217737942</v>
      </c>
      <c r="H976" s="95">
        <f t="shared" si="28"/>
        <v>5485406.0344854714</v>
      </c>
    </row>
    <row r="977" spans="1:8" x14ac:dyDescent="0.3">
      <c r="A977" s="154">
        <v>960</v>
      </c>
      <c r="B977" s="49">
        <v>7949.65</v>
      </c>
      <c r="C977" s="49">
        <v>679.86</v>
      </c>
      <c r="D977" s="49">
        <v>7.1260000000000004E-2</v>
      </c>
      <c r="E977" s="49">
        <v>5.8740000000000001E-2</v>
      </c>
      <c r="F977" s="49">
        <v>1.2529999999999999E-2</v>
      </c>
      <c r="G977" s="152">
        <f t="shared" si="29"/>
        <v>175.38742819716285</v>
      </c>
      <c r="H977" s="95">
        <f t="shared" si="28"/>
        <v>5473596.4251714218</v>
      </c>
    </row>
    <row r="978" spans="1:8" x14ac:dyDescent="0.3">
      <c r="A978" s="154">
        <v>961</v>
      </c>
      <c r="B978" s="49">
        <v>7961.45</v>
      </c>
      <c r="C978" s="49">
        <v>679.67</v>
      </c>
      <c r="D978" s="49">
        <v>7.1260000000000004E-2</v>
      </c>
      <c r="E978" s="49">
        <v>5.876E-2</v>
      </c>
      <c r="F978" s="49">
        <v>1.2500000000000001E-2</v>
      </c>
      <c r="G978" s="152">
        <f t="shared" si="29"/>
        <v>174.96750618232534</v>
      </c>
      <c r="H978" s="95">
        <f t="shared" ref="H978:H1041" si="30">A978/G978*10^6</f>
        <v>5492448.4035257809</v>
      </c>
    </row>
    <row r="979" spans="1:8" x14ac:dyDescent="0.3">
      <c r="A979" s="154">
        <v>962</v>
      </c>
      <c r="B979" s="49">
        <v>7955.78</v>
      </c>
      <c r="C979" s="49">
        <v>679.35</v>
      </c>
      <c r="D979" s="49">
        <v>7.1319999999999995E-2</v>
      </c>
      <c r="E979" s="49">
        <v>5.8810000000000001E-2</v>
      </c>
      <c r="F979" s="49">
        <v>1.251E-2</v>
      </c>
      <c r="G979" s="152">
        <f t="shared" ref="G979:G1042" si="31">(2*F979/$B$7)*(1+3*$B$11)/(4+PI()*$B$11-PI())*10^6</f>
        <v>175.10748018727119</v>
      </c>
      <c r="H979" s="95">
        <f t="shared" si="30"/>
        <v>5493768.7354713529</v>
      </c>
    </row>
    <row r="980" spans="1:8" x14ac:dyDescent="0.3">
      <c r="A980" s="154">
        <v>963</v>
      </c>
      <c r="B980" s="49">
        <v>7989.02</v>
      </c>
      <c r="C980" s="49">
        <v>679.4</v>
      </c>
      <c r="D980" s="49">
        <v>7.1349999999999997E-2</v>
      </c>
      <c r="E980" s="49">
        <v>5.8889999999999998E-2</v>
      </c>
      <c r="F980" s="49">
        <v>1.2449999999999999E-2</v>
      </c>
      <c r="G980" s="152">
        <f t="shared" si="31"/>
        <v>174.267636157596</v>
      </c>
      <c r="H980" s="95">
        <f t="shared" si="30"/>
        <v>5525983.0295117283</v>
      </c>
    </row>
    <row r="981" spans="1:8" x14ac:dyDescent="0.3">
      <c r="A981" s="154">
        <v>964</v>
      </c>
      <c r="B981" s="49">
        <v>7968.82</v>
      </c>
      <c r="C981" s="49">
        <v>679.99</v>
      </c>
      <c r="D981" s="49">
        <v>7.1389999999999995E-2</v>
      </c>
      <c r="E981" s="49">
        <v>5.8889999999999998E-2</v>
      </c>
      <c r="F981" s="49">
        <v>1.2500000000000001E-2</v>
      </c>
      <c r="G981" s="152">
        <f t="shared" si="31"/>
        <v>174.96750618232534</v>
      </c>
      <c r="H981" s="95">
        <f t="shared" si="30"/>
        <v>5509594.444327631</v>
      </c>
    </row>
    <row r="982" spans="1:8" x14ac:dyDescent="0.3">
      <c r="A982" s="154">
        <v>965</v>
      </c>
      <c r="B982" s="49">
        <v>7991.94</v>
      </c>
      <c r="C982" s="49">
        <v>679.46</v>
      </c>
      <c r="D982" s="49">
        <v>7.1410000000000001E-2</v>
      </c>
      <c r="E982" s="49">
        <v>5.8959999999999999E-2</v>
      </c>
      <c r="F982" s="49">
        <v>1.2449999999999999E-2</v>
      </c>
      <c r="G982" s="152">
        <f t="shared" si="31"/>
        <v>174.267636157596</v>
      </c>
      <c r="H982" s="95">
        <f t="shared" si="30"/>
        <v>5537459.6297807042</v>
      </c>
    </row>
    <row r="983" spans="1:8" x14ac:dyDescent="0.3">
      <c r="A983" s="154">
        <v>966</v>
      </c>
      <c r="B983" s="49">
        <v>7944.5</v>
      </c>
      <c r="C983" s="49">
        <v>679.45</v>
      </c>
      <c r="D983" s="49">
        <v>7.1529999999999996E-2</v>
      </c>
      <c r="E983" s="49">
        <v>5.8999999999999997E-2</v>
      </c>
      <c r="F983" s="49">
        <v>1.2529999999999999E-2</v>
      </c>
      <c r="G983" s="152">
        <f t="shared" si="31"/>
        <v>175.38742819716285</v>
      </c>
      <c r="H983" s="95">
        <f t="shared" si="30"/>
        <v>5507806.4028287437</v>
      </c>
    </row>
    <row r="984" spans="1:8" x14ac:dyDescent="0.3">
      <c r="A984" s="154">
        <v>967</v>
      </c>
      <c r="B984" s="49">
        <v>7963.19</v>
      </c>
      <c r="C984" s="49">
        <v>679.56</v>
      </c>
      <c r="D984" s="49">
        <v>7.1529999999999996E-2</v>
      </c>
      <c r="E984" s="49">
        <v>5.9029999999999999E-2</v>
      </c>
      <c r="F984" s="49">
        <v>1.2500000000000001E-2</v>
      </c>
      <c r="G984" s="152">
        <f t="shared" si="31"/>
        <v>174.96750618232534</v>
      </c>
      <c r="H984" s="95">
        <f t="shared" si="30"/>
        <v>5526740.4851294803</v>
      </c>
    </row>
    <row r="985" spans="1:8" x14ac:dyDescent="0.3">
      <c r="A985" s="154">
        <v>968</v>
      </c>
      <c r="B985" s="49">
        <v>7965.35</v>
      </c>
      <c r="C985" s="49">
        <v>679.42</v>
      </c>
      <c r="D985" s="49">
        <v>7.1590000000000001E-2</v>
      </c>
      <c r="E985" s="49">
        <v>5.91E-2</v>
      </c>
      <c r="F985" s="49">
        <v>1.2489999999999999E-2</v>
      </c>
      <c r="G985" s="152">
        <f t="shared" si="31"/>
        <v>174.82753217737942</v>
      </c>
      <c r="H985" s="95">
        <f t="shared" si="30"/>
        <v>5536885.3403356997</v>
      </c>
    </row>
    <row r="986" spans="1:8" x14ac:dyDescent="0.3">
      <c r="A986" s="154">
        <v>969</v>
      </c>
      <c r="B986" s="49">
        <v>7966.3</v>
      </c>
      <c r="C986" s="49">
        <v>679.48</v>
      </c>
      <c r="D986" s="49">
        <v>7.1599999999999997E-2</v>
      </c>
      <c r="E986" s="49">
        <v>5.91E-2</v>
      </c>
      <c r="F986" s="49">
        <v>1.2489999999999999E-2</v>
      </c>
      <c r="G986" s="152">
        <f t="shared" si="31"/>
        <v>174.82753217737942</v>
      </c>
      <c r="H986" s="95">
        <f t="shared" si="30"/>
        <v>5542605.2632079478</v>
      </c>
    </row>
    <row r="987" spans="1:8" x14ac:dyDescent="0.3">
      <c r="A987" s="154">
        <v>970</v>
      </c>
      <c r="B987" s="49">
        <v>7941.12</v>
      </c>
      <c r="C987" s="49">
        <v>679.13</v>
      </c>
      <c r="D987" s="49">
        <v>7.1669999999999998E-2</v>
      </c>
      <c r="E987" s="49">
        <v>5.9150000000000001E-2</v>
      </c>
      <c r="F987" s="49">
        <v>1.2529999999999999E-2</v>
      </c>
      <c r="G987" s="152">
        <f t="shared" si="31"/>
        <v>175.38742819716285</v>
      </c>
      <c r="H987" s="95">
        <f t="shared" si="30"/>
        <v>5530613.054600291</v>
      </c>
    </row>
    <row r="988" spans="1:8" x14ac:dyDescent="0.3">
      <c r="A988" s="154">
        <v>971</v>
      </c>
      <c r="B988" s="49">
        <v>7932.58</v>
      </c>
      <c r="C988" s="49">
        <v>679.03</v>
      </c>
      <c r="D988" s="49">
        <v>7.1730000000000002E-2</v>
      </c>
      <c r="E988" s="49">
        <v>5.9200000000000003E-2</v>
      </c>
      <c r="F988" s="49">
        <v>1.2540000000000001E-2</v>
      </c>
      <c r="G988" s="152">
        <f t="shared" si="31"/>
        <v>175.52740220210876</v>
      </c>
      <c r="H988" s="95">
        <f t="shared" si="30"/>
        <v>5531899.7935259957</v>
      </c>
    </row>
    <row r="989" spans="1:8" x14ac:dyDescent="0.3">
      <c r="A989" s="154">
        <v>972</v>
      </c>
      <c r="B989" s="49">
        <v>7953.17</v>
      </c>
      <c r="C989" s="49">
        <v>680.38</v>
      </c>
      <c r="D989" s="49">
        <v>7.1760000000000004E-2</v>
      </c>
      <c r="E989" s="49">
        <v>5.9229999999999998E-2</v>
      </c>
      <c r="F989" s="49">
        <v>1.2529999999999999E-2</v>
      </c>
      <c r="G989" s="152">
        <f t="shared" si="31"/>
        <v>175.38742819716285</v>
      </c>
      <c r="H989" s="95">
        <f t="shared" si="30"/>
        <v>5542016.3804860646</v>
      </c>
    </row>
    <row r="990" spans="1:8" x14ac:dyDescent="0.3">
      <c r="A990" s="154">
        <v>973</v>
      </c>
      <c r="B990" s="49">
        <v>7952.75</v>
      </c>
      <c r="C990" s="49">
        <v>678.12</v>
      </c>
      <c r="D990" s="49">
        <v>7.1760000000000004E-2</v>
      </c>
      <c r="E990" s="49">
        <v>5.9270000000000003E-2</v>
      </c>
      <c r="F990" s="49">
        <v>1.2489999999999999E-2</v>
      </c>
      <c r="G990" s="152">
        <f t="shared" si="31"/>
        <v>174.82753217737942</v>
      </c>
      <c r="H990" s="95">
        <f t="shared" si="30"/>
        <v>5565484.9546969384</v>
      </c>
    </row>
    <row r="991" spans="1:8" x14ac:dyDescent="0.3">
      <c r="A991" s="154">
        <v>974</v>
      </c>
      <c r="B991" s="49">
        <v>7958.8</v>
      </c>
      <c r="C991" s="49">
        <v>679.03</v>
      </c>
      <c r="D991" s="49">
        <v>7.1830000000000005E-2</v>
      </c>
      <c r="E991" s="49">
        <v>5.9339999999999997E-2</v>
      </c>
      <c r="F991" s="49">
        <v>1.2500000000000001E-2</v>
      </c>
      <c r="G991" s="152">
        <f t="shared" si="31"/>
        <v>174.96750618232534</v>
      </c>
      <c r="H991" s="95">
        <f t="shared" si="30"/>
        <v>5566747.9136671294</v>
      </c>
    </row>
    <row r="992" spans="1:8" x14ac:dyDescent="0.3">
      <c r="A992" s="154">
        <v>975</v>
      </c>
      <c r="B992" s="49">
        <v>7954.37</v>
      </c>
      <c r="C992" s="49">
        <v>679.16</v>
      </c>
      <c r="D992" s="49">
        <v>7.1879999999999999E-2</v>
      </c>
      <c r="E992" s="49">
        <v>5.9380000000000002E-2</v>
      </c>
      <c r="F992" s="49">
        <v>1.2500000000000001E-2</v>
      </c>
      <c r="G992" s="152">
        <f t="shared" si="31"/>
        <v>174.96750618232534</v>
      </c>
      <c r="H992" s="95">
        <f t="shared" si="30"/>
        <v>5572463.2606010782</v>
      </c>
    </row>
    <row r="993" spans="1:8" x14ac:dyDescent="0.3">
      <c r="A993" s="154">
        <v>976</v>
      </c>
      <c r="B993" s="49">
        <v>7899.24</v>
      </c>
      <c r="C993" s="49">
        <v>679.31</v>
      </c>
      <c r="D993" s="49">
        <v>7.1970000000000006E-2</v>
      </c>
      <c r="E993" s="49">
        <v>5.9369999999999999E-2</v>
      </c>
      <c r="F993" s="49">
        <v>1.259E-2</v>
      </c>
      <c r="G993" s="152">
        <f t="shared" si="31"/>
        <v>176.22727222683804</v>
      </c>
      <c r="H993" s="95">
        <f t="shared" si="30"/>
        <v>5538302.8271793379</v>
      </c>
    </row>
    <row r="994" spans="1:8" x14ac:dyDescent="0.3">
      <c r="A994" s="154">
        <v>977</v>
      </c>
      <c r="B994" s="49">
        <v>7930.57</v>
      </c>
      <c r="C994" s="49">
        <v>679.43</v>
      </c>
      <c r="D994" s="49">
        <v>7.1980000000000002E-2</v>
      </c>
      <c r="E994" s="49">
        <v>5.9429999999999997E-2</v>
      </c>
      <c r="F994" s="49">
        <v>1.255E-2</v>
      </c>
      <c r="G994" s="152">
        <f t="shared" si="31"/>
        <v>175.66737620705462</v>
      </c>
      <c r="H994" s="95">
        <f t="shared" si="30"/>
        <v>5561647.3650089428</v>
      </c>
    </row>
    <row r="995" spans="1:8" x14ac:dyDescent="0.3">
      <c r="A995" s="154">
        <v>978</v>
      </c>
      <c r="B995" s="49">
        <v>7962.25</v>
      </c>
      <c r="C995" s="49">
        <v>679.41</v>
      </c>
      <c r="D995" s="49">
        <v>7.1980000000000002E-2</v>
      </c>
      <c r="E995" s="49">
        <v>5.9479999999999998E-2</v>
      </c>
      <c r="F995" s="49">
        <v>1.2500000000000001E-2</v>
      </c>
      <c r="G995" s="152">
        <f t="shared" si="31"/>
        <v>174.96750618232534</v>
      </c>
      <c r="H995" s="95">
        <f t="shared" si="30"/>
        <v>5589609.3014029274</v>
      </c>
    </row>
    <row r="996" spans="1:8" x14ac:dyDescent="0.3">
      <c r="A996" s="154">
        <v>979</v>
      </c>
      <c r="B996" s="49">
        <v>7951.91</v>
      </c>
      <c r="C996" s="49">
        <v>679.3</v>
      </c>
      <c r="D996" s="49">
        <v>7.2029999999999997E-2</v>
      </c>
      <c r="E996" s="49">
        <v>5.9520000000000003E-2</v>
      </c>
      <c r="F996" s="49">
        <v>1.251E-2</v>
      </c>
      <c r="G996" s="152">
        <f t="shared" si="31"/>
        <v>175.10748018727119</v>
      </c>
      <c r="H996" s="95">
        <f t="shared" si="30"/>
        <v>5590851.9667634675</v>
      </c>
    </row>
    <row r="997" spans="1:8" x14ac:dyDescent="0.3">
      <c r="A997" s="154">
        <v>980</v>
      </c>
      <c r="B997" s="49">
        <v>7942.72</v>
      </c>
      <c r="C997" s="49">
        <v>679.44</v>
      </c>
      <c r="D997" s="49">
        <v>7.2090000000000001E-2</v>
      </c>
      <c r="E997" s="49">
        <v>5.9560000000000002E-2</v>
      </c>
      <c r="F997" s="49">
        <v>1.2529999999999999E-2</v>
      </c>
      <c r="G997" s="152">
        <f t="shared" si="31"/>
        <v>175.38742819716285</v>
      </c>
      <c r="H997" s="95">
        <f t="shared" si="30"/>
        <v>5587629.6840291601</v>
      </c>
    </row>
    <row r="998" spans="1:8" x14ac:dyDescent="0.3">
      <c r="A998" s="154">
        <v>981</v>
      </c>
      <c r="B998" s="49">
        <v>7911.61</v>
      </c>
      <c r="C998" s="49">
        <v>679.15</v>
      </c>
      <c r="D998" s="49">
        <v>7.213E-2</v>
      </c>
      <c r="E998" s="49">
        <v>5.9560000000000002E-2</v>
      </c>
      <c r="F998" s="49">
        <v>1.257E-2</v>
      </c>
      <c r="G998" s="152">
        <f t="shared" si="31"/>
        <v>175.94732421694633</v>
      </c>
      <c r="H998" s="95">
        <f t="shared" si="30"/>
        <v>5575532.3609832721</v>
      </c>
    </row>
    <row r="999" spans="1:8" x14ac:dyDescent="0.3">
      <c r="A999" s="154">
        <v>982</v>
      </c>
      <c r="B999" s="49">
        <v>7961.36</v>
      </c>
      <c r="C999" s="49">
        <v>679.07</v>
      </c>
      <c r="D999" s="49">
        <v>7.2139999999999996E-2</v>
      </c>
      <c r="E999" s="49">
        <v>5.9650000000000002E-2</v>
      </c>
      <c r="F999" s="49">
        <v>1.2489999999999999E-2</v>
      </c>
      <c r="G999" s="152">
        <f t="shared" si="31"/>
        <v>174.82753217737942</v>
      </c>
      <c r="H999" s="95">
        <f t="shared" si="30"/>
        <v>5616964.2605471667</v>
      </c>
    </row>
    <row r="1000" spans="1:8" x14ac:dyDescent="0.3">
      <c r="A1000" s="154">
        <v>983</v>
      </c>
      <c r="B1000" s="49">
        <v>7924.05</v>
      </c>
      <c r="C1000" s="49">
        <v>679.12</v>
      </c>
      <c r="D1000" s="49">
        <v>7.2230000000000003E-2</v>
      </c>
      <c r="E1000" s="49">
        <v>5.9679999999999997E-2</v>
      </c>
      <c r="F1000" s="49">
        <v>1.255E-2</v>
      </c>
      <c r="G1000" s="152">
        <f t="shared" si="31"/>
        <v>175.66737620705462</v>
      </c>
      <c r="H1000" s="95">
        <f t="shared" si="30"/>
        <v>5595802.8247735836</v>
      </c>
    </row>
    <row r="1001" spans="1:8" x14ac:dyDescent="0.3">
      <c r="A1001" s="154">
        <v>984</v>
      </c>
      <c r="B1001" s="49">
        <v>7929.44</v>
      </c>
      <c r="C1001" s="49">
        <v>678.95</v>
      </c>
      <c r="D1001" s="49">
        <v>7.2220000000000006E-2</v>
      </c>
      <c r="E1001" s="49">
        <v>5.9679999999999997E-2</v>
      </c>
      <c r="F1001" s="49">
        <v>1.2540000000000001E-2</v>
      </c>
      <c r="G1001" s="152">
        <f t="shared" si="31"/>
        <v>175.52740220210876</v>
      </c>
      <c r="H1001" s="95">
        <f t="shared" si="30"/>
        <v>5605962.3036349956</v>
      </c>
    </row>
    <row r="1002" spans="1:8" x14ac:dyDescent="0.3">
      <c r="A1002" s="154">
        <v>985</v>
      </c>
      <c r="B1002" s="49">
        <v>7948.99</v>
      </c>
      <c r="C1002" s="49">
        <v>679.63</v>
      </c>
      <c r="D1002" s="49">
        <v>7.2300000000000003E-2</v>
      </c>
      <c r="E1002" s="49">
        <v>5.9769999999999997E-2</v>
      </c>
      <c r="F1002" s="49">
        <v>1.252E-2</v>
      </c>
      <c r="G1002" s="152">
        <f t="shared" si="31"/>
        <v>175.24745419221702</v>
      </c>
      <c r="H1002" s="95">
        <f t="shared" si="30"/>
        <v>5620623.7319694264</v>
      </c>
    </row>
    <row r="1003" spans="1:8" x14ac:dyDescent="0.3">
      <c r="A1003" s="154">
        <v>986</v>
      </c>
      <c r="B1003" s="49">
        <v>7948.75</v>
      </c>
      <c r="C1003" s="49">
        <v>678.61</v>
      </c>
      <c r="D1003" s="49">
        <v>7.2300000000000003E-2</v>
      </c>
      <c r="E1003" s="49">
        <v>5.9790000000000003E-2</v>
      </c>
      <c r="F1003" s="49">
        <v>1.2500000000000001E-2</v>
      </c>
      <c r="G1003" s="152">
        <f t="shared" si="31"/>
        <v>174.96750618232534</v>
      </c>
      <c r="H1003" s="95">
        <f t="shared" si="30"/>
        <v>5635332.0768745262</v>
      </c>
    </row>
    <row r="1004" spans="1:8" x14ac:dyDescent="0.3">
      <c r="A1004" s="154">
        <v>987</v>
      </c>
      <c r="B1004" s="49">
        <v>7936.97</v>
      </c>
      <c r="C1004" s="49">
        <v>679.15</v>
      </c>
      <c r="D1004" s="49">
        <v>7.238E-2</v>
      </c>
      <c r="E1004" s="49">
        <v>5.985E-2</v>
      </c>
      <c r="F1004" s="49">
        <v>1.2529999999999999E-2</v>
      </c>
      <c r="G1004" s="152">
        <f t="shared" si="31"/>
        <v>175.38742819716285</v>
      </c>
      <c r="H1004" s="95">
        <f t="shared" si="30"/>
        <v>5627541.3246293673</v>
      </c>
    </row>
    <row r="1005" spans="1:8" x14ac:dyDescent="0.3">
      <c r="A1005" s="154">
        <v>988</v>
      </c>
      <c r="B1005" s="49">
        <v>7945.29</v>
      </c>
      <c r="C1005" s="49">
        <v>679.12</v>
      </c>
      <c r="D1005" s="49">
        <v>7.2429999999999994E-2</v>
      </c>
      <c r="E1005" s="49">
        <v>5.9909999999999998E-2</v>
      </c>
      <c r="F1005" s="49">
        <v>1.252E-2</v>
      </c>
      <c r="G1005" s="152">
        <f t="shared" si="31"/>
        <v>175.24745419221702</v>
      </c>
      <c r="H1005" s="95">
        <f t="shared" si="30"/>
        <v>5637742.3829297395</v>
      </c>
    </row>
    <row r="1006" spans="1:8" x14ac:dyDescent="0.3">
      <c r="A1006" s="154">
        <v>989</v>
      </c>
      <c r="B1006" s="49">
        <v>7908.74</v>
      </c>
      <c r="C1006" s="49">
        <v>678.75</v>
      </c>
      <c r="D1006" s="49">
        <v>7.2480000000000003E-2</v>
      </c>
      <c r="E1006" s="49">
        <v>5.9909999999999998E-2</v>
      </c>
      <c r="F1006" s="49">
        <v>1.257E-2</v>
      </c>
      <c r="G1006" s="152">
        <f t="shared" si="31"/>
        <v>175.94732421694633</v>
      </c>
      <c r="H1006" s="95">
        <f t="shared" si="30"/>
        <v>5621000.5147935338</v>
      </c>
    </row>
    <row r="1007" spans="1:8" x14ac:dyDescent="0.3">
      <c r="A1007" s="154">
        <v>990</v>
      </c>
      <c r="B1007" s="49">
        <v>7923.28</v>
      </c>
      <c r="C1007" s="49">
        <v>678.85</v>
      </c>
      <c r="D1007" s="49">
        <v>7.2499999999999995E-2</v>
      </c>
      <c r="E1007" s="49">
        <v>5.9959999999999999E-2</v>
      </c>
      <c r="F1007" s="49">
        <v>1.255E-2</v>
      </c>
      <c r="G1007" s="152">
        <f t="shared" si="31"/>
        <v>175.66737620705462</v>
      </c>
      <c r="H1007" s="95">
        <f t="shared" si="30"/>
        <v>5635650.8611656642</v>
      </c>
    </row>
    <row r="1008" spans="1:8" x14ac:dyDescent="0.3">
      <c r="A1008" s="154">
        <v>991</v>
      </c>
      <c r="B1008" s="49">
        <v>7934.06</v>
      </c>
      <c r="C1008" s="49">
        <v>679.02</v>
      </c>
      <c r="D1008" s="49">
        <v>7.2529999999999997E-2</v>
      </c>
      <c r="E1008" s="49">
        <v>0.06</v>
      </c>
      <c r="F1008" s="49">
        <v>1.2529999999999999E-2</v>
      </c>
      <c r="G1008" s="152">
        <f t="shared" si="31"/>
        <v>175.38742819716285</v>
      </c>
      <c r="H1008" s="95">
        <f t="shared" si="30"/>
        <v>5650347.9764009155</v>
      </c>
    </row>
    <row r="1009" spans="1:8" x14ac:dyDescent="0.3">
      <c r="A1009" s="154">
        <v>992</v>
      </c>
      <c r="B1009" s="49">
        <v>7946.94</v>
      </c>
      <c r="C1009" s="49">
        <v>678.63</v>
      </c>
      <c r="D1009" s="49">
        <v>7.2590000000000002E-2</v>
      </c>
      <c r="E1009" s="49">
        <v>6.0080000000000001E-2</v>
      </c>
      <c r="F1009" s="49">
        <v>1.251E-2</v>
      </c>
      <c r="G1009" s="152">
        <f t="shared" si="31"/>
        <v>175.10748018727119</v>
      </c>
      <c r="H1009" s="95">
        <f t="shared" si="30"/>
        <v>5665092.0848103771</v>
      </c>
    </row>
    <row r="1010" spans="1:8" x14ac:dyDescent="0.3">
      <c r="A1010" s="154">
        <v>993</v>
      </c>
      <c r="B1010" s="49">
        <v>7951.75</v>
      </c>
      <c r="C1010" s="49">
        <v>679.08</v>
      </c>
      <c r="D1010" s="49">
        <v>7.2609999999999994E-2</v>
      </c>
      <c r="E1010" s="49">
        <v>6.0100000000000001E-2</v>
      </c>
      <c r="F1010" s="49">
        <v>1.251E-2</v>
      </c>
      <c r="G1010" s="152">
        <f t="shared" si="31"/>
        <v>175.10748018727119</v>
      </c>
      <c r="H1010" s="95">
        <f t="shared" si="30"/>
        <v>5670802.8631216781</v>
      </c>
    </row>
    <row r="1011" spans="1:8" x14ac:dyDescent="0.3">
      <c r="A1011" s="154">
        <v>994</v>
      </c>
      <c r="B1011" s="49">
        <v>7919.03</v>
      </c>
      <c r="C1011" s="49">
        <v>678.56</v>
      </c>
      <c r="D1011" s="49">
        <v>7.2660000000000002E-2</v>
      </c>
      <c r="E1011" s="49">
        <v>6.0109999999999997E-2</v>
      </c>
      <c r="F1011" s="49">
        <v>1.255E-2</v>
      </c>
      <c r="G1011" s="152">
        <f t="shared" si="31"/>
        <v>175.66737620705462</v>
      </c>
      <c r="H1011" s="95">
        <f t="shared" si="30"/>
        <v>5658421.1676754244</v>
      </c>
    </row>
    <row r="1012" spans="1:8" x14ac:dyDescent="0.3">
      <c r="A1012" s="154">
        <v>995</v>
      </c>
      <c r="B1012" s="49">
        <v>7924.12</v>
      </c>
      <c r="C1012" s="49">
        <v>678.92</v>
      </c>
      <c r="D1012" s="49">
        <v>7.2730000000000003E-2</v>
      </c>
      <c r="E1012" s="49">
        <v>6.0179999999999997E-2</v>
      </c>
      <c r="F1012" s="49">
        <v>1.255E-2</v>
      </c>
      <c r="G1012" s="152">
        <f t="shared" si="31"/>
        <v>175.66737620705462</v>
      </c>
      <c r="H1012" s="95">
        <f t="shared" si="30"/>
        <v>5664113.7443028642</v>
      </c>
    </row>
    <row r="1013" spans="1:8" x14ac:dyDescent="0.3">
      <c r="A1013" s="154">
        <v>996</v>
      </c>
      <c r="B1013" s="49">
        <v>7941.32</v>
      </c>
      <c r="C1013" s="49">
        <v>678.98</v>
      </c>
      <c r="D1013" s="49">
        <v>7.2760000000000005E-2</v>
      </c>
      <c r="E1013" s="49">
        <v>6.0240000000000002E-2</v>
      </c>
      <c r="F1013" s="49">
        <v>1.252E-2</v>
      </c>
      <c r="G1013" s="152">
        <f t="shared" si="31"/>
        <v>175.24745419221702</v>
      </c>
      <c r="H1013" s="95">
        <f t="shared" si="30"/>
        <v>5683392.1188239073</v>
      </c>
    </row>
    <row r="1014" spans="1:8" x14ac:dyDescent="0.3">
      <c r="A1014" s="154">
        <v>997</v>
      </c>
      <c r="B1014" s="49">
        <v>7967.58</v>
      </c>
      <c r="C1014" s="49">
        <v>678.73</v>
      </c>
      <c r="D1014" s="49">
        <v>7.2760000000000005E-2</v>
      </c>
      <c r="E1014" s="49">
        <v>6.0290000000000003E-2</v>
      </c>
      <c r="F1014" s="49">
        <v>1.248E-2</v>
      </c>
      <c r="G1014" s="152">
        <f t="shared" si="31"/>
        <v>174.68755817243357</v>
      </c>
      <c r="H1014" s="95">
        <f t="shared" si="30"/>
        <v>5707332.6253485335</v>
      </c>
    </row>
    <row r="1015" spans="1:8" x14ac:dyDescent="0.3">
      <c r="A1015" s="154">
        <v>998</v>
      </c>
      <c r="B1015" s="49">
        <v>7929.42</v>
      </c>
      <c r="C1015" s="49">
        <v>678.48</v>
      </c>
      <c r="D1015" s="49">
        <v>7.2830000000000006E-2</v>
      </c>
      <c r="E1015" s="49">
        <v>6.0299999999999999E-2</v>
      </c>
      <c r="F1015" s="49">
        <v>1.2529999999999999E-2</v>
      </c>
      <c r="G1015" s="152">
        <f t="shared" si="31"/>
        <v>175.38742819716285</v>
      </c>
      <c r="H1015" s="95">
        <f t="shared" si="30"/>
        <v>5690259.6170011237</v>
      </c>
    </row>
    <row r="1016" spans="1:8" x14ac:dyDescent="0.3">
      <c r="A1016" s="154">
        <v>999</v>
      </c>
      <c r="B1016" s="49">
        <v>7953.98</v>
      </c>
      <c r="C1016" s="49">
        <v>679.04</v>
      </c>
      <c r="D1016" s="49">
        <v>7.2870000000000004E-2</v>
      </c>
      <c r="E1016" s="49">
        <v>6.037E-2</v>
      </c>
      <c r="F1016" s="49">
        <v>1.2500000000000001E-2</v>
      </c>
      <c r="G1016" s="152">
        <f t="shared" si="31"/>
        <v>174.96750618232534</v>
      </c>
      <c r="H1016" s="95">
        <f t="shared" si="30"/>
        <v>5709631.5870158738</v>
      </c>
    </row>
    <row r="1017" spans="1:8" x14ac:dyDescent="0.3">
      <c r="A1017" s="154">
        <v>1000</v>
      </c>
      <c r="B1017" s="49">
        <v>7887.14</v>
      </c>
      <c r="C1017" s="49">
        <v>678.62</v>
      </c>
      <c r="D1017" s="49">
        <v>7.2940000000000005E-2</v>
      </c>
      <c r="E1017" s="49">
        <v>6.0339999999999998E-2</v>
      </c>
      <c r="F1017" s="49">
        <v>1.26E-2</v>
      </c>
      <c r="G1017" s="152">
        <f t="shared" si="31"/>
        <v>176.36724623178389</v>
      </c>
      <c r="H1017" s="95">
        <f t="shared" si="30"/>
        <v>5669987.0376486359</v>
      </c>
    </row>
    <row r="1018" spans="1:8" x14ac:dyDescent="0.3">
      <c r="A1018" s="154">
        <v>1001</v>
      </c>
      <c r="B1018" s="49">
        <v>7929.21</v>
      </c>
      <c r="C1018" s="49">
        <v>678.85</v>
      </c>
      <c r="D1018" s="49">
        <v>7.2989999999999999E-2</v>
      </c>
      <c r="E1018" s="49">
        <v>6.0449999999999997E-2</v>
      </c>
      <c r="F1018" s="49">
        <v>1.2540000000000001E-2</v>
      </c>
      <c r="G1018" s="152">
        <f t="shared" si="31"/>
        <v>175.52740220210876</v>
      </c>
      <c r="H1018" s="95">
        <f t="shared" si="30"/>
        <v>5702813.2783929175</v>
      </c>
    </row>
    <row r="1019" spans="1:8" x14ac:dyDescent="0.3">
      <c r="A1019" s="154">
        <v>1004</v>
      </c>
      <c r="B1019" s="49">
        <v>7937.91</v>
      </c>
      <c r="C1019" s="49">
        <v>678.57</v>
      </c>
      <c r="D1019" s="49">
        <v>7.3090000000000002E-2</v>
      </c>
      <c r="E1019" s="49">
        <v>6.0569999999999999E-2</v>
      </c>
      <c r="F1019" s="49">
        <v>1.252E-2</v>
      </c>
      <c r="G1019" s="152">
        <f t="shared" si="31"/>
        <v>175.24745419221702</v>
      </c>
      <c r="H1019" s="95">
        <f t="shared" si="30"/>
        <v>5729041.8547180751</v>
      </c>
    </row>
    <row r="1020" spans="1:8" x14ac:dyDescent="0.3">
      <c r="A1020" s="154">
        <v>1006</v>
      </c>
      <c r="B1020" s="49">
        <v>7942.33</v>
      </c>
      <c r="C1020" s="49">
        <v>678.81</v>
      </c>
      <c r="D1020" s="49">
        <v>7.3209999999999997E-2</v>
      </c>
      <c r="E1020" s="49">
        <v>6.0699999999999997E-2</v>
      </c>
      <c r="F1020" s="49">
        <v>1.252E-2</v>
      </c>
      <c r="G1020" s="152">
        <f t="shared" si="31"/>
        <v>175.24745419221702</v>
      </c>
      <c r="H1020" s="95">
        <f t="shared" si="30"/>
        <v>5740454.2886916175</v>
      </c>
    </row>
    <row r="1021" spans="1:8" x14ac:dyDescent="0.3">
      <c r="A1021" s="154">
        <v>1009</v>
      </c>
      <c r="B1021" s="49">
        <v>7946.6</v>
      </c>
      <c r="C1021" s="49">
        <v>678.85</v>
      </c>
      <c r="D1021" s="49">
        <v>7.3319999999999996E-2</v>
      </c>
      <c r="E1021" s="49">
        <v>6.0810000000000003E-2</v>
      </c>
      <c r="F1021" s="49">
        <v>1.251E-2</v>
      </c>
      <c r="G1021" s="152">
        <f t="shared" si="31"/>
        <v>175.10748018727119</v>
      </c>
      <c r="H1021" s="95">
        <f t="shared" si="30"/>
        <v>5762175.3161024908</v>
      </c>
    </row>
    <row r="1022" spans="1:8" x14ac:dyDescent="0.3">
      <c r="A1022" s="154">
        <v>1011</v>
      </c>
      <c r="B1022" s="49">
        <v>7927.97</v>
      </c>
      <c r="C1022" s="49">
        <v>678.57</v>
      </c>
      <c r="D1022" s="49">
        <v>7.3429999999999995E-2</v>
      </c>
      <c r="E1022" s="49">
        <v>6.089E-2</v>
      </c>
      <c r="F1022" s="49">
        <v>1.2540000000000001E-2</v>
      </c>
      <c r="G1022" s="152">
        <f t="shared" si="31"/>
        <v>175.52740220210876</v>
      </c>
      <c r="H1022" s="95">
        <f t="shared" si="30"/>
        <v>5759784.4400152238</v>
      </c>
    </row>
    <row r="1023" spans="1:8" x14ac:dyDescent="0.3">
      <c r="A1023" s="154">
        <v>1014</v>
      </c>
      <c r="B1023" s="49">
        <v>7980.11</v>
      </c>
      <c r="C1023" s="49">
        <v>678.99</v>
      </c>
      <c r="D1023" s="49">
        <v>7.3510000000000006E-2</v>
      </c>
      <c r="E1023" s="49">
        <v>6.105E-2</v>
      </c>
      <c r="F1023" s="49">
        <v>1.2460000000000001E-2</v>
      </c>
      <c r="G1023" s="152">
        <f t="shared" si="31"/>
        <v>174.40761016254189</v>
      </c>
      <c r="H1023" s="95">
        <f t="shared" si="30"/>
        <v>5813966.4837731961</v>
      </c>
    </row>
    <row r="1024" spans="1:8" x14ac:dyDescent="0.3">
      <c r="A1024" s="154">
        <v>1017</v>
      </c>
      <c r="B1024" s="49">
        <v>7915.87</v>
      </c>
      <c r="C1024" s="49">
        <v>679.47</v>
      </c>
      <c r="D1024" s="49">
        <v>7.3700000000000002E-2</v>
      </c>
      <c r="E1024" s="49">
        <v>6.1129999999999997E-2</v>
      </c>
      <c r="F1024" s="49">
        <v>1.257E-2</v>
      </c>
      <c r="G1024" s="152">
        <f t="shared" si="31"/>
        <v>175.94732421694633</v>
      </c>
      <c r="H1024" s="95">
        <f t="shared" si="30"/>
        <v>5780139.0531294467</v>
      </c>
    </row>
    <row r="1025" spans="1:8" x14ac:dyDescent="0.3">
      <c r="A1025" s="154">
        <v>1019</v>
      </c>
      <c r="B1025" s="49">
        <v>7910.12</v>
      </c>
      <c r="C1025" s="49">
        <v>679.18</v>
      </c>
      <c r="D1025" s="49">
        <v>7.3779999999999998E-2</v>
      </c>
      <c r="E1025" s="49">
        <v>6.1199999999999997E-2</v>
      </c>
      <c r="F1025" s="49">
        <v>1.257E-2</v>
      </c>
      <c r="G1025" s="152">
        <f t="shared" si="31"/>
        <v>175.94732421694633</v>
      </c>
      <c r="H1025" s="95">
        <f t="shared" si="30"/>
        <v>5791506.0915820124</v>
      </c>
    </row>
    <row r="1026" spans="1:8" x14ac:dyDescent="0.3">
      <c r="A1026" s="154">
        <v>1022</v>
      </c>
      <c r="B1026" s="49">
        <v>7922.91</v>
      </c>
      <c r="C1026" s="49">
        <v>679.81</v>
      </c>
      <c r="D1026" s="49">
        <v>7.392E-2</v>
      </c>
      <c r="E1026" s="49">
        <v>6.1350000000000002E-2</v>
      </c>
      <c r="F1026" s="49">
        <v>1.257E-2</v>
      </c>
      <c r="G1026" s="152">
        <f t="shared" si="31"/>
        <v>175.94732421694633</v>
      </c>
      <c r="H1026" s="95">
        <f t="shared" si="30"/>
        <v>5808556.6492608609</v>
      </c>
    </row>
    <row r="1027" spans="1:8" x14ac:dyDescent="0.3">
      <c r="A1027" s="154">
        <v>1024</v>
      </c>
      <c r="B1027" s="49">
        <v>7912.91</v>
      </c>
      <c r="C1027" s="49">
        <v>679.78</v>
      </c>
      <c r="D1027" s="49">
        <v>7.399E-2</v>
      </c>
      <c r="E1027" s="49">
        <v>6.1409999999999999E-2</v>
      </c>
      <c r="F1027" s="49">
        <v>1.2579999999999999E-2</v>
      </c>
      <c r="G1027" s="152">
        <f t="shared" si="31"/>
        <v>176.08729822189218</v>
      </c>
      <c r="H1027" s="95">
        <f t="shared" si="30"/>
        <v>5815297.3572780415</v>
      </c>
    </row>
    <row r="1028" spans="1:8" x14ac:dyDescent="0.3">
      <c r="A1028" s="154">
        <v>1027</v>
      </c>
      <c r="B1028" s="49">
        <v>7882.97</v>
      </c>
      <c r="C1028" s="49">
        <v>679.54</v>
      </c>
      <c r="D1028" s="49">
        <v>7.4149999999999994E-2</v>
      </c>
      <c r="E1028" s="49">
        <v>6.1519999999999998E-2</v>
      </c>
      <c r="F1028" s="49">
        <v>1.2630000000000001E-2</v>
      </c>
      <c r="G1028" s="152">
        <f t="shared" si="31"/>
        <v>176.78716824662149</v>
      </c>
      <c r="H1028" s="95">
        <f t="shared" si="30"/>
        <v>5809245.1515899347</v>
      </c>
    </row>
    <row r="1029" spans="1:8" x14ac:dyDescent="0.3">
      <c r="A1029" s="154">
        <v>1030</v>
      </c>
      <c r="B1029" s="49">
        <v>7885.18</v>
      </c>
      <c r="C1029" s="49">
        <v>679.88</v>
      </c>
      <c r="D1029" s="49">
        <v>7.4319999999999997E-2</v>
      </c>
      <c r="E1029" s="49">
        <v>6.1690000000000002E-2</v>
      </c>
      <c r="F1029" s="49">
        <v>1.2630000000000001E-2</v>
      </c>
      <c r="G1029" s="152">
        <f t="shared" si="31"/>
        <v>176.78716824662149</v>
      </c>
      <c r="H1029" s="95">
        <f t="shared" si="30"/>
        <v>5826214.7089947741</v>
      </c>
    </row>
    <row r="1030" spans="1:8" x14ac:dyDescent="0.3">
      <c r="A1030" s="154">
        <v>1032</v>
      </c>
      <c r="B1030" s="49">
        <v>7939.64</v>
      </c>
      <c r="C1030" s="49">
        <v>680.09</v>
      </c>
      <c r="D1030" s="49">
        <v>7.4370000000000006E-2</v>
      </c>
      <c r="E1030" s="49">
        <v>6.182E-2</v>
      </c>
      <c r="F1030" s="49">
        <v>1.2540000000000001E-2</v>
      </c>
      <c r="G1030" s="152">
        <f t="shared" si="31"/>
        <v>175.52740220210876</v>
      </c>
      <c r="H1030" s="95">
        <f t="shared" si="30"/>
        <v>5879423.8794220686</v>
      </c>
    </row>
    <row r="1031" spans="1:8" x14ac:dyDescent="0.3">
      <c r="A1031" s="154">
        <v>1035</v>
      </c>
      <c r="B1031" s="49">
        <v>7932.98</v>
      </c>
      <c r="C1031" s="49">
        <v>680.41</v>
      </c>
      <c r="D1031" s="49">
        <v>7.4520000000000003E-2</v>
      </c>
      <c r="E1031" s="49">
        <v>6.1960000000000001E-2</v>
      </c>
      <c r="F1031" s="49">
        <v>1.256E-2</v>
      </c>
      <c r="G1031" s="152">
        <f t="shared" si="31"/>
        <v>175.80735021200047</v>
      </c>
      <c r="H1031" s="95">
        <f t="shared" si="30"/>
        <v>5887125.8724503079</v>
      </c>
    </row>
    <row r="1032" spans="1:8" x14ac:dyDescent="0.3">
      <c r="A1032" s="154">
        <v>1038</v>
      </c>
      <c r="B1032" s="49">
        <v>7898.56</v>
      </c>
      <c r="C1032" s="49">
        <v>680.36</v>
      </c>
      <c r="D1032" s="49">
        <v>7.4660000000000004E-2</v>
      </c>
      <c r="E1032" s="49">
        <v>6.2050000000000001E-2</v>
      </c>
      <c r="F1032" s="49">
        <v>1.2619999999999999E-2</v>
      </c>
      <c r="G1032" s="152">
        <f t="shared" si="31"/>
        <v>176.64719424167563</v>
      </c>
      <c r="H1032" s="95">
        <f t="shared" si="30"/>
        <v>5876119.3714737697</v>
      </c>
    </row>
    <row r="1033" spans="1:8" x14ac:dyDescent="0.3">
      <c r="A1033" s="154">
        <v>1040</v>
      </c>
      <c r="B1033" s="49">
        <v>7938.69</v>
      </c>
      <c r="C1033" s="49">
        <v>680.44</v>
      </c>
      <c r="D1033" s="49">
        <v>7.4709999999999999E-2</v>
      </c>
      <c r="E1033" s="49">
        <v>6.216E-2</v>
      </c>
      <c r="F1033" s="49">
        <v>1.255E-2</v>
      </c>
      <c r="G1033" s="152">
        <f t="shared" si="31"/>
        <v>175.66737620705462</v>
      </c>
      <c r="H1033" s="95">
        <f t="shared" si="30"/>
        <v>5920279.6925376672</v>
      </c>
    </row>
    <row r="1034" spans="1:8" x14ac:dyDescent="0.3">
      <c r="A1034" s="154">
        <v>1043</v>
      </c>
      <c r="B1034" s="49">
        <v>7878.67</v>
      </c>
      <c r="C1034" s="49">
        <v>680.61</v>
      </c>
      <c r="D1034" s="49">
        <v>7.4880000000000002E-2</v>
      </c>
      <c r="E1034" s="49">
        <v>6.2230000000000001E-2</v>
      </c>
      <c r="F1034" s="49">
        <v>1.265E-2</v>
      </c>
      <c r="G1034" s="152">
        <f t="shared" si="31"/>
        <v>177.0671162565132</v>
      </c>
      <c r="H1034" s="95">
        <f t="shared" si="30"/>
        <v>5890421.7906222017</v>
      </c>
    </row>
    <row r="1035" spans="1:8" x14ac:dyDescent="0.3">
      <c r="A1035" s="154">
        <v>1046</v>
      </c>
      <c r="B1035" s="49">
        <v>7923.46</v>
      </c>
      <c r="C1035" s="49">
        <v>680.26</v>
      </c>
      <c r="D1035" s="49">
        <v>7.5060000000000002E-2</v>
      </c>
      <c r="E1035" s="49">
        <v>6.2489999999999997E-2</v>
      </c>
      <c r="F1035" s="49">
        <v>1.257E-2</v>
      </c>
      <c r="G1035" s="152">
        <f t="shared" si="31"/>
        <v>175.94732421694633</v>
      </c>
      <c r="H1035" s="95">
        <f t="shared" si="30"/>
        <v>5944961.1106916433</v>
      </c>
    </row>
    <row r="1036" spans="1:8" x14ac:dyDescent="0.3">
      <c r="A1036" s="154">
        <v>1048</v>
      </c>
      <c r="B1036" s="49">
        <v>7865.6</v>
      </c>
      <c r="C1036" s="49">
        <v>680.35</v>
      </c>
      <c r="D1036" s="49">
        <v>7.5170000000000001E-2</v>
      </c>
      <c r="E1036" s="49">
        <v>6.25E-2</v>
      </c>
      <c r="F1036" s="49">
        <v>1.2670000000000001E-2</v>
      </c>
      <c r="G1036" s="152">
        <f t="shared" si="31"/>
        <v>177.34706426640494</v>
      </c>
      <c r="H1036" s="95">
        <f t="shared" si="30"/>
        <v>5909316.877248832</v>
      </c>
    </row>
    <row r="1037" spans="1:8" x14ac:dyDescent="0.3">
      <c r="A1037" s="154">
        <v>1051</v>
      </c>
      <c r="B1037" s="49">
        <v>7873.4</v>
      </c>
      <c r="C1037" s="49">
        <v>680.37</v>
      </c>
      <c r="D1037" s="49">
        <v>7.5310000000000002E-2</v>
      </c>
      <c r="E1037" s="49">
        <v>6.2659999999999993E-2</v>
      </c>
      <c r="F1037" s="49">
        <v>1.2659999999999999E-2</v>
      </c>
      <c r="G1037" s="152">
        <f t="shared" si="31"/>
        <v>177.20709026145906</v>
      </c>
      <c r="H1037" s="95">
        <f t="shared" si="30"/>
        <v>5930913.9292864008</v>
      </c>
    </row>
    <row r="1038" spans="1:8" x14ac:dyDescent="0.3">
      <c r="A1038" s="154">
        <v>1054</v>
      </c>
      <c r="B1038" s="49">
        <v>7889.01</v>
      </c>
      <c r="C1038" s="49">
        <v>680.89</v>
      </c>
      <c r="D1038" s="49">
        <v>7.5439999999999993E-2</v>
      </c>
      <c r="E1038" s="49">
        <v>6.2799999999999995E-2</v>
      </c>
      <c r="F1038" s="49">
        <v>1.264E-2</v>
      </c>
      <c r="G1038" s="152">
        <f t="shared" si="31"/>
        <v>176.92714225156732</v>
      </c>
      <c r="H1038" s="95">
        <f t="shared" si="30"/>
        <v>5957254.4188915323</v>
      </c>
    </row>
    <row r="1039" spans="1:8" x14ac:dyDescent="0.3">
      <c r="A1039" s="154">
        <v>1056</v>
      </c>
      <c r="B1039" s="49">
        <v>7841.38</v>
      </c>
      <c r="C1039" s="49">
        <v>680.31</v>
      </c>
      <c r="D1039" s="49">
        <v>7.5579999999999994E-2</v>
      </c>
      <c r="E1039" s="49">
        <v>6.2869999999999995E-2</v>
      </c>
      <c r="F1039" s="49">
        <v>1.2710000000000001E-2</v>
      </c>
      <c r="G1039" s="152">
        <f t="shared" si="31"/>
        <v>177.90696028618837</v>
      </c>
      <c r="H1039" s="95">
        <f t="shared" si="30"/>
        <v>5935686.8236142956</v>
      </c>
    </row>
    <row r="1040" spans="1:8" x14ac:dyDescent="0.3">
      <c r="A1040" s="154">
        <v>1059</v>
      </c>
      <c r="B1040" s="49">
        <v>7887.23</v>
      </c>
      <c r="C1040" s="49">
        <v>680.41</v>
      </c>
      <c r="D1040" s="49">
        <v>7.5670000000000001E-2</v>
      </c>
      <c r="E1040" s="49">
        <v>6.3039999999999999E-2</v>
      </c>
      <c r="F1040" s="49">
        <v>1.2630000000000001E-2</v>
      </c>
      <c r="G1040" s="152">
        <f t="shared" si="31"/>
        <v>176.78716824662149</v>
      </c>
      <c r="H1040" s="95">
        <f t="shared" si="30"/>
        <v>5990253.7639082195</v>
      </c>
    </row>
    <row r="1041" spans="1:8" x14ac:dyDescent="0.3">
      <c r="A1041" s="154">
        <v>1062</v>
      </c>
      <c r="B1041" s="49">
        <v>7799.04</v>
      </c>
      <c r="C1041" s="49">
        <v>680.11</v>
      </c>
      <c r="D1041" s="49">
        <v>7.5829999999999995E-2</v>
      </c>
      <c r="E1041" s="49">
        <v>6.3060000000000005E-2</v>
      </c>
      <c r="F1041" s="49">
        <v>1.277E-2</v>
      </c>
      <c r="G1041" s="152">
        <f t="shared" si="31"/>
        <v>178.74680431586353</v>
      </c>
      <c r="H1041" s="95">
        <f t="shared" si="30"/>
        <v>5941364.9607035182</v>
      </c>
    </row>
    <row r="1042" spans="1:8" x14ac:dyDescent="0.3">
      <c r="A1042" s="154">
        <v>1065</v>
      </c>
      <c r="B1042" s="49">
        <v>7894.86</v>
      </c>
      <c r="C1042" s="49">
        <v>679.91</v>
      </c>
      <c r="D1042" s="49">
        <v>7.5920000000000001E-2</v>
      </c>
      <c r="E1042" s="49">
        <v>6.3310000000000005E-2</v>
      </c>
      <c r="F1042" s="49">
        <v>1.261E-2</v>
      </c>
      <c r="G1042" s="152">
        <f t="shared" si="31"/>
        <v>176.50722023672978</v>
      </c>
      <c r="H1042" s="95">
        <f t="shared" ref="H1042:H1105" si="32">A1042/G1042*10^6</f>
        <v>6033747.5065984968</v>
      </c>
    </row>
    <row r="1043" spans="1:8" x14ac:dyDescent="0.3">
      <c r="A1043" s="154">
        <v>1067</v>
      </c>
      <c r="B1043" s="49">
        <v>7843.64</v>
      </c>
      <c r="C1043" s="49">
        <v>679.73</v>
      </c>
      <c r="D1043" s="49">
        <v>7.6060000000000003E-2</v>
      </c>
      <c r="E1043" s="49">
        <v>6.3369999999999996E-2</v>
      </c>
      <c r="F1043" s="49">
        <v>1.269E-2</v>
      </c>
      <c r="G1043" s="152">
        <f t="shared" ref="G1043:G1106" si="33">(2*F1043/$B$7)*(1+3*$B$11)/(4+PI()*$B$11-PI())*10^6</f>
        <v>177.62701227629665</v>
      </c>
      <c r="H1043" s="95">
        <f t="shared" si="32"/>
        <v>6006969.2459854838</v>
      </c>
    </row>
    <row r="1044" spans="1:8" x14ac:dyDescent="0.3">
      <c r="A1044" s="154">
        <v>1070</v>
      </c>
      <c r="B1044" s="49">
        <v>7844</v>
      </c>
      <c r="C1044" s="49">
        <v>679.82</v>
      </c>
      <c r="D1044" s="49">
        <v>7.6139999999999999E-2</v>
      </c>
      <c r="E1044" s="49">
        <v>6.3450000000000006E-2</v>
      </c>
      <c r="F1044" s="49">
        <v>1.269E-2</v>
      </c>
      <c r="G1044" s="152">
        <f t="shared" si="33"/>
        <v>177.62701227629665</v>
      </c>
      <c r="H1044" s="95">
        <f t="shared" si="32"/>
        <v>6023858.5690763518</v>
      </c>
    </row>
    <row r="1045" spans="1:8" x14ac:dyDescent="0.3">
      <c r="A1045" s="154">
        <v>1073</v>
      </c>
      <c r="B1045" s="49">
        <v>7803.86</v>
      </c>
      <c r="C1045" s="49">
        <v>678.98</v>
      </c>
      <c r="D1045" s="49">
        <v>7.6329999999999995E-2</v>
      </c>
      <c r="E1045" s="49">
        <v>6.3589999999999994E-2</v>
      </c>
      <c r="F1045" s="49">
        <v>1.274E-2</v>
      </c>
      <c r="G1045" s="152">
        <f t="shared" si="33"/>
        <v>178.32688230102593</v>
      </c>
      <c r="H1045" s="95">
        <f t="shared" si="32"/>
        <v>6017040.090392625</v>
      </c>
    </row>
    <row r="1046" spans="1:8" x14ac:dyDescent="0.3">
      <c r="A1046" s="154">
        <v>1076</v>
      </c>
      <c r="B1046" s="49">
        <v>7824.99</v>
      </c>
      <c r="C1046" s="49">
        <v>679.23</v>
      </c>
      <c r="D1046" s="49">
        <v>7.6469999999999996E-2</v>
      </c>
      <c r="E1046" s="49">
        <v>6.3750000000000001E-2</v>
      </c>
      <c r="F1046" s="49">
        <v>1.2710000000000001E-2</v>
      </c>
      <c r="G1046" s="152">
        <f t="shared" si="33"/>
        <v>177.90696028618837</v>
      </c>
      <c r="H1046" s="95">
        <f t="shared" si="32"/>
        <v>6048105.1346675968</v>
      </c>
    </row>
    <row r="1047" spans="1:8" x14ac:dyDescent="0.3">
      <c r="A1047" s="154">
        <v>1078</v>
      </c>
      <c r="B1047" s="49">
        <v>7864.26</v>
      </c>
      <c r="C1047" s="49">
        <v>679.56</v>
      </c>
      <c r="D1047" s="49">
        <v>7.646E-2</v>
      </c>
      <c r="E1047" s="49">
        <v>6.3799999999999996E-2</v>
      </c>
      <c r="F1047" s="49">
        <v>1.2659999999999999E-2</v>
      </c>
      <c r="G1047" s="152">
        <f t="shared" si="33"/>
        <v>177.20709026145906</v>
      </c>
      <c r="H1047" s="95">
        <f t="shared" si="32"/>
        <v>6083278.0359379072</v>
      </c>
    </row>
    <row r="1048" spans="1:8" x14ac:dyDescent="0.3">
      <c r="A1048" s="154">
        <v>1081</v>
      </c>
      <c r="B1048" s="49">
        <v>7854.76</v>
      </c>
      <c r="C1048" s="49">
        <v>678.68</v>
      </c>
      <c r="D1048" s="49">
        <v>7.6590000000000005E-2</v>
      </c>
      <c r="E1048" s="49">
        <v>6.3939999999999997E-2</v>
      </c>
      <c r="F1048" s="49">
        <v>1.265E-2</v>
      </c>
      <c r="G1048" s="152">
        <f t="shared" si="33"/>
        <v>177.0671162565132</v>
      </c>
      <c r="H1048" s="95">
        <f t="shared" si="32"/>
        <v>6105029.6794464039</v>
      </c>
    </row>
    <row r="1049" spans="1:8" x14ac:dyDescent="0.3">
      <c r="A1049" s="154">
        <v>1084</v>
      </c>
      <c r="B1049" s="49">
        <v>7861.57</v>
      </c>
      <c r="C1049" s="49">
        <v>679.33</v>
      </c>
      <c r="D1049" s="49">
        <v>7.6759999999999995E-2</v>
      </c>
      <c r="E1049" s="49">
        <v>6.4100000000000004E-2</v>
      </c>
      <c r="F1049" s="49">
        <v>1.2659999999999999E-2</v>
      </c>
      <c r="G1049" s="152">
        <f t="shared" si="33"/>
        <v>177.20709026145906</v>
      </c>
      <c r="H1049" s="95">
        <f t="shared" si="32"/>
        <v>6117136.7263049083</v>
      </c>
    </row>
    <row r="1050" spans="1:8" x14ac:dyDescent="0.3">
      <c r="A1050" s="154">
        <v>1087</v>
      </c>
      <c r="B1050" s="49">
        <v>7889.65</v>
      </c>
      <c r="C1050" s="49">
        <v>678.67</v>
      </c>
      <c r="D1050" s="49">
        <v>7.6880000000000004E-2</v>
      </c>
      <c r="E1050" s="49">
        <v>6.4280000000000004E-2</v>
      </c>
      <c r="F1050" s="49">
        <v>1.26E-2</v>
      </c>
      <c r="G1050" s="152">
        <f t="shared" si="33"/>
        <v>176.36724623178389</v>
      </c>
      <c r="H1050" s="95">
        <f t="shared" si="32"/>
        <v>6163275.9099240685</v>
      </c>
    </row>
    <row r="1051" spans="1:8" x14ac:dyDescent="0.3">
      <c r="A1051" s="154">
        <v>1089</v>
      </c>
      <c r="B1051" s="49">
        <v>7834.48</v>
      </c>
      <c r="C1051" s="49">
        <v>678.93</v>
      </c>
      <c r="D1051" s="49">
        <v>7.6999999999999999E-2</v>
      </c>
      <c r="E1051" s="49">
        <v>6.4310000000000006E-2</v>
      </c>
      <c r="F1051" s="49">
        <v>1.269E-2</v>
      </c>
      <c r="G1051" s="152">
        <f t="shared" si="33"/>
        <v>177.62701227629665</v>
      </c>
      <c r="H1051" s="95">
        <f t="shared" si="32"/>
        <v>6130824.2819851851</v>
      </c>
    </row>
    <row r="1052" spans="1:8" x14ac:dyDescent="0.3">
      <c r="A1052" s="154">
        <v>1092</v>
      </c>
      <c r="B1052" s="49">
        <v>7797.36</v>
      </c>
      <c r="C1052" s="49">
        <v>679.43</v>
      </c>
      <c r="D1052" s="49">
        <v>7.7100000000000002E-2</v>
      </c>
      <c r="E1052" s="49">
        <v>6.4339999999999994E-2</v>
      </c>
      <c r="F1052" s="49">
        <v>1.2760000000000001E-2</v>
      </c>
      <c r="G1052" s="152">
        <f t="shared" si="33"/>
        <v>178.60683031091767</v>
      </c>
      <c r="H1052" s="95">
        <f t="shared" si="32"/>
        <v>6113987.9034808083</v>
      </c>
    </row>
    <row r="1053" spans="1:8" x14ac:dyDescent="0.3">
      <c r="A1053" s="154">
        <v>1095</v>
      </c>
      <c r="B1053" s="49">
        <v>7798.11</v>
      </c>
      <c r="C1053" s="49">
        <v>679.7</v>
      </c>
      <c r="D1053" s="49">
        <v>7.7249999999999999E-2</v>
      </c>
      <c r="E1053" s="49">
        <v>6.4490000000000006E-2</v>
      </c>
      <c r="F1053" s="49">
        <v>1.277E-2</v>
      </c>
      <c r="G1053" s="152">
        <f t="shared" si="33"/>
        <v>178.74680431586353</v>
      </c>
      <c r="H1053" s="95">
        <f t="shared" si="32"/>
        <v>6125983.645923119</v>
      </c>
    </row>
    <row r="1054" spans="1:8" x14ac:dyDescent="0.3">
      <c r="A1054" s="154">
        <v>1098</v>
      </c>
      <c r="B1054" s="49">
        <v>7807.99</v>
      </c>
      <c r="C1054" s="49">
        <v>679.55</v>
      </c>
      <c r="D1054" s="49">
        <v>7.739E-2</v>
      </c>
      <c r="E1054" s="49">
        <v>6.4649999999999999E-2</v>
      </c>
      <c r="F1054" s="49">
        <v>1.2749999999999999E-2</v>
      </c>
      <c r="G1054" s="152">
        <f t="shared" si="33"/>
        <v>178.46685630597182</v>
      </c>
      <c r="H1054" s="95">
        <f t="shared" si="32"/>
        <v>6152402.8759577526</v>
      </c>
    </row>
    <row r="1055" spans="1:8" x14ac:dyDescent="0.3">
      <c r="A1055" s="154">
        <v>1101</v>
      </c>
      <c r="B1055" s="49">
        <v>7791.12</v>
      </c>
      <c r="C1055" s="49">
        <v>679.74</v>
      </c>
      <c r="D1055" s="49">
        <v>7.7509999999999996E-2</v>
      </c>
      <c r="E1055" s="49">
        <v>6.4729999999999996E-2</v>
      </c>
      <c r="F1055" s="49">
        <v>1.278E-2</v>
      </c>
      <c r="G1055" s="152">
        <f t="shared" si="33"/>
        <v>178.88677832080941</v>
      </c>
      <c r="H1055" s="95">
        <f t="shared" si="32"/>
        <v>6154730.9998814128</v>
      </c>
    </row>
    <row r="1056" spans="1:8" x14ac:dyDescent="0.3">
      <c r="A1056" s="154">
        <v>1103</v>
      </c>
      <c r="B1056" s="49">
        <v>7831.92</v>
      </c>
      <c r="C1056" s="49">
        <v>679.99</v>
      </c>
      <c r="D1056" s="49">
        <v>7.7640000000000001E-2</v>
      </c>
      <c r="E1056" s="49">
        <v>6.4930000000000002E-2</v>
      </c>
      <c r="F1056" s="49">
        <v>1.272E-2</v>
      </c>
      <c r="G1056" s="152">
        <f t="shared" si="33"/>
        <v>178.04693429113428</v>
      </c>
      <c r="H1056" s="95">
        <f t="shared" si="32"/>
        <v>6194995.7430686466</v>
      </c>
    </row>
    <row r="1057" spans="1:8" x14ac:dyDescent="0.3">
      <c r="A1057" s="154">
        <v>1106</v>
      </c>
      <c r="B1057" s="49">
        <v>7831.14</v>
      </c>
      <c r="C1057" s="49">
        <v>679.85</v>
      </c>
      <c r="D1057" s="49">
        <v>7.7700000000000005E-2</v>
      </c>
      <c r="E1057" s="49">
        <v>6.4979999999999996E-2</v>
      </c>
      <c r="F1057" s="49">
        <v>1.2710000000000001E-2</v>
      </c>
      <c r="G1057" s="152">
        <f t="shared" si="33"/>
        <v>177.90696028618837</v>
      </c>
      <c r="H1057" s="95">
        <f t="shared" si="32"/>
        <v>6216732.6012475481</v>
      </c>
    </row>
    <row r="1058" spans="1:8" x14ac:dyDescent="0.3">
      <c r="A1058" s="154">
        <v>1109</v>
      </c>
      <c r="B1058" s="49">
        <v>7824.73</v>
      </c>
      <c r="C1058" s="49">
        <v>679.93</v>
      </c>
      <c r="D1058" s="49">
        <v>7.7859999999999999E-2</v>
      </c>
      <c r="E1058" s="49">
        <v>6.5129999999999993E-2</v>
      </c>
      <c r="F1058" s="49">
        <v>1.273E-2</v>
      </c>
      <c r="G1058" s="152">
        <f t="shared" si="33"/>
        <v>178.18690829608011</v>
      </c>
      <c r="H1058" s="95">
        <f t="shared" si="32"/>
        <v>6223801.7966912361</v>
      </c>
    </row>
    <row r="1059" spans="1:8" x14ac:dyDescent="0.3">
      <c r="A1059" s="154">
        <v>1112</v>
      </c>
      <c r="B1059" s="49">
        <v>7754.75</v>
      </c>
      <c r="C1059" s="49">
        <v>680.41</v>
      </c>
      <c r="D1059" s="49">
        <v>7.8009999999999996E-2</v>
      </c>
      <c r="E1059" s="49">
        <v>6.5159999999999996E-2</v>
      </c>
      <c r="F1059" s="49">
        <v>1.285E-2</v>
      </c>
      <c r="G1059" s="152">
        <f t="shared" si="33"/>
        <v>179.8665963554304</v>
      </c>
      <c r="H1059" s="95">
        <f t="shared" si="32"/>
        <v>6182359.7184359981</v>
      </c>
    </row>
    <row r="1060" spans="1:8" x14ac:dyDescent="0.3">
      <c r="A1060" s="154">
        <v>1115</v>
      </c>
      <c r="B1060" s="49">
        <v>7842.9</v>
      </c>
      <c r="C1060" s="49">
        <v>679.89</v>
      </c>
      <c r="D1060" s="49">
        <v>7.8140000000000001E-2</v>
      </c>
      <c r="E1060" s="49">
        <v>6.5439999999999998E-2</v>
      </c>
      <c r="F1060" s="49">
        <v>1.2699999999999999E-2</v>
      </c>
      <c r="G1060" s="152">
        <f t="shared" si="33"/>
        <v>177.76698628124248</v>
      </c>
      <c r="H1060" s="95">
        <f t="shared" si="32"/>
        <v>6272255.7395217093</v>
      </c>
    </row>
    <row r="1061" spans="1:8" x14ac:dyDescent="0.3">
      <c r="A1061" s="154">
        <v>1118</v>
      </c>
      <c r="B1061" s="49">
        <v>7787.84</v>
      </c>
      <c r="C1061" s="49">
        <v>680.61</v>
      </c>
      <c r="D1061" s="49">
        <v>7.8289999999999998E-2</v>
      </c>
      <c r="E1061" s="49">
        <v>6.5490000000000007E-2</v>
      </c>
      <c r="F1061" s="49">
        <v>1.2800000000000001E-2</v>
      </c>
      <c r="G1061" s="152">
        <f t="shared" si="33"/>
        <v>179.16672633070112</v>
      </c>
      <c r="H1061" s="95">
        <f t="shared" si="32"/>
        <v>6239997.9220272498</v>
      </c>
    </row>
    <row r="1062" spans="1:8" x14ac:dyDescent="0.3">
      <c r="A1062" s="154">
        <v>1121</v>
      </c>
      <c r="B1062" s="49">
        <v>7812.07</v>
      </c>
      <c r="C1062" s="49">
        <v>680.62</v>
      </c>
      <c r="D1062" s="49">
        <v>7.8420000000000004E-2</v>
      </c>
      <c r="E1062" s="49">
        <v>6.5659999999999996E-2</v>
      </c>
      <c r="F1062" s="49">
        <v>1.2760000000000001E-2</v>
      </c>
      <c r="G1062" s="152">
        <f t="shared" si="33"/>
        <v>178.60683031091767</v>
      </c>
      <c r="H1062" s="95">
        <f t="shared" si="32"/>
        <v>6276355.7141043823</v>
      </c>
    </row>
    <row r="1063" spans="1:8" x14ac:dyDescent="0.3">
      <c r="A1063" s="154">
        <v>1123</v>
      </c>
      <c r="B1063" s="49">
        <v>7770.21</v>
      </c>
      <c r="C1063" s="49">
        <v>680.19</v>
      </c>
      <c r="D1063" s="49">
        <v>7.8520000000000006E-2</v>
      </c>
      <c r="E1063" s="49">
        <v>6.5699999999999995E-2</v>
      </c>
      <c r="F1063" s="49">
        <v>1.282E-2</v>
      </c>
      <c r="G1063" s="152">
        <f t="shared" si="33"/>
        <v>179.44667434059284</v>
      </c>
      <c r="H1063" s="95">
        <f t="shared" si="32"/>
        <v>6258126.5667176805</v>
      </c>
    </row>
    <row r="1064" spans="1:8" x14ac:dyDescent="0.3">
      <c r="A1064" s="154">
        <v>1126</v>
      </c>
      <c r="B1064" s="49">
        <v>7751.62</v>
      </c>
      <c r="C1064" s="49">
        <v>680.29</v>
      </c>
      <c r="D1064" s="49">
        <v>7.8640000000000002E-2</v>
      </c>
      <c r="E1064" s="49">
        <v>6.5790000000000001E-2</v>
      </c>
      <c r="F1064" s="49">
        <v>1.285E-2</v>
      </c>
      <c r="G1064" s="152">
        <f t="shared" si="33"/>
        <v>179.8665963554304</v>
      </c>
      <c r="H1064" s="95">
        <f t="shared" si="32"/>
        <v>6260195.1825170266</v>
      </c>
    </row>
    <row r="1065" spans="1:8" x14ac:dyDescent="0.3">
      <c r="A1065" s="154">
        <v>1129</v>
      </c>
      <c r="B1065" s="49">
        <v>7699.9</v>
      </c>
      <c r="C1065" s="49">
        <v>679.99</v>
      </c>
      <c r="D1065" s="49">
        <v>7.8799999999999995E-2</v>
      </c>
      <c r="E1065" s="49">
        <v>6.5869999999999998E-2</v>
      </c>
      <c r="F1065" s="49">
        <v>1.2930000000000001E-2</v>
      </c>
      <c r="G1065" s="152">
        <f t="shared" si="33"/>
        <v>180.98638839499731</v>
      </c>
      <c r="H1065" s="95">
        <f t="shared" si="32"/>
        <v>6238038.1752023902</v>
      </c>
    </row>
    <row r="1066" spans="1:8" x14ac:dyDescent="0.3">
      <c r="A1066" s="154">
        <v>1132</v>
      </c>
      <c r="B1066" s="49">
        <v>7750.85</v>
      </c>
      <c r="C1066" s="49">
        <v>680.18</v>
      </c>
      <c r="D1066" s="49">
        <v>7.8880000000000006E-2</v>
      </c>
      <c r="E1066" s="49">
        <v>6.6019999999999995E-2</v>
      </c>
      <c r="F1066" s="49">
        <v>1.285E-2</v>
      </c>
      <c r="G1066" s="152">
        <f t="shared" si="33"/>
        <v>179.8665963554304</v>
      </c>
      <c r="H1066" s="95">
        <f t="shared" si="32"/>
        <v>6293553.2385517536</v>
      </c>
    </row>
    <row r="1067" spans="1:8" x14ac:dyDescent="0.3">
      <c r="A1067" s="154">
        <v>1135</v>
      </c>
      <c r="B1067" s="49">
        <v>7704.11</v>
      </c>
      <c r="C1067" s="49">
        <v>680.01</v>
      </c>
      <c r="D1067" s="49">
        <v>7.9079999999999998E-2</v>
      </c>
      <c r="E1067" s="49">
        <v>6.615E-2</v>
      </c>
      <c r="F1067" s="49">
        <v>1.2930000000000001E-2</v>
      </c>
      <c r="G1067" s="152">
        <f t="shared" si="33"/>
        <v>180.98638839499731</v>
      </c>
      <c r="H1067" s="95">
        <f t="shared" si="32"/>
        <v>6271189.8395524472</v>
      </c>
    </row>
    <row r="1068" spans="1:8" x14ac:dyDescent="0.3">
      <c r="A1068" s="154">
        <v>1138</v>
      </c>
      <c r="B1068" s="49">
        <v>7733.01</v>
      </c>
      <c r="C1068" s="49">
        <v>679.6</v>
      </c>
      <c r="D1068" s="49">
        <v>7.9140000000000002E-2</v>
      </c>
      <c r="E1068" s="49">
        <v>6.6269999999999996E-2</v>
      </c>
      <c r="F1068" s="49">
        <v>1.2869999999999999E-2</v>
      </c>
      <c r="G1068" s="152">
        <f t="shared" si="33"/>
        <v>180.14654436532211</v>
      </c>
      <c r="H1068" s="95">
        <f t="shared" si="32"/>
        <v>6317079.264602663</v>
      </c>
    </row>
    <row r="1069" spans="1:8" x14ac:dyDescent="0.3">
      <c r="A1069" s="154">
        <v>1141</v>
      </c>
      <c r="B1069" s="49">
        <v>7732.14</v>
      </c>
      <c r="C1069" s="49">
        <v>679.67</v>
      </c>
      <c r="D1069" s="49">
        <v>7.9299999999999995E-2</v>
      </c>
      <c r="E1069" s="49">
        <v>6.6430000000000003E-2</v>
      </c>
      <c r="F1069" s="49">
        <v>1.2869999999999999E-2</v>
      </c>
      <c r="G1069" s="152">
        <f t="shared" si="33"/>
        <v>180.14654436532211</v>
      </c>
      <c r="H1069" s="95">
        <f t="shared" si="32"/>
        <v>6333732.3733845679</v>
      </c>
    </row>
    <row r="1070" spans="1:8" x14ac:dyDescent="0.3">
      <c r="A1070" s="154">
        <v>1144</v>
      </c>
      <c r="B1070" s="49">
        <v>7720</v>
      </c>
      <c r="C1070" s="49">
        <v>679.95</v>
      </c>
      <c r="D1070" s="49">
        <v>7.9490000000000005E-2</v>
      </c>
      <c r="E1070" s="49">
        <v>6.6589999999999996E-2</v>
      </c>
      <c r="F1070" s="49">
        <v>1.29E-2</v>
      </c>
      <c r="G1070" s="152">
        <f t="shared" si="33"/>
        <v>180.56646638015971</v>
      </c>
      <c r="H1070" s="95">
        <f t="shared" si="32"/>
        <v>6335617.1438358529</v>
      </c>
    </row>
    <row r="1071" spans="1:8" x14ac:dyDescent="0.3">
      <c r="A1071" s="154">
        <v>1147</v>
      </c>
      <c r="B1071" s="49">
        <v>7818.15</v>
      </c>
      <c r="C1071" s="49">
        <v>679.55</v>
      </c>
      <c r="D1071" s="49">
        <v>7.954E-2</v>
      </c>
      <c r="E1071" s="49">
        <v>6.6809999999999994E-2</v>
      </c>
      <c r="F1071" s="49">
        <v>1.273E-2</v>
      </c>
      <c r="G1071" s="152">
        <f t="shared" si="33"/>
        <v>178.18690829608011</v>
      </c>
      <c r="H1071" s="95">
        <f t="shared" si="32"/>
        <v>6437061.0106445886</v>
      </c>
    </row>
    <row r="1072" spans="1:8" x14ac:dyDescent="0.3">
      <c r="A1072" s="154">
        <v>1150</v>
      </c>
      <c r="B1072" s="49">
        <v>7767.63</v>
      </c>
      <c r="C1072" s="49">
        <v>679.54</v>
      </c>
      <c r="D1072" s="49">
        <v>7.9689999999999997E-2</v>
      </c>
      <c r="E1072" s="49">
        <v>6.6879999999999995E-2</v>
      </c>
      <c r="F1072" s="49">
        <v>1.281E-2</v>
      </c>
      <c r="G1072" s="152">
        <f t="shared" si="33"/>
        <v>179.30670033564698</v>
      </c>
      <c r="H1072" s="95">
        <f t="shared" si="32"/>
        <v>6413591.895045178</v>
      </c>
    </row>
    <row r="1073" spans="1:8" x14ac:dyDescent="0.3">
      <c r="A1073" s="154">
        <v>1153</v>
      </c>
      <c r="B1073" s="49">
        <v>7743.37</v>
      </c>
      <c r="C1073" s="49">
        <v>679.09</v>
      </c>
      <c r="D1073" s="49">
        <v>7.979E-2</v>
      </c>
      <c r="E1073" s="49">
        <v>6.6949999999999996E-2</v>
      </c>
      <c r="F1073" s="49">
        <v>1.2840000000000001E-2</v>
      </c>
      <c r="G1073" s="152">
        <f t="shared" si="33"/>
        <v>179.7266223504846</v>
      </c>
      <c r="H1073" s="95">
        <f t="shared" si="32"/>
        <v>6415298.8851675885</v>
      </c>
    </row>
    <row r="1074" spans="1:8" x14ac:dyDescent="0.3">
      <c r="A1074" s="154">
        <v>1155</v>
      </c>
      <c r="B1074" s="49">
        <v>7640.78</v>
      </c>
      <c r="C1074" s="49">
        <v>678.88</v>
      </c>
      <c r="D1074" s="49">
        <v>7.9969999999999999E-2</v>
      </c>
      <c r="E1074" s="49">
        <v>6.6960000000000006E-2</v>
      </c>
      <c r="F1074" s="49">
        <v>1.3010000000000001E-2</v>
      </c>
      <c r="G1074" s="152">
        <f t="shared" si="33"/>
        <v>182.10618043456421</v>
      </c>
      <c r="H1074" s="95">
        <f t="shared" si="32"/>
        <v>6342453.6017602291</v>
      </c>
    </row>
    <row r="1075" spans="1:8" x14ac:dyDescent="0.3">
      <c r="A1075" s="154">
        <v>1158</v>
      </c>
      <c r="B1075" s="49">
        <v>7690.96</v>
      </c>
      <c r="C1075" s="49">
        <v>678.94</v>
      </c>
      <c r="D1075" s="49">
        <v>8.0089999999999995E-2</v>
      </c>
      <c r="E1075" s="49">
        <v>6.7159999999999997E-2</v>
      </c>
      <c r="F1075" s="49">
        <v>1.2930000000000001E-2</v>
      </c>
      <c r="G1075" s="152">
        <f t="shared" si="33"/>
        <v>180.98638839499731</v>
      </c>
      <c r="H1075" s="95">
        <f t="shared" si="32"/>
        <v>6398271.2195609994</v>
      </c>
    </row>
    <row r="1076" spans="1:8" x14ac:dyDescent="0.3">
      <c r="A1076" s="154">
        <v>1161</v>
      </c>
      <c r="B1076" s="49">
        <v>7681.73</v>
      </c>
      <c r="C1076" s="49">
        <v>678.61</v>
      </c>
      <c r="D1076" s="49">
        <v>8.0180000000000001E-2</v>
      </c>
      <c r="E1076" s="49">
        <v>6.7239999999999994E-2</v>
      </c>
      <c r="F1076" s="49">
        <v>1.294E-2</v>
      </c>
      <c r="G1076" s="152">
        <f t="shared" si="33"/>
        <v>181.12636239994316</v>
      </c>
      <c r="H1076" s="95">
        <f t="shared" si="32"/>
        <v>6409889.6737980554</v>
      </c>
    </row>
    <row r="1077" spans="1:8" x14ac:dyDescent="0.3">
      <c r="A1077" s="154">
        <v>1164</v>
      </c>
      <c r="B1077" s="49">
        <v>7677.69</v>
      </c>
      <c r="C1077" s="49">
        <v>678.71</v>
      </c>
      <c r="D1077" s="49">
        <v>8.0320000000000003E-2</v>
      </c>
      <c r="E1077" s="49">
        <v>6.7369999999999999E-2</v>
      </c>
      <c r="F1077" s="49">
        <v>1.295E-2</v>
      </c>
      <c r="G1077" s="152">
        <f t="shared" si="33"/>
        <v>181.26633640488905</v>
      </c>
      <c r="H1077" s="95">
        <f t="shared" si="32"/>
        <v>6421490.1844764436</v>
      </c>
    </row>
    <row r="1078" spans="1:8" x14ac:dyDescent="0.3">
      <c r="A1078" s="154">
        <v>1167</v>
      </c>
      <c r="B1078" s="49">
        <v>7727.72</v>
      </c>
      <c r="C1078" s="49">
        <v>678.72</v>
      </c>
      <c r="D1078" s="49">
        <v>8.0449999999999994E-2</v>
      </c>
      <c r="E1078" s="49">
        <v>6.7589999999999997E-2</v>
      </c>
      <c r="F1078" s="49">
        <v>1.286E-2</v>
      </c>
      <c r="G1078" s="152">
        <f t="shared" si="33"/>
        <v>180.00657036037629</v>
      </c>
      <c r="H1078" s="95">
        <f t="shared" si="32"/>
        <v>6483096.6873244997</v>
      </c>
    </row>
    <row r="1079" spans="1:8" x14ac:dyDescent="0.3">
      <c r="A1079" s="154">
        <v>1170</v>
      </c>
      <c r="B1079" s="49">
        <v>7699</v>
      </c>
      <c r="C1079" s="49">
        <v>679.08</v>
      </c>
      <c r="D1079" s="49">
        <v>8.0589999999999995E-2</v>
      </c>
      <c r="E1079" s="49">
        <v>6.7680000000000004E-2</v>
      </c>
      <c r="F1079" s="49">
        <v>1.2919999999999999E-2</v>
      </c>
      <c r="G1079" s="152">
        <f t="shared" si="33"/>
        <v>180.84641439005142</v>
      </c>
      <c r="H1079" s="95">
        <f t="shared" si="32"/>
        <v>6469578.0889331419</v>
      </c>
    </row>
    <row r="1080" spans="1:8" x14ac:dyDescent="0.3">
      <c r="A1080" s="154">
        <v>1173</v>
      </c>
      <c r="B1080" s="49">
        <v>7775.72</v>
      </c>
      <c r="C1080" s="49">
        <v>679.26</v>
      </c>
      <c r="D1080" s="49">
        <v>8.0659999999999996E-2</v>
      </c>
      <c r="E1080" s="49">
        <v>6.787E-2</v>
      </c>
      <c r="F1080" s="49">
        <v>1.2789999999999999E-2</v>
      </c>
      <c r="G1080" s="152">
        <f t="shared" si="33"/>
        <v>179.02675232575527</v>
      </c>
      <c r="H1080" s="95">
        <f t="shared" si="32"/>
        <v>6552093.3869459974</v>
      </c>
    </row>
    <row r="1081" spans="1:8" x14ac:dyDescent="0.3">
      <c r="A1081" s="154">
        <v>1176</v>
      </c>
      <c r="B1081" s="49">
        <v>7672.37</v>
      </c>
      <c r="C1081" s="49">
        <v>679.48</v>
      </c>
      <c r="D1081" s="49">
        <v>8.0850000000000005E-2</v>
      </c>
      <c r="E1081" s="49">
        <v>6.7879999999999996E-2</v>
      </c>
      <c r="F1081" s="49">
        <v>1.2970000000000001E-2</v>
      </c>
      <c r="G1081" s="152">
        <f t="shared" si="33"/>
        <v>181.54628441478076</v>
      </c>
      <c r="H1081" s="95">
        <f t="shared" si="32"/>
        <v>6477686.9644612502</v>
      </c>
    </row>
    <row r="1082" spans="1:8" x14ac:dyDescent="0.3">
      <c r="A1082" s="154">
        <v>1179</v>
      </c>
      <c r="B1082" s="49">
        <v>7716.65</v>
      </c>
      <c r="C1082" s="49">
        <v>679.08</v>
      </c>
      <c r="D1082" s="49">
        <v>8.0960000000000004E-2</v>
      </c>
      <c r="E1082" s="49">
        <v>6.8070000000000006E-2</v>
      </c>
      <c r="F1082" s="49">
        <v>1.289E-2</v>
      </c>
      <c r="G1082" s="152">
        <f t="shared" si="33"/>
        <v>180.42649237521388</v>
      </c>
      <c r="H1082" s="95">
        <f t="shared" si="32"/>
        <v>6534517.1015582262</v>
      </c>
    </row>
    <row r="1083" spans="1:8" x14ac:dyDescent="0.3">
      <c r="A1083" s="154">
        <v>1182</v>
      </c>
      <c r="B1083" s="49">
        <v>7738.68</v>
      </c>
      <c r="C1083" s="49">
        <v>679.8</v>
      </c>
      <c r="D1083" s="49">
        <v>8.1049999999999997E-2</v>
      </c>
      <c r="E1083" s="49">
        <v>6.8190000000000001E-2</v>
      </c>
      <c r="F1083" s="49">
        <v>1.2869999999999999E-2</v>
      </c>
      <c r="G1083" s="152">
        <f t="shared" si="33"/>
        <v>180.14654436532211</v>
      </c>
      <c r="H1083" s="95">
        <f t="shared" si="32"/>
        <v>6561324.8600706039</v>
      </c>
    </row>
    <row r="1084" spans="1:8" x14ac:dyDescent="0.3">
      <c r="A1084" s="154">
        <v>1185</v>
      </c>
      <c r="B1084" s="49">
        <v>7752.25</v>
      </c>
      <c r="C1084" s="49">
        <v>680.26</v>
      </c>
      <c r="D1084" s="49">
        <v>8.1240000000000007E-2</v>
      </c>
      <c r="E1084" s="49">
        <v>6.8390000000000006E-2</v>
      </c>
      <c r="F1084" s="49">
        <v>1.285E-2</v>
      </c>
      <c r="G1084" s="152">
        <f t="shared" si="33"/>
        <v>179.8665963554304</v>
      </c>
      <c r="H1084" s="95">
        <f t="shared" si="32"/>
        <v>6588216.0668585049</v>
      </c>
    </row>
    <row r="1085" spans="1:8" x14ac:dyDescent="0.3">
      <c r="A1085" s="154">
        <v>1189</v>
      </c>
      <c r="B1085" s="49">
        <v>7718.56</v>
      </c>
      <c r="C1085" s="49">
        <v>679.88</v>
      </c>
      <c r="D1085" s="49">
        <v>8.1379999999999994E-2</v>
      </c>
      <c r="E1085" s="49">
        <v>6.8479999999999999E-2</v>
      </c>
      <c r="F1085" s="49">
        <v>1.29E-2</v>
      </c>
      <c r="G1085" s="152">
        <f t="shared" si="33"/>
        <v>180.56646638015971</v>
      </c>
      <c r="H1085" s="95">
        <f t="shared" si="32"/>
        <v>6584832.8531650603</v>
      </c>
    </row>
    <row r="1086" spans="1:8" x14ac:dyDescent="0.3">
      <c r="A1086" s="154">
        <v>1192</v>
      </c>
      <c r="B1086" s="49">
        <v>7725.99</v>
      </c>
      <c r="C1086" s="49">
        <v>680.52</v>
      </c>
      <c r="D1086" s="49">
        <v>8.1589999999999996E-2</v>
      </c>
      <c r="E1086" s="49">
        <v>6.8690000000000001E-2</v>
      </c>
      <c r="F1086" s="49">
        <v>1.29E-2</v>
      </c>
      <c r="G1086" s="152">
        <f t="shared" si="33"/>
        <v>180.56646638015971</v>
      </c>
      <c r="H1086" s="95">
        <f t="shared" si="32"/>
        <v>6601447.2337870076</v>
      </c>
    </row>
    <row r="1087" spans="1:8" x14ac:dyDescent="0.3">
      <c r="A1087" s="154">
        <v>1195</v>
      </c>
      <c r="B1087" s="49">
        <v>7659.58</v>
      </c>
      <c r="C1087" s="49">
        <v>680.45</v>
      </c>
      <c r="D1087" s="49">
        <v>8.1720000000000001E-2</v>
      </c>
      <c r="E1087" s="49">
        <v>6.8699999999999997E-2</v>
      </c>
      <c r="F1087" s="49">
        <v>1.3010000000000001E-2</v>
      </c>
      <c r="G1087" s="152">
        <f t="shared" si="33"/>
        <v>182.10618043456421</v>
      </c>
      <c r="H1087" s="95">
        <f t="shared" si="32"/>
        <v>6562105.674548462</v>
      </c>
    </row>
    <row r="1088" spans="1:8" x14ac:dyDescent="0.3">
      <c r="A1088" s="154">
        <v>1198</v>
      </c>
      <c r="B1088" s="49">
        <v>7662.67</v>
      </c>
      <c r="C1088" s="49">
        <v>680.35</v>
      </c>
      <c r="D1088" s="49">
        <v>8.1869999999999998E-2</v>
      </c>
      <c r="E1088" s="49">
        <v>6.8860000000000005E-2</v>
      </c>
      <c r="F1088" s="49">
        <v>1.2999999999999999E-2</v>
      </c>
      <c r="G1088" s="152">
        <f t="shared" si="33"/>
        <v>181.96620642961832</v>
      </c>
      <c r="H1088" s="95">
        <f t="shared" si="32"/>
        <v>6583640.0258383565</v>
      </c>
    </row>
    <row r="1089" spans="1:8" x14ac:dyDescent="0.3">
      <c r="A1089" s="154">
        <v>1201</v>
      </c>
      <c r="B1089" s="49">
        <v>7699.75</v>
      </c>
      <c r="C1089" s="49">
        <v>680.19</v>
      </c>
      <c r="D1089" s="49">
        <v>8.1949999999999995E-2</v>
      </c>
      <c r="E1089" s="49">
        <v>6.9010000000000002E-2</v>
      </c>
      <c r="F1089" s="49">
        <v>1.294E-2</v>
      </c>
      <c r="G1089" s="152">
        <f t="shared" si="33"/>
        <v>181.12636239994316</v>
      </c>
      <c r="H1089" s="95">
        <f t="shared" si="32"/>
        <v>6630729.9726369204</v>
      </c>
    </row>
    <row r="1090" spans="1:8" x14ac:dyDescent="0.3">
      <c r="A1090" s="154">
        <v>1204</v>
      </c>
      <c r="B1090" s="49">
        <v>7704.78</v>
      </c>
      <c r="C1090" s="49">
        <v>680.02</v>
      </c>
      <c r="D1090" s="49">
        <v>8.2110000000000002E-2</v>
      </c>
      <c r="E1090" s="49">
        <v>6.9180000000000005E-2</v>
      </c>
      <c r="F1090" s="49">
        <v>1.2930000000000001E-2</v>
      </c>
      <c r="G1090" s="152">
        <f t="shared" si="33"/>
        <v>180.98638839499731</v>
      </c>
      <c r="H1090" s="95">
        <f t="shared" si="32"/>
        <v>6652433.979578102</v>
      </c>
    </row>
    <row r="1091" spans="1:8" x14ac:dyDescent="0.3">
      <c r="A1091" s="154">
        <v>1207</v>
      </c>
      <c r="B1091" s="49">
        <v>7691.09</v>
      </c>
      <c r="C1091" s="49">
        <v>680.32</v>
      </c>
      <c r="D1091" s="49">
        <v>8.2229999999999998E-2</v>
      </c>
      <c r="E1091" s="49">
        <v>6.9269999999999998E-2</v>
      </c>
      <c r="F1091" s="49">
        <v>1.295E-2</v>
      </c>
      <c r="G1091" s="152">
        <f t="shared" si="33"/>
        <v>181.26633640488905</v>
      </c>
      <c r="H1091" s="95">
        <f t="shared" si="32"/>
        <v>6658710.1827002289</v>
      </c>
    </row>
    <row r="1092" spans="1:8" x14ac:dyDescent="0.3">
      <c r="A1092" s="154">
        <v>1210</v>
      </c>
      <c r="B1092" s="49">
        <v>7685.31</v>
      </c>
      <c r="C1092" s="49">
        <v>680.26</v>
      </c>
      <c r="D1092" s="49">
        <v>8.2369999999999999E-2</v>
      </c>
      <c r="E1092" s="49">
        <v>6.9409999999999999E-2</v>
      </c>
      <c r="F1092" s="49">
        <v>1.2959999999999999E-2</v>
      </c>
      <c r="G1092" s="152">
        <f t="shared" si="33"/>
        <v>181.40631040983484</v>
      </c>
      <c r="H1092" s="95">
        <f t="shared" si="32"/>
        <v>6670109.7512338823</v>
      </c>
    </row>
    <row r="1093" spans="1:8" x14ac:dyDescent="0.3">
      <c r="A1093" s="154">
        <v>1213</v>
      </c>
      <c r="B1093" s="49">
        <v>7618.36</v>
      </c>
      <c r="C1093" s="49">
        <v>680.11</v>
      </c>
      <c r="D1093" s="49">
        <v>8.2580000000000001E-2</v>
      </c>
      <c r="E1093" s="49">
        <v>6.9500000000000006E-2</v>
      </c>
      <c r="F1093" s="49">
        <v>1.307E-2</v>
      </c>
      <c r="G1093" s="152">
        <f t="shared" si="33"/>
        <v>182.94602446423934</v>
      </c>
      <c r="H1093" s="95">
        <f t="shared" si="32"/>
        <v>6630370.9170630621</v>
      </c>
    </row>
    <row r="1094" spans="1:8" x14ac:dyDescent="0.3">
      <c r="A1094" s="154">
        <v>1216</v>
      </c>
      <c r="B1094" s="49">
        <v>7638.8</v>
      </c>
      <c r="C1094" s="49">
        <v>680.01</v>
      </c>
      <c r="D1094" s="49">
        <v>8.2640000000000005E-2</v>
      </c>
      <c r="E1094" s="49">
        <v>6.9599999999999995E-2</v>
      </c>
      <c r="F1094" s="49">
        <v>1.304E-2</v>
      </c>
      <c r="G1094" s="152">
        <f t="shared" si="33"/>
        <v>182.52610244940178</v>
      </c>
      <c r="H1094" s="95">
        <f t="shared" si="32"/>
        <v>6662060.8432543967</v>
      </c>
    </row>
    <row r="1095" spans="1:8" x14ac:dyDescent="0.3">
      <c r="A1095" s="154">
        <v>1219</v>
      </c>
      <c r="B1095" s="49">
        <v>7702.89</v>
      </c>
      <c r="C1095" s="49">
        <v>679.39</v>
      </c>
      <c r="D1095" s="49">
        <v>8.2739999999999994E-2</v>
      </c>
      <c r="E1095" s="49">
        <v>6.9830000000000003E-2</v>
      </c>
      <c r="F1095" s="49">
        <v>1.2919999999999999E-2</v>
      </c>
      <c r="G1095" s="152">
        <f t="shared" si="33"/>
        <v>180.84641439005142</v>
      </c>
      <c r="H1095" s="95">
        <f t="shared" si="32"/>
        <v>6740526.2311192313</v>
      </c>
    </row>
    <row r="1096" spans="1:8" x14ac:dyDescent="0.3">
      <c r="A1096" s="154">
        <v>1222</v>
      </c>
      <c r="B1096" s="49">
        <v>7577.26</v>
      </c>
      <c r="C1096" s="49">
        <v>679.9</v>
      </c>
      <c r="D1096" s="49">
        <v>8.2970000000000002E-2</v>
      </c>
      <c r="E1096" s="49">
        <v>6.9830000000000003E-2</v>
      </c>
      <c r="F1096" s="49">
        <v>1.3140000000000001E-2</v>
      </c>
      <c r="G1096" s="152">
        <f t="shared" si="33"/>
        <v>183.92584249886036</v>
      </c>
      <c r="H1096" s="95">
        <f t="shared" si="32"/>
        <v>6643982.0712392367</v>
      </c>
    </row>
    <row r="1097" spans="1:8" x14ac:dyDescent="0.3">
      <c r="A1097" s="154">
        <v>1226</v>
      </c>
      <c r="B1097" s="49">
        <v>7685.08</v>
      </c>
      <c r="C1097" s="49">
        <v>679.17</v>
      </c>
      <c r="D1097" s="49">
        <v>8.3049999999999999E-2</v>
      </c>
      <c r="E1097" s="49">
        <v>7.0099999999999996E-2</v>
      </c>
      <c r="F1097" s="49">
        <v>1.294E-2</v>
      </c>
      <c r="G1097" s="152">
        <f t="shared" si="33"/>
        <v>181.12636239994316</v>
      </c>
      <c r="H1097" s="95">
        <f t="shared" si="32"/>
        <v>6768755.1594112106</v>
      </c>
    </row>
    <row r="1098" spans="1:8" x14ac:dyDescent="0.3">
      <c r="A1098" s="154">
        <v>1229</v>
      </c>
      <c r="B1098" s="49">
        <v>7660.71</v>
      </c>
      <c r="C1098" s="49">
        <v>679.3</v>
      </c>
      <c r="D1098" s="49">
        <v>8.3269999999999997E-2</v>
      </c>
      <c r="E1098" s="49">
        <v>7.0279999999999995E-2</v>
      </c>
      <c r="F1098" s="49">
        <v>1.299E-2</v>
      </c>
      <c r="G1098" s="152">
        <f t="shared" si="33"/>
        <v>181.82623242467244</v>
      </c>
      <c r="H1098" s="95">
        <f t="shared" si="32"/>
        <v>6759200.7138417391</v>
      </c>
    </row>
    <row r="1099" spans="1:8" x14ac:dyDescent="0.3">
      <c r="A1099" s="154">
        <v>1232</v>
      </c>
      <c r="B1099" s="49">
        <v>7632.07</v>
      </c>
      <c r="C1099" s="49">
        <v>679.21</v>
      </c>
      <c r="D1099" s="49">
        <v>8.3330000000000001E-2</v>
      </c>
      <c r="E1099" s="49">
        <v>7.0300000000000001E-2</v>
      </c>
      <c r="F1099" s="49">
        <v>1.303E-2</v>
      </c>
      <c r="G1099" s="152">
        <f t="shared" si="33"/>
        <v>182.38612844445589</v>
      </c>
      <c r="H1099" s="95">
        <f t="shared" si="32"/>
        <v>6754899.676348987</v>
      </c>
    </row>
    <row r="1100" spans="1:8" x14ac:dyDescent="0.3">
      <c r="A1100" s="154">
        <v>1235</v>
      </c>
      <c r="B1100" s="49">
        <v>7630.42</v>
      </c>
      <c r="C1100" s="49">
        <v>678.68</v>
      </c>
      <c r="D1100" s="49">
        <v>8.3460000000000006E-2</v>
      </c>
      <c r="E1100" s="49">
        <v>7.0430000000000006E-2</v>
      </c>
      <c r="F1100" s="49">
        <v>1.303E-2</v>
      </c>
      <c r="G1100" s="152">
        <f t="shared" si="33"/>
        <v>182.38612844445589</v>
      </c>
      <c r="H1100" s="95">
        <f t="shared" si="32"/>
        <v>6771348.295690746</v>
      </c>
    </row>
    <row r="1101" spans="1:8" x14ac:dyDescent="0.3">
      <c r="A1101" s="154">
        <v>1238</v>
      </c>
      <c r="B1101" s="49">
        <v>7619.48</v>
      </c>
      <c r="C1101" s="49">
        <v>679</v>
      </c>
      <c r="D1101" s="49">
        <v>8.3559999999999995E-2</v>
      </c>
      <c r="E1101" s="49">
        <v>7.0510000000000003E-2</v>
      </c>
      <c r="F1101" s="49">
        <v>1.3050000000000001E-2</v>
      </c>
      <c r="G1101" s="152">
        <f t="shared" si="33"/>
        <v>182.66607645434763</v>
      </c>
      <c r="H1101" s="95">
        <f t="shared" si="32"/>
        <v>6777394.161139735</v>
      </c>
    </row>
    <row r="1102" spans="1:8" x14ac:dyDescent="0.3">
      <c r="A1102" s="154">
        <v>1241</v>
      </c>
      <c r="B1102" s="49">
        <v>7658.14</v>
      </c>
      <c r="C1102" s="49">
        <v>678.59</v>
      </c>
      <c r="D1102" s="49">
        <v>8.3720000000000003E-2</v>
      </c>
      <c r="E1102" s="49">
        <v>7.0739999999999997E-2</v>
      </c>
      <c r="F1102" s="49">
        <v>1.298E-2</v>
      </c>
      <c r="G1102" s="152">
        <f t="shared" si="33"/>
        <v>181.68625841972661</v>
      </c>
      <c r="H1102" s="95">
        <f t="shared" si="32"/>
        <v>6830456.0333510516</v>
      </c>
    </row>
    <row r="1103" spans="1:8" x14ac:dyDescent="0.3">
      <c r="A1103" s="154">
        <v>1245</v>
      </c>
      <c r="B1103" s="49">
        <v>7632.15</v>
      </c>
      <c r="C1103" s="49">
        <v>678.5</v>
      </c>
      <c r="D1103" s="49">
        <v>8.3890000000000006E-2</v>
      </c>
      <c r="E1103" s="49">
        <v>7.0870000000000002E-2</v>
      </c>
      <c r="F1103" s="49">
        <v>1.302E-2</v>
      </c>
      <c r="G1103" s="152">
        <f t="shared" si="33"/>
        <v>182.24615443951004</v>
      </c>
      <c r="H1103" s="95">
        <f t="shared" si="32"/>
        <v>6831419.8663282758</v>
      </c>
    </row>
    <row r="1104" spans="1:8" x14ac:dyDescent="0.3">
      <c r="A1104" s="154">
        <v>1248</v>
      </c>
      <c r="B1104" s="49">
        <v>7624.06</v>
      </c>
      <c r="C1104" s="49">
        <v>679.4</v>
      </c>
      <c r="D1104" s="49">
        <v>8.4019999999999997E-2</v>
      </c>
      <c r="E1104" s="49">
        <v>7.0970000000000005E-2</v>
      </c>
      <c r="F1104" s="49">
        <v>1.3050000000000001E-2</v>
      </c>
      <c r="G1104" s="152">
        <f t="shared" si="33"/>
        <v>182.66607645434763</v>
      </c>
      <c r="H1104" s="95">
        <f t="shared" si="32"/>
        <v>6832138.8635722045</v>
      </c>
    </row>
    <row r="1105" spans="1:8" x14ac:dyDescent="0.3">
      <c r="A1105" s="154">
        <v>1251</v>
      </c>
      <c r="B1105" s="49">
        <v>7584.76</v>
      </c>
      <c r="C1105" s="49">
        <v>679.95</v>
      </c>
      <c r="D1105" s="49">
        <v>8.4199999999999997E-2</v>
      </c>
      <c r="E1105" s="49">
        <v>7.1069999999999994E-2</v>
      </c>
      <c r="F1105" s="49">
        <v>1.3129999999999999E-2</v>
      </c>
      <c r="G1105" s="152">
        <f t="shared" si="33"/>
        <v>183.78586849391451</v>
      </c>
      <c r="H1105" s="95">
        <f t="shared" si="32"/>
        <v>6806834.5529048275</v>
      </c>
    </row>
    <row r="1106" spans="1:8" x14ac:dyDescent="0.3">
      <c r="A1106" s="154">
        <v>1254</v>
      </c>
      <c r="B1106" s="49">
        <v>7621.54</v>
      </c>
      <c r="C1106" s="49">
        <v>680.19</v>
      </c>
      <c r="D1106" s="49">
        <v>8.4349999999999994E-2</v>
      </c>
      <c r="E1106" s="49">
        <v>7.1279999999999996E-2</v>
      </c>
      <c r="F1106" s="49">
        <v>1.307E-2</v>
      </c>
      <c r="G1106" s="152">
        <f t="shared" si="33"/>
        <v>182.94602446423934</v>
      </c>
      <c r="H1106" s="95">
        <f t="shared" ref="H1106:H1169" si="34">A1106/G1106*10^6</f>
        <v>6854480.7337156469</v>
      </c>
    </row>
    <row r="1107" spans="1:8" x14ac:dyDescent="0.3">
      <c r="A1107" s="154">
        <v>1257</v>
      </c>
      <c r="B1107" s="49">
        <v>7582.01</v>
      </c>
      <c r="C1107" s="49">
        <v>680.04</v>
      </c>
      <c r="D1107" s="49">
        <v>8.4500000000000006E-2</v>
      </c>
      <c r="E1107" s="49">
        <v>7.1360000000000007E-2</v>
      </c>
      <c r="F1107" s="49">
        <v>1.3140000000000001E-2</v>
      </c>
      <c r="G1107" s="152">
        <f t="shared" ref="G1107:G1170" si="35">(2*F1107/$B$7)*(1+3*$B$11)/(4+PI()*$B$11-PI())*10^6</f>
        <v>183.92584249886036</v>
      </c>
      <c r="H1107" s="95">
        <f t="shared" si="34"/>
        <v>6834276.1567493631</v>
      </c>
    </row>
    <row r="1108" spans="1:8" x14ac:dyDescent="0.3">
      <c r="A1108" s="154">
        <v>1261</v>
      </c>
      <c r="B1108" s="49">
        <v>7633.73</v>
      </c>
      <c r="C1108" s="49">
        <v>680.27</v>
      </c>
      <c r="D1108" s="49">
        <v>8.4640000000000007E-2</v>
      </c>
      <c r="E1108" s="49">
        <v>7.1590000000000001E-2</v>
      </c>
      <c r="F1108" s="49">
        <v>1.3050000000000001E-2</v>
      </c>
      <c r="G1108" s="152">
        <f t="shared" si="35"/>
        <v>182.66607645434763</v>
      </c>
      <c r="H1108" s="95">
        <f t="shared" si="34"/>
        <v>6903306.9767344147</v>
      </c>
    </row>
    <row r="1109" spans="1:8" x14ac:dyDescent="0.3">
      <c r="A1109" s="154">
        <v>1264</v>
      </c>
      <c r="B1109" s="49">
        <v>7597.91</v>
      </c>
      <c r="C1109" s="49">
        <v>680.31</v>
      </c>
      <c r="D1109" s="49">
        <v>8.4779999999999994E-2</v>
      </c>
      <c r="E1109" s="49">
        <v>7.1669999999999998E-2</v>
      </c>
      <c r="F1109" s="49">
        <v>1.311E-2</v>
      </c>
      <c r="G1109" s="152">
        <f t="shared" si="35"/>
        <v>183.50592048402277</v>
      </c>
      <c r="H1109" s="95">
        <f t="shared" si="34"/>
        <v>6888061.1408396075</v>
      </c>
    </row>
    <row r="1110" spans="1:8" x14ac:dyDescent="0.3">
      <c r="A1110" s="154">
        <v>1267</v>
      </c>
      <c r="B1110" s="49">
        <v>7598.38</v>
      </c>
      <c r="C1110" s="49">
        <v>680</v>
      </c>
      <c r="D1110" s="49">
        <v>8.4919999999999995E-2</v>
      </c>
      <c r="E1110" s="49">
        <v>7.1809999999999999E-2</v>
      </c>
      <c r="F1110" s="49">
        <v>1.311E-2</v>
      </c>
      <c r="G1110" s="152">
        <f t="shared" si="35"/>
        <v>183.50592048402277</v>
      </c>
      <c r="H1110" s="95">
        <f t="shared" si="34"/>
        <v>6904409.387218181</v>
      </c>
    </row>
    <row r="1111" spans="1:8" x14ac:dyDescent="0.3">
      <c r="A1111" s="154">
        <v>1270</v>
      </c>
      <c r="B1111" s="49">
        <v>7634.52</v>
      </c>
      <c r="C1111" s="49">
        <v>680.65</v>
      </c>
      <c r="D1111" s="49">
        <v>8.5070000000000007E-2</v>
      </c>
      <c r="E1111" s="49">
        <v>7.2020000000000001E-2</v>
      </c>
      <c r="F1111" s="49">
        <v>1.306E-2</v>
      </c>
      <c r="G1111" s="152">
        <f t="shared" si="35"/>
        <v>182.80605045929346</v>
      </c>
      <c r="H1111" s="95">
        <f t="shared" si="34"/>
        <v>6947253.6429137429</v>
      </c>
    </row>
    <row r="1112" spans="1:8" x14ac:dyDescent="0.3">
      <c r="A1112" s="154">
        <v>1274</v>
      </c>
      <c r="B1112" s="49">
        <v>7609.84</v>
      </c>
      <c r="C1112" s="49">
        <v>679.79</v>
      </c>
      <c r="D1112" s="49">
        <v>8.5239999999999996E-2</v>
      </c>
      <c r="E1112" s="49">
        <v>7.2160000000000002E-2</v>
      </c>
      <c r="F1112" s="49">
        <v>1.308E-2</v>
      </c>
      <c r="G1112" s="152">
        <f t="shared" si="35"/>
        <v>183.0859984691852</v>
      </c>
      <c r="H1112" s="95">
        <f t="shared" si="34"/>
        <v>6958478.5873968629</v>
      </c>
    </row>
    <row r="1113" spans="1:8" x14ac:dyDescent="0.3">
      <c r="A1113" s="154">
        <v>1277</v>
      </c>
      <c r="B1113" s="49">
        <v>7579.16</v>
      </c>
      <c r="C1113" s="49">
        <v>679.86</v>
      </c>
      <c r="D1113" s="49">
        <v>8.541E-2</v>
      </c>
      <c r="E1113" s="49">
        <v>7.2270000000000001E-2</v>
      </c>
      <c r="F1113" s="49">
        <v>1.3140000000000001E-2</v>
      </c>
      <c r="G1113" s="152">
        <f t="shared" si="35"/>
        <v>183.92584249886036</v>
      </c>
      <c r="H1113" s="95">
        <f t="shared" si="34"/>
        <v>6943015.6341837198</v>
      </c>
    </row>
    <row r="1114" spans="1:8" x14ac:dyDescent="0.3">
      <c r="A1114" s="154">
        <v>1280</v>
      </c>
      <c r="B1114" s="49">
        <v>7565.87</v>
      </c>
      <c r="C1114" s="49">
        <v>679.34</v>
      </c>
      <c r="D1114" s="49">
        <v>8.5569999999999993E-2</v>
      </c>
      <c r="E1114" s="49">
        <v>7.2419999999999998E-2</v>
      </c>
      <c r="F1114" s="49">
        <v>1.315E-2</v>
      </c>
      <c r="G1114" s="152">
        <f t="shared" si="35"/>
        <v>184.06581650380625</v>
      </c>
      <c r="H1114" s="95">
        <f t="shared" si="34"/>
        <v>6954034.2922583409</v>
      </c>
    </row>
    <row r="1115" spans="1:8" x14ac:dyDescent="0.3">
      <c r="A1115" s="154">
        <v>1283</v>
      </c>
      <c r="B1115" s="49">
        <v>7527.83</v>
      </c>
      <c r="C1115" s="49">
        <v>678.86</v>
      </c>
      <c r="D1115" s="49">
        <v>8.5709999999999995E-2</v>
      </c>
      <c r="E1115" s="49">
        <v>7.2499999999999995E-2</v>
      </c>
      <c r="F1115" s="49">
        <v>1.321E-2</v>
      </c>
      <c r="G1115" s="152">
        <f t="shared" si="35"/>
        <v>184.90566053348138</v>
      </c>
      <c r="H1115" s="95">
        <f t="shared" si="34"/>
        <v>6938673.4635291686</v>
      </c>
    </row>
    <row r="1116" spans="1:8" x14ac:dyDescent="0.3">
      <c r="A1116" s="154">
        <v>1287</v>
      </c>
      <c r="B1116" s="49">
        <v>7526.94</v>
      </c>
      <c r="C1116" s="49">
        <v>679.45</v>
      </c>
      <c r="D1116" s="49">
        <v>8.5900000000000004E-2</v>
      </c>
      <c r="E1116" s="49">
        <v>7.2679999999999995E-2</v>
      </c>
      <c r="F1116" s="49">
        <v>1.3220000000000001E-2</v>
      </c>
      <c r="G1116" s="152">
        <f t="shared" si="35"/>
        <v>185.04563453842724</v>
      </c>
      <c r="H1116" s="95">
        <f t="shared" si="34"/>
        <v>6955041.134638261</v>
      </c>
    </row>
    <row r="1117" spans="1:8" x14ac:dyDescent="0.3">
      <c r="A1117" s="154">
        <v>1290</v>
      </c>
      <c r="B1117" s="49">
        <v>7557.48</v>
      </c>
      <c r="C1117" s="49">
        <v>679.1</v>
      </c>
      <c r="D1117" s="49">
        <v>8.5989999999999997E-2</v>
      </c>
      <c r="E1117" s="49">
        <v>7.2830000000000006E-2</v>
      </c>
      <c r="F1117" s="49">
        <v>1.316E-2</v>
      </c>
      <c r="G1117" s="152">
        <f t="shared" si="35"/>
        <v>184.20579050875207</v>
      </c>
      <c r="H1117" s="95">
        <f t="shared" si="34"/>
        <v>7003037.1816064538</v>
      </c>
    </row>
    <row r="1118" spans="1:8" x14ac:dyDescent="0.3">
      <c r="A1118" s="154">
        <v>1293</v>
      </c>
      <c r="B1118" s="49">
        <v>7563.97</v>
      </c>
      <c r="C1118" s="49">
        <v>678.92</v>
      </c>
      <c r="D1118" s="49">
        <v>8.6050000000000001E-2</v>
      </c>
      <c r="E1118" s="49">
        <v>7.2900000000000006E-2</v>
      </c>
      <c r="F1118" s="49">
        <v>1.315E-2</v>
      </c>
      <c r="G1118" s="152">
        <f t="shared" si="35"/>
        <v>184.06581650380625</v>
      </c>
      <c r="H1118" s="95">
        <f t="shared" si="34"/>
        <v>7024661.2030390901</v>
      </c>
    </row>
    <row r="1119" spans="1:8" x14ac:dyDescent="0.3">
      <c r="A1119" s="154">
        <v>1297</v>
      </c>
      <c r="B1119" s="49">
        <v>7538.04</v>
      </c>
      <c r="C1119" s="49">
        <v>678.95</v>
      </c>
      <c r="D1119" s="49">
        <v>8.6239999999999997E-2</v>
      </c>
      <c r="E1119" s="49">
        <v>7.3050000000000004E-2</v>
      </c>
      <c r="F1119" s="49">
        <v>1.319E-2</v>
      </c>
      <c r="G1119" s="152">
        <f t="shared" si="35"/>
        <v>184.62571252358967</v>
      </c>
      <c r="H1119" s="95">
        <f t="shared" si="34"/>
        <v>7025023.6669189949</v>
      </c>
    </row>
    <row r="1120" spans="1:8" x14ac:dyDescent="0.3">
      <c r="A1120" s="154">
        <v>1300</v>
      </c>
      <c r="B1120" s="49">
        <v>7579.65</v>
      </c>
      <c r="C1120" s="49">
        <v>680.23</v>
      </c>
      <c r="D1120" s="49">
        <v>8.6410000000000001E-2</v>
      </c>
      <c r="E1120" s="49">
        <v>7.3260000000000006E-2</v>
      </c>
      <c r="F1120" s="49">
        <v>1.3140000000000001E-2</v>
      </c>
      <c r="G1120" s="152">
        <f t="shared" si="35"/>
        <v>183.92584249886036</v>
      </c>
      <c r="H1120" s="95">
        <f t="shared" si="34"/>
        <v>7068066.0332332309</v>
      </c>
    </row>
    <row r="1121" spans="1:8" x14ac:dyDescent="0.3">
      <c r="A1121" s="154">
        <v>1303</v>
      </c>
      <c r="B1121" s="49">
        <v>7535.52</v>
      </c>
      <c r="C1121" s="49">
        <v>679.46</v>
      </c>
      <c r="D1121" s="49">
        <v>8.6540000000000006E-2</v>
      </c>
      <c r="E1121" s="49">
        <v>7.3330000000000006E-2</v>
      </c>
      <c r="F1121" s="49">
        <v>1.321E-2</v>
      </c>
      <c r="G1121" s="152">
        <f t="shared" si="35"/>
        <v>184.90566053348138</v>
      </c>
      <c r="H1121" s="95">
        <f t="shared" si="34"/>
        <v>7046836.7287439648</v>
      </c>
    </row>
    <row r="1122" spans="1:8" x14ac:dyDescent="0.3">
      <c r="A1122" s="154">
        <v>1307</v>
      </c>
      <c r="B1122" s="49">
        <v>7562.37</v>
      </c>
      <c r="C1122" s="49">
        <v>679.58</v>
      </c>
      <c r="D1122" s="49">
        <v>8.6639999999999995E-2</v>
      </c>
      <c r="E1122" s="49">
        <v>7.3480000000000004E-2</v>
      </c>
      <c r="F1122" s="49">
        <v>1.316E-2</v>
      </c>
      <c r="G1122" s="152">
        <f t="shared" si="35"/>
        <v>184.20579050875207</v>
      </c>
      <c r="H1122" s="95">
        <f t="shared" si="34"/>
        <v>7095325.2684958419</v>
      </c>
    </row>
    <row r="1123" spans="1:8" x14ac:dyDescent="0.3">
      <c r="A1123" s="154">
        <v>1310</v>
      </c>
      <c r="B1123" s="49">
        <v>7548.02</v>
      </c>
      <c r="C1123" s="49">
        <v>679.58</v>
      </c>
      <c r="D1123" s="49">
        <v>8.6819999999999994E-2</v>
      </c>
      <c r="E1123" s="49">
        <v>7.3630000000000001E-2</v>
      </c>
      <c r="F1123" s="49">
        <v>1.319E-2</v>
      </c>
      <c r="G1123" s="152">
        <f t="shared" si="35"/>
        <v>184.62571252358967</v>
      </c>
      <c r="H1123" s="95">
        <f t="shared" si="34"/>
        <v>7095436.3944979822</v>
      </c>
    </row>
    <row r="1124" spans="1:8" x14ac:dyDescent="0.3">
      <c r="A1124" s="154">
        <v>1313</v>
      </c>
      <c r="B1124" s="49">
        <v>7561.32</v>
      </c>
      <c r="C1124" s="49">
        <v>680.17</v>
      </c>
      <c r="D1124" s="49">
        <v>8.6970000000000006E-2</v>
      </c>
      <c r="E1124" s="49">
        <v>7.3800000000000004E-2</v>
      </c>
      <c r="F1124" s="49">
        <v>1.3169999999999999E-2</v>
      </c>
      <c r="G1124" s="152">
        <f t="shared" si="35"/>
        <v>184.3457645136979</v>
      </c>
      <c r="H1124" s="95">
        <f t="shared" si="34"/>
        <v>7122485.3115756661</v>
      </c>
    </row>
    <row r="1125" spans="1:8" x14ac:dyDescent="0.3">
      <c r="A1125" s="154">
        <v>1317</v>
      </c>
      <c r="B1125" s="49">
        <v>7592.3</v>
      </c>
      <c r="C1125" s="49">
        <v>680.16</v>
      </c>
      <c r="D1125" s="49">
        <v>8.7090000000000001E-2</v>
      </c>
      <c r="E1125" s="49">
        <v>7.3969999999999994E-2</v>
      </c>
      <c r="F1125" s="49">
        <v>1.312E-2</v>
      </c>
      <c r="G1125" s="152">
        <f t="shared" si="35"/>
        <v>183.64589448896865</v>
      </c>
      <c r="H1125" s="95">
        <f t="shared" si="34"/>
        <v>7171409.9771455023</v>
      </c>
    </row>
    <row r="1126" spans="1:8" x14ac:dyDescent="0.3">
      <c r="A1126" s="154">
        <v>1320</v>
      </c>
      <c r="B1126" s="49">
        <v>7555.1</v>
      </c>
      <c r="C1126" s="49">
        <v>680.55</v>
      </c>
      <c r="D1126" s="49">
        <v>8.7249999999999994E-2</v>
      </c>
      <c r="E1126" s="49">
        <v>7.4060000000000001E-2</v>
      </c>
      <c r="F1126" s="49">
        <v>1.319E-2</v>
      </c>
      <c r="G1126" s="152">
        <f t="shared" si="35"/>
        <v>184.62571252358967</v>
      </c>
      <c r="H1126" s="95">
        <f t="shared" si="34"/>
        <v>7149600.0310972035</v>
      </c>
    </row>
    <row r="1127" spans="1:8" x14ac:dyDescent="0.3">
      <c r="A1127" s="154">
        <v>1324</v>
      </c>
      <c r="B1127" s="49">
        <v>7608.14</v>
      </c>
      <c r="C1127" s="49">
        <v>680.87</v>
      </c>
      <c r="D1127" s="49">
        <v>8.7429999999999994E-2</v>
      </c>
      <c r="E1127" s="49">
        <v>7.4329999999999993E-2</v>
      </c>
      <c r="F1127" s="49">
        <v>1.311E-2</v>
      </c>
      <c r="G1127" s="152">
        <f t="shared" si="35"/>
        <v>183.50592048402277</v>
      </c>
      <c r="H1127" s="95">
        <f t="shared" si="34"/>
        <v>7215026.0684111072</v>
      </c>
    </row>
    <row r="1128" spans="1:8" x14ac:dyDescent="0.3">
      <c r="A1128" s="154">
        <v>1327</v>
      </c>
      <c r="B1128" s="49">
        <v>7522.34</v>
      </c>
      <c r="C1128" s="49">
        <v>680.59</v>
      </c>
      <c r="D1128" s="49">
        <v>8.7609999999999993E-2</v>
      </c>
      <c r="E1128" s="49">
        <v>7.4359999999999996E-2</v>
      </c>
      <c r="F1128" s="49">
        <v>1.325E-2</v>
      </c>
      <c r="G1128" s="152">
        <f t="shared" si="35"/>
        <v>185.46555655326483</v>
      </c>
      <c r="H1128" s="95">
        <f t="shared" si="34"/>
        <v>7154967.3408975638</v>
      </c>
    </row>
    <row r="1129" spans="1:8" x14ac:dyDescent="0.3">
      <c r="A1129" s="154">
        <v>1330</v>
      </c>
      <c r="B1129" s="49">
        <v>7503.55</v>
      </c>
      <c r="C1129" s="49">
        <v>680.77</v>
      </c>
      <c r="D1129" s="49">
        <v>8.7739999999999999E-2</v>
      </c>
      <c r="E1129" s="49">
        <v>7.4450000000000002E-2</v>
      </c>
      <c r="F1129" s="49">
        <v>1.329E-2</v>
      </c>
      <c r="G1129" s="152">
        <f t="shared" si="35"/>
        <v>186.02545257304828</v>
      </c>
      <c r="H1129" s="95">
        <f t="shared" si="34"/>
        <v>7149559.2759154122</v>
      </c>
    </row>
    <row r="1130" spans="1:8" x14ac:dyDescent="0.3">
      <c r="A1130" s="154">
        <v>1334</v>
      </c>
      <c r="B1130" s="49">
        <v>7451.17</v>
      </c>
      <c r="C1130" s="49">
        <v>680.43</v>
      </c>
      <c r="D1130" s="49">
        <v>8.7959999999999997E-2</v>
      </c>
      <c r="E1130" s="49">
        <v>7.4590000000000004E-2</v>
      </c>
      <c r="F1130" s="49">
        <v>1.337E-2</v>
      </c>
      <c r="G1130" s="152">
        <f t="shared" si="35"/>
        <v>187.14524461261516</v>
      </c>
      <c r="H1130" s="95">
        <f t="shared" si="34"/>
        <v>7128153.3375926195</v>
      </c>
    </row>
    <row r="1131" spans="1:8" x14ac:dyDescent="0.3">
      <c r="A1131" s="154">
        <v>1337</v>
      </c>
      <c r="B1131" s="49">
        <v>7539.89</v>
      </c>
      <c r="C1131" s="49">
        <v>680.69</v>
      </c>
      <c r="D1131" s="49">
        <v>8.8020000000000001E-2</v>
      </c>
      <c r="E1131" s="49">
        <v>7.4800000000000005E-2</v>
      </c>
      <c r="F1131" s="49">
        <v>1.3220000000000001E-2</v>
      </c>
      <c r="G1131" s="152">
        <f t="shared" si="35"/>
        <v>185.04563453842724</v>
      </c>
      <c r="H1131" s="95">
        <f t="shared" si="34"/>
        <v>7225244.7529225759</v>
      </c>
    </row>
    <row r="1132" spans="1:8" x14ac:dyDescent="0.3">
      <c r="A1132" s="154">
        <v>1341</v>
      </c>
      <c r="B1132" s="49">
        <v>7483.49</v>
      </c>
      <c r="C1132" s="49">
        <v>679.83</v>
      </c>
      <c r="D1132" s="49">
        <v>8.8270000000000001E-2</v>
      </c>
      <c r="E1132" s="49">
        <v>7.4959999999999999E-2</v>
      </c>
      <c r="F1132" s="49">
        <v>1.3299999999999999E-2</v>
      </c>
      <c r="G1132" s="152">
        <f t="shared" si="35"/>
        <v>186.16542657799414</v>
      </c>
      <c r="H1132" s="95">
        <f t="shared" si="34"/>
        <v>7203270.9007769879</v>
      </c>
    </row>
    <row r="1133" spans="1:8" x14ac:dyDescent="0.3">
      <c r="A1133" s="154">
        <v>1344</v>
      </c>
      <c r="B1133" s="49">
        <v>7497.11</v>
      </c>
      <c r="C1133" s="49">
        <v>679.79</v>
      </c>
      <c r="D1133" s="49">
        <v>8.8319999999999996E-2</v>
      </c>
      <c r="E1133" s="49">
        <v>7.5039999999999996E-2</v>
      </c>
      <c r="F1133" s="49">
        <v>1.328E-2</v>
      </c>
      <c r="G1133" s="152">
        <f t="shared" si="35"/>
        <v>185.88547856810237</v>
      </c>
      <c r="H1133" s="95">
        <f t="shared" si="34"/>
        <v>7230258.1694545988</v>
      </c>
    </row>
    <row r="1134" spans="1:8" x14ac:dyDescent="0.3">
      <c r="A1134" s="154">
        <v>1347</v>
      </c>
      <c r="B1134" s="49">
        <v>7472.57</v>
      </c>
      <c r="C1134" s="49">
        <v>679.29</v>
      </c>
      <c r="D1134" s="49">
        <v>8.8450000000000001E-2</v>
      </c>
      <c r="E1134" s="49">
        <v>7.5139999999999998E-2</v>
      </c>
      <c r="F1134" s="49">
        <v>1.3310000000000001E-2</v>
      </c>
      <c r="G1134" s="152">
        <f t="shared" si="35"/>
        <v>186.30540058294</v>
      </c>
      <c r="H1134" s="95">
        <f t="shared" si="34"/>
        <v>7230064.1623125607</v>
      </c>
    </row>
    <row r="1135" spans="1:8" x14ac:dyDescent="0.3">
      <c r="A1135" s="154">
        <v>1351</v>
      </c>
      <c r="B1135" s="49">
        <v>7516.4</v>
      </c>
      <c r="C1135" s="49">
        <v>678.48</v>
      </c>
      <c r="D1135" s="49">
        <v>8.8620000000000004E-2</v>
      </c>
      <c r="E1135" s="49">
        <v>7.5399999999999995E-2</v>
      </c>
      <c r="F1135" s="49">
        <v>1.3220000000000001E-2</v>
      </c>
      <c r="G1135" s="152">
        <f t="shared" si="35"/>
        <v>185.04563453842724</v>
      </c>
      <c r="H1135" s="95">
        <f t="shared" si="34"/>
        <v>7300901.7660421841</v>
      </c>
    </row>
    <row r="1136" spans="1:8" x14ac:dyDescent="0.3">
      <c r="A1136" s="154">
        <v>1354</v>
      </c>
      <c r="B1136" s="49">
        <v>7488.84</v>
      </c>
      <c r="C1136" s="49">
        <v>679.06</v>
      </c>
      <c r="D1136" s="49">
        <v>8.8770000000000002E-2</v>
      </c>
      <c r="E1136" s="49">
        <v>7.5490000000000002E-2</v>
      </c>
      <c r="F1136" s="49">
        <v>1.328E-2</v>
      </c>
      <c r="G1136" s="152">
        <f t="shared" si="35"/>
        <v>185.88547856810237</v>
      </c>
      <c r="H1136" s="95">
        <f t="shared" si="34"/>
        <v>7284054.7332154224</v>
      </c>
    </row>
    <row r="1137" spans="1:8" x14ac:dyDescent="0.3">
      <c r="A1137" s="154">
        <v>1358</v>
      </c>
      <c r="B1137" s="49">
        <v>7463.69</v>
      </c>
      <c r="C1137" s="49">
        <v>678.42</v>
      </c>
      <c r="D1137" s="49">
        <v>8.8910000000000003E-2</v>
      </c>
      <c r="E1137" s="49">
        <v>7.5600000000000001E-2</v>
      </c>
      <c r="F1137" s="49">
        <v>1.3310000000000001E-2</v>
      </c>
      <c r="G1137" s="152">
        <f t="shared" si="35"/>
        <v>186.30540058294</v>
      </c>
      <c r="H1137" s="95">
        <f t="shared" si="34"/>
        <v>7289107.0025393143</v>
      </c>
    </row>
    <row r="1138" spans="1:8" x14ac:dyDescent="0.3">
      <c r="A1138" s="154">
        <v>1361</v>
      </c>
      <c r="B1138" s="49">
        <v>7466.6</v>
      </c>
      <c r="C1138" s="49">
        <v>678.96</v>
      </c>
      <c r="D1138" s="49">
        <v>8.9080000000000006E-2</v>
      </c>
      <c r="E1138" s="49">
        <v>7.5759999999999994E-2</v>
      </c>
      <c r="F1138" s="49">
        <v>1.332E-2</v>
      </c>
      <c r="G1138" s="152">
        <f t="shared" si="35"/>
        <v>186.44537458788585</v>
      </c>
      <c r="H1138" s="95">
        <f t="shared" si="34"/>
        <v>7299725.2037403453</v>
      </c>
    </row>
    <row r="1139" spans="1:8" x14ac:dyDescent="0.3">
      <c r="A1139" s="154">
        <v>1365</v>
      </c>
      <c r="B1139" s="49">
        <v>7494.4</v>
      </c>
      <c r="C1139" s="49">
        <v>679.65</v>
      </c>
      <c r="D1139" s="49">
        <v>8.9249999999999996E-2</v>
      </c>
      <c r="E1139" s="49">
        <v>7.5969999999999996E-2</v>
      </c>
      <c r="F1139" s="49">
        <v>1.328E-2</v>
      </c>
      <c r="G1139" s="152">
        <f t="shared" si="35"/>
        <v>185.88547856810237</v>
      </c>
      <c r="H1139" s="95">
        <f t="shared" si="34"/>
        <v>7343230.9533523275</v>
      </c>
    </row>
    <row r="1140" spans="1:8" x14ac:dyDescent="0.3">
      <c r="A1140" s="154">
        <v>1368</v>
      </c>
      <c r="B1140" s="49">
        <v>7447.54</v>
      </c>
      <c r="C1140" s="49">
        <v>679.08</v>
      </c>
      <c r="D1140" s="49">
        <v>8.9359999999999995E-2</v>
      </c>
      <c r="E1140" s="49">
        <v>7.6009999999999994E-2</v>
      </c>
      <c r="F1140" s="49">
        <v>1.3350000000000001E-2</v>
      </c>
      <c r="G1140" s="152">
        <f t="shared" si="35"/>
        <v>186.86529660272345</v>
      </c>
      <c r="H1140" s="95">
        <f t="shared" si="34"/>
        <v>7320781.4659582023</v>
      </c>
    </row>
    <row r="1141" spans="1:8" x14ac:dyDescent="0.3">
      <c r="A1141" s="154">
        <v>1372</v>
      </c>
      <c r="B1141" s="49">
        <v>7450.11</v>
      </c>
      <c r="C1141" s="49">
        <v>677.97</v>
      </c>
      <c r="D1141" s="49">
        <v>8.9550000000000005E-2</v>
      </c>
      <c r="E1141" s="49">
        <v>7.6230000000000006E-2</v>
      </c>
      <c r="F1141" s="49">
        <v>1.333E-2</v>
      </c>
      <c r="G1141" s="152">
        <f t="shared" si="35"/>
        <v>186.58534859283171</v>
      </c>
      <c r="H1141" s="95">
        <f t="shared" si="34"/>
        <v>7353203.2946166173</v>
      </c>
    </row>
    <row r="1142" spans="1:8" x14ac:dyDescent="0.3">
      <c r="A1142" s="154">
        <v>1375</v>
      </c>
      <c r="B1142" s="49">
        <v>7438.69</v>
      </c>
      <c r="C1142" s="49">
        <v>678.89</v>
      </c>
      <c r="D1142" s="49">
        <v>8.9679999999999996E-2</v>
      </c>
      <c r="E1142" s="49">
        <v>7.6310000000000003E-2</v>
      </c>
      <c r="F1142" s="49">
        <v>1.337E-2</v>
      </c>
      <c r="G1142" s="152">
        <f t="shared" si="35"/>
        <v>187.14524461261516</v>
      </c>
      <c r="H1142" s="95">
        <f t="shared" si="34"/>
        <v>7347234.5121363215</v>
      </c>
    </row>
    <row r="1143" spans="1:8" x14ac:dyDescent="0.3">
      <c r="A1143" s="154">
        <v>1379</v>
      </c>
      <c r="B1143" s="49">
        <v>7437.87</v>
      </c>
      <c r="C1143" s="49">
        <v>679.16</v>
      </c>
      <c r="D1143" s="49">
        <v>8.9880000000000002E-2</v>
      </c>
      <c r="E1143" s="49">
        <v>7.6509999999999995E-2</v>
      </c>
      <c r="F1143" s="49">
        <v>1.337E-2</v>
      </c>
      <c r="G1143" s="152">
        <f t="shared" si="35"/>
        <v>187.14524461261516</v>
      </c>
      <c r="H1143" s="95">
        <f t="shared" si="34"/>
        <v>7368608.2852625353</v>
      </c>
    </row>
    <row r="1144" spans="1:8" x14ac:dyDescent="0.3">
      <c r="A1144" s="154">
        <v>1382</v>
      </c>
      <c r="B1144" s="49">
        <v>7488.79</v>
      </c>
      <c r="C1144" s="49">
        <v>679.23</v>
      </c>
      <c r="D1144" s="49">
        <v>8.9959999999999998E-2</v>
      </c>
      <c r="E1144" s="49">
        <v>7.6679999999999998E-2</v>
      </c>
      <c r="F1144" s="49">
        <v>1.328E-2</v>
      </c>
      <c r="G1144" s="152">
        <f t="shared" si="35"/>
        <v>185.88547856810237</v>
      </c>
      <c r="H1144" s="95">
        <f t="shared" si="34"/>
        <v>7434685.1117457263</v>
      </c>
    </row>
    <row r="1145" spans="1:8" x14ac:dyDescent="0.3">
      <c r="A1145" s="154">
        <v>1386</v>
      </c>
      <c r="B1145" s="49">
        <v>7386.24</v>
      </c>
      <c r="C1145" s="49">
        <v>679.57</v>
      </c>
      <c r="D1145" s="49">
        <v>9.0209999999999999E-2</v>
      </c>
      <c r="E1145" s="49">
        <v>7.6730000000000007E-2</v>
      </c>
      <c r="F1145" s="49">
        <v>1.3469999999999999E-2</v>
      </c>
      <c r="G1145" s="152">
        <f t="shared" si="35"/>
        <v>188.54498466207377</v>
      </c>
      <c r="H1145" s="95">
        <f t="shared" si="34"/>
        <v>7351030.8560267789</v>
      </c>
    </row>
    <row r="1146" spans="1:8" x14ac:dyDescent="0.3">
      <c r="A1146" s="154">
        <v>1390</v>
      </c>
      <c r="B1146" s="49">
        <v>7430.28</v>
      </c>
      <c r="C1146" s="49">
        <v>679.85</v>
      </c>
      <c r="D1146" s="49">
        <v>9.0319999999999998E-2</v>
      </c>
      <c r="E1146" s="49">
        <v>7.6910000000000006E-2</v>
      </c>
      <c r="F1146" s="49">
        <v>1.34E-2</v>
      </c>
      <c r="G1146" s="152">
        <f t="shared" si="35"/>
        <v>187.56516662745273</v>
      </c>
      <c r="H1146" s="95">
        <f t="shared" si="34"/>
        <v>7410757.6848789705</v>
      </c>
    </row>
    <row r="1147" spans="1:8" x14ac:dyDescent="0.3">
      <c r="A1147" s="154">
        <v>1393</v>
      </c>
      <c r="B1147" s="49">
        <v>7493.86</v>
      </c>
      <c r="C1147" s="49">
        <v>679.98</v>
      </c>
      <c r="D1147" s="49">
        <v>9.0429999999999996E-2</v>
      </c>
      <c r="E1147" s="49">
        <v>7.7149999999999996E-2</v>
      </c>
      <c r="F1147" s="49">
        <v>1.329E-2</v>
      </c>
      <c r="G1147" s="152">
        <f t="shared" si="35"/>
        <v>186.02545257304828</v>
      </c>
      <c r="H1147" s="95">
        <f t="shared" si="34"/>
        <v>7488222.6100377208</v>
      </c>
    </row>
    <row r="1148" spans="1:8" x14ac:dyDescent="0.3">
      <c r="A1148" s="154">
        <v>1397</v>
      </c>
      <c r="B1148" s="49">
        <v>7473.8</v>
      </c>
      <c r="C1148" s="49">
        <v>680.09</v>
      </c>
      <c r="D1148" s="49">
        <v>9.06E-2</v>
      </c>
      <c r="E1148" s="49">
        <v>7.7280000000000001E-2</v>
      </c>
      <c r="F1148" s="49">
        <v>1.333E-2</v>
      </c>
      <c r="G1148" s="152">
        <f t="shared" si="35"/>
        <v>186.58534859283171</v>
      </c>
      <c r="H1148" s="95">
        <f t="shared" si="34"/>
        <v>7487190.2351161903</v>
      </c>
    </row>
    <row r="1149" spans="1:8" x14ac:dyDescent="0.3">
      <c r="A1149" s="154">
        <v>1400</v>
      </c>
      <c r="B1149" s="49">
        <v>7426.25</v>
      </c>
      <c r="C1149" s="49">
        <v>680.27</v>
      </c>
      <c r="D1149" s="49">
        <v>9.078E-2</v>
      </c>
      <c r="E1149" s="49">
        <v>7.7359999999999998E-2</v>
      </c>
      <c r="F1149" s="49">
        <v>1.342E-2</v>
      </c>
      <c r="G1149" s="152">
        <f t="shared" si="35"/>
        <v>187.84511463734447</v>
      </c>
      <c r="H1149" s="95">
        <f t="shared" si="34"/>
        <v>7452948.6843607994</v>
      </c>
    </row>
    <row r="1150" spans="1:8" x14ac:dyDescent="0.3">
      <c r="A1150" s="154">
        <v>1404</v>
      </c>
      <c r="B1150" s="49">
        <v>7487.45</v>
      </c>
      <c r="C1150" s="49">
        <v>680.85</v>
      </c>
      <c r="D1150" s="49">
        <v>9.0920000000000001E-2</v>
      </c>
      <c r="E1150" s="49">
        <v>7.7600000000000002E-2</v>
      </c>
      <c r="F1150" s="49">
        <v>1.332E-2</v>
      </c>
      <c r="G1150" s="152">
        <f t="shared" si="35"/>
        <v>186.44537458788585</v>
      </c>
      <c r="H1150" s="95">
        <f t="shared" si="34"/>
        <v>7530355.7575690262</v>
      </c>
    </row>
    <row r="1151" spans="1:8" x14ac:dyDescent="0.3">
      <c r="A1151" s="154">
        <v>1407</v>
      </c>
      <c r="B1151" s="49">
        <v>7410.85</v>
      </c>
      <c r="C1151" s="49">
        <v>680.64</v>
      </c>
      <c r="D1151" s="49">
        <v>9.1120000000000007E-2</v>
      </c>
      <c r="E1151" s="49">
        <v>7.7670000000000003E-2</v>
      </c>
      <c r="F1151" s="49">
        <v>1.345E-2</v>
      </c>
      <c r="G1151" s="152">
        <f t="shared" si="35"/>
        <v>188.26503665218203</v>
      </c>
      <c r="H1151" s="95">
        <f t="shared" si="34"/>
        <v>7473506.6320329029</v>
      </c>
    </row>
    <row r="1152" spans="1:8" x14ac:dyDescent="0.3">
      <c r="A1152" s="154">
        <v>1411</v>
      </c>
      <c r="B1152" s="49">
        <v>7425.36</v>
      </c>
      <c r="C1152" s="49">
        <v>680.86</v>
      </c>
      <c r="D1152" s="49">
        <v>9.1350000000000001E-2</v>
      </c>
      <c r="E1152" s="49">
        <v>7.7920000000000003E-2</v>
      </c>
      <c r="F1152" s="49">
        <v>1.3429999999999999E-2</v>
      </c>
      <c r="G1152" s="152">
        <f t="shared" si="35"/>
        <v>187.98508864229029</v>
      </c>
      <c r="H1152" s="95">
        <f t="shared" si="34"/>
        <v>7505914.4860417005</v>
      </c>
    </row>
    <row r="1153" spans="1:8" x14ac:dyDescent="0.3">
      <c r="A1153" s="154">
        <v>1415</v>
      </c>
      <c r="B1153" s="49">
        <v>7437.79</v>
      </c>
      <c r="C1153" s="49">
        <v>680.28</v>
      </c>
      <c r="D1153" s="49">
        <v>9.1480000000000006E-2</v>
      </c>
      <c r="E1153" s="49">
        <v>7.8090000000000007E-2</v>
      </c>
      <c r="F1153" s="49">
        <v>1.34E-2</v>
      </c>
      <c r="G1153" s="152">
        <f t="shared" si="35"/>
        <v>187.56516662745273</v>
      </c>
      <c r="H1153" s="95">
        <f t="shared" si="34"/>
        <v>7544044.6935998164</v>
      </c>
    </row>
    <row r="1154" spans="1:8" x14ac:dyDescent="0.3">
      <c r="A1154" s="154">
        <v>1418</v>
      </c>
      <c r="B1154" s="49">
        <v>7386.56</v>
      </c>
      <c r="C1154" s="49">
        <v>680.34</v>
      </c>
      <c r="D1154" s="49">
        <v>9.1660000000000005E-2</v>
      </c>
      <c r="E1154" s="49">
        <v>7.8170000000000003E-2</v>
      </c>
      <c r="F1154" s="49">
        <v>1.349E-2</v>
      </c>
      <c r="G1154" s="152">
        <f t="shared" si="35"/>
        <v>188.82493267196546</v>
      </c>
      <c r="H1154" s="95">
        <f t="shared" si="34"/>
        <v>7509601.5125471205</v>
      </c>
    </row>
    <row r="1155" spans="1:8" x14ac:dyDescent="0.3">
      <c r="A1155" s="154">
        <v>1422</v>
      </c>
      <c r="B1155" s="49">
        <v>7302.45</v>
      </c>
      <c r="C1155" s="49">
        <v>680.39</v>
      </c>
      <c r="D1155" s="49">
        <v>9.1899999999999996E-2</v>
      </c>
      <c r="E1155" s="49">
        <v>7.8259999999999996E-2</v>
      </c>
      <c r="F1155" s="49">
        <v>1.3650000000000001E-2</v>
      </c>
      <c r="G1155" s="152">
        <f t="shared" si="35"/>
        <v>191.06451675109926</v>
      </c>
      <c r="H1155" s="95">
        <f t="shared" si="34"/>
        <v>7442512.2161874082</v>
      </c>
    </row>
    <row r="1156" spans="1:8" x14ac:dyDescent="0.3">
      <c r="A1156" s="154">
        <v>1426</v>
      </c>
      <c r="B1156" s="49">
        <v>7384.14</v>
      </c>
      <c r="C1156" s="49">
        <v>679.89</v>
      </c>
      <c r="D1156" s="49">
        <v>9.2030000000000001E-2</v>
      </c>
      <c r="E1156" s="49">
        <v>7.8549999999999995E-2</v>
      </c>
      <c r="F1156" s="49">
        <v>1.3480000000000001E-2</v>
      </c>
      <c r="G1156" s="152">
        <f t="shared" si="35"/>
        <v>188.6849586670196</v>
      </c>
      <c r="H1156" s="95">
        <f t="shared" si="34"/>
        <v>7557571.1496777181</v>
      </c>
    </row>
    <row r="1157" spans="1:8" x14ac:dyDescent="0.3">
      <c r="A1157" s="154">
        <v>1429</v>
      </c>
      <c r="B1157" s="49">
        <v>7387.55</v>
      </c>
      <c r="C1157" s="49">
        <v>679.95</v>
      </c>
      <c r="D1157" s="49">
        <v>9.2179999999999998E-2</v>
      </c>
      <c r="E1157" s="49">
        <v>7.8700000000000006E-2</v>
      </c>
      <c r="F1157" s="49">
        <v>1.3480000000000001E-2</v>
      </c>
      <c r="G1157" s="152">
        <f t="shared" si="35"/>
        <v>188.6849586670196</v>
      </c>
      <c r="H1157" s="95">
        <f t="shared" si="34"/>
        <v>7573470.6682254272</v>
      </c>
    </row>
    <row r="1158" spans="1:8" x14ac:dyDescent="0.3">
      <c r="A1158" s="154">
        <v>1433</v>
      </c>
      <c r="B1158" s="49">
        <v>7362.61</v>
      </c>
      <c r="C1158" s="49">
        <v>678.95</v>
      </c>
      <c r="D1158" s="49">
        <v>9.2369999999999994E-2</v>
      </c>
      <c r="E1158" s="49">
        <v>7.886E-2</v>
      </c>
      <c r="F1158" s="49">
        <v>1.3509999999999999E-2</v>
      </c>
      <c r="G1158" s="152">
        <f t="shared" si="35"/>
        <v>189.10488068185717</v>
      </c>
      <c r="H1158" s="95">
        <f t="shared" si="34"/>
        <v>7577805.4740470955</v>
      </c>
    </row>
    <row r="1159" spans="1:8" x14ac:dyDescent="0.3">
      <c r="A1159" s="154">
        <v>1437</v>
      </c>
      <c r="B1159" s="49">
        <v>7346.11</v>
      </c>
      <c r="C1159" s="49">
        <v>678.57</v>
      </c>
      <c r="D1159" s="49">
        <v>9.2520000000000005E-2</v>
      </c>
      <c r="E1159" s="49">
        <v>7.8990000000000005E-2</v>
      </c>
      <c r="F1159" s="49">
        <v>1.353E-2</v>
      </c>
      <c r="G1159" s="152">
        <f t="shared" si="35"/>
        <v>189.38482869174894</v>
      </c>
      <c r="H1159" s="95">
        <f t="shared" si="34"/>
        <v>7587725.0037748497</v>
      </c>
    </row>
    <row r="1160" spans="1:8" x14ac:dyDescent="0.3">
      <c r="A1160" s="154">
        <v>1440</v>
      </c>
      <c r="B1160" s="49">
        <v>7320.97</v>
      </c>
      <c r="C1160" s="49">
        <v>679.09</v>
      </c>
      <c r="D1160" s="49">
        <v>9.264E-2</v>
      </c>
      <c r="E1160" s="49">
        <v>7.9060000000000005E-2</v>
      </c>
      <c r="F1160" s="49">
        <v>1.359E-2</v>
      </c>
      <c r="G1160" s="152">
        <f t="shared" si="35"/>
        <v>190.22467272142407</v>
      </c>
      <c r="H1160" s="95">
        <f t="shared" si="34"/>
        <v>7569995.939006391</v>
      </c>
    </row>
    <row r="1161" spans="1:8" x14ac:dyDescent="0.3">
      <c r="A1161" s="154">
        <v>1444</v>
      </c>
      <c r="B1161" s="49">
        <v>7382.14</v>
      </c>
      <c r="C1161" s="49">
        <v>678.85</v>
      </c>
      <c r="D1161" s="49">
        <v>9.2859999999999998E-2</v>
      </c>
      <c r="E1161" s="49">
        <v>7.9390000000000002E-2</v>
      </c>
      <c r="F1161" s="49">
        <v>1.3469999999999999E-2</v>
      </c>
      <c r="G1161" s="152">
        <f t="shared" si="35"/>
        <v>188.54498466207377</v>
      </c>
      <c r="H1161" s="95">
        <f t="shared" si="34"/>
        <v>7658649.7518778276</v>
      </c>
    </row>
    <row r="1162" spans="1:8" x14ac:dyDescent="0.3">
      <c r="A1162" s="154">
        <v>1448</v>
      </c>
      <c r="B1162" s="49">
        <v>7355.34</v>
      </c>
      <c r="C1162" s="49">
        <v>678.73</v>
      </c>
      <c r="D1162" s="49">
        <v>9.2990000000000003E-2</v>
      </c>
      <c r="E1162" s="49">
        <v>7.9479999999999995E-2</v>
      </c>
      <c r="F1162" s="49">
        <v>1.3509999999999999E-2</v>
      </c>
      <c r="G1162" s="152">
        <f t="shared" si="35"/>
        <v>189.10488068185717</v>
      </c>
      <c r="H1162" s="95">
        <f t="shared" si="34"/>
        <v>7657126.5362318167</v>
      </c>
    </row>
    <row r="1163" spans="1:8" x14ac:dyDescent="0.3">
      <c r="A1163" s="154">
        <v>1451</v>
      </c>
      <c r="B1163" s="49">
        <v>7381.06</v>
      </c>
      <c r="C1163" s="49">
        <v>678.51</v>
      </c>
      <c r="D1163" s="49">
        <v>9.3049999999999994E-2</v>
      </c>
      <c r="E1163" s="49">
        <v>7.9579999999999998E-2</v>
      </c>
      <c r="F1163" s="49">
        <v>1.346E-2</v>
      </c>
      <c r="G1163" s="152">
        <f t="shared" si="35"/>
        <v>188.40501065712789</v>
      </c>
      <c r="H1163" s="95">
        <f t="shared" si="34"/>
        <v>7701493.6860709479</v>
      </c>
    </row>
    <row r="1164" spans="1:8" x14ac:dyDescent="0.3">
      <c r="A1164" s="154">
        <v>1455</v>
      </c>
      <c r="B1164" s="49">
        <v>7421.61</v>
      </c>
      <c r="C1164" s="49">
        <v>678.75</v>
      </c>
      <c r="D1164" s="49">
        <v>9.3270000000000006E-2</v>
      </c>
      <c r="E1164" s="49">
        <v>7.9869999999999997E-2</v>
      </c>
      <c r="F1164" s="49">
        <v>1.3390000000000001E-2</v>
      </c>
      <c r="G1164" s="152">
        <f t="shared" si="35"/>
        <v>187.42519262250687</v>
      </c>
      <c r="H1164" s="95">
        <f t="shared" si="34"/>
        <v>7763097.2637201222</v>
      </c>
    </row>
    <row r="1165" spans="1:8" x14ac:dyDescent="0.3">
      <c r="A1165" s="154">
        <v>1459</v>
      </c>
      <c r="B1165" s="49">
        <v>7361.85</v>
      </c>
      <c r="C1165" s="49">
        <v>678.77</v>
      </c>
      <c r="D1165" s="49">
        <v>9.3460000000000001E-2</v>
      </c>
      <c r="E1165" s="49">
        <v>7.9949999999999993E-2</v>
      </c>
      <c r="F1165" s="49">
        <v>1.35E-2</v>
      </c>
      <c r="G1165" s="152">
        <f t="shared" si="35"/>
        <v>188.96490667691134</v>
      </c>
      <c r="H1165" s="95">
        <f t="shared" si="34"/>
        <v>7721010.3487340687</v>
      </c>
    </row>
    <row r="1166" spans="1:8" x14ac:dyDescent="0.3">
      <c r="A1166" s="154">
        <v>1463</v>
      </c>
      <c r="B1166" s="49">
        <v>7390.39</v>
      </c>
      <c r="C1166" s="49">
        <v>678.77</v>
      </c>
      <c r="D1166" s="49">
        <v>9.3579999999999997E-2</v>
      </c>
      <c r="E1166" s="49">
        <v>8.0130000000000007E-2</v>
      </c>
      <c r="F1166" s="49">
        <v>1.345E-2</v>
      </c>
      <c r="G1166" s="152">
        <f t="shared" si="35"/>
        <v>188.26503665218203</v>
      </c>
      <c r="H1166" s="95">
        <f t="shared" si="34"/>
        <v>7770959.6323128194</v>
      </c>
    </row>
    <row r="1167" spans="1:8" x14ac:dyDescent="0.3">
      <c r="A1167" s="154">
        <v>1466</v>
      </c>
      <c r="B1167" s="49">
        <v>7291.75</v>
      </c>
      <c r="C1167" s="49">
        <v>679.08</v>
      </c>
      <c r="D1167" s="49">
        <v>9.3780000000000002E-2</v>
      </c>
      <c r="E1167" s="49">
        <v>8.0140000000000003E-2</v>
      </c>
      <c r="F1167" s="49">
        <v>1.3639999999999999E-2</v>
      </c>
      <c r="G1167" s="152">
        <f t="shared" si="35"/>
        <v>190.92454274615338</v>
      </c>
      <c r="H1167" s="95">
        <f t="shared" si="34"/>
        <v>7678426.1411019461</v>
      </c>
    </row>
    <row r="1168" spans="1:8" x14ac:dyDescent="0.3">
      <c r="A1168" s="154">
        <v>1470</v>
      </c>
      <c r="B1168" s="49">
        <v>7321</v>
      </c>
      <c r="C1168" s="49">
        <v>679.84</v>
      </c>
      <c r="D1168" s="49">
        <v>9.3939999999999996E-2</v>
      </c>
      <c r="E1168" s="49">
        <v>8.0339999999999995E-2</v>
      </c>
      <c r="F1168" s="49">
        <v>1.3599999999999999E-2</v>
      </c>
      <c r="G1168" s="152">
        <f t="shared" si="35"/>
        <v>190.3646467263699</v>
      </c>
      <c r="H1168" s="95">
        <f t="shared" si="34"/>
        <v>7722022.052303534</v>
      </c>
    </row>
    <row r="1169" spans="1:8" x14ac:dyDescent="0.3">
      <c r="A1169" s="154">
        <v>1474</v>
      </c>
      <c r="B1169" s="49">
        <v>7351.4</v>
      </c>
      <c r="C1169" s="49">
        <v>679.18</v>
      </c>
      <c r="D1169" s="49">
        <v>9.4079999999999997E-2</v>
      </c>
      <c r="E1169" s="49">
        <v>8.0549999999999997E-2</v>
      </c>
      <c r="F1169" s="49">
        <v>1.353E-2</v>
      </c>
      <c r="G1169" s="152">
        <f t="shared" si="35"/>
        <v>189.38482869174894</v>
      </c>
      <c r="H1169" s="95">
        <f t="shared" si="34"/>
        <v>7783094.401923541</v>
      </c>
    </row>
    <row r="1170" spans="1:8" x14ac:dyDescent="0.3">
      <c r="A1170" s="154">
        <v>1478</v>
      </c>
      <c r="B1170" s="49">
        <v>7364.91</v>
      </c>
      <c r="C1170" s="49">
        <v>680.01</v>
      </c>
      <c r="D1170" s="49">
        <v>9.4270000000000007E-2</v>
      </c>
      <c r="E1170" s="49">
        <v>8.0750000000000002E-2</v>
      </c>
      <c r="F1170" s="49">
        <v>1.3520000000000001E-2</v>
      </c>
      <c r="G1170" s="152">
        <f t="shared" si="35"/>
        <v>189.24485468680308</v>
      </c>
      <c r="H1170" s="95">
        <f t="shared" ref="H1170:H1233" si="36">A1170/G1170*10^6</f>
        <v>7809987.7666215245</v>
      </c>
    </row>
    <row r="1171" spans="1:8" x14ac:dyDescent="0.3">
      <c r="A1171" s="154">
        <v>1481</v>
      </c>
      <c r="B1171" s="49">
        <v>7361.45</v>
      </c>
      <c r="C1171" s="49">
        <v>679.58</v>
      </c>
      <c r="D1171" s="49">
        <v>9.4479999999999995E-2</v>
      </c>
      <c r="E1171" s="49">
        <v>8.0960000000000004E-2</v>
      </c>
      <c r="F1171" s="49">
        <v>1.3520000000000001E-2</v>
      </c>
      <c r="G1171" s="152">
        <f t="shared" ref="G1171:G1234" si="37">(2*F1171/$B$7)*(1+3*$B$11)/(4+PI()*$B$11-PI())*10^6</f>
        <v>189.24485468680308</v>
      </c>
      <c r="H1171" s="95">
        <f t="shared" si="36"/>
        <v>7825840.2451735297</v>
      </c>
    </row>
    <row r="1172" spans="1:8" x14ac:dyDescent="0.3">
      <c r="A1172" s="154">
        <v>1485</v>
      </c>
      <c r="B1172" s="49">
        <v>7321.55</v>
      </c>
      <c r="C1172" s="49">
        <v>680.31</v>
      </c>
      <c r="D1172" s="49">
        <v>9.4649999999999998E-2</v>
      </c>
      <c r="E1172" s="49">
        <v>8.1049999999999997E-2</v>
      </c>
      <c r="F1172" s="49">
        <v>1.3610000000000001E-2</v>
      </c>
      <c r="G1172" s="152">
        <f t="shared" si="37"/>
        <v>190.50462073131581</v>
      </c>
      <c r="H1172" s="95">
        <f t="shared" si="36"/>
        <v>7795086.5144337704</v>
      </c>
    </row>
    <row r="1173" spans="1:8" x14ac:dyDescent="0.3">
      <c r="A1173" s="154">
        <v>1489</v>
      </c>
      <c r="B1173" s="49">
        <v>7319.69</v>
      </c>
      <c r="C1173" s="49">
        <v>680.15</v>
      </c>
      <c r="D1173" s="49">
        <v>9.4820000000000002E-2</v>
      </c>
      <c r="E1173" s="49">
        <v>8.1210000000000004E-2</v>
      </c>
      <c r="F1173" s="49">
        <v>1.3610000000000001E-2</v>
      </c>
      <c r="G1173" s="152">
        <f t="shared" si="37"/>
        <v>190.50462073131581</v>
      </c>
      <c r="H1173" s="95">
        <f t="shared" si="36"/>
        <v>7816083.3804659154</v>
      </c>
    </row>
    <row r="1174" spans="1:8" x14ac:dyDescent="0.3">
      <c r="A1174" s="154">
        <v>1493</v>
      </c>
      <c r="B1174" s="49">
        <v>7365.49</v>
      </c>
      <c r="C1174" s="49">
        <v>680.19</v>
      </c>
      <c r="D1174" s="49">
        <v>9.4950000000000007E-2</v>
      </c>
      <c r="E1174" s="49">
        <v>8.1420000000000006E-2</v>
      </c>
      <c r="F1174" s="49">
        <v>1.3520000000000001E-2</v>
      </c>
      <c r="G1174" s="152">
        <f t="shared" si="37"/>
        <v>189.24485468680308</v>
      </c>
      <c r="H1174" s="95">
        <f t="shared" si="36"/>
        <v>7889250.1593815526</v>
      </c>
    </row>
    <row r="1175" spans="1:8" x14ac:dyDescent="0.3">
      <c r="A1175" s="154">
        <v>1497</v>
      </c>
      <c r="B1175" s="49">
        <v>7237.95</v>
      </c>
      <c r="C1175" s="49">
        <v>680.29</v>
      </c>
      <c r="D1175" s="49">
        <v>9.5180000000000001E-2</v>
      </c>
      <c r="E1175" s="49">
        <v>8.1409999999999996E-2</v>
      </c>
      <c r="F1175" s="49">
        <v>1.3769999999999999E-2</v>
      </c>
      <c r="G1175" s="152">
        <f t="shared" si="37"/>
        <v>192.74420481044956</v>
      </c>
      <c r="H1175" s="95">
        <f t="shared" si="36"/>
        <v>7766770.4794143867</v>
      </c>
    </row>
    <row r="1176" spans="1:8" x14ac:dyDescent="0.3">
      <c r="A1176" s="154">
        <v>1500</v>
      </c>
      <c r="B1176" s="49">
        <v>7305.09</v>
      </c>
      <c r="C1176" s="49">
        <v>680.06</v>
      </c>
      <c r="D1176" s="49">
        <v>9.5259999999999997E-2</v>
      </c>
      <c r="E1176" s="49">
        <v>8.1619999999999998E-2</v>
      </c>
      <c r="F1176" s="49">
        <v>1.363E-2</v>
      </c>
      <c r="G1176" s="152">
        <f t="shared" si="37"/>
        <v>190.78456874120752</v>
      </c>
      <c r="H1176" s="95">
        <f t="shared" si="36"/>
        <v>7862271.0940248873</v>
      </c>
    </row>
    <row r="1177" spans="1:8" x14ac:dyDescent="0.3">
      <c r="A1177" s="154">
        <v>1504</v>
      </c>
      <c r="B1177" s="49">
        <v>7328.15</v>
      </c>
      <c r="C1177" s="49">
        <v>679.96</v>
      </c>
      <c r="D1177" s="49">
        <v>9.5500000000000002E-2</v>
      </c>
      <c r="E1177" s="49">
        <v>8.1909999999999997E-2</v>
      </c>
      <c r="F1177" s="49">
        <v>1.359E-2</v>
      </c>
      <c r="G1177" s="152">
        <f t="shared" si="37"/>
        <v>190.22467272142407</v>
      </c>
      <c r="H1177" s="95">
        <f t="shared" si="36"/>
        <v>7906440.2029622309</v>
      </c>
    </row>
    <row r="1178" spans="1:8" x14ac:dyDescent="0.3">
      <c r="A1178" s="154">
        <v>1508</v>
      </c>
      <c r="B1178" s="49">
        <v>7234.7</v>
      </c>
      <c r="C1178" s="49">
        <v>680.41</v>
      </c>
      <c r="D1178" s="49">
        <v>9.5649999999999999E-2</v>
      </c>
      <c r="E1178" s="49">
        <v>8.1879999999999994E-2</v>
      </c>
      <c r="F1178" s="49">
        <v>1.3769999999999999E-2</v>
      </c>
      <c r="G1178" s="152">
        <f t="shared" si="37"/>
        <v>192.74420481044956</v>
      </c>
      <c r="H1178" s="95">
        <f t="shared" si="36"/>
        <v>7823840.9371789545</v>
      </c>
    </row>
    <row r="1179" spans="1:8" x14ac:dyDescent="0.3">
      <c r="A1179" s="154">
        <v>1512</v>
      </c>
      <c r="B1179" s="49">
        <v>7293.23</v>
      </c>
      <c r="C1179" s="49">
        <v>680.09</v>
      </c>
      <c r="D1179" s="49">
        <v>9.5899999999999999E-2</v>
      </c>
      <c r="E1179" s="49">
        <v>8.2239999999999994E-2</v>
      </c>
      <c r="F1179" s="49">
        <v>1.366E-2</v>
      </c>
      <c r="G1179" s="152">
        <f t="shared" si="37"/>
        <v>191.20449075604509</v>
      </c>
      <c r="H1179" s="95">
        <f t="shared" si="36"/>
        <v>7907764.0594181325</v>
      </c>
    </row>
    <row r="1180" spans="1:8" x14ac:dyDescent="0.3">
      <c r="A1180" s="154">
        <v>1516</v>
      </c>
      <c r="B1180" s="49">
        <v>7229.55</v>
      </c>
      <c r="C1180" s="49">
        <v>680.35</v>
      </c>
      <c r="D1180" s="49">
        <v>9.6060000000000006E-2</v>
      </c>
      <c r="E1180" s="49">
        <v>8.2280000000000006E-2</v>
      </c>
      <c r="F1180" s="49">
        <v>1.3780000000000001E-2</v>
      </c>
      <c r="G1180" s="152">
        <f t="shared" si="37"/>
        <v>192.88417881539542</v>
      </c>
      <c r="H1180" s="95">
        <f t="shared" si="36"/>
        <v>7859638.9258598825</v>
      </c>
    </row>
    <row r="1181" spans="1:8" x14ac:dyDescent="0.3">
      <c r="A1181" s="154">
        <v>1520</v>
      </c>
      <c r="B1181" s="49">
        <v>7286.71</v>
      </c>
      <c r="C1181" s="49">
        <v>680.51</v>
      </c>
      <c r="D1181" s="49">
        <v>9.6159999999999995E-2</v>
      </c>
      <c r="E1181" s="49">
        <v>8.2489999999999994E-2</v>
      </c>
      <c r="F1181" s="49">
        <v>1.3679999999999999E-2</v>
      </c>
      <c r="G1181" s="152">
        <f t="shared" si="37"/>
        <v>191.48443876593683</v>
      </c>
      <c r="H1181" s="95">
        <f t="shared" si="36"/>
        <v>7937981.8527080901</v>
      </c>
    </row>
    <row r="1182" spans="1:8" x14ac:dyDescent="0.3">
      <c r="A1182" s="154">
        <v>1524</v>
      </c>
      <c r="B1182" s="49">
        <v>7302.44</v>
      </c>
      <c r="C1182" s="49">
        <v>680.2</v>
      </c>
      <c r="D1182" s="49">
        <v>9.64E-2</v>
      </c>
      <c r="E1182" s="49">
        <v>8.276E-2</v>
      </c>
      <c r="F1182" s="49">
        <v>1.3639999999999999E-2</v>
      </c>
      <c r="G1182" s="152">
        <f t="shared" si="37"/>
        <v>190.92454274615338</v>
      </c>
      <c r="H1182" s="95">
        <f t="shared" si="36"/>
        <v>7982211.0771073429</v>
      </c>
    </row>
    <row r="1183" spans="1:8" x14ac:dyDescent="0.3">
      <c r="A1183" s="154">
        <v>1528</v>
      </c>
      <c r="B1183" s="49">
        <v>7260.61</v>
      </c>
      <c r="C1183" s="49">
        <v>680.26</v>
      </c>
      <c r="D1183" s="49">
        <v>9.6579999999999999E-2</v>
      </c>
      <c r="E1183" s="49">
        <v>8.2860000000000003E-2</v>
      </c>
      <c r="F1183" s="49">
        <v>1.372E-2</v>
      </c>
      <c r="G1183" s="152">
        <f t="shared" si="37"/>
        <v>192.04433478572025</v>
      </c>
      <c r="H1183" s="95">
        <f t="shared" si="36"/>
        <v>7956496.0960963313</v>
      </c>
    </row>
    <row r="1184" spans="1:8" x14ac:dyDescent="0.3">
      <c r="A1184" s="154">
        <v>1532</v>
      </c>
      <c r="B1184" s="49">
        <v>7314.73</v>
      </c>
      <c r="C1184" s="49">
        <v>680.38</v>
      </c>
      <c r="D1184" s="49">
        <v>9.6750000000000003E-2</v>
      </c>
      <c r="E1184" s="49">
        <v>8.3129999999999996E-2</v>
      </c>
      <c r="F1184" s="49">
        <v>1.362E-2</v>
      </c>
      <c r="G1184" s="152">
        <f t="shared" si="37"/>
        <v>190.64459473626167</v>
      </c>
      <c r="H1184" s="95">
        <f t="shared" si="36"/>
        <v>8035895.2852525059</v>
      </c>
    </row>
    <row r="1185" spans="1:8" x14ac:dyDescent="0.3">
      <c r="A1185" s="154">
        <v>1535</v>
      </c>
      <c r="B1185" s="49">
        <v>7255.54</v>
      </c>
      <c r="C1185" s="49">
        <v>680.48</v>
      </c>
      <c r="D1185" s="49">
        <v>9.6930000000000002E-2</v>
      </c>
      <c r="E1185" s="49">
        <v>8.319E-2</v>
      </c>
      <c r="F1185" s="49">
        <v>1.374E-2</v>
      </c>
      <c r="G1185" s="152">
        <f t="shared" si="37"/>
        <v>192.32428279561199</v>
      </c>
      <c r="H1185" s="95">
        <f t="shared" si="36"/>
        <v>7981311.4479739638</v>
      </c>
    </row>
    <row r="1186" spans="1:8" x14ac:dyDescent="0.3">
      <c r="A1186" s="154">
        <v>1539</v>
      </c>
      <c r="B1186" s="49">
        <v>7242.14</v>
      </c>
      <c r="C1186" s="49">
        <v>680.59</v>
      </c>
      <c r="D1186" s="49">
        <v>9.7089999999999996E-2</v>
      </c>
      <c r="E1186" s="49">
        <v>8.3330000000000001E-2</v>
      </c>
      <c r="F1186" s="49">
        <v>1.376E-2</v>
      </c>
      <c r="G1186" s="152">
        <f t="shared" si="37"/>
        <v>192.6042308055037</v>
      </c>
      <c r="H1186" s="95">
        <f t="shared" si="36"/>
        <v>7990478.6803677147</v>
      </c>
    </row>
    <row r="1187" spans="1:8" x14ac:dyDescent="0.3">
      <c r="A1187" s="154">
        <v>1543</v>
      </c>
      <c r="B1187" s="49">
        <v>7202.57</v>
      </c>
      <c r="C1187" s="49">
        <v>680.2</v>
      </c>
      <c r="D1187" s="49">
        <v>9.7299999999999998E-2</v>
      </c>
      <c r="E1187" s="49">
        <v>8.3470000000000003E-2</v>
      </c>
      <c r="F1187" s="49">
        <v>1.383E-2</v>
      </c>
      <c r="G1187" s="152">
        <f t="shared" si="37"/>
        <v>193.58404884012472</v>
      </c>
      <c r="H1187" s="95">
        <f t="shared" si="36"/>
        <v>7970698.0468949573</v>
      </c>
    </row>
    <row r="1188" spans="1:8" x14ac:dyDescent="0.3">
      <c r="A1188" s="154">
        <v>1547</v>
      </c>
      <c r="B1188" s="49">
        <v>7223.41</v>
      </c>
      <c r="C1188" s="49">
        <v>679.95</v>
      </c>
      <c r="D1188" s="49">
        <v>9.7460000000000005E-2</v>
      </c>
      <c r="E1188" s="49">
        <v>8.3669999999999994E-2</v>
      </c>
      <c r="F1188" s="49">
        <v>1.379E-2</v>
      </c>
      <c r="G1188" s="152">
        <f t="shared" si="37"/>
        <v>193.0241528203413</v>
      </c>
      <c r="H1188" s="95">
        <f t="shared" si="36"/>
        <v>8014541.0685463911</v>
      </c>
    </row>
    <row r="1189" spans="1:8" x14ac:dyDescent="0.3">
      <c r="A1189" s="154">
        <v>1551</v>
      </c>
      <c r="B1189" s="49">
        <v>7262.73</v>
      </c>
      <c r="C1189" s="49">
        <v>680.37</v>
      </c>
      <c r="D1189" s="49">
        <v>9.7670000000000007E-2</v>
      </c>
      <c r="E1189" s="49">
        <v>8.3949999999999997E-2</v>
      </c>
      <c r="F1189" s="49">
        <v>1.372E-2</v>
      </c>
      <c r="G1189" s="152">
        <f t="shared" si="37"/>
        <v>192.04433478572025</v>
      </c>
      <c r="H1189" s="95">
        <f t="shared" si="36"/>
        <v>8076260.1080140118</v>
      </c>
    </row>
    <row r="1190" spans="1:8" x14ac:dyDescent="0.3">
      <c r="A1190" s="154">
        <v>1555</v>
      </c>
      <c r="B1190" s="49">
        <v>7190.58</v>
      </c>
      <c r="C1190" s="49">
        <v>679.55</v>
      </c>
      <c r="D1190" s="49">
        <v>9.7869999999999999E-2</v>
      </c>
      <c r="E1190" s="49">
        <v>8.4029999999999994E-2</v>
      </c>
      <c r="F1190" s="49">
        <v>1.384E-2</v>
      </c>
      <c r="G1190" s="152">
        <f t="shared" si="37"/>
        <v>193.72402284507058</v>
      </c>
      <c r="H1190" s="95">
        <f t="shared" si="36"/>
        <v>8026882.6610296052</v>
      </c>
    </row>
    <row r="1191" spans="1:8" x14ac:dyDescent="0.3">
      <c r="A1191" s="154">
        <v>1559</v>
      </c>
      <c r="B1191" s="49">
        <v>7184.99</v>
      </c>
      <c r="C1191" s="49">
        <v>679.81</v>
      </c>
      <c r="D1191" s="49">
        <v>9.8019999999999996E-2</v>
      </c>
      <c r="E1191" s="49">
        <v>8.4169999999999995E-2</v>
      </c>
      <c r="F1191" s="49">
        <v>1.3860000000000001E-2</v>
      </c>
      <c r="G1191" s="152">
        <f t="shared" si="37"/>
        <v>194.00397085496232</v>
      </c>
      <c r="H1191" s="95">
        <f t="shared" si="36"/>
        <v>8035917.9924492938</v>
      </c>
    </row>
    <row r="1192" spans="1:8" x14ac:dyDescent="0.3">
      <c r="A1192" s="154">
        <v>1563</v>
      </c>
      <c r="B1192" s="49">
        <v>7238.44</v>
      </c>
      <c r="C1192" s="49">
        <v>679.36</v>
      </c>
      <c r="D1192" s="49">
        <v>9.8159999999999997E-2</v>
      </c>
      <c r="E1192" s="49">
        <v>8.4409999999999999E-2</v>
      </c>
      <c r="F1192" s="49">
        <v>1.375E-2</v>
      </c>
      <c r="G1192" s="152">
        <f t="shared" si="37"/>
        <v>192.46425680055785</v>
      </c>
      <c r="H1192" s="95">
        <f t="shared" si="36"/>
        <v>8120988.4161487054</v>
      </c>
    </row>
    <row r="1193" spans="1:8" x14ac:dyDescent="0.3">
      <c r="A1193" s="154">
        <v>1567</v>
      </c>
      <c r="B1193" s="49">
        <v>7193.24</v>
      </c>
      <c r="C1193" s="49">
        <v>679.2</v>
      </c>
      <c r="D1193" s="49">
        <v>9.8409999999999997E-2</v>
      </c>
      <c r="E1193" s="49">
        <v>8.4580000000000002E-2</v>
      </c>
      <c r="F1193" s="49">
        <v>1.383E-2</v>
      </c>
      <c r="G1193" s="152">
        <f t="shared" si="37"/>
        <v>193.58404884012472</v>
      </c>
      <c r="H1193" s="95">
        <f t="shared" si="36"/>
        <v>8094675.2038136087</v>
      </c>
    </row>
    <row r="1194" spans="1:8" x14ac:dyDescent="0.3">
      <c r="A1194" s="154">
        <v>1571</v>
      </c>
      <c r="B1194" s="49">
        <v>7137.8</v>
      </c>
      <c r="C1194" s="49">
        <v>679.11</v>
      </c>
      <c r="D1194" s="49">
        <v>9.8599999999999993E-2</v>
      </c>
      <c r="E1194" s="49">
        <v>8.4669999999999995E-2</v>
      </c>
      <c r="F1194" s="49">
        <v>1.393E-2</v>
      </c>
      <c r="G1194" s="152">
        <f t="shared" si="37"/>
        <v>194.98378888958334</v>
      </c>
      <c r="H1194" s="95">
        <f t="shared" si="36"/>
        <v>8057080.0728958854</v>
      </c>
    </row>
    <row r="1195" spans="1:8" x14ac:dyDescent="0.3">
      <c r="A1195" s="154">
        <v>1575</v>
      </c>
      <c r="B1195" s="49">
        <v>7190.91</v>
      </c>
      <c r="C1195" s="49">
        <v>679.29</v>
      </c>
      <c r="D1195" s="49">
        <v>9.8739999999999994E-2</v>
      </c>
      <c r="E1195" s="49">
        <v>8.4909999999999999E-2</v>
      </c>
      <c r="F1195" s="49">
        <v>1.383E-2</v>
      </c>
      <c r="G1195" s="152">
        <f t="shared" si="37"/>
        <v>193.58404884012472</v>
      </c>
      <c r="H1195" s="95">
        <f t="shared" si="36"/>
        <v>8136000.9227864919</v>
      </c>
    </row>
    <row r="1196" spans="1:8" x14ac:dyDescent="0.3">
      <c r="A1196" s="154">
        <v>1579</v>
      </c>
      <c r="B1196" s="49">
        <v>7217.5</v>
      </c>
      <c r="C1196" s="49">
        <v>678.63</v>
      </c>
      <c r="D1196" s="49">
        <v>9.8919999999999994E-2</v>
      </c>
      <c r="E1196" s="49">
        <v>8.5150000000000003E-2</v>
      </c>
      <c r="F1196" s="49">
        <v>1.3769999999999999E-2</v>
      </c>
      <c r="G1196" s="152">
        <f t="shared" si="37"/>
        <v>192.74420481044956</v>
      </c>
      <c r="H1196" s="95">
        <f t="shared" si="36"/>
        <v>8192204.8009320749</v>
      </c>
    </row>
    <row r="1197" spans="1:8" x14ac:dyDescent="0.3">
      <c r="A1197" s="154">
        <v>1583</v>
      </c>
      <c r="B1197" s="49">
        <v>7167.94</v>
      </c>
      <c r="C1197" s="49">
        <v>678.82</v>
      </c>
      <c r="D1197" s="49">
        <v>9.9099999999999994E-2</v>
      </c>
      <c r="E1197" s="49">
        <v>8.523E-2</v>
      </c>
      <c r="F1197" s="49">
        <v>1.387E-2</v>
      </c>
      <c r="G1197" s="152">
        <f t="shared" si="37"/>
        <v>194.14394485990817</v>
      </c>
      <c r="H1197" s="95">
        <f t="shared" si="36"/>
        <v>8153743.8684594203</v>
      </c>
    </row>
    <row r="1198" spans="1:8" x14ac:dyDescent="0.3">
      <c r="A1198" s="154">
        <v>1587</v>
      </c>
      <c r="B1198" s="49">
        <v>7152.09</v>
      </c>
      <c r="C1198" s="49">
        <v>679.17</v>
      </c>
      <c r="D1198" s="49">
        <v>9.9309999999999996E-2</v>
      </c>
      <c r="E1198" s="49">
        <v>8.5400000000000004E-2</v>
      </c>
      <c r="F1198" s="49">
        <v>1.391E-2</v>
      </c>
      <c r="G1198" s="152">
        <f t="shared" si="37"/>
        <v>194.7038408796916</v>
      </c>
      <c r="H1198" s="95">
        <f t="shared" si="36"/>
        <v>8150840.7478238428</v>
      </c>
    </row>
    <row r="1199" spans="1:8" x14ac:dyDescent="0.3">
      <c r="A1199" s="154">
        <v>1592</v>
      </c>
      <c r="B1199" s="49">
        <v>7127.56</v>
      </c>
      <c r="C1199" s="49">
        <v>678.93</v>
      </c>
      <c r="D1199" s="49">
        <v>9.9529999999999993E-2</v>
      </c>
      <c r="E1199" s="49">
        <v>8.5580000000000003E-2</v>
      </c>
      <c r="F1199" s="49">
        <v>1.3950000000000001E-2</v>
      </c>
      <c r="G1199" s="152">
        <f t="shared" si="37"/>
        <v>195.26373689947505</v>
      </c>
      <c r="H1199" s="95">
        <f t="shared" si="36"/>
        <v>8153075.5545234066</v>
      </c>
    </row>
    <row r="1200" spans="1:8" x14ac:dyDescent="0.3">
      <c r="A1200" s="154">
        <v>1596</v>
      </c>
      <c r="B1200" s="49">
        <v>7153.99</v>
      </c>
      <c r="C1200" s="49">
        <v>679.19</v>
      </c>
      <c r="D1200" s="49">
        <v>9.9729999999999999E-2</v>
      </c>
      <c r="E1200" s="49">
        <v>8.5819999999999994E-2</v>
      </c>
      <c r="F1200" s="49">
        <v>1.3899999999999999E-2</v>
      </c>
      <c r="G1200" s="152">
        <f t="shared" si="37"/>
        <v>194.56386687474574</v>
      </c>
      <c r="H1200" s="95">
        <f t="shared" si="36"/>
        <v>8202961.9663524469</v>
      </c>
    </row>
    <row r="1201" spans="1:8" x14ac:dyDescent="0.3">
      <c r="A1201" s="154">
        <v>1600</v>
      </c>
      <c r="B1201" s="49">
        <v>7237.69</v>
      </c>
      <c r="C1201" s="49">
        <v>679.04</v>
      </c>
      <c r="D1201" s="49">
        <v>9.98E-2</v>
      </c>
      <c r="E1201" s="49">
        <v>8.6059999999999998E-2</v>
      </c>
      <c r="F1201" s="49">
        <v>1.374E-2</v>
      </c>
      <c r="G1201" s="152">
        <f t="shared" si="37"/>
        <v>192.32428279561199</v>
      </c>
      <c r="H1201" s="95">
        <f t="shared" si="36"/>
        <v>8319282.2910477789</v>
      </c>
    </row>
    <row r="1202" spans="1:8" x14ac:dyDescent="0.3">
      <c r="A1202" s="154">
        <v>1604</v>
      </c>
      <c r="B1202" s="49">
        <v>7149.44</v>
      </c>
      <c r="C1202" s="49">
        <v>679</v>
      </c>
      <c r="D1202" s="49">
        <v>0.10004</v>
      </c>
      <c r="E1202" s="49">
        <v>8.6139999999999994E-2</v>
      </c>
      <c r="F1202" s="49">
        <v>1.391E-2</v>
      </c>
      <c r="G1202" s="152">
        <f t="shared" si="37"/>
        <v>194.7038408796916</v>
      </c>
      <c r="H1202" s="95">
        <f t="shared" si="36"/>
        <v>8238152.8415308408</v>
      </c>
    </row>
    <row r="1203" spans="1:8" x14ac:dyDescent="0.3">
      <c r="A1203" s="154">
        <v>1608</v>
      </c>
      <c r="B1203" s="49">
        <v>7149.31</v>
      </c>
      <c r="C1203" s="49">
        <v>679.22</v>
      </c>
      <c r="D1203" s="49">
        <v>0.1002</v>
      </c>
      <c r="E1203" s="49">
        <v>8.6290000000000006E-2</v>
      </c>
      <c r="F1203" s="49">
        <v>1.391E-2</v>
      </c>
      <c r="G1203" s="152">
        <f t="shared" si="37"/>
        <v>194.7038408796916</v>
      </c>
      <c r="H1203" s="95">
        <f t="shared" si="36"/>
        <v>8258696.8635795461</v>
      </c>
    </row>
    <row r="1204" spans="1:8" x14ac:dyDescent="0.3">
      <c r="A1204" s="154">
        <v>1612</v>
      </c>
      <c r="B1204" s="49">
        <v>7207.31</v>
      </c>
      <c r="C1204" s="49">
        <v>678.82</v>
      </c>
      <c r="D1204" s="49">
        <v>0.1004</v>
      </c>
      <c r="E1204" s="49">
        <v>8.6599999999999996E-2</v>
      </c>
      <c r="F1204" s="49">
        <v>1.379E-2</v>
      </c>
      <c r="G1204" s="152">
        <f t="shared" si="37"/>
        <v>193.0241528203413</v>
      </c>
      <c r="H1204" s="95">
        <f t="shared" si="36"/>
        <v>8351286.4915945586</v>
      </c>
    </row>
    <row r="1205" spans="1:8" x14ac:dyDescent="0.3">
      <c r="A1205" s="154">
        <v>1616</v>
      </c>
      <c r="B1205" s="49">
        <v>7191.71</v>
      </c>
      <c r="C1205" s="49">
        <v>679.45</v>
      </c>
      <c r="D1205" s="49">
        <v>0.10058</v>
      </c>
      <c r="E1205" s="49">
        <v>8.6749999999999994E-2</v>
      </c>
      <c r="F1205" s="49">
        <v>1.384E-2</v>
      </c>
      <c r="G1205" s="152">
        <f t="shared" si="37"/>
        <v>193.72402284507058</v>
      </c>
      <c r="H1205" s="95">
        <f t="shared" si="36"/>
        <v>8341763.5885683876</v>
      </c>
    </row>
    <row r="1206" spans="1:8" x14ac:dyDescent="0.3">
      <c r="A1206" s="154">
        <v>1620</v>
      </c>
      <c r="B1206" s="49">
        <v>7136.75</v>
      </c>
      <c r="C1206" s="49">
        <v>678.97</v>
      </c>
      <c r="D1206" s="49">
        <v>0.10075000000000001</v>
      </c>
      <c r="E1206" s="49">
        <v>8.6809999999999998E-2</v>
      </c>
      <c r="F1206" s="49">
        <v>1.393E-2</v>
      </c>
      <c r="G1206" s="152">
        <f t="shared" si="37"/>
        <v>194.98378888958334</v>
      </c>
      <c r="H1206" s="95">
        <f t="shared" si="36"/>
        <v>8308383.0159715684</v>
      </c>
    </row>
    <row r="1207" spans="1:8" x14ac:dyDescent="0.3">
      <c r="A1207" s="154">
        <v>1624</v>
      </c>
      <c r="B1207" s="49">
        <v>7118.24</v>
      </c>
      <c r="C1207" s="49">
        <v>679.36</v>
      </c>
      <c r="D1207" s="49">
        <v>0.10092</v>
      </c>
      <c r="E1207" s="49">
        <v>8.6940000000000003E-2</v>
      </c>
      <c r="F1207" s="49">
        <v>1.3979999999999999E-2</v>
      </c>
      <c r="G1207" s="152">
        <f t="shared" si="37"/>
        <v>195.68365891431262</v>
      </c>
      <c r="H1207" s="95">
        <f t="shared" si="36"/>
        <v>8299108.9241188457</v>
      </c>
    </row>
    <row r="1208" spans="1:8" x14ac:dyDescent="0.3">
      <c r="A1208" s="154">
        <v>1629</v>
      </c>
      <c r="B1208" s="49">
        <v>7216</v>
      </c>
      <c r="C1208" s="49">
        <v>678.53</v>
      </c>
      <c r="D1208" s="49">
        <v>0.1011</v>
      </c>
      <c r="E1208" s="49">
        <v>8.7319999999999995E-2</v>
      </c>
      <c r="F1208" s="49">
        <v>1.3769999999999999E-2</v>
      </c>
      <c r="G1208" s="152">
        <f t="shared" si="37"/>
        <v>192.74420481044956</v>
      </c>
      <c r="H1208" s="95">
        <f t="shared" si="36"/>
        <v>8451615.9725892022</v>
      </c>
    </row>
    <row r="1209" spans="1:8" x14ac:dyDescent="0.3">
      <c r="A1209" s="154">
        <v>1633</v>
      </c>
      <c r="B1209" s="49">
        <v>7130.88</v>
      </c>
      <c r="C1209" s="49">
        <v>679.26</v>
      </c>
      <c r="D1209" s="49">
        <v>0.10138</v>
      </c>
      <c r="E1209" s="49">
        <v>8.7429999999999994E-2</v>
      </c>
      <c r="F1209" s="49">
        <v>1.3950000000000001E-2</v>
      </c>
      <c r="G1209" s="152">
        <f t="shared" si="37"/>
        <v>195.26373689947505</v>
      </c>
      <c r="H1209" s="95">
        <f t="shared" si="36"/>
        <v>8363047.9777240725</v>
      </c>
    </row>
    <row r="1210" spans="1:8" x14ac:dyDescent="0.3">
      <c r="A1210" s="154">
        <v>1637</v>
      </c>
      <c r="B1210" s="49">
        <v>7109.13</v>
      </c>
      <c r="C1210" s="49">
        <v>679.17</v>
      </c>
      <c r="D1210" s="49">
        <v>0.10150000000000001</v>
      </c>
      <c r="E1210" s="49">
        <v>8.7510000000000004E-2</v>
      </c>
      <c r="F1210" s="49">
        <v>1.3990000000000001E-2</v>
      </c>
      <c r="G1210" s="152">
        <f t="shared" si="37"/>
        <v>195.8236329192585</v>
      </c>
      <c r="H1210" s="95">
        <f t="shared" si="36"/>
        <v>8359563.0190098844</v>
      </c>
    </row>
    <row r="1211" spans="1:8" x14ac:dyDescent="0.3">
      <c r="A1211" s="154">
        <v>1641</v>
      </c>
      <c r="B1211" s="49">
        <v>7109.73</v>
      </c>
      <c r="C1211" s="49">
        <v>678.72</v>
      </c>
      <c r="D1211" s="49">
        <v>0.1017</v>
      </c>
      <c r="E1211" s="49">
        <v>8.7720000000000006E-2</v>
      </c>
      <c r="F1211" s="49">
        <v>1.3979999999999999E-2</v>
      </c>
      <c r="G1211" s="152">
        <f t="shared" si="37"/>
        <v>195.68365891431262</v>
      </c>
      <c r="H1211" s="95">
        <f t="shared" si="36"/>
        <v>8385983.8328072801</v>
      </c>
    </row>
    <row r="1212" spans="1:8" x14ac:dyDescent="0.3">
      <c r="A1212" s="154">
        <v>1645</v>
      </c>
      <c r="B1212" s="49">
        <v>7062.9</v>
      </c>
      <c r="C1212" s="49">
        <v>678.46</v>
      </c>
      <c r="D1212" s="49">
        <v>0.1019</v>
      </c>
      <c r="E1212" s="49">
        <v>8.7830000000000005E-2</v>
      </c>
      <c r="F1212" s="49">
        <v>1.4069999999999999E-2</v>
      </c>
      <c r="G1212" s="152">
        <f t="shared" si="37"/>
        <v>196.94342495882535</v>
      </c>
      <c r="H1212" s="95">
        <f t="shared" si="36"/>
        <v>8352652.5465062754</v>
      </c>
    </row>
    <row r="1213" spans="1:8" x14ac:dyDescent="0.3">
      <c r="A1213" s="154">
        <v>1650</v>
      </c>
      <c r="B1213" s="49">
        <v>7123.92</v>
      </c>
      <c r="C1213" s="49">
        <v>679.13</v>
      </c>
      <c r="D1213" s="49">
        <v>0.10216</v>
      </c>
      <c r="E1213" s="49">
        <v>8.8200000000000001E-2</v>
      </c>
      <c r="F1213" s="49">
        <v>1.396E-2</v>
      </c>
      <c r="G1213" s="152">
        <f t="shared" si="37"/>
        <v>195.40371090442088</v>
      </c>
      <c r="H1213" s="95">
        <f t="shared" si="36"/>
        <v>8444056.6269853264</v>
      </c>
    </row>
    <row r="1214" spans="1:8" x14ac:dyDescent="0.3">
      <c r="A1214" s="154">
        <v>1654</v>
      </c>
      <c r="B1214" s="49">
        <v>7096.35</v>
      </c>
      <c r="C1214" s="49">
        <v>679.18</v>
      </c>
      <c r="D1214" s="49">
        <v>0.10236000000000001</v>
      </c>
      <c r="E1214" s="49">
        <v>8.8340000000000002E-2</v>
      </c>
      <c r="F1214" s="49">
        <v>1.4019999999999999E-2</v>
      </c>
      <c r="G1214" s="152">
        <f t="shared" si="37"/>
        <v>196.24355493409604</v>
      </c>
      <c r="H1214" s="95">
        <f t="shared" si="36"/>
        <v>8428302.2724260092</v>
      </c>
    </row>
    <row r="1215" spans="1:8" x14ac:dyDescent="0.3">
      <c r="A1215" s="154">
        <v>1658</v>
      </c>
      <c r="B1215" s="49">
        <v>7105.97</v>
      </c>
      <c r="C1215" s="49">
        <v>678.54</v>
      </c>
      <c r="D1215" s="49">
        <v>0.10255</v>
      </c>
      <c r="E1215" s="49">
        <v>8.8569999999999996E-2</v>
      </c>
      <c r="F1215" s="49">
        <v>1.3979999999999999E-2</v>
      </c>
      <c r="G1215" s="152">
        <f t="shared" si="37"/>
        <v>195.68365891431262</v>
      </c>
      <c r="H1215" s="95">
        <f t="shared" si="36"/>
        <v>8472858.7414957173</v>
      </c>
    </row>
    <row r="1216" spans="1:8" x14ac:dyDescent="0.3">
      <c r="A1216" s="154">
        <v>1662</v>
      </c>
      <c r="B1216" s="49">
        <v>7086.43</v>
      </c>
      <c r="C1216" s="49">
        <v>679.31</v>
      </c>
      <c r="D1216" s="49">
        <v>0.10264</v>
      </c>
      <c r="E1216" s="49">
        <v>8.8599999999999998E-2</v>
      </c>
      <c r="F1216" s="49">
        <v>1.404E-2</v>
      </c>
      <c r="G1216" s="152">
        <f t="shared" si="37"/>
        <v>196.52350294398781</v>
      </c>
      <c r="H1216" s="95">
        <f t="shared" si="36"/>
        <v>8457003.7430774644</v>
      </c>
    </row>
    <row r="1217" spans="1:8" x14ac:dyDescent="0.3">
      <c r="A1217" s="154">
        <v>1667</v>
      </c>
      <c r="B1217" s="49">
        <v>7094.53</v>
      </c>
      <c r="C1217" s="49">
        <v>678.97</v>
      </c>
      <c r="D1217" s="49">
        <v>0.10291</v>
      </c>
      <c r="E1217" s="49">
        <v>8.8900000000000007E-2</v>
      </c>
      <c r="F1217" s="49">
        <v>1.4019999999999999E-2</v>
      </c>
      <c r="G1217" s="152">
        <f t="shared" si="37"/>
        <v>196.24355493409604</v>
      </c>
      <c r="H1217" s="95">
        <f t="shared" si="36"/>
        <v>8494546.4861754272</v>
      </c>
    </row>
    <row r="1218" spans="1:8" x14ac:dyDescent="0.3">
      <c r="A1218" s="154">
        <v>1671</v>
      </c>
      <c r="B1218" s="49">
        <v>7106.03</v>
      </c>
      <c r="C1218" s="49">
        <v>679.04</v>
      </c>
      <c r="D1218" s="49">
        <v>0.1031</v>
      </c>
      <c r="E1218" s="49">
        <v>8.9109999999999995E-2</v>
      </c>
      <c r="F1218" s="49">
        <v>1.4E-2</v>
      </c>
      <c r="G1218" s="152">
        <f t="shared" si="37"/>
        <v>195.96360692420436</v>
      </c>
      <c r="H1218" s="95">
        <f t="shared" si="36"/>
        <v>8527093.5059197824</v>
      </c>
    </row>
    <row r="1219" spans="1:8" x14ac:dyDescent="0.3">
      <c r="A1219" s="154">
        <v>1675</v>
      </c>
      <c r="B1219" s="49">
        <v>7144.6</v>
      </c>
      <c r="C1219" s="49">
        <v>679.82</v>
      </c>
      <c r="D1219" s="49">
        <v>0.10331</v>
      </c>
      <c r="E1219" s="49">
        <v>8.9380000000000001E-2</v>
      </c>
      <c r="F1219" s="49">
        <v>1.3939999999999999E-2</v>
      </c>
      <c r="G1219" s="152">
        <f t="shared" si="37"/>
        <v>195.12376289452919</v>
      </c>
      <c r="H1219" s="95">
        <f t="shared" si="36"/>
        <v>8584295.296239201</v>
      </c>
    </row>
    <row r="1220" spans="1:8" x14ac:dyDescent="0.3">
      <c r="A1220" s="154">
        <v>1679</v>
      </c>
      <c r="B1220" s="49">
        <v>7033.38</v>
      </c>
      <c r="C1220" s="49">
        <v>678.92</v>
      </c>
      <c r="D1220" s="49">
        <v>0.10349</v>
      </c>
      <c r="E1220" s="49">
        <v>8.9349999999999999E-2</v>
      </c>
      <c r="F1220" s="49">
        <v>1.414E-2</v>
      </c>
      <c r="G1220" s="152">
        <f t="shared" si="37"/>
        <v>197.92324299344637</v>
      </c>
      <c r="H1220" s="95">
        <f t="shared" si="36"/>
        <v>8483086.5471196584</v>
      </c>
    </row>
    <row r="1221" spans="1:8" x14ac:dyDescent="0.3">
      <c r="A1221" s="154">
        <v>1684</v>
      </c>
      <c r="B1221" s="49">
        <v>7019.55</v>
      </c>
      <c r="C1221" s="49">
        <v>678.44</v>
      </c>
      <c r="D1221" s="49">
        <v>0.10371</v>
      </c>
      <c r="E1221" s="49">
        <v>8.9560000000000001E-2</v>
      </c>
      <c r="F1221" s="49">
        <v>1.4149999999999999E-2</v>
      </c>
      <c r="G1221" s="152">
        <f t="shared" si="37"/>
        <v>198.06321699839225</v>
      </c>
      <c r="H1221" s="95">
        <f t="shared" si="36"/>
        <v>8502335.8982080426</v>
      </c>
    </row>
    <row r="1222" spans="1:8" x14ac:dyDescent="0.3">
      <c r="A1222" s="154">
        <v>1688</v>
      </c>
      <c r="B1222" s="49">
        <v>7091.14</v>
      </c>
      <c r="C1222" s="49">
        <v>679.39</v>
      </c>
      <c r="D1222" s="49">
        <v>0.10390000000000001</v>
      </c>
      <c r="E1222" s="49">
        <v>8.9870000000000005E-2</v>
      </c>
      <c r="F1222" s="49">
        <v>1.4030000000000001E-2</v>
      </c>
      <c r="G1222" s="152">
        <f t="shared" si="37"/>
        <v>196.38352893904195</v>
      </c>
      <c r="H1222" s="95">
        <f t="shared" si="36"/>
        <v>8595425.5385845527</v>
      </c>
    </row>
    <row r="1223" spans="1:8" x14ac:dyDescent="0.3">
      <c r="A1223" s="154">
        <v>1692</v>
      </c>
      <c r="B1223" s="49">
        <v>7099.45</v>
      </c>
      <c r="C1223" s="49">
        <v>679.69</v>
      </c>
      <c r="D1223" s="49">
        <v>0.10407</v>
      </c>
      <c r="E1223" s="49">
        <v>9.0050000000000005E-2</v>
      </c>
      <c r="F1223" s="49">
        <v>1.4019999999999999E-2</v>
      </c>
      <c r="G1223" s="152">
        <f t="shared" si="37"/>
        <v>196.24355493409604</v>
      </c>
      <c r="H1223" s="95">
        <f t="shared" si="36"/>
        <v>8621939.2049243096</v>
      </c>
    </row>
    <row r="1224" spans="1:8" x14ac:dyDescent="0.3">
      <c r="A1224" s="154">
        <v>1697</v>
      </c>
      <c r="B1224" s="49">
        <v>7057.7</v>
      </c>
      <c r="C1224" s="49">
        <v>678.52</v>
      </c>
      <c r="D1224" s="49">
        <v>0.10432</v>
      </c>
      <c r="E1224" s="49">
        <v>9.0240000000000001E-2</v>
      </c>
      <c r="F1224" s="49">
        <v>1.4080000000000001E-2</v>
      </c>
      <c r="G1224" s="152">
        <f t="shared" si="37"/>
        <v>197.08339896377123</v>
      </c>
      <c r="H1224" s="95">
        <f t="shared" si="36"/>
        <v>8610567.957131438</v>
      </c>
    </row>
    <row r="1225" spans="1:8" x14ac:dyDescent="0.3">
      <c r="A1225" s="154">
        <v>1701</v>
      </c>
      <c r="B1225" s="49">
        <v>7039.38</v>
      </c>
      <c r="C1225" s="49">
        <v>678.1</v>
      </c>
      <c r="D1225" s="49">
        <v>0.10453</v>
      </c>
      <c r="E1225" s="49">
        <v>9.0429999999999996E-2</v>
      </c>
      <c r="F1225" s="49">
        <v>1.4109999999999999E-2</v>
      </c>
      <c r="G1225" s="152">
        <f t="shared" si="37"/>
        <v>197.50332097860883</v>
      </c>
      <c r="H1225" s="95">
        <f t="shared" si="36"/>
        <v>8612513.4077326804</v>
      </c>
    </row>
    <row r="1226" spans="1:8" x14ac:dyDescent="0.3">
      <c r="A1226" s="154">
        <v>1705</v>
      </c>
      <c r="B1226" s="49">
        <v>7081.39</v>
      </c>
      <c r="C1226" s="49">
        <v>678.62</v>
      </c>
      <c r="D1226" s="49">
        <v>0.10464</v>
      </c>
      <c r="E1226" s="49">
        <v>9.06E-2</v>
      </c>
      <c r="F1226" s="49">
        <v>1.404E-2</v>
      </c>
      <c r="G1226" s="152">
        <f t="shared" si="37"/>
        <v>196.52350294398781</v>
      </c>
      <c r="H1226" s="95">
        <f t="shared" si="36"/>
        <v>8675807.0890174937</v>
      </c>
    </row>
    <row r="1227" spans="1:8" x14ac:dyDescent="0.3">
      <c r="A1227" s="154">
        <v>1710</v>
      </c>
      <c r="B1227" s="49">
        <v>6999.41</v>
      </c>
      <c r="C1227" s="49">
        <v>678.72</v>
      </c>
      <c r="D1227" s="49">
        <v>0.10489</v>
      </c>
      <c r="E1227" s="49">
        <v>9.0690000000000007E-2</v>
      </c>
      <c r="F1227" s="49">
        <v>1.4200000000000001E-2</v>
      </c>
      <c r="G1227" s="152">
        <f t="shared" si="37"/>
        <v>198.76308702312159</v>
      </c>
      <c r="H1227" s="95">
        <f t="shared" si="36"/>
        <v>8603207.0924772881</v>
      </c>
    </row>
    <row r="1228" spans="1:8" x14ac:dyDescent="0.3">
      <c r="A1228" s="154">
        <v>1714</v>
      </c>
      <c r="B1228" s="49">
        <v>7026.61</v>
      </c>
      <c r="C1228" s="49">
        <v>678.83</v>
      </c>
      <c r="D1228" s="49">
        <v>0.1051</v>
      </c>
      <c r="E1228" s="49">
        <v>9.0950000000000003E-2</v>
      </c>
      <c r="F1228" s="49">
        <v>1.4149999999999999E-2</v>
      </c>
      <c r="G1228" s="152">
        <f t="shared" si="37"/>
        <v>198.06321699839225</v>
      </c>
      <c r="H1228" s="95">
        <f t="shared" si="36"/>
        <v>8653802.6897438169</v>
      </c>
    </row>
    <row r="1229" spans="1:8" x14ac:dyDescent="0.3">
      <c r="A1229" s="154">
        <v>1719</v>
      </c>
      <c r="B1229" s="49">
        <v>7024.12</v>
      </c>
      <c r="C1229" s="49">
        <v>678.92</v>
      </c>
      <c r="D1229" s="49">
        <v>0.10528999999999999</v>
      </c>
      <c r="E1229" s="49">
        <v>9.1139999999999999E-2</v>
      </c>
      <c r="F1229" s="49">
        <v>1.4160000000000001E-2</v>
      </c>
      <c r="G1229" s="152">
        <f t="shared" si="37"/>
        <v>198.20319100333813</v>
      </c>
      <c r="H1229" s="95">
        <f t="shared" si="36"/>
        <v>8672917.8844100889</v>
      </c>
    </row>
    <row r="1230" spans="1:8" x14ac:dyDescent="0.3">
      <c r="A1230" s="154">
        <v>1723</v>
      </c>
      <c r="B1230" s="49">
        <v>7012.81</v>
      </c>
      <c r="C1230" s="49">
        <v>679.17</v>
      </c>
      <c r="D1230" s="49">
        <v>0.10552</v>
      </c>
      <c r="E1230" s="49">
        <v>9.1340000000000005E-2</v>
      </c>
      <c r="F1230" s="49">
        <v>1.418E-2</v>
      </c>
      <c r="G1230" s="152">
        <f t="shared" si="37"/>
        <v>198.48313901322982</v>
      </c>
      <c r="H1230" s="95">
        <f t="shared" si="36"/>
        <v>8680838.1234093346</v>
      </c>
    </row>
    <row r="1231" spans="1:8" x14ac:dyDescent="0.3">
      <c r="A1231" s="154">
        <v>1727</v>
      </c>
      <c r="B1231" s="49">
        <v>7042.57</v>
      </c>
      <c r="C1231" s="49">
        <v>678.28</v>
      </c>
      <c r="D1231" s="49">
        <v>0.1056</v>
      </c>
      <c r="E1231" s="49">
        <v>9.1499999999999998E-2</v>
      </c>
      <c r="F1231" s="49">
        <v>1.4109999999999999E-2</v>
      </c>
      <c r="G1231" s="152">
        <f t="shared" si="37"/>
        <v>197.50332097860883</v>
      </c>
      <c r="H1231" s="95">
        <f t="shared" si="36"/>
        <v>8744156.763759166</v>
      </c>
    </row>
    <row r="1232" spans="1:8" x14ac:dyDescent="0.3">
      <c r="A1232" s="154">
        <v>1732</v>
      </c>
      <c r="B1232" s="49">
        <v>6962.89</v>
      </c>
      <c r="C1232" s="49">
        <v>678.89</v>
      </c>
      <c r="D1232" s="49">
        <v>0.10589</v>
      </c>
      <c r="E1232" s="49">
        <v>9.1609999999999997E-2</v>
      </c>
      <c r="F1232" s="49">
        <v>1.4279999999999999E-2</v>
      </c>
      <c r="G1232" s="152">
        <f t="shared" si="37"/>
        <v>199.8828790626884</v>
      </c>
      <c r="H1232" s="95">
        <f t="shared" si="36"/>
        <v>8665074.3081242107</v>
      </c>
    </row>
    <row r="1233" spans="1:8" x14ac:dyDescent="0.3">
      <c r="A1233" s="154">
        <v>1736</v>
      </c>
      <c r="B1233" s="49">
        <v>6998.8</v>
      </c>
      <c r="C1233" s="49">
        <v>679.2</v>
      </c>
      <c r="D1233" s="49">
        <v>0.10611</v>
      </c>
      <c r="E1233" s="49">
        <v>9.1889999999999999E-2</v>
      </c>
      <c r="F1233" s="49">
        <v>1.421E-2</v>
      </c>
      <c r="G1233" s="152">
        <f t="shared" si="37"/>
        <v>198.90306102806741</v>
      </c>
      <c r="H1233" s="95">
        <f t="shared" si="36"/>
        <v>8727869.702090865</v>
      </c>
    </row>
    <row r="1234" spans="1:8" x14ac:dyDescent="0.3">
      <c r="A1234" s="154">
        <v>1741</v>
      </c>
      <c r="B1234" s="49">
        <v>6956.87</v>
      </c>
      <c r="C1234" s="49">
        <v>678.15</v>
      </c>
      <c r="D1234" s="49">
        <v>0.10636</v>
      </c>
      <c r="E1234" s="49">
        <v>9.2090000000000005E-2</v>
      </c>
      <c r="F1234" s="49">
        <v>1.4279999999999999E-2</v>
      </c>
      <c r="G1234" s="152">
        <f t="shared" si="37"/>
        <v>199.8828790626884</v>
      </c>
      <c r="H1234" s="95">
        <f t="shared" ref="H1234:H1297" si="38">A1234/G1234*10^6</f>
        <v>8710100.6757761277</v>
      </c>
    </row>
    <row r="1235" spans="1:8" x14ac:dyDescent="0.3">
      <c r="A1235" s="154">
        <v>1745</v>
      </c>
      <c r="B1235" s="49">
        <v>7021.73</v>
      </c>
      <c r="C1235" s="49">
        <v>678.69</v>
      </c>
      <c r="D1235" s="49">
        <v>0.10652</v>
      </c>
      <c r="E1235" s="49">
        <v>9.2359999999999998E-2</v>
      </c>
      <c r="F1235" s="49">
        <v>1.4160000000000001E-2</v>
      </c>
      <c r="G1235" s="152">
        <f t="shared" ref="G1235:G1298" si="39">(2*F1235/$B$7)*(1+3*$B$11)/(4+PI()*$B$11-PI())*10^6</f>
        <v>198.20319100333813</v>
      </c>
      <c r="H1235" s="95">
        <f t="shared" si="38"/>
        <v>8804096.3980777208</v>
      </c>
    </row>
    <row r="1236" spans="1:8" x14ac:dyDescent="0.3">
      <c r="A1236" s="154">
        <v>1750</v>
      </c>
      <c r="B1236" s="49">
        <v>7055.53</v>
      </c>
      <c r="C1236" s="49">
        <v>679</v>
      </c>
      <c r="D1236" s="49">
        <v>0.10674</v>
      </c>
      <c r="E1236" s="49">
        <v>9.264E-2</v>
      </c>
      <c r="F1236" s="49">
        <v>1.409E-2</v>
      </c>
      <c r="G1236" s="152">
        <f t="shared" si="39"/>
        <v>197.22337296871711</v>
      </c>
      <c r="H1236" s="95">
        <f t="shared" si="38"/>
        <v>8873187.663602015</v>
      </c>
    </row>
    <row r="1237" spans="1:8" x14ac:dyDescent="0.3">
      <c r="A1237" s="154">
        <v>1754</v>
      </c>
      <c r="B1237" s="49">
        <v>7016.05</v>
      </c>
      <c r="C1237" s="49">
        <v>678.5</v>
      </c>
      <c r="D1237" s="49">
        <v>0.10695</v>
      </c>
      <c r="E1237" s="49">
        <v>9.2780000000000001E-2</v>
      </c>
      <c r="F1237" s="49">
        <v>1.4160000000000001E-2</v>
      </c>
      <c r="G1237" s="152">
        <f t="shared" si="39"/>
        <v>198.20319100333813</v>
      </c>
      <c r="H1237" s="95">
        <f t="shared" si="38"/>
        <v>8849504.3451165184</v>
      </c>
    </row>
    <row r="1238" spans="1:8" x14ac:dyDescent="0.3">
      <c r="A1238" s="154">
        <v>1759</v>
      </c>
      <c r="B1238" s="49">
        <v>6958</v>
      </c>
      <c r="C1238" s="49">
        <v>678.69</v>
      </c>
      <c r="D1238" s="49">
        <v>0.10714</v>
      </c>
      <c r="E1238" s="49">
        <v>9.2859999999999998E-2</v>
      </c>
      <c r="F1238" s="49">
        <v>1.4290000000000001E-2</v>
      </c>
      <c r="G1238" s="152">
        <f t="shared" si="39"/>
        <v>200.02285306763432</v>
      </c>
      <c r="H1238" s="95">
        <f t="shared" si="38"/>
        <v>8793995.1511701718</v>
      </c>
    </row>
    <row r="1239" spans="1:8" x14ac:dyDescent="0.3">
      <c r="A1239" s="154">
        <v>1763</v>
      </c>
      <c r="B1239" s="49">
        <v>7032.59</v>
      </c>
      <c r="C1239" s="49">
        <v>678.99</v>
      </c>
      <c r="D1239" s="49">
        <v>0.10736</v>
      </c>
      <c r="E1239" s="49">
        <v>9.3219999999999997E-2</v>
      </c>
      <c r="F1239" s="49">
        <v>1.414E-2</v>
      </c>
      <c r="G1239" s="152">
        <f t="shared" si="39"/>
        <v>197.92324299344637</v>
      </c>
      <c r="H1239" s="95">
        <f t="shared" si="38"/>
        <v>8907493.4976604879</v>
      </c>
    </row>
    <row r="1240" spans="1:8" x14ac:dyDescent="0.3">
      <c r="A1240" s="154">
        <v>1768</v>
      </c>
      <c r="B1240" s="49">
        <v>6888.38</v>
      </c>
      <c r="C1240" s="49">
        <v>678.28</v>
      </c>
      <c r="D1240" s="49">
        <v>0.10768</v>
      </c>
      <c r="E1240" s="49">
        <v>9.325E-2</v>
      </c>
      <c r="F1240" s="49">
        <v>1.4420000000000001E-2</v>
      </c>
      <c r="G1240" s="152">
        <f t="shared" si="39"/>
        <v>201.84251513193047</v>
      </c>
      <c r="H1240" s="95">
        <f t="shared" si="38"/>
        <v>8759304.2468995228</v>
      </c>
    </row>
    <row r="1241" spans="1:8" x14ac:dyDescent="0.3">
      <c r="A1241" s="154">
        <v>1772</v>
      </c>
      <c r="B1241" s="49">
        <v>7004.71</v>
      </c>
      <c r="C1241" s="49">
        <v>678.88</v>
      </c>
      <c r="D1241" s="49">
        <v>0.10780000000000001</v>
      </c>
      <c r="E1241" s="49">
        <v>9.3609999999999999E-2</v>
      </c>
      <c r="F1241" s="49">
        <v>1.4189999999999999E-2</v>
      </c>
      <c r="G1241" s="152">
        <f t="shared" si="39"/>
        <v>198.62311301817567</v>
      </c>
      <c r="H1241" s="95">
        <f t="shared" si="38"/>
        <v>8921418.9279061761</v>
      </c>
    </row>
    <row r="1242" spans="1:8" x14ac:dyDescent="0.3">
      <c r="A1242" s="154">
        <v>1777</v>
      </c>
      <c r="B1242" s="49">
        <v>6952.6</v>
      </c>
      <c r="C1242" s="49">
        <v>679.06</v>
      </c>
      <c r="D1242" s="49">
        <v>0.10804</v>
      </c>
      <c r="E1242" s="49">
        <v>9.3740000000000004E-2</v>
      </c>
      <c r="F1242" s="49">
        <v>1.43E-2</v>
      </c>
      <c r="G1242" s="152">
        <f t="shared" si="39"/>
        <v>200.16282707258014</v>
      </c>
      <c r="H1242" s="95">
        <f t="shared" si="38"/>
        <v>8877772.2916336004</v>
      </c>
    </row>
    <row r="1243" spans="1:8" x14ac:dyDescent="0.3">
      <c r="A1243" s="154">
        <v>1781</v>
      </c>
      <c r="B1243" s="49">
        <v>6993.03</v>
      </c>
      <c r="C1243" s="49">
        <v>678.65</v>
      </c>
      <c r="D1243" s="49">
        <v>0.10823000000000001</v>
      </c>
      <c r="E1243" s="49">
        <v>9.4009999999999996E-2</v>
      </c>
      <c r="F1243" s="49">
        <v>1.421E-2</v>
      </c>
      <c r="G1243" s="152">
        <f t="shared" si="39"/>
        <v>198.90306102806741</v>
      </c>
      <c r="H1243" s="95">
        <f t="shared" si="38"/>
        <v>8954110.5641842354</v>
      </c>
    </row>
    <row r="1244" spans="1:8" x14ac:dyDescent="0.3">
      <c r="A1244" s="154">
        <v>1786</v>
      </c>
      <c r="B1244" s="49">
        <v>6904.24</v>
      </c>
      <c r="C1244" s="49">
        <v>679.1</v>
      </c>
      <c r="D1244" s="49">
        <v>0.10854</v>
      </c>
      <c r="E1244" s="49">
        <v>9.4130000000000005E-2</v>
      </c>
      <c r="F1244" s="49">
        <v>1.4409999999999999E-2</v>
      </c>
      <c r="G1244" s="152">
        <f t="shared" si="39"/>
        <v>201.70254112698458</v>
      </c>
      <c r="H1244" s="95">
        <f t="shared" si="38"/>
        <v>8854623.1991970744</v>
      </c>
    </row>
    <row r="1245" spans="1:8" x14ac:dyDescent="0.3">
      <c r="A1245" s="154">
        <v>1790</v>
      </c>
      <c r="B1245" s="49">
        <v>6924.81</v>
      </c>
      <c r="C1245" s="49">
        <v>679.36</v>
      </c>
      <c r="D1245" s="49">
        <v>0.10872</v>
      </c>
      <c r="E1245" s="49">
        <v>9.4350000000000003E-2</v>
      </c>
      <c r="F1245" s="49">
        <v>1.4370000000000001E-2</v>
      </c>
      <c r="G1245" s="152">
        <f t="shared" si="39"/>
        <v>201.14264510720122</v>
      </c>
      <c r="H1245" s="95">
        <f t="shared" si="38"/>
        <v>8899157.1083595902</v>
      </c>
    </row>
    <row r="1246" spans="1:8" x14ac:dyDescent="0.3">
      <c r="A1246" s="154">
        <v>1795</v>
      </c>
      <c r="B1246" s="49">
        <v>6923.27</v>
      </c>
      <c r="C1246" s="49">
        <v>679.62</v>
      </c>
      <c r="D1246" s="49">
        <v>0.10897999999999999</v>
      </c>
      <c r="E1246" s="49">
        <v>9.461E-2</v>
      </c>
      <c r="F1246" s="49">
        <v>1.438E-2</v>
      </c>
      <c r="G1246" s="152">
        <f t="shared" si="39"/>
        <v>201.28261911214705</v>
      </c>
      <c r="H1246" s="95">
        <f t="shared" si="38"/>
        <v>8917809.2371696252</v>
      </c>
    </row>
    <row r="1247" spans="1:8" x14ac:dyDescent="0.3">
      <c r="A1247" s="154">
        <v>1800</v>
      </c>
      <c r="B1247" s="49">
        <v>6877.71</v>
      </c>
      <c r="C1247" s="49">
        <v>679.85</v>
      </c>
      <c r="D1247" s="49">
        <v>0.10925</v>
      </c>
      <c r="E1247" s="49">
        <v>9.4769999999999993E-2</v>
      </c>
      <c r="F1247" s="49">
        <v>1.448E-2</v>
      </c>
      <c r="G1247" s="152">
        <f t="shared" si="39"/>
        <v>202.68235916160563</v>
      </c>
      <c r="H1247" s="95">
        <f t="shared" si="38"/>
        <v>8880891.2993004881</v>
      </c>
    </row>
    <row r="1248" spans="1:8" x14ac:dyDescent="0.3">
      <c r="A1248" s="154">
        <v>1804</v>
      </c>
      <c r="B1248" s="49">
        <v>6928.95</v>
      </c>
      <c r="C1248" s="49">
        <v>679.58</v>
      </c>
      <c r="D1248" s="49">
        <v>0.10946</v>
      </c>
      <c r="E1248" s="49">
        <v>9.5100000000000004E-2</v>
      </c>
      <c r="F1248" s="49">
        <v>1.436E-2</v>
      </c>
      <c r="G1248" s="152">
        <f t="shared" si="39"/>
        <v>201.00267110225531</v>
      </c>
      <c r="H1248" s="95">
        <f t="shared" si="38"/>
        <v>8975005.1086746901</v>
      </c>
    </row>
    <row r="1249" spans="1:8" x14ac:dyDescent="0.3">
      <c r="A1249" s="154">
        <v>1809</v>
      </c>
      <c r="B1249" s="49">
        <v>6858.42</v>
      </c>
      <c r="C1249" s="49">
        <v>679.31</v>
      </c>
      <c r="D1249" s="49">
        <v>0.10965999999999999</v>
      </c>
      <c r="E1249" s="49">
        <v>9.5159999999999995E-2</v>
      </c>
      <c r="F1249" s="49">
        <v>1.451E-2</v>
      </c>
      <c r="G1249" s="152">
        <f t="shared" si="39"/>
        <v>203.10228117644323</v>
      </c>
      <c r="H1249" s="95">
        <f t="shared" si="38"/>
        <v>8906842.3531316612</v>
      </c>
    </row>
    <row r="1250" spans="1:8" x14ac:dyDescent="0.3">
      <c r="A1250" s="154">
        <v>1814</v>
      </c>
      <c r="B1250" s="49">
        <v>6949.04</v>
      </c>
      <c r="C1250" s="49">
        <v>679.54</v>
      </c>
      <c r="D1250" s="49">
        <v>0.10994</v>
      </c>
      <c r="E1250" s="49">
        <v>9.5619999999999997E-2</v>
      </c>
      <c r="F1250" s="49">
        <v>1.4319999999999999E-2</v>
      </c>
      <c r="G1250" s="152">
        <f t="shared" si="39"/>
        <v>200.44277508247188</v>
      </c>
      <c r="H1250" s="95">
        <f t="shared" si="38"/>
        <v>9049964.5060972255</v>
      </c>
    </row>
    <row r="1251" spans="1:8" x14ac:dyDescent="0.3">
      <c r="A1251" s="154">
        <v>1818</v>
      </c>
      <c r="B1251" s="49">
        <v>6875.96</v>
      </c>
      <c r="C1251" s="49">
        <v>679.95</v>
      </c>
      <c r="D1251" s="49">
        <v>0.11007</v>
      </c>
      <c r="E1251" s="49">
        <v>9.5589999999999994E-2</v>
      </c>
      <c r="F1251" s="49">
        <v>1.448E-2</v>
      </c>
      <c r="G1251" s="152">
        <f t="shared" si="39"/>
        <v>202.68235916160563</v>
      </c>
      <c r="H1251" s="95">
        <f t="shared" si="38"/>
        <v>8969700.2122934926</v>
      </c>
    </row>
    <row r="1252" spans="1:8" x14ac:dyDescent="0.3">
      <c r="A1252" s="154">
        <v>1823</v>
      </c>
      <c r="B1252" s="49">
        <v>6891.18</v>
      </c>
      <c r="C1252" s="49">
        <v>679.75</v>
      </c>
      <c r="D1252" s="49">
        <v>0.11037</v>
      </c>
      <c r="E1252" s="49">
        <v>9.5920000000000005E-2</v>
      </c>
      <c r="F1252" s="49">
        <v>1.4449999999999999E-2</v>
      </c>
      <c r="G1252" s="152">
        <f t="shared" si="39"/>
        <v>202.26243714676804</v>
      </c>
      <c r="H1252" s="95">
        <f t="shared" si="38"/>
        <v>9013042.7859779689</v>
      </c>
    </row>
    <row r="1253" spans="1:8" x14ac:dyDescent="0.3">
      <c r="A1253" s="154">
        <v>1828</v>
      </c>
      <c r="B1253" s="49">
        <v>6940.11</v>
      </c>
      <c r="C1253" s="49">
        <v>680.16</v>
      </c>
      <c r="D1253" s="49">
        <v>0.11064</v>
      </c>
      <c r="E1253" s="49">
        <v>9.6280000000000004E-2</v>
      </c>
      <c r="F1253" s="49">
        <v>1.435E-2</v>
      </c>
      <c r="G1253" s="152">
        <f t="shared" si="39"/>
        <v>200.86269709730945</v>
      </c>
      <c r="H1253" s="95">
        <f t="shared" si="38"/>
        <v>9100744.0725263767</v>
      </c>
    </row>
    <row r="1254" spans="1:8" x14ac:dyDescent="0.3">
      <c r="A1254" s="154">
        <v>1832</v>
      </c>
      <c r="B1254" s="49">
        <v>6964.43</v>
      </c>
      <c r="C1254" s="49">
        <v>679.37</v>
      </c>
      <c r="D1254" s="49">
        <v>0.11068</v>
      </c>
      <c r="E1254" s="49">
        <v>9.64E-2</v>
      </c>
      <c r="F1254" s="49">
        <v>1.4290000000000001E-2</v>
      </c>
      <c r="G1254" s="152">
        <f t="shared" si="39"/>
        <v>200.02285306763432</v>
      </c>
      <c r="H1254" s="95">
        <f t="shared" si="38"/>
        <v>9158953.4490868431</v>
      </c>
    </row>
    <row r="1255" spans="1:8" x14ac:dyDescent="0.3">
      <c r="A1255" s="154">
        <v>1837</v>
      </c>
      <c r="B1255" s="49">
        <v>6842.37</v>
      </c>
      <c r="C1255" s="49">
        <v>680.16</v>
      </c>
      <c r="D1255" s="49">
        <v>0.11096</v>
      </c>
      <c r="E1255" s="49">
        <v>9.64E-2</v>
      </c>
      <c r="F1255" s="49">
        <v>1.456E-2</v>
      </c>
      <c r="G1255" s="152">
        <f t="shared" si="39"/>
        <v>203.80215120117251</v>
      </c>
      <c r="H1255" s="95">
        <f t="shared" si="38"/>
        <v>9013643.8166773934</v>
      </c>
    </row>
    <row r="1256" spans="1:8" x14ac:dyDescent="0.3">
      <c r="A1256" s="154">
        <v>1842</v>
      </c>
      <c r="B1256" s="49">
        <v>6823.79</v>
      </c>
      <c r="C1256" s="49">
        <v>679.78</v>
      </c>
      <c r="D1256" s="49">
        <v>0.11125</v>
      </c>
      <c r="E1256" s="49">
        <v>9.6659999999999996E-2</v>
      </c>
      <c r="F1256" s="49">
        <v>1.4590000000000001E-2</v>
      </c>
      <c r="G1256" s="152">
        <f t="shared" si="39"/>
        <v>204.22207321601007</v>
      </c>
      <c r="H1256" s="95">
        <f t="shared" si="38"/>
        <v>9019593.0880188309</v>
      </c>
    </row>
    <row r="1257" spans="1:8" x14ac:dyDescent="0.3">
      <c r="A1257" s="154">
        <v>1846</v>
      </c>
      <c r="B1257" s="49">
        <v>6870.04</v>
      </c>
      <c r="C1257" s="49">
        <v>679.85</v>
      </c>
      <c r="D1257" s="49">
        <v>0.11133999999999999</v>
      </c>
      <c r="E1257" s="49">
        <v>9.6839999999999996E-2</v>
      </c>
      <c r="F1257" s="49">
        <v>1.4489999999999999E-2</v>
      </c>
      <c r="G1257" s="152">
        <f t="shared" si="39"/>
        <v>202.82233316655149</v>
      </c>
      <c r="H1257" s="95">
        <f t="shared" si="38"/>
        <v>9101561.8013038114</v>
      </c>
    </row>
    <row r="1258" spans="1:8" x14ac:dyDescent="0.3">
      <c r="A1258" s="154">
        <v>1851</v>
      </c>
      <c r="B1258" s="49">
        <v>6897.95</v>
      </c>
      <c r="C1258" s="49">
        <v>679.57</v>
      </c>
      <c r="D1258" s="49">
        <v>0.11162999999999999</v>
      </c>
      <c r="E1258" s="49">
        <v>9.7199999999999995E-2</v>
      </c>
      <c r="F1258" s="49">
        <v>1.443E-2</v>
      </c>
      <c r="G1258" s="152">
        <f t="shared" si="39"/>
        <v>201.98248913687635</v>
      </c>
      <c r="H1258" s="95">
        <f t="shared" si="38"/>
        <v>9164160.7542802524</v>
      </c>
    </row>
    <row r="1259" spans="1:8" x14ac:dyDescent="0.3">
      <c r="A1259" s="154">
        <v>1856</v>
      </c>
      <c r="B1259" s="49">
        <v>6780.04</v>
      </c>
      <c r="C1259" s="49">
        <v>679.91</v>
      </c>
      <c r="D1259" s="49">
        <v>0.11198</v>
      </c>
      <c r="E1259" s="49">
        <v>9.7290000000000001E-2</v>
      </c>
      <c r="F1259" s="49">
        <v>1.469E-2</v>
      </c>
      <c r="G1259" s="152">
        <f t="shared" si="39"/>
        <v>205.62181326546872</v>
      </c>
      <c r="H1259" s="95">
        <f t="shared" si="38"/>
        <v>9026279.7050807308</v>
      </c>
    </row>
    <row r="1260" spans="1:8" x14ac:dyDescent="0.3">
      <c r="A1260" s="154">
        <v>1861</v>
      </c>
      <c r="B1260" s="49">
        <v>6984.31</v>
      </c>
      <c r="C1260" s="49">
        <v>679.43</v>
      </c>
      <c r="D1260" s="49">
        <v>0.11201999999999999</v>
      </c>
      <c r="E1260" s="49">
        <v>9.7769999999999996E-2</v>
      </c>
      <c r="F1260" s="49">
        <v>1.4250000000000001E-2</v>
      </c>
      <c r="G1260" s="152">
        <f t="shared" si="39"/>
        <v>199.46295704785084</v>
      </c>
      <c r="H1260" s="95">
        <f t="shared" si="38"/>
        <v>9330053.1965619512</v>
      </c>
    </row>
    <row r="1261" spans="1:8" x14ac:dyDescent="0.3">
      <c r="A1261" s="154">
        <v>1865</v>
      </c>
      <c r="B1261" s="49">
        <v>6844.55</v>
      </c>
      <c r="C1261" s="49">
        <v>680</v>
      </c>
      <c r="D1261" s="49">
        <v>0.11239</v>
      </c>
      <c r="E1261" s="49">
        <v>9.7839999999999996E-2</v>
      </c>
      <c r="F1261" s="49">
        <v>1.455E-2</v>
      </c>
      <c r="G1261" s="152">
        <f t="shared" si="39"/>
        <v>203.66217719622668</v>
      </c>
      <c r="H1261" s="95">
        <f t="shared" si="38"/>
        <v>9157321.3331756201</v>
      </c>
    </row>
    <row r="1262" spans="1:8" x14ac:dyDescent="0.3">
      <c r="A1262" s="154">
        <v>1870</v>
      </c>
      <c r="B1262" s="49">
        <v>6777.93</v>
      </c>
      <c r="C1262" s="49">
        <v>679.85</v>
      </c>
      <c r="D1262" s="49">
        <v>0.11257</v>
      </c>
      <c r="E1262" s="49">
        <v>9.7879999999999995E-2</v>
      </c>
      <c r="F1262" s="49">
        <v>1.469E-2</v>
      </c>
      <c r="G1262" s="152">
        <f t="shared" si="39"/>
        <v>205.62181326546872</v>
      </c>
      <c r="H1262" s="95">
        <f t="shared" si="38"/>
        <v>9094365.8666492272</v>
      </c>
    </row>
    <row r="1263" spans="1:8" x14ac:dyDescent="0.3">
      <c r="A1263" s="154">
        <v>1875</v>
      </c>
      <c r="B1263" s="49">
        <v>6740.71</v>
      </c>
      <c r="C1263" s="49">
        <v>679.63</v>
      </c>
      <c r="D1263" s="49">
        <v>0.11285000000000001</v>
      </c>
      <c r="E1263" s="49">
        <v>9.8080000000000001E-2</v>
      </c>
      <c r="F1263" s="49">
        <v>1.477E-2</v>
      </c>
      <c r="G1263" s="152">
        <f t="shared" si="39"/>
        <v>206.74160530503559</v>
      </c>
      <c r="H1263" s="95">
        <f t="shared" si="38"/>
        <v>9069292.0625896435</v>
      </c>
    </row>
    <row r="1264" spans="1:8" x14ac:dyDescent="0.3">
      <c r="A1264" s="154">
        <v>1880</v>
      </c>
      <c r="B1264" s="49">
        <v>6805.63</v>
      </c>
      <c r="C1264" s="49">
        <v>679.37</v>
      </c>
      <c r="D1264" s="49">
        <v>0.11294999999999999</v>
      </c>
      <c r="E1264" s="49">
        <v>9.8330000000000001E-2</v>
      </c>
      <c r="F1264" s="49">
        <v>1.4619999999999999E-2</v>
      </c>
      <c r="G1264" s="152">
        <f t="shared" si="39"/>
        <v>204.64199523084767</v>
      </c>
      <c r="H1264" s="95">
        <f t="shared" si="38"/>
        <v>9186775.1674296111</v>
      </c>
    </row>
    <row r="1265" spans="1:8" x14ac:dyDescent="0.3">
      <c r="A1265" s="154">
        <v>1885</v>
      </c>
      <c r="B1265" s="49">
        <v>6909.25</v>
      </c>
      <c r="C1265" s="49">
        <v>679.31</v>
      </c>
      <c r="D1265" s="49">
        <v>0.1133</v>
      </c>
      <c r="E1265" s="49">
        <v>9.8900000000000002E-2</v>
      </c>
      <c r="F1265" s="49">
        <v>1.44E-2</v>
      </c>
      <c r="G1265" s="152">
        <f t="shared" si="39"/>
        <v>201.56256712203876</v>
      </c>
      <c r="H1265" s="95">
        <f t="shared" si="38"/>
        <v>9351934.8702217191</v>
      </c>
    </row>
    <row r="1266" spans="1:8" x14ac:dyDescent="0.3">
      <c r="A1266" s="154">
        <v>1889</v>
      </c>
      <c r="B1266" s="49">
        <v>6886.31</v>
      </c>
      <c r="C1266" s="49">
        <v>679.35</v>
      </c>
      <c r="D1266" s="49">
        <v>0.11348</v>
      </c>
      <c r="E1266" s="49">
        <v>9.9030000000000007E-2</v>
      </c>
      <c r="F1266" s="49">
        <v>1.4449999999999999E-2</v>
      </c>
      <c r="G1266" s="152">
        <f t="shared" si="39"/>
        <v>202.26243714676804</v>
      </c>
      <c r="H1266" s="95">
        <f t="shared" si="38"/>
        <v>9339351.5209612641</v>
      </c>
    </row>
    <row r="1267" spans="1:8" x14ac:dyDescent="0.3">
      <c r="A1267" s="154">
        <v>1894</v>
      </c>
      <c r="B1267" s="49">
        <v>6729.22</v>
      </c>
      <c r="C1267" s="49">
        <v>678.39</v>
      </c>
      <c r="D1267" s="49">
        <v>0.11366999999999999</v>
      </c>
      <c r="E1267" s="49">
        <v>9.8909999999999998E-2</v>
      </c>
      <c r="F1267" s="49">
        <v>1.4760000000000001E-2</v>
      </c>
      <c r="G1267" s="152">
        <f t="shared" si="39"/>
        <v>206.60163130008971</v>
      </c>
      <c r="H1267" s="95">
        <f t="shared" si="38"/>
        <v>9167400.9933104403</v>
      </c>
    </row>
    <row r="1268" spans="1:8" x14ac:dyDescent="0.3">
      <c r="A1268" s="154">
        <v>1899</v>
      </c>
      <c r="B1268" s="49">
        <v>6681.34</v>
      </c>
      <c r="C1268" s="49">
        <v>679.43</v>
      </c>
      <c r="D1268" s="49">
        <v>0.11403000000000001</v>
      </c>
      <c r="E1268" s="49">
        <v>9.9140000000000006E-2</v>
      </c>
      <c r="F1268" s="49">
        <v>1.489E-2</v>
      </c>
      <c r="G1268" s="152">
        <f t="shared" si="39"/>
        <v>208.42129336438592</v>
      </c>
      <c r="H1268" s="95">
        <f t="shared" si="38"/>
        <v>9111353.1124670226</v>
      </c>
    </row>
    <row r="1269" spans="1:8" x14ac:dyDescent="0.3">
      <c r="A1269" s="154">
        <v>1904</v>
      </c>
      <c r="B1269" s="49">
        <v>6772.55</v>
      </c>
      <c r="C1269" s="49">
        <v>678.92</v>
      </c>
      <c r="D1269" s="49">
        <v>0.11425</v>
      </c>
      <c r="E1269" s="49">
        <v>9.9570000000000006E-2</v>
      </c>
      <c r="F1269" s="49">
        <v>1.468E-2</v>
      </c>
      <c r="G1269" s="152">
        <f t="shared" si="39"/>
        <v>205.48183926052286</v>
      </c>
      <c r="H1269" s="95">
        <f t="shared" si="38"/>
        <v>9266025.6831066627</v>
      </c>
    </row>
    <row r="1270" spans="1:8" x14ac:dyDescent="0.3">
      <c r="A1270" s="154">
        <v>1909</v>
      </c>
      <c r="B1270" s="49">
        <v>6733.6</v>
      </c>
      <c r="C1270" s="49">
        <v>678.42</v>
      </c>
      <c r="D1270" s="49">
        <v>0.11445</v>
      </c>
      <c r="E1270" s="49">
        <v>9.9690000000000001E-2</v>
      </c>
      <c r="F1270" s="49">
        <v>1.4760000000000001E-2</v>
      </c>
      <c r="G1270" s="152">
        <f t="shared" si="39"/>
        <v>206.60163130008971</v>
      </c>
      <c r="H1270" s="95">
        <f t="shared" si="38"/>
        <v>9240004.4858656991</v>
      </c>
    </row>
    <row r="1271" spans="1:8" x14ac:dyDescent="0.3">
      <c r="A1271" s="154">
        <v>1914</v>
      </c>
      <c r="B1271" s="49">
        <v>6707.78</v>
      </c>
      <c r="C1271" s="49">
        <v>679.21</v>
      </c>
      <c r="D1271" s="49">
        <v>0.11468</v>
      </c>
      <c r="E1271" s="49">
        <v>9.9849999999999994E-2</v>
      </c>
      <c r="F1271" s="49">
        <v>1.4829999999999999E-2</v>
      </c>
      <c r="G1271" s="152">
        <f t="shared" si="39"/>
        <v>207.58144933471075</v>
      </c>
      <c r="H1271" s="95">
        <f t="shared" si="38"/>
        <v>9220477.1001179758</v>
      </c>
    </row>
    <row r="1272" spans="1:8" x14ac:dyDescent="0.3">
      <c r="A1272" s="154">
        <v>1919</v>
      </c>
      <c r="B1272" s="49">
        <v>6829.72</v>
      </c>
      <c r="C1272" s="49">
        <v>679.63</v>
      </c>
      <c r="D1272" s="49">
        <v>0.11491999999999999</v>
      </c>
      <c r="E1272" s="49">
        <v>0.10034</v>
      </c>
      <c r="F1272" s="49">
        <v>1.457E-2</v>
      </c>
      <c r="G1272" s="152">
        <f t="shared" si="39"/>
        <v>203.94212520611836</v>
      </c>
      <c r="H1272" s="95">
        <f t="shared" si="38"/>
        <v>9409532.2291092258</v>
      </c>
    </row>
    <row r="1273" spans="1:8" x14ac:dyDescent="0.3">
      <c r="A1273" s="154">
        <v>1924</v>
      </c>
      <c r="B1273" s="49">
        <v>6916.23</v>
      </c>
      <c r="C1273" s="49">
        <v>679.12</v>
      </c>
      <c r="D1273" s="49">
        <v>0.11495</v>
      </c>
      <c r="E1273" s="49">
        <v>0.10057000000000001</v>
      </c>
      <c r="F1273" s="49">
        <v>1.438E-2</v>
      </c>
      <c r="G1273" s="152">
        <f t="shared" si="39"/>
        <v>201.28261911214705</v>
      </c>
      <c r="H1273" s="95">
        <f t="shared" si="38"/>
        <v>9558699.148921648</v>
      </c>
    </row>
    <row r="1274" spans="1:8" x14ac:dyDescent="0.3">
      <c r="A1274" s="154">
        <v>1928</v>
      </c>
      <c r="B1274" s="49">
        <v>6764.87</v>
      </c>
      <c r="C1274" s="49">
        <v>679.57</v>
      </c>
      <c r="D1274" s="49">
        <v>0.11541</v>
      </c>
      <c r="E1274" s="49">
        <v>0.1007</v>
      </c>
      <c r="F1274" s="49">
        <v>1.4710000000000001E-2</v>
      </c>
      <c r="G1274" s="152">
        <f t="shared" si="39"/>
        <v>205.9017612753604</v>
      </c>
      <c r="H1274" s="95">
        <f t="shared" si="38"/>
        <v>9363688.7225146703</v>
      </c>
    </row>
    <row r="1275" spans="1:8" x14ac:dyDescent="0.3">
      <c r="A1275" s="154">
        <v>1933</v>
      </c>
      <c r="B1275" s="49">
        <v>6767.19</v>
      </c>
      <c r="C1275" s="49">
        <v>679.05</v>
      </c>
      <c r="D1275" s="49">
        <v>0.11547</v>
      </c>
      <c r="E1275" s="49">
        <v>0.10077</v>
      </c>
      <c r="F1275" s="49">
        <v>1.47E-2</v>
      </c>
      <c r="G1275" s="152">
        <f t="shared" si="39"/>
        <v>205.76178727041454</v>
      </c>
      <c r="H1275" s="95">
        <f t="shared" si="38"/>
        <v>9394358.5232355557</v>
      </c>
    </row>
    <row r="1276" spans="1:8" x14ac:dyDescent="0.3">
      <c r="A1276" s="154">
        <v>1938</v>
      </c>
      <c r="B1276" s="49">
        <v>6792.78</v>
      </c>
      <c r="C1276" s="49">
        <v>679.82</v>
      </c>
      <c r="D1276" s="49">
        <v>0.11566</v>
      </c>
      <c r="E1276" s="49">
        <v>0.10100000000000001</v>
      </c>
      <c r="F1276" s="49">
        <v>1.4659999999999999E-2</v>
      </c>
      <c r="G1276" s="152">
        <f t="shared" si="39"/>
        <v>205.20189125063112</v>
      </c>
      <c r="H1276" s="95">
        <f t="shared" si="38"/>
        <v>9444357.3993816171</v>
      </c>
    </row>
    <row r="1277" spans="1:8" x14ac:dyDescent="0.3">
      <c r="A1277" s="154">
        <v>1943</v>
      </c>
      <c r="B1277" s="49">
        <v>6794.45</v>
      </c>
      <c r="C1277" s="49">
        <v>679.94</v>
      </c>
      <c r="D1277" s="49">
        <v>0.11618000000000001</v>
      </c>
      <c r="E1277" s="49">
        <v>0.10153</v>
      </c>
      <c r="F1277" s="49">
        <v>1.4659999999999999E-2</v>
      </c>
      <c r="G1277" s="152">
        <f t="shared" si="39"/>
        <v>205.20189125063112</v>
      </c>
      <c r="H1277" s="95">
        <f t="shared" si="38"/>
        <v>9468723.6465420462</v>
      </c>
    </row>
    <row r="1278" spans="1:8" x14ac:dyDescent="0.3">
      <c r="A1278" s="154">
        <v>1948</v>
      </c>
      <c r="B1278" s="49">
        <v>6889.02</v>
      </c>
      <c r="C1278" s="49">
        <v>680.41</v>
      </c>
      <c r="D1278" s="49">
        <v>0.11627999999999999</v>
      </c>
      <c r="E1278" s="49">
        <v>0.10181999999999999</v>
      </c>
      <c r="F1278" s="49">
        <v>1.447E-2</v>
      </c>
      <c r="G1278" s="152">
        <f t="shared" si="39"/>
        <v>202.54238515665978</v>
      </c>
      <c r="H1278" s="95">
        <f t="shared" si="38"/>
        <v>9617740.0028803218</v>
      </c>
    </row>
    <row r="1279" spans="1:8" x14ac:dyDescent="0.3">
      <c r="A1279" s="154">
        <v>1953</v>
      </c>
      <c r="B1279" s="49">
        <v>6988</v>
      </c>
      <c r="C1279" s="49">
        <v>680.24</v>
      </c>
      <c r="D1279" s="49">
        <v>0.11629</v>
      </c>
      <c r="E1279" s="49">
        <v>0.10203</v>
      </c>
      <c r="F1279" s="49">
        <v>1.426E-2</v>
      </c>
      <c r="G1279" s="152">
        <f t="shared" si="39"/>
        <v>199.60293105279675</v>
      </c>
      <c r="H1279" s="95">
        <f t="shared" si="38"/>
        <v>9784425.4575771447</v>
      </c>
    </row>
    <row r="1280" spans="1:8" x14ac:dyDescent="0.3">
      <c r="A1280" s="154">
        <v>1958</v>
      </c>
      <c r="B1280" s="49">
        <v>6749.69</v>
      </c>
      <c r="C1280" s="49">
        <v>680.2</v>
      </c>
      <c r="D1280" s="49">
        <v>0.11683</v>
      </c>
      <c r="E1280" s="49">
        <v>0.10206999999999999</v>
      </c>
      <c r="F1280" s="49">
        <v>1.4760000000000001E-2</v>
      </c>
      <c r="G1280" s="152">
        <f t="shared" si="39"/>
        <v>206.60163130008971</v>
      </c>
      <c r="H1280" s="95">
        <f t="shared" si="38"/>
        <v>9477175.8948795386</v>
      </c>
    </row>
    <row r="1281" spans="1:8" x14ac:dyDescent="0.3">
      <c r="A1281" s="154">
        <v>1963</v>
      </c>
      <c r="B1281" s="49">
        <v>6968.99</v>
      </c>
      <c r="C1281" s="49">
        <v>679.35</v>
      </c>
      <c r="D1281" s="49">
        <v>0.11685</v>
      </c>
      <c r="E1281" s="49">
        <v>0.10256999999999999</v>
      </c>
      <c r="F1281" s="49">
        <v>1.4279999999999999E-2</v>
      </c>
      <c r="G1281" s="152">
        <f t="shared" si="39"/>
        <v>199.8828790626884</v>
      </c>
      <c r="H1281" s="95">
        <f t="shared" si="38"/>
        <v>9820751.077856712</v>
      </c>
    </row>
    <row r="1282" spans="1:8" x14ac:dyDescent="0.3">
      <c r="A1282" s="154">
        <v>1968</v>
      </c>
      <c r="B1282" s="49">
        <v>6666.7</v>
      </c>
      <c r="C1282" s="49">
        <v>679.99</v>
      </c>
      <c r="D1282" s="49">
        <v>0.11745</v>
      </c>
      <c r="E1282" s="49">
        <v>0.10252</v>
      </c>
      <c r="F1282" s="49">
        <v>1.494E-2</v>
      </c>
      <c r="G1282" s="152">
        <f t="shared" si="39"/>
        <v>209.12116338911522</v>
      </c>
      <c r="H1282" s="95">
        <f t="shared" si="38"/>
        <v>9410812.2205599528</v>
      </c>
    </row>
    <row r="1283" spans="1:8" x14ac:dyDescent="0.3">
      <c r="A1283" s="154">
        <v>1973</v>
      </c>
      <c r="B1283" s="49">
        <v>6695.03</v>
      </c>
      <c r="C1283" s="49">
        <v>680.04</v>
      </c>
      <c r="D1283" s="49">
        <v>0.11743000000000001</v>
      </c>
      <c r="E1283" s="49">
        <v>0.10256</v>
      </c>
      <c r="F1283" s="49">
        <v>1.4880000000000001E-2</v>
      </c>
      <c r="G1283" s="152">
        <f t="shared" si="39"/>
        <v>208.28131935944003</v>
      </c>
      <c r="H1283" s="95">
        <f t="shared" si="38"/>
        <v>9472765.0375361256</v>
      </c>
    </row>
    <row r="1284" spans="1:8" x14ac:dyDescent="0.3">
      <c r="A1284" s="154">
        <v>1979</v>
      </c>
      <c r="B1284" s="49">
        <v>6643.9</v>
      </c>
      <c r="C1284" s="49">
        <v>678.77</v>
      </c>
      <c r="D1284" s="49">
        <v>0.11799999999999999</v>
      </c>
      <c r="E1284" s="49">
        <v>0.10304000000000001</v>
      </c>
      <c r="F1284" s="49">
        <v>1.4959999999999999E-2</v>
      </c>
      <c r="G1284" s="152">
        <f t="shared" si="39"/>
        <v>209.40111139900694</v>
      </c>
      <c r="H1284" s="95">
        <f t="shared" si="38"/>
        <v>9450761.6830604132</v>
      </c>
    </row>
    <row r="1285" spans="1:8" x14ac:dyDescent="0.3">
      <c r="A1285" s="154">
        <v>1984</v>
      </c>
      <c r="B1285" s="49">
        <v>6720.58</v>
      </c>
      <c r="C1285" s="49">
        <v>679.5</v>
      </c>
      <c r="D1285" s="49">
        <v>0.11824</v>
      </c>
      <c r="E1285" s="49">
        <v>0.10344</v>
      </c>
      <c r="F1285" s="49">
        <v>1.481E-2</v>
      </c>
      <c r="G1285" s="152">
        <f t="shared" si="39"/>
        <v>207.30150132481901</v>
      </c>
      <c r="H1285" s="95">
        <f t="shared" si="38"/>
        <v>9570601.2128261756</v>
      </c>
    </row>
    <row r="1286" spans="1:8" x14ac:dyDescent="0.3">
      <c r="A1286" s="154">
        <v>1989</v>
      </c>
      <c r="B1286" s="49">
        <v>6903.35</v>
      </c>
      <c r="C1286" s="49">
        <v>679.02</v>
      </c>
      <c r="D1286" s="49">
        <v>0.11812</v>
      </c>
      <c r="E1286" s="49">
        <v>0.10371</v>
      </c>
      <c r="F1286" s="49">
        <v>1.4409999999999999E-2</v>
      </c>
      <c r="G1286" s="152">
        <f t="shared" si="39"/>
        <v>201.70254112698458</v>
      </c>
      <c r="H1286" s="95">
        <f t="shared" si="38"/>
        <v>9861055.7352760267</v>
      </c>
    </row>
    <row r="1287" spans="1:8" x14ac:dyDescent="0.3">
      <c r="A1287" s="154">
        <v>1994</v>
      </c>
      <c r="B1287" s="49">
        <v>6730.18</v>
      </c>
      <c r="C1287" s="49">
        <v>679.19</v>
      </c>
      <c r="D1287" s="49">
        <v>0.11878</v>
      </c>
      <c r="E1287" s="49">
        <v>0.104</v>
      </c>
      <c r="F1287" s="49">
        <v>1.478E-2</v>
      </c>
      <c r="G1287" s="152">
        <f t="shared" si="39"/>
        <v>206.88157930998145</v>
      </c>
      <c r="H1287" s="95">
        <f t="shared" si="38"/>
        <v>9638364.1629701871</v>
      </c>
    </row>
    <row r="1288" spans="1:8" x14ac:dyDescent="0.3">
      <c r="A1288" s="154">
        <v>1999</v>
      </c>
      <c r="B1288" s="49">
        <v>6842.73</v>
      </c>
      <c r="C1288" s="49">
        <v>678.8</v>
      </c>
      <c r="D1288" s="49">
        <v>0.1187</v>
      </c>
      <c r="E1288" s="49">
        <v>0.10417</v>
      </c>
      <c r="F1288" s="49">
        <v>1.453E-2</v>
      </c>
      <c r="G1288" s="152">
        <f t="shared" si="39"/>
        <v>203.38222918633491</v>
      </c>
      <c r="H1288" s="95">
        <f t="shared" si="38"/>
        <v>9828783.9994543195</v>
      </c>
    </row>
    <row r="1289" spans="1:8" x14ac:dyDescent="0.3">
      <c r="A1289" s="154">
        <v>2004</v>
      </c>
      <c r="B1289" s="49">
        <v>6895.18</v>
      </c>
      <c r="C1289" s="49">
        <v>678.72</v>
      </c>
      <c r="D1289" s="49">
        <v>0.11884</v>
      </c>
      <c r="E1289" s="49">
        <v>0.10443</v>
      </c>
      <c r="F1289" s="49">
        <v>1.4420000000000001E-2</v>
      </c>
      <c r="G1289" s="152">
        <f t="shared" si="39"/>
        <v>201.84251513193047</v>
      </c>
      <c r="H1289" s="95">
        <f t="shared" si="38"/>
        <v>9928532.6418476515</v>
      </c>
    </row>
    <row r="1290" spans="1:8" x14ac:dyDescent="0.3">
      <c r="A1290" s="154">
        <v>2009</v>
      </c>
      <c r="B1290" s="49">
        <v>6832.58</v>
      </c>
      <c r="C1290" s="49">
        <v>679.25</v>
      </c>
      <c r="D1290" s="49">
        <v>0.1193</v>
      </c>
      <c r="E1290" s="49">
        <v>0.10474</v>
      </c>
      <c r="F1290" s="49">
        <v>1.456E-2</v>
      </c>
      <c r="G1290" s="152">
        <f t="shared" si="39"/>
        <v>203.80215120117251</v>
      </c>
      <c r="H1290" s="95">
        <f t="shared" si="38"/>
        <v>9857599.5795889404</v>
      </c>
    </row>
    <row r="1291" spans="1:8" x14ac:dyDescent="0.3">
      <c r="A1291" s="154">
        <v>2014</v>
      </c>
      <c r="B1291" s="49">
        <v>6821.68</v>
      </c>
      <c r="C1291" s="49">
        <v>679.07</v>
      </c>
      <c r="D1291" s="49">
        <v>0.11960999999999999</v>
      </c>
      <c r="E1291" s="49">
        <v>0.10503</v>
      </c>
      <c r="F1291" s="49">
        <v>1.4579999999999999E-2</v>
      </c>
      <c r="G1291" s="152">
        <f t="shared" si="39"/>
        <v>204.08209921106425</v>
      </c>
      <c r="H1291" s="95">
        <f t="shared" si="38"/>
        <v>9868577.4391074646</v>
      </c>
    </row>
    <row r="1292" spans="1:8" x14ac:dyDescent="0.3">
      <c r="A1292" s="154">
        <v>2019</v>
      </c>
      <c r="B1292" s="49">
        <v>6626.57</v>
      </c>
      <c r="C1292" s="49">
        <v>678.79</v>
      </c>
      <c r="D1292" s="49">
        <v>0.12002</v>
      </c>
      <c r="E1292" s="49">
        <v>0.10501000000000001</v>
      </c>
      <c r="F1292" s="49">
        <v>1.4999999999999999E-2</v>
      </c>
      <c r="G1292" s="152">
        <f t="shared" si="39"/>
        <v>209.96100741879036</v>
      </c>
      <c r="H1292" s="95">
        <f t="shared" si="38"/>
        <v>9616071.2163705826</v>
      </c>
    </row>
    <row r="1293" spans="1:8" x14ac:dyDescent="0.3">
      <c r="A1293" s="154">
        <v>2025</v>
      </c>
      <c r="B1293" s="49">
        <v>6735.23</v>
      </c>
      <c r="C1293" s="49">
        <v>679.21</v>
      </c>
      <c r="D1293" s="49">
        <v>0.12028999999999999</v>
      </c>
      <c r="E1293" s="49">
        <v>0.10553</v>
      </c>
      <c r="F1293" s="49">
        <v>1.477E-2</v>
      </c>
      <c r="G1293" s="152">
        <f t="shared" si="39"/>
        <v>206.74160530503559</v>
      </c>
      <c r="H1293" s="95">
        <f t="shared" si="38"/>
        <v>9794835.4275968131</v>
      </c>
    </row>
    <row r="1294" spans="1:8" x14ac:dyDescent="0.3">
      <c r="A1294" s="154">
        <v>2030</v>
      </c>
      <c r="B1294" s="49">
        <v>6640.42</v>
      </c>
      <c r="C1294" s="49">
        <v>679.13</v>
      </c>
      <c r="D1294" s="49">
        <v>0.12049</v>
      </c>
      <c r="E1294" s="49">
        <v>0.10551000000000001</v>
      </c>
      <c r="F1294" s="49">
        <v>1.498E-2</v>
      </c>
      <c r="G1294" s="152">
        <f t="shared" si="39"/>
        <v>209.68105940889865</v>
      </c>
      <c r="H1294" s="95">
        <f t="shared" si="38"/>
        <v>9681370.3904523905</v>
      </c>
    </row>
    <row r="1295" spans="1:8" x14ac:dyDescent="0.3">
      <c r="A1295" s="154">
        <v>2035</v>
      </c>
      <c r="B1295" s="49">
        <v>6767.93</v>
      </c>
      <c r="C1295" s="49">
        <v>680.01</v>
      </c>
      <c r="D1295" s="49">
        <v>0.12074</v>
      </c>
      <c r="E1295" s="49">
        <v>0.10602</v>
      </c>
      <c r="F1295" s="49">
        <v>1.472E-2</v>
      </c>
      <c r="G1295" s="152">
        <f t="shared" si="39"/>
        <v>206.04173528030631</v>
      </c>
      <c r="H1295" s="95">
        <f t="shared" si="38"/>
        <v>9876639.7848062944</v>
      </c>
    </row>
    <row r="1296" spans="1:8" x14ac:dyDescent="0.3">
      <c r="A1296" s="154">
        <v>2040</v>
      </c>
      <c r="B1296" s="49">
        <v>6654.93</v>
      </c>
      <c r="C1296" s="49">
        <v>678.87</v>
      </c>
      <c r="D1296" s="49">
        <v>0.12092</v>
      </c>
      <c r="E1296" s="49">
        <v>0.10598</v>
      </c>
      <c r="F1296" s="49">
        <v>1.494E-2</v>
      </c>
      <c r="G1296" s="152">
        <f t="shared" si="39"/>
        <v>209.12116338911522</v>
      </c>
      <c r="H1296" s="95">
        <f t="shared" si="38"/>
        <v>9755110.2286292184</v>
      </c>
    </row>
    <row r="1297" spans="1:8" x14ac:dyDescent="0.3">
      <c r="A1297" s="154">
        <v>2045</v>
      </c>
      <c r="B1297" s="49">
        <v>6640.31</v>
      </c>
      <c r="C1297" s="49">
        <v>679.1</v>
      </c>
      <c r="D1297" s="49">
        <v>0.1212</v>
      </c>
      <c r="E1297" s="49">
        <v>0.10621999999999999</v>
      </c>
      <c r="F1297" s="49">
        <v>1.498E-2</v>
      </c>
      <c r="G1297" s="152">
        <f t="shared" si="39"/>
        <v>209.68105940889865</v>
      </c>
      <c r="H1297" s="95">
        <f t="shared" si="38"/>
        <v>9752907.6100862753</v>
      </c>
    </row>
    <row r="1298" spans="1:8" x14ac:dyDescent="0.3">
      <c r="A1298" s="154">
        <v>2051</v>
      </c>
      <c r="B1298" s="49">
        <v>6631.25</v>
      </c>
      <c r="C1298" s="49">
        <v>678.86</v>
      </c>
      <c r="D1298" s="49">
        <v>0.12156</v>
      </c>
      <c r="E1298" s="49">
        <v>0.10657</v>
      </c>
      <c r="F1298" s="49">
        <v>1.499E-2</v>
      </c>
      <c r="G1298" s="152">
        <f t="shared" si="39"/>
        <v>209.8210334138445</v>
      </c>
      <c r="H1298" s="95">
        <f t="shared" ref="H1298:H1361" si="40">A1298/G1298*10^6</f>
        <v>9774997.132697707</v>
      </c>
    </row>
    <row r="1299" spans="1:8" x14ac:dyDescent="0.3">
      <c r="A1299" s="154">
        <v>2056</v>
      </c>
      <c r="B1299" s="49">
        <v>6599.62</v>
      </c>
      <c r="C1299" s="49">
        <v>679.3</v>
      </c>
      <c r="D1299" s="49">
        <v>0.12168</v>
      </c>
      <c r="E1299" s="49">
        <v>0.10661</v>
      </c>
      <c r="F1299" s="49">
        <v>1.507E-2</v>
      </c>
      <c r="G1299" s="152">
        <f t="shared" ref="G1299:G1362" si="41">(2*F1299/$B$7)*(1+3*$B$11)/(4+PI()*$B$11-PI())*10^6</f>
        <v>210.94082545341138</v>
      </c>
      <c r="H1299" s="95">
        <f t="shared" si="40"/>
        <v>9746809.3034180831</v>
      </c>
    </row>
    <row r="1300" spans="1:8" x14ac:dyDescent="0.3">
      <c r="A1300" s="154">
        <v>2061</v>
      </c>
      <c r="B1300" s="49">
        <v>6556.67</v>
      </c>
      <c r="C1300" s="49">
        <v>679.55</v>
      </c>
      <c r="D1300" s="49">
        <v>0.12184</v>
      </c>
      <c r="E1300" s="49">
        <v>0.10666</v>
      </c>
      <c r="F1300" s="49">
        <v>1.5180000000000001E-2</v>
      </c>
      <c r="G1300" s="152">
        <f t="shared" si="41"/>
        <v>212.48053950781585</v>
      </c>
      <c r="H1300" s="95">
        <f t="shared" si="40"/>
        <v>9699711.8172518034</v>
      </c>
    </row>
    <row r="1301" spans="1:8" x14ac:dyDescent="0.3">
      <c r="A1301" s="154">
        <v>2067</v>
      </c>
      <c r="B1301" s="49">
        <v>6487.9</v>
      </c>
      <c r="C1301" s="49">
        <v>678.95</v>
      </c>
      <c r="D1301" s="49">
        <v>0.12223000000000001</v>
      </c>
      <c r="E1301" s="49">
        <v>0.1069</v>
      </c>
      <c r="F1301" s="49">
        <v>1.533E-2</v>
      </c>
      <c r="G1301" s="152">
        <f t="shared" si="41"/>
        <v>214.58014958200377</v>
      </c>
      <c r="H1301" s="95">
        <f t="shared" si="40"/>
        <v>9632764.2795778587</v>
      </c>
    </row>
    <row r="1302" spans="1:8" x14ac:dyDescent="0.3">
      <c r="A1302" s="154">
        <v>2072</v>
      </c>
      <c r="B1302" s="49">
        <v>6647.55</v>
      </c>
      <c r="C1302" s="49">
        <v>679.4</v>
      </c>
      <c r="D1302" s="49">
        <v>0.12222</v>
      </c>
      <c r="E1302" s="49">
        <v>0.10725</v>
      </c>
      <c r="F1302" s="49">
        <v>1.4970000000000001E-2</v>
      </c>
      <c r="G1302" s="152">
        <f t="shared" si="41"/>
        <v>209.54108540395279</v>
      </c>
      <c r="H1302" s="95">
        <f t="shared" si="40"/>
        <v>9888275.5904676318</v>
      </c>
    </row>
    <row r="1303" spans="1:8" x14ac:dyDescent="0.3">
      <c r="A1303" s="154">
        <v>2077</v>
      </c>
      <c r="B1303" s="49">
        <v>6667.14</v>
      </c>
      <c r="C1303" s="49">
        <v>678.77</v>
      </c>
      <c r="D1303" s="49">
        <v>0.12250999999999999</v>
      </c>
      <c r="E1303" s="49">
        <v>0.1076</v>
      </c>
      <c r="F1303" s="49">
        <v>1.491E-2</v>
      </c>
      <c r="G1303" s="152">
        <f t="shared" si="41"/>
        <v>208.70124137427763</v>
      </c>
      <c r="H1303" s="95">
        <f t="shared" si="40"/>
        <v>9952025.1356587745</v>
      </c>
    </row>
    <row r="1304" spans="1:8" x14ac:dyDescent="0.3">
      <c r="A1304" s="154">
        <v>2082</v>
      </c>
      <c r="B1304" s="49">
        <v>6592.24</v>
      </c>
      <c r="C1304" s="49">
        <v>679.31</v>
      </c>
      <c r="D1304" s="49">
        <v>0.12275</v>
      </c>
      <c r="E1304" s="49">
        <v>0.10766000000000001</v>
      </c>
      <c r="F1304" s="49">
        <v>1.5089999999999999E-2</v>
      </c>
      <c r="G1304" s="152">
        <f t="shared" si="41"/>
        <v>211.22077346330309</v>
      </c>
      <c r="H1304" s="95">
        <f t="shared" si="40"/>
        <v>9856985.020281259</v>
      </c>
    </row>
    <row r="1305" spans="1:8" x14ac:dyDescent="0.3">
      <c r="A1305" s="154">
        <v>2088</v>
      </c>
      <c r="B1305" s="49">
        <v>6686.42</v>
      </c>
      <c r="C1305" s="49">
        <v>679.09</v>
      </c>
      <c r="D1305" s="49">
        <v>0.12284</v>
      </c>
      <c r="E1305" s="49">
        <v>0.10796</v>
      </c>
      <c r="F1305" s="49">
        <v>1.487E-2</v>
      </c>
      <c r="G1305" s="152">
        <f t="shared" si="41"/>
        <v>208.14134535449418</v>
      </c>
      <c r="H1305" s="95">
        <f t="shared" si="40"/>
        <v>10031644.584807696</v>
      </c>
    </row>
    <row r="1306" spans="1:8" x14ac:dyDescent="0.3">
      <c r="A1306" s="154">
        <v>2093</v>
      </c>
      <c r="B1306" s="49">
        <v>6484.84</v>
      </c>
      <c r="C1306" s="49">
        <v>678.8</v>
      </c>
      <c r="D1306" s="49">
        <v>0.12332</v>
      </c>
      <c r="E1306" s="49">
        <v>0.10799</v>
      </c>
      <c r="F1306" s="49">
        <v>1.533E-2</v>
      </c>
      <c r="G1306" s="152">
        <f t="shared" si="41"/>
        <v>214.58014958200377</v>
      </c>
      <c r="H1306" s="95">
        <f t="shared" si="40"/>
        <v>9753931.1258618571</v>
      </c>
    </row>
    <row r="1307" spans="1:8" x14ac:dyDescent="0.3">
      <c r="A1307" s="154">
        <v>2099</v>
      </c>
      <c r="B1307" s="49">
        <v>6479.09</v>
      </c>
      <c r="C1307" s="49">
        <v>679.11</v>
      </c>
      <c r="D1307" s="49">
        <v>0.12365</v>
      </c>
      <c r="E1307" s="49">
        <v>0.10829999999999999</v>
      </c>
      <c r="F1307" s="49">
        <v>1.5350000000000001E-2</v>
      </c>
      <c r="G1307" s="152">
        <f t="shared" si="41"/>
        <v>214.86009759189548</v>
      </c>
      <c r="H1307" s="95">
        <f t="shared" si="40"/>
        <v>9769147.5686976239</v>
      </c>
    </row>
    <row r="1308" spans="1:8" x14ac:dyDescent="0.3">
      <c r="A1308" s="154">
        <v>2104</v>
      </c>
      <c r="B1308" s="49">
        <v>6572.01</v>
      </c>
      <c r="C1308" s="49">
        <v>679.07</v>
      </c>
      <c r="D1308" s="49">
        <v>0.12403</v>
      </c>
      <c r="E1308" s="49">
        <v>0.1089</v>
      </c>
      <c r="F1308" s="49">
        <v>1.5129999999999999E-2</v>
      </c>
      <c r="G1308" s="152">
        <f t="shared" si="41"/>
        <v>211.78066948308654</v>
      </c>
      <c r="H1308" s="95">
        <f t="shared" si="40"/>
        <v>9934806.6333694924</v>
      </c>
    </row>
    <row r="1309" spans="1:8" x14ac:dyDescent="0.3">
      <c r="A1309" s="154">
        <v>2109</v>
      </c>
      <c r="B1309" s="49">
        <v>6691.83</v>
      </c>
      <c r="C1309" s="49">
        <v>678.4</v>
      </c>
      <c r="D1309" s="49">
        <v>0.12399</v>
      </c>
      <c r="E1309" s="49">
        <v>0.10914</v>
      </c>
      <c r="F1309" s="49">
        <v>1.485E-2</v>
      </c>
      <c r="G1309" s="152">
        <f t="shared" si="41"/>
        <v>207.86139734460247</v>
      </c>
      <c r="H1309" s="95">
        <f t="shared" si="40"/>
        <v>10146184.077188704</v>
      </c>
    </row>
    <row r="1310" spans="1:8" x14ac:dyDescent="0.3">
      <c r="A1310" s="154">
        <v>2115</v>
      </c>
      <c r="B1310" s="49">
        <v>6655.43</v>
      </c>
      <c r="C1310" s="49">
        <v>679.21</v>
      </c>
      <c r="D1310" s="49">
        <v>0.12404999999999999</v>
      </c>
      <c r="E1310" s="49">
        <v>0.10911</v>
      </c>
      <c r="F1310" s="49">
        <v>1.495E-2</v>
      </c>
      <c r="G1310" s="152">
        <f t="shared" si="41"/>
        <v>209.26113739406108</v>
      </c>
      <c r="H1310" s="95">
        <f t="shared" si="40"/>
        <v>10106988.934200568</v>
      </c>
    </row>
    <row r="1311" spans="1:8" x14ac:dyDescent="0.3">
      <c r="A1311" s="154">
        <v>2120</v>
      </c>
      <c r="B1311" s="49">
        <v>6682.86</v>
      </c>
      <c r="C1311" s="49">
        <v>678.84</v>
      </c>
      <c r="D1311" s="49">
        <v>0.12470000000000001</v>
      </c>
      <c r="E1311" s="49">
        <v>0.10983</v>
      </c>
      <c r="F1311" s="49">
        <v>1.4880000000000001E-2</v>
      </c>
      <c r="G1311" s="152">
        <f t="shared" si="41"/>
        <v>208.28131935944003</v>
      </c>
      <c r="H1311" s="95">
        <f t="shared" si="40"/>
        <v>10178541.246617632</v>
      </c>
    </row>
    <row r="1312" spans="1:8" x14ac:dyDescent="0.3">
      <c r="A1312" s="154">
        <v>2126</v>
      </c>
      <c r="B1312" s="49">
        <v>6806.1</v>
      </c>
      <c r="C1312" s="49">
        <v>678.76</v>
      </c>
      <c r="D1312" s="49">
        <v>0.12461999999999999</v>
      </c>
      <c r="E1312" s="49">
        <v>0.11001</v>
      </c>
      <c r="F1312" s="49">
        <v>1.461E-2</v>
      </c>
      <c r="G1312" s="152">
        <f t="shared" si="41"/>
        <v>204.50202122590184</v>
      </c>
      <c r="H1312" s="95">
        <f t="shared" si="40"/>
        <v>10395985.268289978</v>
      </c>
    </row>
    <row r="1313" spans="1:8" x14ac:dyDescent="0.3">
      <c r="A1313" s="154">
        <v>2131</v>
      </c>
      <c r="B1313" s="49">
        <v>6533.98</v>
      </c>
      <c r="C1313" s="49">
        <v>678.87</v>
      </c>
      <c r="D1313" s="49">
        <v>0.12533</v>
      </c>
      <c r="E1313" s="49">
        <v>0.11011</v>
      </c>
      <c r="F1313" s="49">
        <v>1.5219999999999999E-2</v>
      </c>
      <c r="G1313" s="152">
        <f t="shared" si="41"/>
        <v>213.0404355275993</v>
      </c>
      <c r="H1313" s="95">
        <f t="shared" si="40"/>
        <v>10002795.923330385</v>
      </c>
    </row>
    <row r="1314" spans="1:8" x14ac:dyDescent="0.3">
      <c r="A1314" s="154">
        <v>2136</v>
      </c>
      <c r="B1314" s="49">
        <v>6515.12</v>
      </c>
      <c r="C1314" s="49">
        <v>678.06</v>
      </c>
      <c r="D1314" s="49">
        <v>0.12528</v>
      </c>
      <c r="E1314" s="49">
        <v>0.11004</v>
      </c>
      <c r="F1314" s="49">
        <v>1.524E-2</v>
      </c>
      <c r="G1314" s="152">
        <f t="shared" si="41"/>
        <v>213.32038353749101</v>
      </c>
      <c r="H1314" s="95">
        <f t="shared" si="40"/>
        <v>10013107.81735304</v>
      </c>
    </row>
    <row r="1315" spans="1:8" x14ac:dyDescent="0.3">
      <c r="A1315" s="154">
        <v>2142</v>
      </c>
      <c r="B1315" s="49">
        <v>6477.17</v>
      </c>
      <c r="C1315" s="49">
        <v>679.06</v>
      </c>
      <c r="D1315" s="49">
        <v>0.12598999999999999</v>
      </c>
      <c r="E1315" s="49">
        <v>0.11064</v>
      </c>
      <c r="F1315" s="49">
        <v>1.5350000000000001E-2</v>
      </c>
      <c r="G1315" s="152">
        <f t="shared" si="41"/>
        <v>214.86009759189548</v>
      </c>
      <c r="H1315" s="95">
        <f t="shared" si="40"/>
        <v>9969277.7952121533</v>
      </c>
    </row>
    <row r="1316" spans="1:8" x14ac:dyDescent="0.3">
      <c r="A1316" s="154">
        <v>2147</v>
      </c>
      <c r="B1316" s="49">
        <v>6652.86</v>
      </c>
      <c r="C1316" s="49">
        <v>678.33</v>
      </c>
      <c r="D1316" s="49">
        <v>0.12606999999999999</v>
      </c>
      <c r="E1316" s="49">
        <v>0.11114</v>
      </c>
      <c r="F1316" s="49">
        <v>1.4930000000000001E-2</v>
      </c>
      <c r="G1316" s="152">
        <f t="shared" si="41"/>
        <v>208.98118938416934</v>
      </c>
      <c r="H1316" s="95">
        <f t="shared" si="40"/>
        <v>10273651.931673037</v>
      </c>
    </row>
    <row r="1317" spans="1:8" x14ac:dyDescent="0.3">
      <c r="A1317" s="154">
        <v>2153</v>
      </c>
      <c r="B1317" s="49">
        <v>6341.09</v>
      </c>
      <c r="C1317" s="49">
        <v>678.82</v>
      </c>
      <c r="D1317" s="49">
        <v>0.12659999999999999</v>
      </c>
      <c r="E1317" s="49">
        <v>0.11092</v>
      </c>
      <c r="F1317" s="49">
        <v>1.5679999999999999E-2</v>
      </c>
      <c r="G1317" s="152">
        <f t="shared" si="41"/>
        <v>219.47923975510886</v>
      </c>
      <c r="H1317" s="95">
        <f t="shared" si="40"/>
        <v>9809583.8239747863</v>
      </c>
    </row>
    <row r="1318" spans="1:8" x14ac:dyDescent="0.3">
      <c r="A1318" s="154">
        <v>2158</v>
      </c>
      <c r="B1318" s="49">
        <v>6474.04</v>
      </c>
      <c r="C1318" s="49">
        <v>679.04</v>
      </c>
      <c r="D1318" s="49">
        <v>0.12670000000000001</v>
      </c>
      <c r="E1318" s="49">
        <v>0.11133999999999999</v>
      </c>
      <c r="F1318" s="49">
        <v>1.536E-2</v>
      </c>
      <c r="G1318" s="152">
        <f t="shared" si="41"/>
        <v>215.00007159684137</v>
      </c>
      <c r="H1318" s="95">
        <f t="shared" si="40"/>
        <v>10037205.959850032</v>
      </c>
    </row>
    <row r="1319" spans="1:8" x14ac:dyDescent="0.3">
      <c r="A1319" s="154">
        <v>2164</v>
      </c>
      <c r="B1319" s="49">
        <v>6640.05</v>
      </c>
      <c r="C1319" s="49">
        <v>679.18</v>
      </c>
      <c r="D1319" s="49">
        <v>0.12692999999999999</v>
      </c>
      <c r="E1319" s="49">
        <v>0.11194999999999999</v>
      </c>
      <c r="F1319" s="49">
        <v>1.498E-2</v>
      </c>
      <c r="G1319" s="152">
        <f t="shared" si="41"/>
        <v>209.68105940889865</v>
      </c>
      <c r="H1319" s="95">
        <f t="shared" si="40"/>
        <v>10320436.219181759</v>
      </c>
    </row>
    <row r="1320" spans="1:8" x14ac:dyDescent="0.3">
      <c r="A1320" s="154">
        <v>2170</v>
      </c>
      <c r="B1320" s="49">
        <v>6508.13</v>
      </c>
      <c r="C1320" s="49">
        <v>678.91</v>
      </c>
      <c r="D1320" s="49">
        <v>0.12715000000000001</v>
      </c>
      <c r="E1320" s="49">
        <v>0.11187</v>
      </c>
      <c r="F1320" s="49">
        <v>1.528E-2</v>
      </c>
      <c r="G1320" s="152">
        <f t="shared" si="41"/>
        <v>213.88027955727443</v>
      </c>
      <c r="H1320" s="95">
        <f t="shared" si="40"/>
        <v>10145862.930850066</v>
      </c>
    </row>
    <row r="1321" spans="1:8" x14ac:dyDescent="0.3">
      <c r="A1321" s="154">
        <v>2175</v>
      </c>
      <c r="B1321" s="49">
        <v>6507.81</v>
      </c>
      <c r="C1321" s="49">
        <v>678.55</v>
      </c>
      <c r="D1321" s="49">
        <v>0.12772</v>
      </c>
      <c r="E1321" s="49">
        <v>0.11244999999999999</v>
      </c>
      <c r="F1321" s="49">
        <v>1.5270000000000001E-2</v>
      </c>
      <c r="G1321" s="152">
        <f t="shared" si="41"/>
        <v>213.74030555232861</v>
      </c>
      <c r="H1321" s="95">
        <f t="shared" si="40"/>
        <v>10175900.115701431</v>
      </c>
    </row>
    <row r="1322" spans="1:8" x14ac:dyDescent="0.3">
      <c r="A1322" s="154">
        <v>2181</v>
      </c>
      <c r="B1322" s="49">
        <v>6406.29</v>
      </c>
      <c r="C1322" s="49">
        <v>678.4</v>
      </c>
      <c r="D1322" s="49">
        <v>0.12797</v>
      </c>
      <c r="E1322" s="49">
        <v>0.11246</v>
      </c>
      <c r="F1322" s="49">
        <v>1.5509999999999999E-2</v>
      </c>
      <c r="G1322" s="152">
        <f t="shared" si="41"/>
        <v>217.09968167102926</v>
      </c>
      <c r="H1322" s="95">
        <f t="shared" si="40"/>
        <v>10046076.453050103</v>
      </c>
    </row>
    <row r="1323" spans="1:8" x14ac:dyDescent="0.3">
      <c r="A1323" s="154">
        <v>2186</v>
      </c>
      <c r="B1323" s="49">
        <v>6439.46</v>
      </c>
      <c r="C1323" s="49">
        <v>679.13</v>
      </c>
      <c r="D1323" s="49">
        <v>0.12820000000000001</v>
      </c>
      <c r="E1323" s="49">
        <v>0.11275</v>
      </c>
      <c r="F1323" s="49">
        <v>1.545E-2</v>
      </c>
      <c r="G1323" s="152">
        <f t="shared" si="41"/>
        <v>216.25983764135407</v>
      </c>
      <c r="H1323" s="95">
        <f t="shared" si="40"/>
        <v>10108210.677681487</v>
      </c>
    </row>
    <row r="1324" spans="1:8" x14ac:dyDescent="0.3">
      <c r="A1324" s="154">
        <v>2192</v>
      </c>
      <c r="B1324" s="49">
        <v>6481.77</v>
      </c>
      <c r="C1324" s="49">
        <v>679.34</v>
      </c>
      <c r="D1324" s="49">
        <v>0.12834999999999999</v>
      </c>
      <c r="E1324" s="49">
        <v>0.113</v>
      </c>
      <c r="F1324" s="49">
        <v>1.5350000000000001E-2</v>
      </c>
      <c r="G1324" s="152">
        <f t="shared" si="41"/>
        <v>214.86009759189548</v>
      </c>
      <c r="H1324" s="95">
        <f t="shared" si="40"/>
        <v>10201987.360926723</v>
      </c>
    </row>
    <row r="1325" spans="1:8" x14ac:dyDescent="0.3">
      <c r="A1325" s="154">
        <v>2197</v>
      </c>
      <c r="B1325" s="49">
        <v>6471.57</v>
      </c>
      <c r="C1325" s="49">
        <v>679.74</v>
      </c>
      <c r="D1325" s="49">
        <v>0.12858</v>
      </c>
      <c r="E1325" s="49">
        <v>0.1132</v>
      </c>
      <c r="F1325" s="49">
        <v>1.538E-2</v>
      </c>
      <c r="G1325" s="152">
        <f t="shared" si="41"/>
        <v>215.28001960673305</v>
      </c>
      <c r="H1325" s="95">
        <f t="shared" si="40"/>
        <v>10205313.080207873</v>
      </c>
    </row>
    <row r="1326" spans="1:8" x14ac:dyDescent="0.3">
      <c r="A1326" s="154">
        <v>2203</v>
      </c>
      <c r="B1326" s="49">
        <v>6427.86</v>
      </c>
      <c r="C1326" s="49">
        <v>678.86</v>
      </c>
      <c r="D1326" s="49">
        <v>0.12902</v>
      </c>
      <c r="E1326" s="49">
        <v>0.11355999999999999</v>
      </c>
      <c r="F1326" s="49">
        <v>1.5469999999999999E-2</v>
      </c>
      <c r="G1326" s="152">
        <f t="shared" si="41"/>
        <v>216.53978565124581</v>
      </c>
      <c r="H1326" s="95">
        <f t="shared" si="40"/>
        <v>10173650.044837965</v>
      </c>
    </row>
    <row r="1327" spans="1:8" x14ac:dyDescent="0.3">
      <c r="A1327" s="154">
        <v>2209</v>
      </c>
      <c r="B1327" s="49">
        <v>6449.39</v>
      </c>
      <c r="C1327" s="49">
        <v>679.45</v>
      </c>
      <c r="D1327" s="49">
        <v>0.12931000000000001</v>
      </c>
      <c r="E1327" s="49">
        <v>0.11388</v>
      </c>
      <c r="F1327" s="49">
        <v>1.5429999999999999E-2</v>
      </c>
      <c r="G1327" s="152">
        <f t="shared" si="41"/>
        <v>215.97988963146236</v>
      </c>
      <c r="H1327" s="95">
        <f t="shared" si="40"/>
        <v>10227804.096804246</v>
      </c>
    </row>
    <row r="1328" spans="1:8" x14ac:dyDescent="0.3">
      <c r="A1328" s="154">
        <v>2214</v>
      </c>
      <c r="B1328" s="49">
        <v>6458.13</v>
      </c>
      <c r="C1328" s="49">
        <v>679.21</v>
      </c>
      <c r="D1328" s="49">
        <v>0.12952</v>
      </c>
      <c r="E1328" s="49">
        <v>0.11412</v>
      </c>
      <c r="F1328" s="49">
        <v>1.54E-2</v>
      </c>
      <c r="G1328" s="152">
        <f t="shared" si="41"/>
        <v>215.55996761662479</v>
      </c>
      <c r="H1328" s="95">
        <f t="shared" si="40"/>
        <v>10270923.792016974</v>
      </c>
    </row>
    <row r="1329" spans="1:8" x14ac:dyDescent="0.3">
      <c r="A1329" s="154">
        <v>2220</v>
      </c>
      <c r="B1329" s="49">
        <v>6429.33</v>
      </c>
      <c r="C1329" s="49">
        <v>678.34</v>
      </c>
      <c r="D1329" s="49">
        <v>0.12977</v>
      </c>
      <c r="E1329" s="49">
        <v>0.11432</v>
      </c>
      <c r="F1329" s="49">
        <v>1.545E-2</v>
      </c>
      <c r="G1329" s="152">
        <f t="shared" si="41"/>
        <v>216.25983764135407</v>
      </c>
      <c r="H1329" s="95">
        <f t="shared" si="40"/>
        <v>10265428.959036093</v>
      </c>
    </row>
    <row r="1330" spans="1:8" x14ac:dyDescent="0.3">
      <c r="A1330" s="154">
        <v>2226</v>
      </c>
      <c r="B1330" s="49">
        <v>6434.05</v>
      </c>
      <c r="C1330" s="49">
        <v>678.96</v>
      </c>
      <c r="D1330" s="49">
        <v>0.13017000000000001</v>
      </c>
      <c r="E1330" s="49">
        <v>0.11471000000000001</v>
      </c>
      <c r="F1330" s="49">
        <v>1.545E-2</v>
      </c>
      <c r="G1330" s="152">
        <f t="shared" si="41"/>
        <v>216.25983764135407</v>
      </c>
      <c r="H1330" s="95">
        <f t="shared" si="40"/>
        <v>10293173.361628084</v>
      </c>
    </row>
    <row r="1331" spans="1:8" x14ac:dyDescent="0.3">
      <c r="A1331" s="154">
        <v>2232</v>
      </c>
      <c r="B1331" s="49">
        <v>6476.87</v>
      </c>
      <c r="C1331" s="49">
        <v>678.2</v>
      </c>
      <c r="D1331" s="49">
        <v>0.13034999999999999</v>
      </c>
      <c r="E1331" s="49">
        <v>0.11502</v>
      </c>
      <c r="F1331" s="49">
        <v>1.5339999999999999E-2</v>
      </c>
      <c r="G1331" s="152">
        <f t="shared" si="41"/>
        <v>214.72012358694963</v>
      </c>
      <c r="H1331" s="95">
        <f t="shared" si="40"/>
        <v>10394926.952881362</v>
      </c>
    </row>
    <row r="1332" spans="1:8" x14ac:dyDescent="0.3">
      <c r="A1332" s="154">
        <v>2237</v>
      </c>
      <c r="B1332" s="49">
        <v>6475.06</v>
      </c>
      <c r="C1332" s="49">
        <v>678.73</v>
      </c>
      <c r="D1332" s="49">
        <v>0.13058</v>
      </c>
      <c r="E1332" s="49">
        <v>0.11523</v>
      </c>
      <c r="F1332" s="49">
        <v>1.5350000000000001E-2</v>
      </c>
      <c r="G1332" s="152">
        <f t="shared" si="41"/>
        <v>214.86009759189548</v>
      </c>
      <c r="H1332" s="95">
        <f t="shared" si="40"/>
        <v>10411425.970069835</v>
      </c>
    </row>
    <row r="1333" spans="1:8" x14ac:dyDescent="0.3">
      <c r="A1333" s="154">
        <v>2243</v>
      </c>
      <c r="B1333" s="49">
        <v>6377.81</v>
      </c>
      <c r="C1333" s="49">
        <v>679.13</v>
      </c>
      <c r="D1333" s="49">
        <v>0.13095000000000001</v>
      </c>
      <c r="E1333" s="49">
        <v>0.11534999999999999</v>
      </c>
      <c r="F1333" s="49">
        <v>1.5599999999999999E-2</v>
      </c>
      <c r="G1333" s="152">
        <f t="shared" si="41"/>
        <v>218.35944771554199</v>
      </c>
      <c r="H1333" s="95">
        <f t="shared" si="40"/>
        <v>10272053.824398603</v>
      </c>
    </row>
    <row r="1334" spans="1:8" x14ac:dyDescent="0.3">
      <c r="A1334" s="154">
        <v>2249</v>
      </c>
      <c r="B1334" s="49">
        <v>6447.58</v>
      </c>
      <c r="C1334" s="49">
        <v>679.01</v>
      </c>
      <c r="D1334" s="49">
        <v>0.13120999999999999</v>
      </c>
      <c r="E1334" s="49">
        <v>0.11579</v>
      </c>
      <c r="F1334" s="49">
        <v>1.542E-2</v>
      </c>
      <c r="G1334" s="152">
        <f t="shared" si="41"/>
        <v>215.8399156265165</v>
      </c>
      <c r="H1334" s="95">
        <f t="shared" si="40"/>
        <v>10419759.447513908</v>
      </c>
    </row>
    <row r="1335" spans="1:8" x14ac:dyDescent="0.3">
      <c r="A1335" s="154">
        <v>2254</v>
      </c>
      <c r="B1335" s="49">
        <v>6388.97</v>
      </c>
      <c r="C1335" s="49">
        <v>679.35</v>
      </c>
      <c r="D1335" s="49">
        <v>0.13153999999999999</v>
      </c>
      <c r="E1335" s="49">
        <v>0.11597</v>
      </c>
      <c r="F1335" s="49">
        <v>1.5570000000000001E-2</v>
      </c>
      <c r="G1335" s="152">
        <f t="shared" si="41"/>
        <v>217.93952570070442</v>
      </c>
      <c r="H1335" s="95">
        <f t="shared" si="40"/>
        <v>10342318.552603487</v>
      </c>
    </row>
    <row r="1336" spans="1:8" x14ac:dyDescent="0.3">
      <c r="A1336" s="154">
        <v>2260</v>
      </c>
      <c r="B1336" s="49">
        <v>6402.82</v>
      </c>
      <c r="C1336" s="49">
        <v>679.72</v>
      </c>
      <c r="D1336" s="49">
        <v>0.13183</v>
      </c>
      <c r="E1336" s="49">
        <v>0.11627999999999999</v>
      </c>
      <c r="F1336" s="49">
        <v>1.555E-2</v>
      </c>
      <c r="G1336" s="152">
        <f t="shared" si="41"/>
        <v>217.65957769081265</v>
      </c>
      <c r="H1336" s="95">
        <f t="shared" si="40"/>
        <v>10383186.552031035</v>
      </c>
    </row>
    <row r="1337" spans="1:8" x14ac:dyDescent="0.3">
      <c r="A1337" s="154">
        <v>2266</v>
      </c>
      <c r="B1337" s="49">
        <v>6443.5</v>
      </c>
      <c r="C1337" s="49">
        <v>680.05</v>
      </c>
      <c r="D1337" s="49">
        <v>0.13209000000000001</v>
      </c>
      <c r="E1337" s="49">
        <v>0.11663</v>
      </c>
      <c r="F1337" s="49">
        <v>1.546E-2</v>
      </c>
      <c r="G1337" s="152">
        <f t="shared" si="41"/>
        <v>216.39981164629992</v>
      </c>
      <c r="H1337" s="95">
        <f t="shared" si="40"/>
        <v>10471358.467278706</v>
      </c>
    </row>
    <row r="1338" spans="1:8" x14ac:dyDescent="0.3">
      <c r="A1338" s="154">
        <v>2272</v>
      </c>
      <c r="B1338" s="49">
        <v>6372.04</v>
      </c>
      <c r="C1338" s="49">
        <v>680.34</v>
      </c>
      <c r="D1338" s="49">
        <v>0.13247999999999999</v>
      </c>
      <c r="E1338" s="49">
        <v>0.11684</v>
      </c>
      <c r="F1338" s="49">
        <v>1.5640000000000001E-2</v>
      </c>
      <c r="G1338" s="152">
        <f t="shared" si="41"/>
        <v>218.91934373532544</v>
      </c>
      <c r="H1338" s="95">
        <f t="shared" si="40"/>
        <v>10378251.46574009</v>
      </c>
    </row>
    <row r="1339" spans="1:8" x14ac:dyDescent="0.3">
      <c r="A1339" s="154">
        <v>2278</v>
      </c>
      <c r="B1339" s="49">
        <v>6423.74</v>
      </c>
      <c r="C1339" s="49">
        <v>680.12</v>
      </c>
      <c r="D1339" s="49">
        <v>0.13272999999999999</v>
      </c>
      <c r="E1339" s="49">
        <v>0.11722</v>
      </c>
      <c r="F1339" s="49">
        <v>1.5509999999999999E-2</v>
      </c>
      <c r="G1339" s="152">
        <f t="shared" si="41"/>
        <v>217.09968167102926</v>
      </c>
      <c r="H1339" s="95">
        <f t="shared" si="40"/>
        <v>10492875.818453982</v>
      </c>
    </row>
    <row r="1340" spans="1:8" x14ac:dyDescent="0.3">
      <c r="A1340" s="154">
        <v>2284</v>
      </c>
      <c r="B1340" s="49">
        <v>6344.93</v>
      </c>
      <c r="C1340" s="49">
        <v>680.14</v>
      </c>
      <c r="D1340" s="49">
        <v>0.13313</v>
      </c>
      <c r="E1340" s="49">
        <v>0.11743000000000001</v>
      </c>
      <c r="F1340" s="49">
        <v>1.5699999999999999E-2</v>
      </c>
      <c r="G1340" s="152">
        <f t="shared" si="41"/>
        <v>219.75918776500058</v>
      </c>
      <c r="H1340" s="95">
        <f t="shared" si="40"/>
        <v>10393194.583711306</v>
      </c>
    </row>
    <row r="1341" spans="1:8" x14ac:dyDescent="0.3">
      <c r="A1341" s="154">
        <v>2289</v>
      </c>
      <c r="B1341" s="49">
        <v>6394.37</v>
      </c>
      <c r="C1341" s="49">
        <v>680.59</v>
      </c>
      <c r="D1341" s="49">
        <v>0.13333</v>
      </c>
      <c r="E1341" s="49">
        <v>0.11774</v>
      </c>
      <c r="F1341" s="49">
        <v>1.559E-2</v>
      </c>
      <c r="G1341" s="152">
        <f t="shared" si="41"/>
        <v>218.21947371059613</v>
      </c>
      <c r="H1341" s="95">
        <f t="shared" si="40"/>
        <v>10489439.650265513</v>
      </c>
    </row>
    <row r="1342" spans="1:8" x14ac:dyDescent="0.3">
      <c r="A1342" s="154">
        <v>2295</v>
      </c>
      <c r="B1342" s="49">
        <v>6447.45</v>
      </c>
      <c r="C1342" s="49">
        <v>680.61</v>
      </c>
      <c r="D1342" s="49">
        <v>0.13361999999999999</v>
      </c>
      <c r="E1342" s="49">
        <v>0.11816</v>
      </c>
      <c r="F1342" s="49">
        <v>1.546E-2</v>
      </c>
      <c r="G1342" s="152">
        <f t="shared" si="41"/>
        <v>216.39981164629992</v>
      </c>
      <c r="H1342" s="95">
        <f t="shared" si="40"/>
        <v>10605369.674494542</v>
      </c>
    </row>
    <row r="1343" spans="1:8" x14ac:dyDescent="0.3">
      <c r="A1343" s="154">
        <v>2301</v>
      </c>
      <c r="B1343" s="49">
        <v>6377.99</v>
      </c>
      <c r="C1343" s="49">
        <v>680.82</v>
      </c>
      <c r="D1343" s="49">
        <v>0.13399</v>
      </c>
      <c r="E1343" s="49">
        <v>0.11836000000000001</v>
      </c>
      <c r="F1343" s="49">
        <v>1.5630000000000002E-2</v>
      </c>
      <c r="G1343" s="152">
        <f t="shared" si="41"/>
        <v>218.77936973037961</v>
      </c>
      <c r="H1343" s="95">
        <f t="shared" si="40"/>
        <v>10517445.053597685</v>
      </c>
    </row>
    <row r="1344" spans="1:8" x14ac:dyDescent="0.3">
      <c r="A1344" s="154">
        <v>2307</v>
      </c>
      <c r="B1344" s="49">
        <v>6376.82</v>
      </c>
      <c r="C1344" s="49">
        <v>679.83</v>
      </c>
      <c r="D1344" s="49">
        <v>0.13427</v>
      </c>
      <c r="E1344" s="49">
        <v>0.11865000000000001</v>
      </c>
      <c r="F1344" s="49">
        <v>1.5610000000000001E-2</v>
      </c>
      <c r="G1344" s="152">
        <f t="shared" si="41"/>
        <v>218.49942172048785</v>
      </c>
      <c r="H1344" s="95">
        <f t="shared" si="40"/>
        <v>10558380.346430371</v>
      </c>
    </row>
    <row r="1345" spans="1:8" x14ac:dyDescent="0.3">
      <c r="A1345" s="154">
        <v>2313</v>
      </c>
      <c r="B1345" s="49">
        <v>6370.8</v>
      </c>
      <c r="C1345" s="49">
        <v>679.76</v>
      </c>
      <c r="D1345" s="49">
        <v>0.13458999999999999</v>
      </c>
      <c r="E1345" s="49">
        <v>0.11897000000000001</v>
      </c>
      <c r="F1345" s="49">
        <v>1.5630000000000002E-2</v>
      </c>
      <c r="G1345" s="152">
        <f t="shared" si="41"/>
        <v>218.77936973037961</v>
      </c>
      <c r="H1345" s="95">
        <f t="shared" si="40"/>
        <v>10572294.832234439</v>
      </c>
    </row>
    <row r="1346" spans="1:8" x14ac:dyDescent="0.3">
      <c r="A1346" s="154">
        <v>2319</v>
      </c>
      <c r="B1346" s="49">
        <v>6390.81</v>
      </c>
      <c r="C1346" s="49">
        <v>679.98</v>
      </c>
      <c r="D1346" s="49">
        <v>0.13483999999999999</v>
      </c>
      <c r="E1346" s="49">
        <v>0.11926</v>
      </c>
      <c r="F1346" s="49">
        <v>1.558E-2</v>
      </c>
      <c r="G1346" s="152">
        <f t="shared" si="41"/>
        <v>218.07949970565028</v>
      </c>
      <c r="H1346" s="95">
        <f t="shared" si="40"/>
        <v>10633736.793829944</v>
      </c>
    </row>
    <row r="1347" spans="1:8" x14ac:dyDescent="0.3">
      <c r="A1347" s="154">
        <v>2325</v>
      </c>
      <c r="B1347" s="49">
        <v>6366.05</v>
      </c>
      <c r="C1347" s="49">
        <v>680.07</v>
      </c>
      <c r="D1347" s="49">
        <v>0.13521</v>
      </c>
      <c r="E1347" s="49">
        <v>0.11956</v>
      </c>
      <c r="F1347" s="49">
        <v>1.5650000000000001E-2</v>
      </c>
      <c r="G1347" s="152">
        <f t="shared" si="41"/>
        <v>219.0593177402713</v>
      </c>
      <c r="H1347" s="95">
        <f t="shared" si="40"/>
        <v>10613563.595394045</v>
      </c>
    </row>
    <row r="1348" spans="1:8" x14ac:dyDescent="0.3">
      <c r="A1348" s="154">
        <v>2331</v>
      </c>
      <c r="B1348" s="49">
        <v>6376.14</v>
      </c>
      <c r="C1348" s="49">
        <v>680</v>
      </c>
      <c r="D1348" s="49">
        <v>0.13547999999999999</v>
      </c>
      <c r="E1348" s="49">
        <v>0.11985999999999999</v>
      </c>
      <c r="F1348" s="49">
        <v>1.562E-2</v>
      </c>
      <c r="G1348" s="152">
        <f t="shared" si="41"/>
        <v>218.6393957254337</v>
      </c>
      <c r="H1348" s="95">
        <f t="shared" si="40"/>
        <v>10661390.60742401</v>
      </c>
    </row>
    <row r="1349" spans="1:8" x14ac:dyDescent="0.3">
      <c r="A1349" s="154">
        <v>2337</v>
      </c>
      <c r="B1349" s="49">
        <v>6382.42</v>
      </c>
      <c r="C1349" s="49">
        <v>679.47</v>
      </c>
      <c r="D1349" s="49">
        <v>0.13580999999999999</v>
      </c>
      <c r="E1349" s="49">
        <v>0.12021999999999999</v>
      </c>
      <c r="F1349" s="49">
        <v>1.559E-2</v>
      </c>
      <c r="G1349" s="152">
        <f t="shared" si="41"/>
        <v>218.21947371059613</v>
      </c>
      <c r="H1349" s="95">
        <f t="shared" si="40"/>
        <v>10709401.687492575</v>
      </c>
    </row>
    <row r="1350" spans="1:8" x14ac:dyDescent="0.3">
      <c r="A1350" s="154">
        <v>2343</v>
      </c>
      <c r="B1350" s="49">
        <v>6371.74</v>
      </c>
      <c r="C1350" s="49">
        <v>678.35</v>
      </c>
      <c r="D1350" s="49">
        <v>0.13607</v>
      </c>
      <c r="E1350" s="49">
        <v>0.12048</v>
      </c>
      <c r="F1350" s="49">
        <v>1.559E-2</v>
      </c>
      <c r="G1350" s="152">
        <f t="shared" si="41"/>
        <v>218.21947371059613</v>
      </c>
      <c r="H1350" s="95">
        <f t="shared" si="40"/>
        <v>10736896.942145959</v>
      </c>
    </row>
    <row r="1351" spans="1:8" x14ac:dyDescent="0.3">
      <c r="A1351" s="154">
        <v>2349</v>
      </c>
      <c r="B1351" s="49">
        <v>6347.64</v>
      </c>
      <c r="C1351" s="49">
        <v>679.06</v>
      </c>
      <c r="D1351" s="49">
        <v>0.13641</v>
      </c>
      <c r="E1351" s="49">
        <v>0.12074</v>
      </c>
      <c r="F1351" s="49">
        <v>1.567E-2</v>
      </c>
      <c r="G1351" s="152">
        <f t="shared" si="41"/>
        <v>219.33926575016298</v>
      </c>
      <c r="H1351" s="95">
        <f t="shared" si="40"/>
        <v>10709436.7803511</v>
      </c>
    </row>
    <row r="1352" spans="1:8" x14ac:dyDescent="0.3">
      <c r="A1352" s="154">
        <v>2355</v>
      </c>
      <c r="B1352" s="49">
        <v>6373.92</v>
      </c>
      <c r="C1352" s="49">
        <v>679.2</v>
      </c>
      <c r="D1352" s="49">
        <v>0.13664999999999999</v>
      </c>
      <c r="E1352" s="49">
        <v>0.12103999999999999</v>
      </c>
      <c r="F1352" s="49">
        <v>1.5610000000000001E-2</v>
      </c>
      <c r="G1352" s="152">
        <f t="shared" si="41"/>
        <v>218.49942172048785</v>
      </c>
      <c r="H1352" s="95">
        <f t="shared" si="40"/>
        <v>10778060.561700704</v>
      </c>
    </row>
    <row r="1353" spans="1:8" x14ac:dyDescent="0.3">
      <c r="A1353" s="154">
        <v>2361</v>
      </c>
      <c r="B1353" s="49">
        <v>6347.5</v>
      </c>
      <c r="C1353" s="49">
        <v>679.04</v>
      </c>
      <c r="D1353" s="49">
        <v>0.13696</v>
      </c>
      <c r="E1353" s="49">
        <v>0.12129</v>
      </c>
      <c r="F1353" s="49">
        <v>1.567E-2</v>
      </c>
      <c r="G1353" s="152">
        <f t="shared" si="41"/>
        <v>219.33926575016298</v>
      </c>
      <c r="H1353" s="95">
        <f t="shared" si="40"/>
        <v>10764146.546789676</v>
      </c>
    </row>
    <row r="1354" spans="1:8" x14ac:dyDescent="0.3">
      <c r="A1354" s="154">
        <v>2367</v>
      </c>
      <c r="B1354" s="49">
        <v>6363.47</v>
      </c>
      <c r="C1354" s="49">
        <v>679.19</v>
      </c>
      <c r="D1354" s="49">
        <v>0.13725000000000001</v>
      </c>
      <c r="E1354" s="49">
        <v>0.12162000000000001</v>
      </c>
      <c r="F1354" s="49">
        <v>1.5630000000000002E-2</v>
      </c>
      <c r="G1354" s="152">
        <f t="shared" si="41"/>
        <v>218.77936973037961</v>
      </c>
      <c r="H1354" s="95">
        <f t="shared" si="40"/>
        <v>10819118.836099835</v>
      </c>
    </row>
    <row r="1355" spans="1:8" x14ac:dyDescent="0.3">
      <c r="A1355" s="154">
        <v>2373</v>
      </c>
      <c r="B1355" s="49">
        <v>6314.01</v>
      </c>
      <c r="C1355" s="49">
        <v>679.21</v>
      </c>
      <c r="D1355" s="49">
        <v>0.13768</v>
      </c>
      <c r="E1355" s="49">
        <v>0.12192</v>
      </c>
      <c r="F1355" s="49">
        <v>1.575E-2</v>
      </c>
      <c r="G1355" s="152">
        <f t="shared" si="41"/>
        <v>220.45905778972988</v>
      </c>
      <c r="H1355" s="95">
        <f t="shared" si="40"/>
        <v>10763903.392272171</v>
      </c>
    </row>
    <row r="1356" spans="1:8" x14ac:dyDescent="0.3">
      <c r="A1356" s="154">
        <v>2379</v>
      </c>
      <c r="B1356" s="49">
        <v>6352.89</v>
      </c>
      <c r="C1356" s="49">
        <v>679.14</v>
      </c>
      <c r="D1356" s="49">
        <v>0.13789000000000001</v>
      </c>
      <c r="E1356" s="49">
        <v>0.12223000000000001</v>
      </c>
      <c r="F1356" s="49">
        <v>1.566E-2</v>
      </c>
      <c r="G1356" s="152">
        <f t="shared" si="41"/>
        <v>219.19929174521715</v>
      </c>
      <c r="H1356" s="95">
        <f t="shared" si="40"/>
        <v>10853137.257237095</v>
      </c>
    </row>
    <row r="1357" spans="1:8" x14ac:dyDescent="0.3">
      <c r="A1357" s="154">
        <v>2385</v>
      </c>
      <c r="B1357" s="49">
        <v>6350.71</v>
      </c>
      <c r="C1357" s="49">
        <v>679.18</v>
      </c>
      <c r="D1357" s="49">
        <v>0.13821</v>
      </c>
      <c r="E1357" s="49">
        <v>0.12255000000000001</v>
      </c>
      <c r="F1357" s="49">
        <v>1.566E-2</v>
      </c>
      <c r="G1357" s="152">
        <f t="shared" si="41"/>
        <v>219.19929174521715</v>
      </c>
      <c r="H1357" s="95">
        <f t="shared" si="40"/>
        <v>10880509.60845333</v>
      </c>
    </row>
    <row r="1358" spans="1:8" x14ac:dyDescent="0.3">
      <c r="A1358" s="154">
        <v>2391</v>
      </c>
      <c r="B1358" s="49">
        <v>6329.49</v>
      </c>
      <c r="C1358" s="49">
        <v>679.7</v>
      </c>
      <c r="D1358" s="49">
        <v>0.13855000000000001</v>
      </c>
      <c r="E1358" s="49">
        <v>0.12282</v>
      </c>
      <c r="F1358" s="49">
        <v>1.5730000000000001E-2</v>
      </c>
      <c r="G1358" s="152">
        <f t="shared" si="41"/>
        <v>220.17910977983817</v>
      </c>
      <c r="H1358" s="95">
        <f t="shared" si="40"/>
        <v>10859340.844782287</v>
      </c>
    </row>
    <row r="1359" spans="1:8" x14ac:dyDescent="0.3">
      <c r="A1359" s="154">
        <v>2397</v>
      </c>
      <c r="B1359" s="49">
        <v>6330.58</v>
      </c>
      <c r="C1359" s="49">
        <v>679.87</v>
      </c>
      <c r="D1359" s="49">
        <v>0.13885</v>
      </c>
      <c r="E1359" s="49">
        <v>0.12311999999999999</v>
      </c>
      <c r="F1359" s="49">
        <v>1.5730000000000001E-2</v>
      </c>
      <c r="G1359" s="152">
        <f t="shared" si="41"/>
        <v>220.17910977983817</v>
      </c>
      <c r="H1359" s="95">
        <f t="shared" si="40"/>
        <v>10886591.386425404</v>
      </c>
    </row>
    <row r="1360" spans="1:8" x14ac:dyDescent="0.3">
      <c r="A1360" s="154">
        <v>2403</v>
      </c>
      <c r="B1360" s="49">
        <v>6330</v>
      </c>
      <c r="C1360" s="49">
        <v>679.92</v>
      </c>
      <c r="D1360" s="49">
        <v>0.13914000000000001</v>
      </c>
      <c r="E1360" s="49">
        <v>0.12341000000000001</v>
      </c>
      <c r="F1360" s="49">
        <v>1.5730000000000001E-2</v>
      </c>
      <c r="G1360" s="152">
        <f t="shared" si="41"/>
        <v>220.17910977983817</v>
      </c>
      <c r="H1360" s="95">
        <f t="shared" si="40"/>
        <v>10913841.928068522</v>
      </c>
    </row>
    <row r="1361" spans="1:8" x14ac:dyDescent="0.3">
      <c r="A1361" s="154">
        <v>2410</v>
      </c>
      <c r="B1361" s="49">
        <v>6328.89</v>
      </c>
      <c r="C1361" s="49">
        <v>679.82</v>
      </c>
      <c r="D1361" s="49">
        <v>0.13957</v>
      </c>
      <c r="E1361" s="49">
        <v>0.12384000000000001</v>
      </c>
      <c r="F1361" s="49">
        <v>1.5730000000000001E-2</v>
      </c>
      <c r="G1361" s="152">
        <f t="shared" si="41"/>
        <v>220.17910977983817</v>
      </c>
      <c r="H1361" s="95">
        <f t="shared" si="40"/>
        <v>10945634.22665216</v>
      </c>
    </row>
    <row r="1362" spans="1:8" x14ac:dyDescent="0.3">
      <c r="A1362" s="154">
        <v>2416</v>
      </c>
      <c r="B1362" s="49">
        <v>6290.92</v>
      </c>
      <c r="C1362" s="49">
        <v>680.02</v>
      </c>
      <c r="D1362" s="49">
        <v>0.13991000000000001</v>
      </c>
      <c r="E1362" s="49">
        <v>0.12408</v>
      </c>
      <c r="F1362" s="49">
        <v>1.583E-2</v>
      </c>
      <c r="G1362" s="152">
        <f t="shared" si="41"/>
        <v>221.57884982929679</v>
      </c>
      <c r="H1362" s="95">
        <f t="shared" ref="H1362:H1425" si="42">A1362/G1362*10^6</f>
        <v>10903567.745122217</v>
      </c>
    </row>
    <row r="1363" spans="1:8" x14ac:dyDescent="0.3">
      <c r="A1363" s="154">
        <v>2422</v>
      </c>
      <c r="B1363" s="49">
        <v>6273.43</v>
      </c>
      <c r="C1363" s="49">
        <v>680.31</v>
      </c>
      <c r="D1363" s="49">
        <v>0.14022999999999999</v>
      </c>
      <c r="E1363" s="49">
        <v>0.12434000000000001</v>
      </c>
      <c r="F1363" s="49">
        <v>1.5879999999999998E-2</v>
      </c>
      <c r="G1363" s="152">
        <f t="shared" ref="G1363:G1426" si="43">(2*F1363/$B$7)*(1+3*$B$11)/(4+PI()*$B$11-PI())*10^6</f>
        <v>222.27871985402604</v>
      </c>
      <c r="H1363" s="95">
        <f t="shared" si="42"/>
        <v>10896229.749705981</v>
      </c>
    </row>
    <row r="1364" spans="1:8" x14ac:dyDescent="0.3">
      <c r="A1364" s="154">
        <v>2428</v>
      </c>
      <c r="B1364" s="49">
        <v>6270.98</v>
      </c>
      <c r="C1364" s="49">
        <v>680.25</v>
      </c>
      <c r="D1364" s="49">
        <v>0.14055000000000001</v>
      </c>
      <c r="E1364" s="49">
        <v>0.12466000000000001</v>
      </c>
      <c r="F1364" s="49">
        <v>1.5890000000000001E-2</v>
      </c>
      <c r="G1364" s="152">
        <f t="shared" si="43"/>
        <v>222.41869385897195</v>
      </c>
      <c r="H1364" s="95">
        <f t="shared" si="42"/>
        <v>10916348.612043874</v>
      </c>
    </row>
    <row r="1365" spans="1:8" x14ac:dyDescent="0.3">
      <c r="A1365" s="154">
        <v>2434</v>
      </c>
      <c r="B1365" s="49">
        <v>6282.09</v>
      </c>
      <c r="C1365" s="49">
        <v>680.51</v>
      </c>
      <c r="D1365" s="49">
        <v>0.14083999999999999</v>
      </c>
      <c r="E1365" s="49">
        <v>0.12497999999999999</v>
      </c>
      <c r="F1365" s="49">
        <v>1.5859999999999999E-2</v>
      </c>
      <c r="G1365" s="152">
        <f t="shared" si="43"/>
        <v>221.99877184413435</v>
      </c>
      <c r="H1365" s="95">
        <f t="shared" si="42"/>
        <v>10964024.619509675</v>
      </c>
    </row>
    <row r="1366" spans="1:8" x14ac:dyDescent="0.3">
      <c r="A1366" s="154">
        <v>2441</v>
      </c>
      <c r="B1366" s="49">
        <v>6247.95</v>
      </c>
      <c r="C1366" s="49">
        <v>680.32</v>
      </c>
      <c r="D1366" s="49">
        <v>0.14130000000000001</v>
      </c>
      <c r="E1366" s="49">
        <v>0.12536</v>
      </c>
      <c r="F1366" s="49">
        <v>1.5949999999999999E-2</v>
      </c>
      <c r="G1366" s="152">
        <f t="shared" si="43"/>
        <v>223.25853788864708</v>
      </c>
      <c r="H1366" s="95">
        <f t="shared" si="42"/>
        <v>10933512.433990221</v>
      </c>
    </row>
    <row r="1367" spans="1:8" x14ac:dyDescent="0.3">
      <c r="A1367" s="154">
        <v>2447</v>
      </c>
      <c r="B1367" s="49">
        <v>6246.81</v>
      </c>
      <c r="C1367" s="49">
        <v>679.93</v>
      </c>
      <c r="D1367" s="49">
        <v>0.1416</v>
      </c>
      <c r="E1367" s="49">
        <v>0.12565999999999999</v>
      </c>
      <c r="F1367" s="49">
        <v>1.5939999999999999E-2</v>
      </c>
      <c r="G1367" s="152">
        <f t="shared" si="43"/>
        <v>223.11856388370123</v>
      </c>
      <c r="H1367" s="95">
        <f t="shared" si="42"/>
        <v>10967263.133136153</v>
      </c>
    </row>
    <row r="1368" spans="1:8" x14ac:dyDescent="0.3">
      <c r="A1368" s="154">
        <v>2453</v>
      </c>
      <c r="B1368" s="49">
        <v>6261.58</v>
      </c>
      <c r="C1368" s="49">
        <v>680.43</v>
      </c>
      <c r="D1368" s="49">
        <v>0.14188000000000001</v>
      </c>
      <c r="E1368" s="49">
        <v>0.12595999999999999</v>
      </c>
      <c r="F1368" s="49">
        <v>1.5910000000000001E-2</v>
      </c>
      <c r="G1368" s="152">
        <f t="shared" si="43"/>
        <v>222.69864186886369</v>
      </c>
      <c r="H1368" s="95">
        <f t="shared" si="42"/>
        <v>11014885.315036861</v>
      </c>
    </row>
    <row r="1369" spans="1:8" x14ac:dyDescent="0.3">
      <c r="A1369" s="154">
        <v>2459</v>
      </c>
      <c r="B1369" s="49">
        <v>6224.57</v>
      </c>
      <c r="C1369" s="49">
        <v>679.96</v>
      </c>
      <c r="D1369" s="49">
        <v>0.14226</v>
      </c>
      <c r="E1369" s="49">
        <v>0.12626000000000001</v>
      </c>
      <c r="F1369" s="49">
        <v>1.6E-2</v>
      </c>
      <c r="G1369" s="152">
        <f t="shared" si="43"/>
        <v>223.95840791337639</v>
      </c>
      <c r="H1369" s="95">
        <f t="shared" si="42"/>
        <v>10979717.273892671</v>
      </c>
    </row>
    <row r="1370" spans="1:8" x14ac:dyDescent="0.3">
      <c r="A1370" s="154">
        <v>2466</v>
      </c>
      <c r="B1370" s="49">
        <v>6226</v>
      </c>
      <c r="C1370" s="49">
        <v>679.82</v>
      </c>
      <c r="D1370" s="49">
        <v>0.14263000000000001</v>
      </c>
      <c r="E1370" s="49">
        <v>0.12664</v>
      </c>
      <c r="F1370" s="49">
        <v>1.5990000000000001E-2</v>
      </c>
      <c r="G1370" s="152">
        <f t="shared" si="43"/>
        <v>223.81843390843053</v>
      </c>
      <c r="H1370" s="95">
        <f t="shared" si="42"/>
        <v>11017859.239462374</v>
      </c>
    </row>
    <row r="1371" spans="1:8" x14ac:dyDescent="0.3">
      <c r="A1371" s="154">
        <v>2472</v>
      </c>
      <c r="B1371" s="49">
        <v>6227.93</v>
      </c>
      <c r="C1371" s="49">
        <v>679.62</v>
      </c>
      <c r="D1371" s="49">
        <v>0.14294000000000001</v>
      </c>
      <c r="E1371" s="49">
        <v>0.12695999999999999</v>
      </c>
      <c r="F1371" s="49">
        <v>1.5980000000000001E-2</v>
      </c>
      <c r="G1371" s="152">
        <f t="shared" si="43"/>
        <v>223.67845990348471</v>
      </c>
      <c r="H1371" s="95">
        <f t="shared" si="42"/>
        <v>11051578.238989335</v>
      </c>
    </row>
    <row r="1372" spans="1:8" x14ac:dyDescent="0.3">
      <c r="A1372" s="154">
        <v>2478</v>
      </c>
      <c r="B1372" s="49">
        <v>6218.75</v>
      </c>
      <c r="C1372" s="49">
        <v>679.75</v>
      </c>
      <c r="D1372" s="49">
        <v>0.14327999999999999</v>
      </c>
      <c r="E1372" s="49">
        <v>0.12726999999999999</v>
      </c>
      <c r="F1372" s="49">
        <v>1.601E-2</v>
      </c>
      <c r="G1372" s="152">
        <f t="shared" si="43"/>
        <v>224.09838191832225</v>
      </c>
      <c r="H1372" s="95">
        <f t="shared" si="42"/>
        <v>11057643.427801114</v>
      </c>
    </row>
    <row r="1373" spans="1:8" x14ac:dyDescent="0.3">
      <c r="A1373" s="154">
        <v>2485</v>
      </c>
      <c r="B1373" s="49">
        <v>6182.69</v>
      </c>
      <c r="C1373" s="49">
        <v>678.73</v>
      </c>
      <c r="D1373" s="49">
        <v>0.14368</v>
      </c>
      <c r="E1373" s="49">
        <v>0.12761</v>
      </c>
      <c r="F1373" s="49">
        <v>1.6080000000000001E-2</v>
      </c>
      <c r="G1373" s="152">
        <f t="shared" si="43"/>
        <v>225.07819995294329</v>
      </c>
      <c r="H1373" s="95">
        <f t="shared" si="42"/>
        <v>11040607.222376643</v>
      </c>
    </row>
    <row r="1374" spans="1:8" x14ac:dyDescent="0.3">
      <c r="A1374" s="154">
        <v>2491</v>
      </c>
      <c r="B1374" s="49">
        <v>6198.06</v>
      </c>
      <c r="C1374" s="49">
        <v>679.15</v>
      </c>
      <c r="D1374" s="49">
        <v>0.14398</v>
      </c>
      <c r="E1374" s="49">
        <v>0.12792999999999999</v>
      </c>
      <c r="F1374" s="49">
        <v>1.6049999999999998E-2</v>
      </c>
      <c r="G1374" s="152">
        <f t="shared" si="43"/>
        <v>224.65827793810567</v>
      </c>
      <c r="H1374" s="95">
        <f t="shared" si="42"/>
        <v>11087951.10005375</v>
      </c>
    </row>
    <row r="1375" spans="1:8" x14ac:dyDescent="0.3">
      <c r="A1375" s="154">
        <v>2498</v>
      </c>
      <c r="B1375" s="49">
        <v>6170.14</v>
      </c>
      <c r="C1375" s="49">
        <v>678.8</v>
      </c>
      <c r="D1375" s="49">
        <v>0.1444</v>
      </c>
      <c r="E1375" s="49">
        <v>0.12828000000000001</v>
      </c>
      <c r="F1375" s="49">
        <v>1.6109999999999999E-2</v>
      </c>
      <c r="G1375" s="152">
        <f t="shared" si="43"/>
        <v>225.49812196778086</v>
      </c>
      <c r="H1375" s="95">
        <f t="shared" si="42"/>
        <v>11077697.579924475</v>
      </c>
    </row>
    <row r="1376" spans="1:8" x14ac:dyDescent="0.3">
      <c r="A1376" s="154">
        <v>2504</v>
      </c>
      <c r="B1376" s="49">
        <v>6169.8</v>
      </c>
      <c r="C1376" s="49">
        <v>679.21</v>
      </c>
      <c r="D1376" s="49">
        <v>0.14473</v>
      </c>
      <c r="E1376" s="49">
        <v>0.12861</v>
      </c>
      <c r="F1376" s="49">
        <v>1.6119999999999999E-2</v>
      </c>
      <c r="G1376" s="152">
        <f t="shared" si="43"/>
        <v>225.63809597272672</v>
      </c>
      <c r="H1376" s="95">
        <f t="shared" si="42"/>
        <v>11097416.813438557</v>
      </c>
    </row>
    <row r="1377" spans="1:8" x14ac:dyDescent="0.3">
      <c r="A1377" s="154">
        <v>2510</v>
      </c>
      <c r="B1377" s="49">
        <v>6172.76</v>
      </c>
      <c r="C1377" s="49">
        <v>679.29</v>
      </c>
      <c r="D1377" s="49">
        <v>0.14504</v>
      </c>
      <c r="E1377" s="49">
        <v>0.12892999999999999</v>
      </c>
      <c r="F1377" s="49">
        <v>1.6119999999999999E-2</v>
      </c>
      <c r="G1377" s="152">
        <f t="shared" si="43"/>
        <v>225.63809597272672</v>
      </c>
      <c r="H1377" s="95">
        <f t="shared" si="42"/>
        <v>11124008.067783857</v>
      </c>
    </row>
    <row r="1378" spans="1:8" x14ac:dyDescent="0.3">
      <c r="A1378" s="154">
        <v>2517</v>
      </c>
      <c r="B1378" s="49">
        <v>6180.11</v>
      </c>
      <c r="C1378" s="49">
        <v>679.35</v>
      </c>
      <c r="D1378" s="49">
        <v>0.1454</v>
      </c>
      <c r="E1378" s="49">
        <v>0.12931000000000001</v>
      </c>
      <c r="F1378" s="49">
        <v>1.61E-2</v>
      </c>
      <c r="G1378" s="152">
        <f t="shared" si="43"/>
        <v>225.35814796283498</v>
      </c>
      <c r="H1378" s="95">
        <f t="shared" si="42"/>
        <v>11168888.379465614</v>
      </c>
    </row>
    <row r="1379" spans="1:8" x14ac:dyDescent="0.3">
      <c r="A1379" s="154">
        <v>2523</v>
      </c>
      <c r="B1379" s="49">
        <v>6163.22</v>
      </c>
      <c r="C1379" s="49">
        <v>679.37</v>
      </c>
      <c r="D1379" s="49">
        <v>0.14574999999999999</v>
      </c>
      <c r="E1379" s="49">
        <v>0.12961</v>
      </c>
      <c r="F1379" s="49">
        <v>1.6140000000000002E-2</v>
      </c>
      <c r="G1379" s="152">
        <f t="shared" si="43"/>
        <v>225.91804398261846</v>
      </c>
      <c r="H1379" s="95">
        <f t="shared" si="42"/>
        <v>11167766.662295079</v>
      </c>
    </row>
    <row r="1380" spans="1:8" x14ac:dyDescent="0.3">
      <c r="A1380" s="154">
        <v>2530</v>
      </c>
      <c r="B1380" s="49">
        <v>6158.68</v>
      </c>
      <c r="C1380" s="49">
        <v>679.19</v>
      </c>
      <c r="D1380" s="49">
        <v>0.14613000000000001</v>
      </c>
      <c r="E1380" s="49">
        <v>0.12997</v>
      </c>
      <c r="F1380" s="49">
        <v>1.6150000000000001E-2</v>
      </c>
      <c r="G1380" s="152">
        <f t="shared" si="43"/>
        <v>226.05801798756434</v>
      </c>
      <c r="H1380" s="95">
        <f t="shared" si="42"/>
        <v>11191817.138462117</v>
      </c>
    </row>
    <row r="1381" spans="1:8" x14ac:dyDescent="0.3">
      <c r="A1381" s="154">
        <v>2536</v>
      </c>
      <c r="B1381" s="49">
        <v>6133.09</v>
      </c>
      <c r="C1381" s="49">
        <v>679.02</v>
      </c>
      <c r="D1381" s="49">
        <v>0.14649000000000001</v>
      </c>
      <c r="E1381" s="49">
        <v>0.13028000000000001</v>
      </c>
      <c r="F1381" s="49">
        <v>1.6209999999999999E-2</v>
      </c>
      <c r="G1381" s="152">
        <f t="shared" si="43"/>
        <v>226.89786201723945</v>
      </c>
      <c r="H1381" s="95">
        <f t="shared" si="42"/>
        <v>11176835.151524335</v>
      </c>
    </row>
    <row r="1382" spans="1:8" x14ac:dyDescent="0.3">
      <c r="A1382" s="154">
        <v>2543</v>
      </c>
      <c r="B1382" s="49">
        <v>6120.93</v>
      </c>
      <c r="C1382" s="49">
        <v>678.57</v>
      </c>
      <c r="D1382" s="49">
        <v>0.14687</v>
      </c>
      <c r="E1382" s="49">
        <v>0.13063</v>
      </c>
      <c r="F1382" s="49">
        <v>1.6240000000000001E-2</v>
      </c>
      <c r="G1382" s="152">
        <f t="shared" si="43"/>
        <v>227.31778403207704</v>
      </c>
      <c r="H1382" s="95">
        <f t="shared" si="42"/>
        <v>11186982.183677958</v>
      </c>
    </row>
    <row r="1383" spans="1:8" x14ac:dyDescent="0.3">
      <c r="A1383" s="154">
        <v>2549</v>
      </c>
      <c r="B1383" s="49">
        <v>6139.35</v>
      </c>
      <c r="C1383" s="49">
        <v>678.79</v>
      </c>
      <c r="D1383" s="49">
        <v>0.14716000000000001</v>
      </c>
      <c r="E1383" s="49">
        <v>0.13095999999999999</v>
      </c>
      <c r="F1383" s="49">
        <v>1.619E-2</v>
      </c>
      <c r="G1383" s="152">
        <f t="shared" si="43"/>
        <v>226.61791400734771</v>
      </c>
      <c r="H1383" s="95">
        <f t="shared" si="42"/>
        <v>11248007.515934302</v>
      </c>
    </row>
    <row r="1384" spans="1:8" x14ac:dyDescent="0.3">
      <c r="A1384" s="154">
        <v>2556</v>
      </c>
      <c r="B1384" s="49">
        <v>6104.51</v>
      </c>
      <c r="C1384" s="49">
        <v>679.14</v>
      </c>
      <c r="D1384" s="49">
        <v>0.14757000000000001</v>
      </c>
      <c r="E1384" s="49">
        <v>0.13128000000000001</v>
      </c>
      <c r="F1384" s="49">
        <v>1.6289999999999999E-2</v>
      </c>
      <c r="G1384" s="152">
        <f t="shared" si="43"/>
        <v>228.01765405680635</v>
      </c>
      <c r="H1384" s="95">
        <f t="shared" si="42"/>
        <v>11209658.35111706</v>
      </c>
    </row>
    <row r="1385" spans="1:8" x14ac:dyDescent="0.3">
      <c r="A1385" s="154">
        <v>2562</v>
      </c>
      <c r="B1385" s="49">
        <v>6113.6</v>
      </c>
      <c r="C1385" s="49">
        <v>679.21</v>
      </c>
      <c r="D1385" s="49">
        <v>0.14788999999999999</v>
      </c>
      <c r="E1385" s="49">
        <v>0.13161999999999999</v>
      </c>
      <c r="F1385" s="49">
        <v>1.627E-2</v>
      </c>
      <c r="G1385" s="152">
        <f t="shared" si="43"/>
        <v>227.73770604691464</v>
      </c>
      <c r="H1385" s="95">
        <f t="shared" si="42"/>
        <v>11249783.992608676</v>
      </c>
    </row>
    <row r="1386" spans="1:8" x14ac:dyDescent="0.3">
      <c r="A1386" s="154">
        <v>2569</v>
      </c>
      <c r="B1386" s="49">
        <v>6092.39</v>
      </c>
      <c r="C1386" s="49">
        <v>679.01</v>
      </c>
      <c r="D1386" s="49">
        <v>0.14829000000000001</v>
      </c>
      <c r="E1386" s="49">
        <v>0.13195999999999999</v>
      </c>
      <c r="F1386" s="49">
        <v>1.6320000000000001E-2</v>
      </c>
      <c r="G1386" s="152">
        <f t="shared" si="43"/>
        <v>228.43757607164395</v>
      </c>
      <c r="H1386" s="95">
        <f t="shared" si="42"/>
        <v>11245960.687283317</v>
      </c>
    </row>
    <row r="1387" spans="1:8" x14ac:dyDescent="0.3">
      <c r="A1387" s="154">
        <v>2575</v>
      </c>
      <c r="B1387" s="49">
        <v>6111.34</v>
      </c>
      <c r="C1387" s="49">
        <v>679.35</v>
      </c>
      <c r="D1387" s="49">
        <v>0.14862</v>
      </c>
      <c r="E1387" s="49">
        <v>0.13234000000000001</v>
      </c>
      <c r="F1387" s="49">
        <v>1.6279999999999999E-2</v>
      </c>
      <c r="G1387" s="152">
        <f t="shared" si="43"/>
        <v>227.87768005186047</v>
      </c>
      <c r="H1387" s="95">
        <f t="shared" si="42"/>
        <v>11299921.955559583</v>
      </c>
    </row>
    <row r="1388" spans="1:8" x14ac:dyDescent="0.3">
      <c r="A1388" s="154">
        <v>2582</v>
      </c>
      <c r="B1388" s="49">
        <v>6080.63</v>
      </c>
      <c r="C1388" s="49">
        <v>679.61</v>
      </c>
      <c r="D1388" s="49">
        <v>0.14904000000000001</v>
      </c>
      <c r="E1388" s="49">
        <v>0.13267000000000001</v>
      </c>
      <c r="F1388" s="49">
        <v>1.6369999999999999E-2</v>
      </c>
      <c r="G1388" s="152">
        <f t="shared" si="43"/>
        <v>229.13744609637322</v>
      </c>
      <c r="H1388" s="95">
        <f t="shared" si="42"/>
        <v>11268345.894516224</v>
      </c>
    </row>
    <row r="1389" spans="1:8" x14ac:dyDescent="0.3">
      <c r="A1389" s="154">
        <v>2589</v>
      </c>
      <c r="B1389" s="49">
        <v>6077.24</v>
      </c>
      <c r="C1389" s="49">
        <v>680.5</v>
      </c>
      <c r="D1389" s="49">
        <v>0.14945</v>
      </c>
      <c r="E1389" s="49">
        <v>0.13305</v>
      </c>
      <c r="F1389" s="49">
        <v>1.6400000000000001E-2</v>
      </c>
      <c r="G1389" s="152">
        <f t="shared" si="43"/>
        <v>229.55736811121082</v>
      </c>
      <c r="H1389" s="95">
        <f t="shared" si="42"/>
        <v>11278226.53353361</v>
      </c>
    </row>
    <row r="1390" spans="1:8" x14ac:dyDescent="0.3">
      <c r="A1390" s="154">
        <v>2595</v>
      </c>
      <c r="B1390" s="49">
        <v>6064.64</v>
      </c>
      <c r="C1390" s="49">
        <v>680.57</v>
      </c>
      <c r="D1390" s="49">
        <v>0.14978</v>
      </c>
      <c r="E1390" s="49">
        <v>0.13333999999999999</v>
      </c>
      <c r="F1390" s="49">
        <v>1.644E-2</v>
      </c>
      <c r="G1390" s="152">
        <f t="shared" si="43"/>
        <v>230.11726413099427</v>
      </c>
      <c r="H1390" s="95">
        <f t="shared" si="42"/>
        <v>11276859.256082568</v>
      </c>
    </row>
    <row r="1391" spans="1:8" x14ac:dyDescent="0.3">
      <c r="A1391" s="154">
        <v>2602</v>
      </c>
      <c r="B1391" s="49">
        <v>6063.52</v>
      </c>
      <c r="C1391" s="49">
        <v>680.76</v>
      </c>
      <c r="D1391" s="49">
        <v>0.15018999999999999</v>
      </c>
      <c r="E1391" s="49">
        <v>0.13375000000000001</v>
      </c>
      <c r="F1391" s="49">
        <v>1.644E-2</v>
      </c>
      <c r="G1391" s="152">
        <f t="shared" si="43"/>
        <v>230.11726413099427</v>
      </c>
      <c r="H1391" s="95">
        <f t="shared" si="42"/>
        <v>11307278.52960572</v>
      </c>
    </row>
    <row r="1392" spans="1:8" x14ac:dyDescent="0.3">
      <c r="A1392" s="154">
        <v>2609</v>
      </c>
      <c r="B1392" s="49">
        <v>6029.06</v>
      </c>
      <c r="C1392" s="49">
        <v>680.23</v>
      </c>
      <c r="D1392" s="49">
        <v>0.15065000000000001</v>
      </c>
      <c r="E1392" s="49">
        <v>0.13413</v>
      </c>
      <c r="F1392" s="49">
        <v>1.652E-2</v>
      </c>
      <c r="G1392" s="152">
        <f t="shared" si="43"/>
        <v>231.23705617056112</v>
      </c>
      <c r="H1392" s="95">
        <f t="shared" si="42"/>
        <v>11282793.697544713</v>
      </c>
    </row>
    <row r="1393" spans="1:8" x14ac:dyDescent="0.3">
      <c r="A1393" s="154">
        <v>2615</v>
      </c>
      <c r="B1393" s="49">
        <v>6036.62</v>
      </c>
      <c r="C1393" s="49">
        <v>680.61</v>
      </c>
      <c r="D1393" s="49">
        <v>0.15098</v>
      </c>
      <c r="E1393" s="49">
        <v>0.13446</v>
      </c>
      <c r="F1393" s="49">
        <v>1.651E-2</v>
      </c>
      <c r="G1393" s="152">
        <f t="shared" si="43"/>
        <v>231.09708216561526</v>
      </c>
      <c r="H1393" s="95">
        <f t="shared" si="42"/>
        <v>11315590.727043303</v>
      </c>
    </row>
    <row r="1394" spans="1:8" x14ac:dyDescent="0.3">
      <c r="A1394" s="154">
        <v>2622</v>
      </c>
      <c r="B1394" s="49">
        <v>6019.21</v>
      </c>
      <c r="C1394" s="49">
        <v>680.53</v>
      </c>
      <c r="D1394" s="49">
        <v>0.15137</v>
      </c>
      <c r="E1394" s="49">
        <v>0.13481000000000001</v>
      </c>
      <c r="F1394" s="49">
        <v>1.6559999999999998E-2</v>
      </c>
      <c r="G1394" s="152">
        <f t="shared" si="43"/>
        <v>231.79695219034454</v>
      </c>
      <c r="H1394" s="95">
        <f t="shared" si="42"/>
        <v>11311624.140109031</v>
      </c>
    </row>
    <row r="1395" spans="1:8" x14ac:dyDescent="0.3">
      <c r="A1395" s="154">
        <v>2629</v>
      </c>
      <c r="B1395" s="49">
        <v>6009.71</v>
      </c>
      <c r="C1395" s="49">
        <v>679.48</v>
      </c>
      <c r="D1395" s="49">
        <v>0.15173</v>
      </c>
      <c r="E1395" s="49">
        <v>0.13517000000000001</v>
      </c>
      <c r="F1395" s="49">
        <v>1.6559999999999998E-2</v>
      </c>
      <c r="G1395" s="152">
        <f t="shared" si="43"/>
        <v>231.79695219034454</v>
      </c>
      <c r="H1395" s="95">
        <f t="shared" si="42"/>
        <v>11341822.984113898</v>
      </c>
    </row>
    <row r="1396" spans="1:8" x14ac:dyDescent="0.3">
      <c r="A1396" s="154">
        <v>2636</v>
      </c>
      <c r="B1396" s="49">
        <v>6037.98</v>
      </c>
      <c r="C1396" s="49">
        <v>678.94</v>
      </c>
      <c r="D1396" s="49">
        <v>0.15207999999999999</v>
      </c>
      <c r="E1396" s="49">
        <v>0.13561000000000001</v>
      </c>
      <c r="F1396" s="49">
        <v>1.6469999999999999E-2</v>
      </c>
      <c r="G1396" s="152">
        <f t="shared" si="43"/>
        <v>230.53718614583181</v>
      </c>
      <c r="H1396" s="95">
        <f t="shared" si="42"/>
        <v>11434164.023900835</v>
      </c>
    </row>
    <row r="1397" spans="1:8" x14ac:dyDescent="0.3">
      <c r="A1397" s="154">
        <v>2642</v>
      </c>
      <c r="B1397" s="49">
        <v>6026.83</v>
      </c>
      <c r="C1397" s="49">
        <v>678.75</v>
      </c>
      <c r="D1397" s="49">
        <v>0.15242</v>
      </c>
      <c r="E1397" s="49">
        <v>0.13593</v>
      </c>
      <c r="F1397" s="49">
        <v>1.6490000000000001E-2</v>
      </c>
      <c r="G1397" s="152">
        <f t="shared" si="43"/>
        <v>230.81713415572358</v>
      </c>
      <c r="H1397" s="95">
        <f t="shared" si="42"/>
        <v>11446290.630302785</v>
      </c>
    </row>
    <row r="1398" spans="1:8" x14ac:dyDescent="0.3">
      <c r="A1398" s="154">
        <v>2649</v>
      </c>
      <c r="B1398" s="49">
        <v>6028.83</v>
      </c>
      <c r="C1398" s="49">
        <v>678.78</v>
      </c>
      <c r="D1398" s="49">
        <v>0.15282999999999999</v>
      </c>
      <c r="E1398" s="49">
        <v>0.13633999999999999</v>
      </c>
      <c r="F1398" s="49">
        <v>1.6490000000000001E-2</v>
      </c>
      <c r="G1398" s="152">
        <f t="shared" si="43"/>
        <v>230.81713415572358</v>
      </c>
      <c r="H1398" s="95">
        <f t="shared" si="42"/>
        <v>11476617.668308888</v>
      </c>
    </row>
    <row r="1399" spans="1:8" x14ac:dyDescent="0.3">
      <c r="A1399" s="154">
        <v>2656</v>
      </c>
      <c r="B1399" s="49">
        <v>6004.23</v>
      </c>
      <c r="C1399" s="49">
        <v>678.73</v>
      </c>
      <c r="D1399" s="49">
        <v>0.15322</v>
      </c>
      <c r="E1399" s="49">
        <v>0.13667000000000001</v>
      </c>
      <c r="F1399" s="49">
        <v>1.6559999999999998E-2</v>
      </c>
      <c r="G1399" s="152">
        <f t="shared" si="43"/>
        <v>231.79695219034454</v>
      </c>
      <c r="H1399" s="95">
        <f t="shared" si="42"/>
        <v>11458304.239561245</v>
      </c>
    </row>
    <row r="1400" spans="1:8" x14ac:dyDescent="0.3">
      <c r="A1400" s="154">
        <v>2663</v>
      </c>
      <c r="B1400" s="49">
        <v>6010.6</v>
      </c>
      <c r="C1400" s="49">
        <v>679.11</v>
      </c>
      <c r="D1400" s="49">
        <v>0.15359999999999999</v>
      </c>
      <c r="E1400" s="49">
        <v>0.13705000000000001</v>
      </c>
      <c r="F1400" s="49">
        <v>1.6549999999999999E-2</v>
      </c>
      <c r="G1400" s="152">
        <f t="shared" si="43"/>
        <v>231.65697818539871</v>
      </c>
      <c r="H1400" s="95">
        <f t="shared" si="42"/>
        <v>11495444.777272193</v>
      </c>
    </row>
    <row r="1401" spans="1:8" x14ac:dyDescent="0.3">
      <c r="A1401" s="154">
        <v>2669</v>
      </c>
      <c r="B1401" s="49">
        <v>5998.3</v>
      </c>
      <c r="C1401" s="49">
        <v>679.36</v>
      </c>
      <c r="D1401" s="49">
        <v>0.15395</v>
      </c>
      <c r="E1401" s="49">
        <v>0.13736000000000001</v>
      </c>
      <c r="F1401" s="49">
        <v>1.6590000000000001E-2</v>
      </c>
      <c r="G1401" s="152">
        <f t="shared" si="43"/>
        <v>232.21687420518219</v>
      </c>
      <c r="H1401" s="95">
        <f t="shared" si="42"/>
        <v>11493566.129228512</v>
      </c>
    </row>
    <row r="1402" spans="1:8" x14ac:dyDescent="0.3">
      <c r="A1402" s="154">
        <v>2676</v>
      </c>
      <c r="B1402" s="49">
        <v>5991.58</v>
      </c>
      <c r="C1402" s="49">
        <v>679.94</v>
      </c>
      <c r="D1402" s="49">
        <v>0.15436</v>
      </c>
      <c r="E1402" s="49">
        <v>0.13774</v>
      </c>
      <c r="F1402" s="49">
        <v>1.6619999999999999E-2</v>
      </c>
      <c r="G1402" s="152">
        <f t="shared" si="43"/>
        <v>232.6367962200197</v>
      </c>
      <c r="H1402" s="95">
        <f t="shared" si="42"/>
        <v>11502909.442877356</v>
      </c>
    </row>
    <row r="1403" spans="1:8" x14ac:dyDescent="0.3">
      <c r="A1403" s="154">
        <v>2683</v>
      </c>
      <c r="B1403" s="49">
        <v>6010.21</v>
      </c>
      <c r="C1403" s="49">
        <v>679.91</v>
      </c>
      <c r="D1403" s="49">
        <v>0.15479999999999999</v>
      </c>
      <c r="E1403" s="49">
        <v>0.13822999999999999</v>
      </c>
      <c r="F1403" s="49">
        <v>1.6570000000000001E-2</v>
      </c>
      <c r="G1403" s="152">
        <f t="shared" si="43"/>
        <v>231.93692619529043</v>
      </c>
      <c r="H1403" s="95">
        <f t="shared" si="42"/>
        <v>11567800.108469659</v>
      </c>
    </row>
    <row r="1404" spans="1:8" x14ac:dyDescent="0.3">
      <c r="A1404" s="154">
        <v>2690</v>
      </c>
      <c r="B1404" s="49">
        <v>5979.14</v>
      </c>
      <c r="C1404" s="49">
        <v>680.49</v>
      </c>
      <c r="D1404" s="49">
        <v>0.1552</v>
      </c>
      <c r="E1404" s="49">
        <v>0.13852999999999999</v>
      </c>
      <c r="F1404" s="49">
        <v>1.6670000000000001E-2</v>
      </c>
      <c r="G1404" s="152">
        <f t="shared" si="43"/>
        <v>233.33666624474904</v>
      </c>
      <c r="H1404" s="95">
        <f t="shared" si="42"/>
        <v>11528406.757892193</v>
      </c>
    </row>
    <row r="1405" spans="1:8" x14ac:dyDescent="0.3">
      <c r="A1405" s="154">
        <v>2697</v>
      </c>
      <c r="B1405" s="49">
        <v>5956.55</v>
      </c>
      <c r="C1405" s="49">
        <v>680.72</v>
      </c>
      <c r="D1405" s="49">
        <v>0.15567</v>
      </c>
      <c r="E1405" s="49">
        <v>0.13893</v>
      </c>
      <c r="F1405" s="49">
        <v>1.6740000000000001E-2</v>
      </c>
      <c r="G1405" s="152">
        <f t="shared" si="43"/>
        <v>234.31648427937006</v>
      </c>
      <c r="H1405" s="95">
        <f t="shared" si="42"/>
        <v>11510073.686426731</v>
      </c>
    </row>
    <row r="1406" spans="1:8" x14ac:dyDescent="0.3">
      <c r="A1406" s="154">
        <v>2704</v>
      </c>
      <c r="B1406" s="49">
        <v>5949.56</v>
      </c>
      <c r="C1406" s="49">
        <v>680.34</v>
      </c>
      <c r="D1406" s="49">
        <v>0.15608</v>
      </c>
      <c r="E1406" s="49">
        <v>0.13933000000000001</v>
      </c>
      <c r="F1406" s="49">
        <v>1.6750000000000001E-2</v>
      </c>
      <c r="G1406" s="152">
        <f t="shared" si="43"/>
        <v>234.45645828431591</v>
      </c>
      <c r="H1406" s="95">
        <f t="shared" si="42"/>
        <v>11533058.290597258</v>
      </c>
    </row>
    <row r="1407" spans="1:8" x14ac:dyDescent="0.3">
      <c r="A1407" s="154">
        <v>2711</v>
      </c>
      <c r="B1407" s="49">
        <v>5942.08</v>
      </c>
      <c r="C1407" s="49">
        <v>680.19</v>
      </c>
      <c r="D1407" s="49">
        <v>0.15651000000000001</v>
      </c>
      <c r="E1407" s="49">
        <v>0.13974</v>
      </c>
      <c r="F1407" s="49">
        <v>1.6760000000000001E-2</v>
      </c>
      <c r="G1407" s="152">
        <f t="shared" si="43"/>
        <v>234.59643228926183</v>
      </c>
      <c r="H1407" s="95">
        <f t="shared" si="42"/>
        <v>11556015.466839179</v>
      </c>
    </row>
    <row r="1408" spans="1:8" x14ac:dyDescent="0.3">
      <c r="A1408" s="154">
        <v>2718</v>
      </c>
      <c r="B1408" s="49">
        <v>5936.7</v>
      </c>
      <c r="C1408" s="49">
        <v>678.91</v>
      </c>
      <c r="D1408" s="49">
        <v>0.15689</v>
      </c>
      <c r="E1408" s="49">
        <v>0.14013999999999999</v>
      </c>
      <c r="F1408" s="49">
        <v>1.6750000000000001E-2</v>
      </c>
      <c r="G1408" s="152">
        <f t="shared" si="43"/>
        <v>234.45645828431591</v>
      </c>
      <c r="H1408" s="95">
        <f t="shared" si="42"/>
        <v>11592770.870504197</v>
      </c>
    </row>
    <row r="1409" spans="1:8" x14ac:dyDescent="0.3">
      <c r="A1409" s="154">
        <v>2725</v>
      </c>
      <c r="B1409" s="49">
        <v>5948.05</v>
      </c>
      <c r="C1409" s="49">
        <v>679.61</v>
      </c>
      <c r="D1409" s="49">
        <v>0.15729000000000001</v>
      </c>
      <c r="E1409" s="49">
        <v>0.14055999999999999</v>
      </c>
      <c r="F1409" s="49">
        <v>1.6729999999999998E-2</v>
      </c>
      <c r="G1409" s="152">
        <f t="shared" si="43"/>
        <v>234.17651027442417</v>
      </c>
      <c r="H1409" s="95">
        <f t="shared" si="42"/>
        <v>11636521.514504837</v>
      </c>
    </row>
    <row r="1410" spans="1:8" x14ac:dyDescent="0.3">
      <c r="A1410" s="154">
        <v>2732</v>
      </c>
      <c r="B1410" s="49">
        <v>5940.11</v>
      </c>
      <c r="C1410" s="49">
        <v>679.22</v>
      </c>
      <c r="D1410" s="49">
        <v>0.15769</v>
      </c>
      <c r="E1410" s="49">
        <v>0.14094999999999999</v>
      </c>
      <c r="F1410" s="49">
        <v>1.6750000000000001E-2</v>
      </c>
      <c r="G1410" s="152">
        <f t="shared" si="43"/>
        <v>234.45645828431591</v>
      </c>
      <c r="H1410" s="95">
        <f t="shared" si="42"/>
        <v>11652483.450411135</v>
      </c>
    </row>
    <row r="1411" spans="1:8" x14ac:dyDescent="0.3">
      <c r="A1411" s="154">
        <v>2739</v>
      </c>
      <c r="B1411" s="49">
        <v>5936.17</v>
      </c>
      <c r="C1411" s="49">
        <v>679.06</v>
      </c>
      <c r="D1411" s="49">
        <v>0.15808</v>
      </c>
      <c r="E1411" s="49">
        <v>0.14133000000000001</v>
      </c>
      <c r="F1411" s="49">
        <v>1.6750000000000001E-2</v>
      </c>
      <c r="G1411" s="152">
        <f t="shared" si="43"/>
        <v>234.45645828431591</v>
      </c>
      <c r="H1411" s="95">
        <f t="shared" si="42"/>
        <v>11682339.740364604</v>
      </c>
    </row>
    <row r="1412" spans="1:8" x14ac:dyDescent="0.3">
      <c r="A1412" s="154">
        <v>2746</v>
      </c>
      <c r="B1412" s="49">
        <v>5916.04</v>
      </c>
      <c r="C1412" s="49">
        <v>679.28</v>
      </c>
      <c r="D1412" s="49">
        <v>0.15851999999999999</v>
      </c>
      <c r="E1412" s="49">
        <v>0.14171</v>
      </c>
      <c r="F1412" s="49">
        <v>1.6820000000000002E-2</v>
      </c>
      <c r="G1412" s="152">
        <f t="shared" si="43"/>
        <v>235.43627631893696</v>
      </c>
      <c r="H1412" s="95">
        <f t="shared" si="42"/>
        <v>11663453.240655631</v>
      </c>
    </row>
    <row r="1413" spans="1:8" x14ac:dyDescent="0.3">
      <c r="A1413" s="154">
        <v>2753</v>
      </c>
      <c r="B1413" s="49">
        <v>5946.07</v>
      </c>
      <c r="C1413" s="49">
        <v>679.32</v>
      </c>
      <c r="D1413" s="49">
        <v>0.15887999999999999</v>
      </c>
      <c r="E1413" s="49">
        <v>0.14213999999999999</v>
      </c>
      <c r="F1413" s="49">
        <v>1.6729999999999998E-2</v>
      </c>
      <c r="G1413" s="152">
        <f t="shared" si="43"/>
        <v>234.17651027442417</v>
      </c>
      <c r="H1413" s="95">
        <f t="shared" si="42"/>
        <v>11756089.441993326</v>
      </c>
    </row>
    <row r="1414" spans="1:8" x14ac:dyDescent="0.3">
      <c r="A1414" s="154">
        <v>2760</v>
      </c>
      <c r="B1414" s="49">
        <v>5914.73</v>
      </c>
      <c r="C1414" s="49">
        <v>679.3</v>
      </c>
      <c r="D1414" s="49">
        <v>0.15931000000000001</v>
      </c>
      <c r="E1414" s="49">
        <v>0.14249000000000001</v>
      </c>
      <c r="F1414" s="49">
        <v>1.6820000000000002E-2</v>
      </c>
      <c r="G1414" s="152">
        <f t="shared" si="43"/>
        <v>235.43627631893696</v>
      </c>
      <c r="H1414" s="95">
        <f t="shared" si="42"/>
        <v>11722917.313987453</v>
      </c>
    </row>
    <row r="1415" spans="1:8" x14ac:dyDescent="0.3">
      <c r="A1415" s="154">
        <v>2767</v>
      </c>
      <c r="B1415" s="49">
        <v>5901.71</v>
      </c>
      <c r="C1415" s="49">
        <v>679.72</v>
      </c>
      <c r="D1415" s="49">
        <v>0.15973999999999999</v>
      </c>
      <c r="E1415" s="49">
        <v>0.14287</v>
      </c>
      <c r="F1415" s="49">
        <v>1.687E-2</v>
      </c>
      <c r="G1415" s="152">
        <f t="shared" si="43"/>
        <v>236.13614634366624</v>
      </c>
      <c r="H1415" s="95">
        <f t="shared" si="42"/>
        <v>11717816.365026057</v>
      </c>
    </row>
    <row r="1416" spans="1:8" x14ac:dyDescent="0.3">
      <c r="A1416" s="154">
        <v>2774</v>
      </c>
      <c r="B1416" s="49">
        <v>5898.76</v>
      </c>
      <c r="C1416" s="49">
        <v>679.9</v>
      </c>
      <c r="D1416" s="49">
        <v>0.16012000000000001</v>
      </c>
      <c r="E1416" s="49">
        <v>0.14323</v>
      </c>
      <c r="F1416" s="49">
        <v>1.6879999999999999E-2</v>
      </c>
      <c r="G1416" s="152">
        <f t="shared" si="43"/>
        <v>236.2761203486121</v>
      </c>
      <c r="H1416" s="95">
        <f t="shared" si="42"/>
        <v>11740500.884757711</v>
      </c>
    </row>
    <row r="1417" spans="1:8" x14ac:dyDescent="0.3">
      <c r="A1417" s="154">
        <v>2781</v>
      </c>
      <c r="B1417" s="49">
        <v>5902.28</v>
      </c>
      <c r="C1417" s="49">
        <v>680.19</v>
      </c>
      <c r="D1417" s="49">
        <v>0.16055</v>
      </c>
      <c r="E1417" s="49">
        <v>0.14368</v>
      </c>
      <c r="F1417" s="49">
        <v>1.6879999999999999E-2</v>
      </c>
      <c r="G1417" s="152">
        <f t="shared" si="43"/>
        <v>236.2761203486121</v>
      </c>
      <c r="H1417" s="95">
        <f t="shared" si="42"/>
        <v>11770127.238828838</v>
      </c>
    </row>
    <row r="1418" spans="1:8" x14ac:dyDescent="0.3">
      <c r="A1418" s="154">
        <v>2788</v>
      </c>
      <c r="B1418" s="49">
        <v>5904.16</v>
      </c>
      <c r="C1418" s="49">
        <v>680.8</v>
      </c>
      <c r="D1418" s="49">
        <v>0.16098000000000001</v>
      </c>
      <c r="E1418" s="49">
        <v>0.14409</v>
      </c>
      <c r="F1418" s="49">
        <v>1.6889999999999999E-2</v>
      </c>
      <c r="G1418" s="152">
        <f t="shared" si="43"/>
        <v>236.41609435355792</v>
      </c>
      <c r="H1418" s="95">
        <f t="shared" si="42"/>
        <v>11792767.356314473</v>
      </c>
    </row>
    <row r="1419" spans="1:8" x14ac:dyDescent="0.3">
      <c r="A1419" s="154">
        <v>2795</v>
      </c>
      <c r="B1419" s="49">
        <v>5904.25</v>
      </c>
      <c r="C1419" s="49">
        <v>680.49</v>
      </c>
      <c r="D1419" s="49">
        <v>0.16136</v>
      </c>
      <c r="E1419" s="49">
        <v>0.14448</v>
      </c>
      <c r="F1419" s="49">
        <v>1.6879999999999999E-2</v>
      </c>
      <c r="G1419" s="152">
        <f t="shared" si="43"/>
        <v>236.2761203486121</v>
      </c>
      <c r="H1419" s="95">
        <f t="shared" si="42"/>
        <v>11829379.946971091</v>
      </c>
    </row>
    <row r="1420" spans="1:8" x14ac:dyDescent="0.3">
      <c r="A1420" s="154">
        <v>2802</v>
      </c>
      <c r="B1420" s="49">
        <v>5888.25</v>
      </c>
      <c r="C1420" s="49">
        <v>680.37</v>
      </c>
      <c r="D1420" s="49">
        <v>0.16181000000000001</v>
      </c>
      <c r="E1420" s="49">
        <v>0.14488999999999999</v>
      </c>
      <c r="F1420" s="49">
        <v>1.6920000000000001E-2</v>
      </c>
      <c r="G1420" s="152">
        <f t="shared" si="43"/>
        <v>236.83601636839552</v>
      </c>
      <c r="H1420" s="95">
        <f t="shared" si="42"/>
        <v>11830970.825153228</v>
      </c>
    </row>
    <row r="1421" spans="1:8" x14ac:dyDescent="0.3">
      <c r="A1421" s="154">
        <v>2810</v>
      </c>
      <c r="B1421" s="49">
        <v>5873.17</v>
      </c>
      <c r="C1421" s="49">
        <v>679.81</v>
      </c>
      <c r="D1421" s="49">
        <v>0.1623</v>
      </c>
      <c r="E1421" s="49">
        <v>0.14534</v>
      </c>
      <c r="F1421" s="49">
        <v>1.695E-2</v>
      </c>
      <c r="G1421" s="152">
        <f t="shared" si="43"/>
        <v>237.25593838323312</v>
      </c>
      <c r="H1421" s="95">
        <f t="shared" si="42"/>
        <v>11843749.914748533</v>
      </c>
    </row>
    <row r="1422" spans="1:8" x14ac:dyDescent="0.3">
      <c r="A1422" s="154">
        <v>2817</v>
      </c>
      <c r="B1422" s="49">
        <v>5850.19</v>
      </c>
      <c r="C1422" s="49">
        <v>680.11</v>
      </c>
      <c r="D1422" s="49">
        <v>0.16270999999999999</v>
      </c>
      <c r="E1422" s="49">
        <v>0.14568999999999999</v>
      </c>
      <c r="F1422" s="49">
        <v>1.703E-2</v>
      </c>
      <c r="G1422" s="152">
        <f t="shared" si="43"/>
        <v>238.37573042279996</v>
      </c>
      <c r="H1422" s="95">
        <f t="shared" si="42"/>
        <v>11817478.209730374</v>
      </c>
    </row>
    <row r="1423" spans="1:8" x14ac:dyDescent="0.3">
      <c r="A1423" s="154">
        <v>2824</v>
      </c>
      <c r="B1423" s="49">
        <v>5851.54</v>
      </c>
      <c r="C1423" s="49">
        <v>679.87</v>
      </c>
      <c r="D1423" s="49">
        <v>0.16309000000000001</v>
      </c>
      <c r="E1423" s="49">
        <v>0.14607000000000001</v>
      </c>
      <c r="F1423" s="49">
        <v>1.702E-2</v>
      </c>
      <c r="G1423" s="152">
        <f t="shared" si="43"/>
        <v>238.23575641785416</v>
      </c>
      <c r="H1423" s="95">
        <f t="shared" si="42"/>
        <v>11853804.15795704</v>
      </c>
    </row>
    <row r="1424" spans="1:8" x14ac:dyDescent="0.3">
      <c r="A1424" s="154">
        <v>2831</v>
      </c>
      <c r="B1424" s="49">
        <v>5854.55</v>
      </c>
      <c r="C1424" s="49">
        <v>679.79</v>
      </c>
      <c r="D1424" s="49">
        <v>0.16349</v>
      </c>
      <c r="E1424" s="49">
        <v>0.14649000000000001</v>
      </c>
      <c r="F1424" s="49">
        <v>1.7010000000000001E-2</v>
      </c>
      <c r="G1424" s="152">
        <f t="shared" si="43"/>
        <v>238.09578241290831</v>
      </c>
      <c r="H1424" s="95">
        <f t="shared" si="42"/>
        <v>11890172.817469101</v>
      </c>
    </row>
    <row r="1425" spans="1:8" x14ac:dyDescent="0.3">
      <c r="A1425" s="154">
        <v>2839</v>
      </c>
      <c r="B1425" s="49">
        <v>5825.08</v>
      </c>
      <c r="C1425" s="49">
        <v>680.22</v>
      </c>
      <c r="D1425" s="49">
        <v>0.16400999999999999</v>
      </c>
      <c r="E1425" s="49">
        <v>0.1469</v>
      </c>
      <c r="F1425" s="49">
        <v>1.7100000000000001E-2</v>
      </c>
      <c r="G1425" s="152">
        <f t="shared" si="43"/>
        <v>239.35554845742101</v>
      </c>
      <c r="H1425" s="95">
        <f t="shared" si="42"/>
        <v>11861016.042020142</v>
      </c>
    </row>
    <row r="1426" spans="1:8" x14ac:dyDescent="0.3">
      <c r="A1426" s="154">
        <v>2846</v>
      </c>
      <c r="B1426" s="49">
        <v>5822.06</v>
      </c>
      <c r="C1426" s="49">
        <v>680.08</v>
      </c>
      <c r="D1426" s="49">
        <v>0.16441</v>
      </c>
      <c r="E1426" s="49">
        <v>0.14729999999999999</v>
      </c>
      <c r="F1426" s="49">
        <v>1.711E-2</v>
      </c>
      <c r="G1426" s="152">
        <f t="shared" si="43"/>
        <v>239.49552246236689</v>
      </c>
      <c r="H1426" s="95">
        <f t="shared" ref="H1426:H1489" si="44">A1426/G1426*10^6</f>
        <v>11883311.933095559</v>
      </c>
    </row>
    <row r="1427" spans="1:8" x14ac:dyDescent="0.3">
      <c r="A1427" s="154">
        <v>2853</v>
      </c>
      <c r="B1427" s="49">
        <v>5803.82</v>
      </c>
      <c r="C1427" s="49">
        <v>679.96</v>
      </c>
      <c r="D1427" s="49">
        <v>0.16486000000000001</v>
      </c>
      <c r="E1427" s="49">
        <v>0.1477</v>
      </c>
      <c r="F1427" s="49">
        <v>1.7160000000000002E-2</v>
      </c>
      <c r="G1427" s="152">
        <f t="shared" ref="G1427:G1490" si="45">(2*F1427/$B$7)*(1+3*$B$11)/(4+PI()*$B$11-PI())*10^6</f>
        <v>240.19539248709623</v>
      </c>
      <c r="H1427" s="95">
        <f t="shared" si="44"/>
        <v>11877829.838693799</v>
      </c>
    </row>
    <row r="1428" spans="1:8" x14ac:dyDescent="0.3">
      <c r="A1428" s="154">
        <v>2860</v>
      </c>
      <c r="B1428" s="49">
        <v>5795.73</v>
      </c>
      <c r="C1428" s="49">
        <v>680.93</v>
      </c>
      <c r="D1428" s="49">
        <v>0.16531000000000001</v>
      </c>
      <c r="E1428" s="49">
        <v>0.14810000000000001</v>
      </c>
      <c r="F1428" s="49">
        <v>1.721E-2</v>
      </c>
      <c r="G1428" s="152">
        <f t="shared" si="45"/>
        <v>240.89526251182545</v>
      </c>
      <c r="H1428" s="95">
        <f t="shared" si="44"/>
        <v>11872379.598414078</v>
      </c>
    </row>
    <row r="1429" spans="1:8" x14ac:dyDescent="0.3">
      <c r="A1429" s="154">
        <v>2868</v>
      </c>
      <c r="B1429" s="49">
        <v>5823</v>
      </c>
      <c r="C1429" s="49">
        <v>680.53</v>
      </c>
      <c r="D1429" s="49">
        <v>0.16581000000000001</v>
      </c>
      <c r="E1429" s="49">
        <v>0.1487</v>
      </c>
      <c r="F1429" s="49">
        <v>1.712E-2</v>
      </c>
      <c r="G1429" s="152">
        <f t="shared" si="45"/>
        <v>239.63549646731275</v>
      </c>
      <c r="H1429" s="95">
        <f t="shared" si="44"/>
        <v>11968176.844748903</v>
      </c>
    </row>
    <row r="1430" spans="1:8" x14ac:dyDescent="0.3">
      <c r="A1430" s="154">
        <v>2875</v>
      </c>
      <c r="B1430" s="49">
        <v>5783.72</v>
      </c>
      <c r="C1430" s="49">
        <v>680.37</v>
      </c>
      <c r="D1430" s="49">
        <v>0.16627</v>
      </c>
      <c r="E1430" s="49">
        <v>0.14904000000000001</v>
      </c>
      <c r="F1430" s="49">
        <v>1.7229999999999999E-2</v>
      </c>
      <c r="G1430" s="152">
        <f t="shared" si="45"/>
        <v>241.17521052171722</v>
      </c>
      <c r="H1430" s="95">
        <f t="shared" si="44"/>
        <v>11920793.989484726</v>
      </c>
    </row>
    <row r="1431" spans="1:8" x14ac:dyDescent="0.3">
      <c r="A1431" s="154">
        <v>2883</v>
      </c>
      <c r="B1431" s="49">
        <v>5781.05</v>
      </c>
      <c r="C1431" s="49">
        <v>680.15</v>
      </c>
      <c r="D1431" s="49">
        <v>0.16675000000000001</v>
      </c>
      <c r="E1431" s="49">
        <v>0.14951999999999999</v>
      </c>
      <c r="F1431" s="49">
        <v>1.7229999999999999E-2</v>
      </c>
      <c r="G1431" s="152">
        <f t="shared" si="45"/>
        <v>241.17521052171722</v>
      </c>
      <c r="H1431" s="95">
        <f t="shared" si="44"/>
        <v>11953964.894498944</v>
      </c>
    </row>
    <row r="1432" spans="1:8" x14ac:dyDescent="0.3">
      <c r="A1432" s="154">
        <v>2890</v>
      </c>
      <c r="B1432" s="49">
        <v>5765.22</v>
      </c>
      <c r="C1432" s="49">
        <v>679.68</v>
      </c>
      <c r="D1432" s="49">
        <v>0.16716</v>
      </c>
      <c r="E1432" s="49">
        <v>0.14990000000000001</v>
      </c>
      <c r="F1432" s="49">
        <v>1.7270000000000001E-2</v>
      </c>
      <c r="G1432" s="152">
        <f t="shared" si="45"/>
        <v>241.73510654150064</v>
      </c>
      <c r="H1432" s="95">
        <f t="shared" si="44"/>
        <v>11955234.973302688</v>
      </c>
    </row>
    <row r="1433" spans="1:8" x14ac:dyDescent="0.3">
      <c r="A1433" s="154">
        <v>2897</v>
      </c>
      <c r="B1433" s="49">
        <v>5765.46</v>
      </c>
      <c r="C1433" s="49">
        <v>679.58</v>
      </c>
      <c r="D1433" s="49">
        <v>0.16761000000000001</v>
      </c>
      <c r="E1433" s="49">
        <v>0.15034</v>
      </c>
      <c r="F1433" s="49">
        <v>1.7260000000000001E-2</v>
      </c>
      <c r="G1433" s="152">
        <f t="shared" si="45"/>
        <v>241.59513253655481</v>
      </c>
      <c r="H1433" s="95">
        <f t="shared" si="44"/>
        <v>11991135.622575782</v>
      </c>
    </row>
    <row r="1434" spans="1:8" x14ac:dyDescent="0.3">
      <c r="A1434" s="154">
        <v>2905</v>
      </c>
      <c r="B1434" s="49">
        <v>5754.32</v>
      </c>
      <c r="C1434" s="49">
        <v>679.93</v>
      </c>
      <c r="D1434" s="49">
        <v>0.16811999999999999</v>
      </c>
      <c r="E1434" s="49">
        <v>0.15081</v>
      </c>
      <c r="F1434" s="49">
        <v>1.7309999999999999E-2</v>
      </c>
      <c r="G1434" s="152">
        <f t="shared" si="45"/>
        <v>242.29500256128406</v>
      </c>
      <c r="H1434" s="95">
        <f t="shared" si="44"/>
        <v>11989516.784462914</v>
      </c>
    </row>
    <row r="1435" spans="1:8" x14ac:dyDescent="0.3">
      <c r="A1435" s="154">
        <v>2912</v>
      </c>
      <c r="B1435" s="49">
        <v>5749.49</v>
      </c>
      <c r="C1435" s="49">
        <v>679.83</v>
      </c>
      <c r="D1435" s="49">
        <v>0.16855000000000001</v>
      </c>
      <c r="E1435" s="49">
        <v>0.15124000000000001</v>
      </c>
      <c r="F1435" s="49">
        <v>1.7319999999999999E-2</v>
      </c>
      <c r="G1435" s="152">
        <f t="shared" si="45"/>
        <v>242.43497656622989</v>
      </c>
      <c r="H1435" s="95">
        <f t="shared" si="44"/>
        <v>12011468.152180929</v>
      </c>
    </row>
    <row r="1436" spans="1:8" x14ac:dyDescent="0.3">
      <c r="A1436" s="154">
        <v>2920</v>
      </c>
      <c r="B1436" s="49">
        <v>5734.22</v>
      </c>
      <c r="C1436" s="49">
        <v>680.13</v>
      </c>
      <c r="D1436" s="49">
        <v>0.16908999999999999</v>
      </c>
      <c r="E1436" s="49">
        <v>0.15171999999999999</v>
      </c>
      <c r="F1436" s="49">
        <v>1.737E-2</v>
      </c>
      <c r="G1436" s="152">
        <f t="shared" si="45"/>
        <v>243.13484659095926</v>
      </c>
      <c r="H1436" s="95">
        <f t="shared" si="44"/>
        <v>12009796.378190478</v>
      </c>
    </row>
    <row r="1437" spans="1:8" x14ac:dyDescent="0.3">
      <c r="A1437" s="154">
        <v>2927</v>
      </c>
      <c r="B1437" s="49">
        <v>5729.17</v>
      </c>
      <c r="C1437" s="49">
        <v>680.13</v>
      </c>
      <c r="D1437" s="49">
        <v>0.16947999999999999</v>
      </c>
      <c r="E1437" s="49">
        <v>0.15210000000000001</v>
      </c>
      <c r="F1437" s="49">
        <v>1.7389999999999999E-2</v>
      </c>
      <c r="G1437" s="152">
        <f t="shared" si="45"/>
        <v>243.41479460085097</v>
      </c>
      <c r="H1437" s="95">
        <f t="shared" si="44"/>
        <v>12024741.572506569</v>
      </c>
    </row>
    <row r="1438" spans="1:8" x14ac:dyDescent="0.3">
      <c r="A1438" s="154">
        <v>2935</v>
      </c>
      <c r="B1438" s="49">
        <v>5706.14</v>
      </c>
      <c r="C1438" s="49">
        <v>680.34</v>
      </c>
      <c r="D1438" s="49">
        <v>0.17000999999999999</v>
      </c>
      <c r="E1438" s="49">
        <v>0.15254999999999999</v>
      </c>
      <c r="F1438" s="49">
        <v>1.746E-2</v>
      </c>
      <c r="G1438" s="152">
        <f t="shared" si="45"/>
        <v>244.39461263547196</v>
      </c>
      <c r="H1438" s="95">
        <f t="shared" si="44"/>
        <v>12009266.359638272</v>
      </c>
    </row>
    <row r="1439" spans="1:8" x14ac:dyDescent="0.3">
      <c r="A1439" s="154">
        <v>2942</v>
      </c>
      <c r="B1439" s="49">
        <v>5706.49</v>
      </c>
      <c r="C1439" s="49">
        <v>680.45</v>
      </c>
      <c r="D1439" s="49">
        <v>0.17041999999999999</v>
      </c>
      <c r="E1439" s="49">
        <v>0.15295</v>
      </c>
      <c r="F1439" s="49">
        <v>1.746E-2</v>
      </c>
      <c r="G1439" s="152">
        <f t="shared" si="45"/>
        <v>244.39461263547196</v>
      </c>
      <c r="H1439" s="95">
        <f t="shared" si="44"/>
        <v>12037908.562199591</v>
      </c>
    </row>
    <row r="1440" spans="1:8" x14ac:dyDescent="0.3">
      <c r="A1440" s="154">
        <v>2950</v>
      </c>
      <c r="B1440" s="49">
        <v>5683.12</v>
      </c>
      <c r="C1440" s="49">
        <v>679.98</v>
      </c>
      <c r="D1440" s="49">
        <v>0.17094000000000001</v>
      </c>
      <c r="E1440" s="49">
        <v>0.15340999999999999</v>
      </c>
      <c r="F1440" s="49">
        <v>1.7520000000000001E-2</v>
      </c>
      <c r="G1440" s="152">
        <f t="shared" si="45"/>
        <v>245.23445666514715</v>
      </c>
      <c r="H1440" s="95">
        <f t="shared" si="44"/>
        <v>12029304.691175789</v>
      </c>
    </row>
    <row r="1441" spans="1:8" x14ac:dyDescent="0.3">
      <c r="A1441" s="154">
        <v>2957</v>
      </c>
      <c r="B1441" s="49">
        <v>5675.51</v>
      </c>
      <c r="C1441" s="49">
        <v>680.11</v>
      </c>
      <c r="D1441" s="49">
        <v>0.17136000000000001</v>
      </c>
      <c r="E1441" s="49">
        <v>0.15381</v>
      </c>
      <c r="F1441" s="49">
        <v>1.755E-2</v>
      </c>
      <c r="G1441" s="152">
        <f t="shared" si="45"/>
        <v>245.65437867998472</v>
      </c>
      <c r="H1441" s="95">
        <f t="shared" si="44"/>
        <v>12037237.096645039</v>
      </c>
    </row>
    <row r="1442" spans="1:8" x14ac:dyDescent="0.3">
      <c r="A1442" s="154">
        <v>2965</v>
      </c>
      <c r="B1442" s="49">
        <v>5673.1</v>
      </c>
      <c r="C1442" s="49">
        <v>680.04</v>
      </c>
      <c r="D1442" s="49">
        <v>0.17183000000000001</v>
      </c>
      <c r="E1442" s="49">
        <v>0.15426999999999999</v>
      </c>
      <c r="F1442" s="49">
        <v>1.7559999999999999E-2</v>
      </c>
      <c r="G1442" s="152">
        <f t="shared" si="45"/>
        <v>245.7943526849306</v>
      </c>
      <c r="H1442" s="95">
        <f t="shared" si="44"/>
        <v>12062929.711817505</v>
      </c>
    </row>
    <row r="1443" spans="1:8" x14ac:dyDescent="0.3">
      <c r="A1443" s="154">
        <v>2972</v>
      </c>
      <c r="B1443" s="49">
        <v>5666.15</v>
      </c>
      <c r="C1443" s="49">
        <v>679.01</v>
      </c>
      <c r="D1443" s="49">
        <v>0.17222000000000001</v>
      </c>
      <c r="E1443" s="49">
        <v>0.15467</v>
      </c>
      <c r="F1443" s="49">
        <v>1.755E-2</v>
      </c>
      <c r="G1443" s="152">
        <f t="shared" si="45"/>
        <v>245.65437867998472</v>
      </c>
      <c r="H1443" s="95">
        <f t="shared" si="44"/>
        <v>12098298.495512024</v>
      </c>
    </row>
    <row r="1444" spans="1:8" x14ac:dyDescent="0.3">
      <c r="A1444" s="154">
        <v>2980</v>
      </c>
      <c r="B1444" s="49">
        <v>5666.94</v>
      </c>
      <c r="C1444" s="49">
        <v>679.19</v>
      </c>
      <c r="D1444" s="49">
        <v>0.17271</v>
      </c>
      <c r="E1444" s="49">
        <v>0.15515999999999999</v>
      </c>
      <c r="F1444" s="49">
        <v>1.755E-2</v>
      </c>
      <c r="G1444" s="152">
        <f t="shared" si="45"/>
        <v>245.65437867998472</v>
      </c>
      <c r="H1444" s="95">
        <f t="shared" si="44"/>
        <v>12130864.574907748</v>
      </c>
    </row>
    <row r="1445" spans="1:8" x14ac:dyDescent="0.3">
      <c r="A1445" s="154">
        <v>2988</v>
      </c>
      <c r="B1445" s="49">
        <v>5662.6</v>
      </c>
      <c r="C1445" s="49">
        <v>678.26</v>
      </c>
      <c r="D1445" s="49">
        <v>0.17313999999999999</v>
      </c>
      <c r="E1445" s="49">
        <v>0.15559999999999999</v>
      </c>
      <c r="F1445" s="49">
        <v>1.754E-2</v>
      </c>
      <c r="G1445" s="152">
        <f t="shared" si="45"/>
        <v>245.51440467503886</v>
      </c>
      <c r="H1445" s="95">
        <f t="shared" si="44"/>
        <v>12170365.33540627</v>
      </c>
    </row>
    <row r="1446" spans="1:8" x14ac:dyDescent="0.3">
      <c r="A1446" s="154">
        <v>2995</v>
      </c>
      <c r="B1446" s="49">
        <v>5639.7</v>
      </c>
      <c r="C1446" s="49">
        <v>678.66</v>
      </c>
      <c r="D1446" s="49">
        <v>0.17358999999999999</v>
      </c>
      <c r="E1446" s="49">
        <v>0.15597</v>
      </c>
      <c r="F1446" s="49">
        <v>1.762E-2</v>
      </c>
      <c r="G1446" s="152">
        <f t="shared" si="45"/>
        <v>246.63419671460579</v>
      </c>
      <c r="H1446" s="95">
        <f t="shared" si="44"/>
        <v>12143490.399531586</v>
      </c>
    </row>
    <row r="1447" spans="1:8" x14ac:dyDescent="0.3">
      <c r="A1447" s="154">
        <v>3003</v>
      </c>
      <c r="B1447" s="49">
        <v>5639.51</v>
      </c>
      <c r="C1447" s="49">
        <v>678.71</v>
      </c>
      <c r="D1447" s="49">
        <v>0.17405999999999999</v>
      </c>
      <c r="E1447" s="49">
        <v>0.15644</v>
      </c>
      <c r="F1447" s="49">
        <v>1.763E-2</v>
      </c>
      <c r="G1447" s="152">
        <f t="shared" si="45"/>
        <v>246.77417071955162</v>
      </c>
      <c r="H1447" s="95">
        <f t="shared" si="44"/>
        <v>12169020.733587155</v>
      </c>
    </row>
    <row r="1448" spans="1:8" x14ac:dyDescent="0.3">
      <c r="A1448" s="154">
        <v>3011</v>
      </c>
      <c r="B1448" s="49">
        <v>5631.61</v>
      </c>
      <c r="C1448" s="49">
        <v>679.74</v>
      </c>
      <c r="D1448" s="49">
        <v>0.17458000000000001</v>
      </c>
      <c r="E1448" s="49">
        <v>0.15690000000000001</v>
      </c>
      <c r="F1448" s="49">
        <v>1.7680000000000001E-2</v>
      </c>
      <c r="G1448" s="152">
        <f t="shared" si="45"/>
        <v>247.47404074428096</v>
      </c>
      <c r="H1448" s="95">
        <f t="shared" si="44"/>
        <v>12166932.705120843</v>
      </c>
    </row>
    <row r="1449" spans="1:8" x14ac:dyDescent="0.3">
      <c r="A1449" s="154">
        <v>3018</v>
      </c>
      <c r="B1449" s="49">
        <v>5617.97</v>
      </c>
      <c r="C1449" s="49">
        <v>678.81</v>
      </c>
      <c r="D1449" s="49">
        <v>0.17499999999999999</v>
      </c>
      <c r="E1449" s="49">
        <v>0.1573</v>
      </c>
      <c r="F1449" s="49">
        <v>1.77E-2</v>
      </c>
      <c r="G1449" s="152">
        <f t="shared" si="45"/>
        <v>247.75398875417264</v>
      </c>
      <c r="H1449" s="95">
        <f t="shared" si="44"/>
        <v>12181438.592274414</v>
      </c>
    </row>
    <row r="1450" spans="1:8" x14ac:dyDescent="0.3">
      <c r="A1450" s="154">
        <v>3026</v>
      </c>
      <c r="B1450" s="49">
        <v>5617.78</v>
      </c>
      <c r="C1450" s="49">
        <v>678.59</v>
      </c>
      <c r="D1450" s="49">
        <v>0.17546999999999999</v>
      </c>
      <c r="E1450" s="49">
        <v>0.15778</v>
      </c>
      <c r="F1450" s="49">
        <v>1.7690000000000001E-2</v>
      </c>
      <c r="G1450" s="152">
        <f t="shared" si="45"/>
        <v>247.61401474922681</v>
      </c>
      <c r="H1450" s="95">
        <f t="shared" si="44"/>
        <v>12220633.000376038</v>
      </c>
    </row>
    <row r="1451" spans="1:8" x14ac:dyDescent="0.3">
      <c r="A1451" s="154">
        <v>3034</v>
      </c>
      <c r="B1451" s="49">
        <v>5590.78</v>
      </c>
      <c r="C1451" s="49">
        <v>679.05</v>
      </c>
      <c r="D1451" s="49">
        <v>0.17601</v>
      </c>
      <c r="E1451" s="49">
        <v>0.15822</v>
      </c>
      <c r="F1451" s="49">
        <v>1.779E-2</v>
      </c>
      <c r="G1451" s="152">
        <f t="shared" si="45"/>
        <v>249.01375479868537</v>
      </c>
      <c r="H1451" s="95">
        <f t="shared" si="44"/>
        <v>12184065.906129688</v>
      </c>
    </row>
    <row r="1452" spans="1:8" x14ac:dyDescent="0.3">
      <c r="A1452" s="154">
        <v>3042</v>
      </c>
      <c r="B1452" s="49">
        <v>5595.27</v>
      </c>
      <c r="C1452" s="49">
        <v>679.24</v>
      </c>
      <c r="D1452" s="49">
        <v>0.17646999999999999</v>
      </c>
      <c r="E1452" s="49">
        <v>0.15869</v>
      </c>
      <c r="F1452" s="49">
        <v>1.7780000000000001E-2</v>
      </c>
      <c r="G1452" s="152">
        <f t="shared" si="45"/>
        <v>248.87378079373948</v>
      </c>
      <c r="H1452" s="95">
        <f t="shared" si="44"/>
        <v>12223063.395019243</v>
      </c>
    </row>
    <row r="1453" spans="1:8" x14ac:dyDescent="0.3">
      <c r="A1453" s="154">
        <v>3050</v>
      </c>
      <c r="B1453" s="49">
        <v>5585.16</v>
      </c>
      <c r="C1453" s="49">
        <v>679.02</v>
      </c>
      <c r="D1453" s="49">
        <v>0.17696999999999999</v>
      </c>
      <c r="E1453" s="49">
        <v>0.15916</v>
      </c>
      <c r="F1453" s="49">
        <v>1.7809999999999999E-2</v>
      </c>
      <c r="G1453" s="152">
        <f t="shared" si="45"/>
        <v>249.29370280857711</v>
      </c>
      <c r="H1453" s="95">
        <f t="shared" si="44"/>
        <v>12234564.955465304</v>
      </c>
    </row>
    <row r="1454" spans="1:8" x14ac:dyDescent="0.3">
      <c r="A1454" s="154">
        <v>3057</v>
      </c>
      <c r="B1454" s="49">
        <v>5573.57</v>
      </c>
      <c r="C1454" s="49">
        <v>678.84</v>
      </c>
      <c r="D1454" s="49">
        <v>0.17741999999999999</v>
      </c>
      <c r="E1454" s="49">
        <v>0.15958</v>
      </c>
      <c r="F1454" s="49">
        <v>1.7840000000000002E-2</v>
      </c>
      <c r="G1454" s="152">
        <f t="shared" si="45"/>
        <v>249.71362482341468</v>
      </c>
      <c r="H1454" s="95">
        <f t="shared" si="44"/>
        <v>12242023.246275656</v>
      </c>
    </row>
    <row r="1455" spans="1:8" x14ac:dyDescent="0.3">
      <c r="A1455" s="154">
        <v>3065</v>
      </c>
      <c r="B1455" s="49">
        <v>5562.91</v>
      </c>
      <c r="C1455" s="49">
        <v>679.19</v>
      </c>
      <c r="D1455" s="49">
        <v>0.17793</v>
      </c>
      <c r="E1455" s="49">
        <v>0.16005</v>
      </c>
      <c r="F1455" s="49">
        <v>1.788E-2</v>
      </c>
      <c r="G1455" s="152">
        <f t="shared" si="45"/>
        <v>250.27352084319813</v>
      </c>
      <c r="H1455" s="95">
        <f t="shared" si="44"/>
        <v>12246601.197256859</v>
      </c>
    </row>
    <row r="1456" spans="1:8" x14ac:dyDescent="0.3">
      <c r="A1456" s="154">
        <v>3073</v>
      </c>
      <c r="B1456" s="49">
        <v>5567.71</v>
      </c>
      <c r="C1456" s="49">
        <v>679.55</v>
      </c>
      <c r="D1456" s="49">
        <v>0.1784</v>
      </c>
      <c r="E1456" s="49">
        <v>0.16052</v>
      </c>
      <c r="F1456" s="49">
        <v>1.788E-2</v>
      </c>
      <c r="G1456" s="152">
        <f t="shared" si="45"/>
        <v>250.27352084319813</v>
      </c>
      <c r="H1456" s="95">
        <f t="shared" si="44"/>
        <v>12278566.224851659</v>
      </c>
    </row>
    <row r="1457" spans="1:8" x14ac:dyDescent="0.3">
      <c r="A1457" s="154">
        <v>3081</v>
      </c>
      <c r="B1457" s="49">
        <v>5546.09</v>
      </c>
      <c r="C1457" s="49">
        <v>679.61</v>
      </c>
      <c r="D1457" s="49">
        <v>0.17896000000000001</v>
      </c>
      <c r="E1457" s="49">
        <v>0.16102</v>
      </c>
      <c r="F1457" s="49">
        <v>1.7950000000000001E-2</v>
      </c>
      <c r="G1457" s="152">
        <f t="shared" si="45"/>
        <v>251.25333887781915</v>
      </c>
      <c r="H1457" s="95">
        <f t="shared" si="44"/>
        <v>12262523.609679254</v>
      </c>
    </row>
    <row r="1458" spans="1:8" x14ac:dyDescent="0.3">
      <c r="A1458" s="154">
        <v>3089</v>
      </c>
      <c r="B1458" s="49">
        <v>5529.46</v>
      </c>
      <c r="C1458" s="49">
        <v>680.44</v>
      </c>
      <c r="D1458" s="49">
        <v>0.17951</v>
      </c>
      <c r="E1458" s="49">
        <v>0.16148999999999999</v>
      </c>
      <c r="F1458" s="49">
        <v>1.8020000000000001E-2</v>
      </c>
      <c r="G1458" s="152">
        <f t="shared" si="45"/>
        <v>252.23315691244017</v>
      </c>
      <c r="H1458" s="95">
        <f t="shared" si="44"/>
        <v>12246605.631916625</v>
      </c>
    </row>
    <row r="1459" spans="1:8" x14ac:dyDescent="0.3">
      <c r="A1459" s="154">
        <v>3097</v>
      </c>
      <c r="B1459" s="49">
        <v>5541.28</v>
      </c>
      <c r="C1459" s="49">
        <v>680.55</v>
      </c>
      <c r="D1459" s="49">
        <v>0.17999000000000001</v>
      </c>
      <c r="E1459" s="49">
        <v>0.16200000000000001</v>
      </c>
      <c r="F1459" s="49">
        <v>1.7989999999999999E-2</v>
      </c>
      <c r="G1459" s="152">
        <f t="shared" si="45"/>
        <v>251.8132348976026</v>
      </c>
      <c r="H1459" s="95">
        <f t="shared" si="44"/>
        <v>12298797.56423194</v>
      </c>
    </row>
    <row r="1460" spans="1:8" x14ac:dyDescent="0.3">
      <c r="A1460" s="154">
        <v>3105</v>
      </c>
      <c r="B1460" s="49">
        <v>5528.61</v>
      </c>
      <c r="C1460" s="49">
        <v>680.07</v>
      </c>
      <c r="D1460" s="49">
        <v>0.18052000000000001</v>
      </c>
      <c r="E1460" s="49">
        <v>0.16250999999999999</v>
      </c>
      <c r="F1460" s="49">
        <v>1.8020000000000001E-2</v>
      </c>
      <c r="G1460" s="152">
        <f t="shared" si="45"/>
        <v>252.23315691244017</v>
      </c>
      <c r="H1460" s="95">
        <f t="shared" si="44"/>
        <v>12310039.005212408</v>
      </c>
    </row>
    <row r="1461" spans="1:8" x14ac:dyDescent="0.3">
      <c r="A1461" s="154">
        <v>3113</v>
      </c>
      <c r="B1461" s="49">
        <v>5531.7</v>
      </c>
      <c r="C1461" s="49">
        <v>680.55</v>
      </c>
      <c r="D1461" s="49">
        <v>0.18104999999999999</v>
      </c>
      <c r="E1461" s="49">
        <v>0.16303000000000001</v>
      </c>
      <c r="F1461" s="49">
        <v>1.8020000000000001E-2</v>
      </c>
      <c r="G1461" s="152">
        <f t="shared" si="45"/>
        <v>252.23315691244017</v>
      </c>
      <c r="H1461" s="95">
        <f t="shared" si="44"/>
        <v>12341755.691860298</v>
      </c>
    </row>
    <row r="1462" spans="1:8" x14ac:dyDescent="0.3">
      <c r="A1462" s="154">
        <v>3121</v>
      </c>
      <c r="B1462" s="49">
        <v>5504.38</v>
      </c>
      <c r="C1462" s="49">
        <v>680.78</v>
      </c>
      <c r="D1462" s="49">
        <v>0.18160999999999999</v>
      </c>
      <c r="E1462" s="49">
        <v>0.16349</v>
      </c>
      <c r="F1462" s="49">
        <v>1.8110000000000001E-2</v>
      </c>
      <c r="G1462" s="152">
        <f t="shared" si="45"/>
        <v>253.49292295695295</v>
      </c>
      <c r="H1462" s="95">
        <f t="shared" si="44"/>
        <v>12311980.798493512</v>
      </c>
    </row>
    <row r="1463" spans="1:8" x14ac:dyDescent="0.3">
      <c r="A1463" s="154">
        <v>3129</v>
      </c>
      <c r="B1463" s="49">
        <v>5503.92</v>
      </c>
      <c r="C1463" s="49">
        <v>680.27</v>
      </c>
      <c r="D1463" s="49">
        <v>0.18212999999999999</v>
      </c>
      <c r="E1463" s="49">
        <v>0.16403000000000001</v>
      </c>
      <c r="F1463" s="49">
        <v>1.8100000000000002E-2</v>
      </c>
      <c r="G1463" s="152">
        <f t="shared" si="45"/>
        <v>253.35294895200707</v>
      </c>
      <c r="H1463" s="95">
        <f t="shared" si="44"/>
        <v>12350359.500227209</v>
      </c>
    </row>
    <row r="1464" spans="1:8" x14ac:dyDescent="0.3">
      <c r="A1464" s="154">
        <v>3137</v>
      </c>
      <c r="B1464" s="49">
        <v>5475.95</v>
      </c>
      <c r="C1464" s="49">
        <v>680.29</v>
      </c>
      <c r="D1464" s="49">
        <v>0.18268000000000001</v>
      </c>
      <c r="E1464" s="49">
        <v>0.16447999999999999</v>
      </c>
      <c r="F1464" s="49">
        <v>1.8190000000000001E-2</v>
      </c>
      <c r="G1464" s="152">
        <f t="shared" si="45"/>
        <v>254.61271499651977</v>
      </c>
      <c r="H1464" s="95">
        <f t="shared" si="44"/>
        <v>12320672.987768419</v>
      </c>
    </row>
    <row r="1465" spans="1:8" x14ac:dyDescent="0.3">
      <c r="A1465" s="154">
        <v>3145</v>
      </c>
      <c r="B1465" s="49">
        <v>5475.55</v>
      </c>
      <c r="C1465" s="49">
        <v>680.37</v>
      </c>
      <c r="D1465" s="49">
        <v>0.18318000000000001</v>
      </c>
      <c r="E1465" s="49">
        <v>0.16497999999999999</v>
      </c>
      <c r="F1465" s="49">
        <v>1.8200000000000001E-2</v>
      </c>
      <c r="G1465" s="152">
        <f t="shared" si="45"/>
        <v>254.75268900146565</v>
      </c>
      <c r="H1465" s="95">
        <f t="shared" si="44"/>
        <v>12345306.39235728</v>
      </c>
    </row>
    <row r="1466" spans="1:8" x14ac:dyDescent="0.3">
      <c r="A1466" s="154">
        <v>3153</v>
      </c>
      <c r="B1466" s="49">
        <v>5478.39</v>
      </c>
      <c r="C1466" s="49">
        <v>680.73</v>
      </c>
      <c r="D1466" s="49">
        <v>0.18368000000000001</v>
      </c>
      <c r="E1466" s="49">
        <v>0.16549</v>
      </c>
      <c r="F1466" s="49">
        <v>1.8200000000000001E-2</v>
      </c>
      <c r="G1466" s="152">
        <f t="shared" si="45"/>
        <v>254.75268900146565</v>
      </c>
      <c r="H1466" s="95">
        <f t="shared" si="44"/>
        <v>12376709.397488872</v>
      </c>
    </row>
    <row r="1467" spans="1:8" x14ac:dyDescent="0.3">
      <c r="A1467" s="154">
        <v>3161</v>
      </c>
      <c r="B1467" s="49">
        <v>5469.6</v>
      </c>
      <c r="C1467" s="49">
        <v>680.3</v>
      </c>
      <c r="D1467" s="49">
        <v>0.18418999999999999</v>
      </c>
      <c r="E1467" s="49">
        <v>0.16597000000000001</v>
      </c>
      <c r="F1467" s="49">
        <v>1.822E-2</v>
      </c>
      <c r="G1467" s="152">
        <f t="shared" si="45"/>
        <v>255.03263701135737</v>
      </c>
      <c r="H1467" s="95">
        <f t="shared" si="44"/>
        <v>12394492.081651617</v>
      </c>
    </row>
    <row r="1468" spans="1:8" x14ac:dyDescent="0.3">
      <c r="A1468" s="154">
        <v>3169</v>
      </c>
      <c r="B1468" s="49">
        <v>5445.8</v>
      </c>
      <c r="C1468" s="49">
        <v>680.23</v>
      </c>
      <c r="D1468" s="49">
        <v>0.18473999999999999</v>
      </c>
      <c r="E1468" s="49">
        <v>0.16644999999999999</v>
      </c>
      <c r="F1468" s="49">
        <v>1.8290000000000001E-2</v>
      </c>
      <c r="G1468" s="152">
        <f t="shared" si="45"/>
        <v>256.01245504597847</v>
      </c>
      <c r="H1468" s="95">
        <f t="shared" si="44"/>
        <v>12378304.014274869</v>
      </c>
    </row>
    <row r="1469" spans="1:8" x14ac:dyDescent="0.3">
      <c r="A1469" s="154">
        <v>3177</v>
      </c>
      <c r="B1469" s="49">
        <v>5437.14</v>
      </c>
      <c r="C1469" s="49">
        <v>680.1</v>
      </c>
      <c r="D1469" s="49">
        <v>0.18525</v>
      </c>
      <c r="E1469" s="49">
        <v>0.16693</v>
      </c>
      <c r="F1469" s="49">
        <v>1.8319999999999999E-2</v>
      </c>
      <c r="G1469" s="152">
        <f t="shared" si="45"/>
        <v>256.43237706081595</v>
      </c>
      <c r="H1469" s="95">
        <f t="shared" si="44"/>
        <v>12389231.174371313</v>
      </c>
    </row>
    <row r="1470" spans="1:8" x14ac:dyDescent="0.3">
      <c r="A1470" s="154">
        <v>3185</v>
      </c>
      <c r="B1470" s="49">
        <v>5431.07</v>
      </c>
      <c r="C1470" s="49">
        <v>680.14</v>
      </c>
      <c r="D1470" s="49">
        <v>0.18576999999999999</v>
      </c>
      <c r="E1470" s="49">
        <v>0.16743</v>
      </c>
      <c r="F1470" s="49">
        <v>1.8339999999999999E-2</v>
      </c>
      <c r="G1470" s="152">
        <f t="shared" si="45"/>
        <v>256.71232507070766</v>
      </c>
      <c r="H1470" s="95">
        <f t="shared" si="44"/>
        <v>12406883.849938791</v>
      </c>
    </row>
    <row r="1471" spans="1:8" x14ac:dyDescent="0.3">
      <c r="A1471" s="154">
        <v>3193</v>
      </c>
      <c r="B1471" s="49">
        <v>5432.89</v>
      </c>
      <c r="C1471" s="49">
        <v>679.73</v>
      </c>
      <c r="D1471" s="49">
        <v>0.18626999999999999</v>
      </c>
      <c r="E1471" s="49">
        <v>0.16794000000000001</v>
      </c>
      <c r="F1471" s="49">
        <v>1.8319999999999999E-2</v>
      </c>
      <c r="G1471" s="152">
        <f t="shared" si="45"/>
        <v>256.43237706081595</v>
      </c>
      <c r="H1471" s="95">
        <f t="shared" si="44"/>
        <v>12451625.791554172</v>
      </c>
    </row>
    <row r="1472" spans="1:8" x14ac:dyDescent="0.3">
      <c r="A1472" s="154">
        <v>3201</v>
      </c>
      <c r="B1472" s="49">
        <v>5414.31</v>
      </c>
      <c r="C1472" s="49">
        <v>679.48</v>
      </c>
      <c r="D1472" s="49">
        <v>0.18683</v>
      </c>
      <c r="E1472" s="49">
        <v>0.16844999999999999</v>
      </c>
      <c r="F1472" s="49">
        <v>1.8380000000000001E-2</v>
      </c>
      <c r="G1472" s="152">
        <f t="shared" si="45"/>
        <v>257.27222109049109</v>
      </c>
      <c r="H1472" s="95">
        <f t="shared" si="44"/>
        <v>12442073.949655462</v>
      </c>
    </row>
    <row r="1473" spans="1:8" x14ac:dyDescent="0.3">
      <c r="A1473" s="154">
        <v>3210</v>
      </c>
      <c r="B1473" s="49">
        <v>5427.96</v>
      </c>
      <c r="C1473" s="49">
        <v>678.95</v>
      </c>
      <c r="D1473" s="49">
        <v>0.18736</v>
      </c>
      <c r="E1473" s="49">
        <v>0.16904</v>
      </c>
      <c r="F1473" s="49">
        <v>1.8319999999999999E-2</v>
      </c>
      <c r="G1473" s="152">
        <f t="shared" si="45"/>
        <v>256.43237706081595</v>
      </c>
      <c r="H1473" s="95">
        <f t="shared" si="44"/>
        <v>12517920.072310958</v>
      </c>
    </row>
    <row r="1474" spans="1:8" x14ac:dyDescent="0.3">
      <c r="A1474" s="154">
        <v>3218</v>
      </c>
      <c r="B1474" s="49">
        <v>5409.05</v>
      </c>
      <c r="C1474" s="49">
        <v>679.13</v>
      </c>
      <c r="D1474" s="49">
        <v>0.18790999999999999</v>
      </c>
      <c r="E1474" s="49">
        <v>0.16952</v>
      </c>
      <c r="F1474" s="49">
        <v>1.839E-2</v>
      </c>
      <c r="G1474" s="152">
        <f t="shared" si="45"/>
        <v>257.41219509543703</v>
      </c>
      <c r="H1474" s="95">
        <f t="shared" si="44"/>
        <v>12501350.213057732</v>
      </c>
    </row>
    <row r="1475" spans="1:8" x14ac:dyDescent="0.3">
      <c r="A1475" s="154">
        <v>3226</v>
      </c>
      <c r="B1475" s="49">
        <v>5399.36</v>
      </c>
      <c r="C1475" s="49">
        <v>678.96</v>
      </c>
      <c r="D1475" s="49">
        <v>0.18842999999999999</v>
      </c>
      <c r="E1475" s="49">
        <v>0.17002</v>
      </c>
      <c r="F1475" s="49">
        <v>1.8419999999999999E-2</v>
      </c>
      <c r="G1475" s="152">
        <f t="shared" si="45"/>
        <v>257.83211711027457</v>
      </c>
      <c r="H1475" s="95">
        <f t="shared" si="44"/>
        <v>12512017.649920017</v>
      </c>
    </row>
    <row r="1476" spans="1:8" x14ac:dyDescent="0.3">
      <c r="A1476" s="154">
        <v>3234</v>
      </c>
      <c r="B1476" s="49">
        <v>5393.92</v>
      </c>
      <c r="C1476" s="49">
        <v>679.5</v>
      </c>
      <c r="D1476" s="49">
        <v>0.18895999999999999</v>
      </c>
      <c r="E1476" s="49">
        <v>0.17050999999999999</v>
      </c>
      <c r="F1476" s="49">
        <v>1.8450000000000001E-2</v>
      </c>
      <c r="G1476" s="152">
        <f t="shared" si="45"/>
        <v>258.25203912511216</v>
      </c>
      <c r="H1476" s="95">
        <f t="shared" si="44"/>
        <v>12522650.395930715</v>
      </c>
    </row>
    <row r="1477" spans="1:8" x14ac:dyDescent="0.3">
      <c r="A1477" s="154">
        <v>3243</v>
      </c>
      <c r="B1477" s="49">
        <v>5367.34</v>
      </c>
      <c r="C1477" s="49">
        <v>679.79</v>
      </c>
      <c r="D1477" s="49">
        <v>0.18961</v>
      </c>
      <c r="E1477" s="49">
        <v>0.17105999999999999</v>
      </c>
      <c r="F1477" s="49">
        <v>1.8550000000000001E-2</v>
      </c>
      <c r="G1477" s="152">
        <f t="shared" si="45"/>
        <v>259.65177917457072</v>
      </c>
      <c r="H1477" s="95">
        <f t="shared" si="44"/>
        <v>12489804.654177416</v>
      </c>
    </row>
    <row r="1478" spans="1:8" x14ac:dyDescent="0.3">
      <c r="A1478" s="154">
        <v>3251</v>
      </c>
      <c r="B1478" s="49">
        <v>5389.25</v>
      </c>
      <c r="C1478" s="49">
        <v>680.41</v>
      </c>
      <c r="D1478" s="49">
        <v>0.19009999999999999</v>
      </c>
      <c r="E1478" s="49">
        <v>0.17161000000000001</v>
      </c>
      <c r="F1478" s="49">
        <v>1.8489999999999999E-2</v>
      </c>
      <c r="G1478" s="152">
        <f t="shared" si="45"/>
        <v>258.81193514489559</v>
      </c>
      <c r="H1478" s="95">
        <f t="shared" si="44"/>
        <v>12561244.512081452</v>
      </c>
    </row>
    <row r="1479" spans="1:8" x14ac:dyDescent="0.3">
      <c r="A1479" s="154">
        <v>3259</v>
      </c>
      <c r="B1479" s="49">
        <v>5365.98</v>
      </c>
      <c r="C1479" s="49">
        <v>680.49</v>
      </c>
      <c r="D1479" s="49">
        <v>0.19069</v>
      </c>
      <c r="E1479" s="49">
        <v>0.17211000000000001</v>
      </c>
      <c r="F1479" s="49">
        <v>1.857E-2</v>
      </c>
      <c r="G1479" s="152">
        <f t="shared" si="45"/>
        <v>259.93172718446249</v>
      </c>
      <c r="H1479" s="95">
        <f t="shared" si="44"/>
        <v>12537907.685610177</v>
      </c>
    </row>
    <row r="1480" spans="1:8" x14ac:dyDescent="0.3">
      <c r="A1480" s="154">
        <v>3268</v>
      </c>
      <c r="B1480" s="49">
        <v>5351.11</v>
      </c>
      <c r="C1480" s="49">
        <v>680.6</v>
      </c>
      <c r="D1480" s="49">
        <v>0.19133</v>
      </c>
      <c r="E1480" s="49">
        <v>0.17271</v>
      </c>
      <c r="F1480" s="49">
        <v>1.8630000000000001E-2</v>
      </c>
      <c r="G1480" s="152">
        <f t="shared" si="45"/>
        <v>260.77157121413768</v>
      </c>
      <c r="H1480" s="95">
        <f t="shared" si="44"/>
        <v>12532040.915289873</v>
      </c>
    </row>
    <row r="1481" spans="1:8" x14ac:dyDescent="0.3">
      <c r="A1481" s="154">
        <v>3276</v>
      </c>
      <c r="B1481" s="49">
        <v>5333.92</v>
      </c>
      <c r="C1481" s="49">
        <v>680.49</v>
      </c>
      <c r="D1481" s="49">
        <v>0.19192000000000001</v>
      </c>
      <c r="E1481" s="49">
        <v>0.17323</v>
      </c>
      <c r="F1481" s="49">
        <v>1.8679999999999999E-2</v>
      </c>
      <c r="G1481" s="152">
        <f t="shared" si="45"/>
        <v>261.47144123886693</v>
      </c>
      <c r="H1481" s="95">
        <f t="shared" si="44"/>
        <v>12529092.984220842</v>
      </c>
    </row>
    <row r="1482" spans="1:8" x14ac:dyDescent="0.3">
      <c r="A1482" s="154">
        <v>3284</v>
      </c>
      <c r="B1482" s="49">
        <v>5320.06</v>
      </c>
      <c r="C1482" s="49">
        <v>679.96</v>
      </c>
      <c r="D1482" s="49">
        <v>0.19247</v>
      </c>
      <c r="E1482" s="49">
        <v>0.17374999999999999</v>
      </c>
      <c r="F1482" s="49">
        <v>1.8720000000000001E-2</v>
      </c>
      <c r="G1482" s="152">
        <f t="shared" si="45"/>
        <v>262.03133725865035</v>
      </c>
      <c r="H1482" s="95">
        <f t="shared" si="44"/>
        <v>12532852.117448738</v>
      </c>
    </row>
    <row r="1483" spans="1:8" x14ac:dyDescent="0.3">
      <c r="A1483" s="154">
        <v>3293</v>
      </c>
      <c r="B1483" s="49">
        <v>5322.39</v>
      </c>
      <c r="C1483" s="49">
        <v>679.86</v>
      </c>
      <c r="D1483" s="49">
        <v>0.19308</v>
      </c>
      <c r="E1483" s="49">
        <v>0.17437</v>
      </c>
      <c r="F1483" s="49">
        <v>1.8710000000000001E-2</v>
      </c>
      <c r="G1483" s="152">
        <f t="shared" si="45"/>
        <v>261.89136325370453</v>
      </c>
      <c r="H1483" s="95">
        <f t="shared" si="44"/>
        <v>12573915.989776038</v>
      </c>
    </row>
    <row r="1484" spans="1:8" x14ac:dyDescent="0.3">
      <c r="A1484" s="154">
        <v>3301</v>
      </c>
      <c r="B1484" s="49">
        <v>5305.55</v>
      </c>
      <c r="C1484" s="49">
        <v>679.52</v>
      </c>
      <c r="D1484" s="49">
        <v>0.19364999999999999</v>
      </c>
      <c r="E1484" s="49">
        <v>0.1749</v>
      </c>
      <c r="F1484" s="49">
        <v>1.8759999999999999E-2</v>
      </c>
      <c r="G1484" s="152">
        <f t="shared" si="45"/>
        <v>262.59123327843378</v>
      </c>
      <c r="H1484" s="95">
        <f t="shared" si="44"/>
        <v>12570869.02250025</v>
      </c>
    </row>
    <row r="1485" spans="1:8" x14ac:dyDescent="0.3">
      <c r="A1485" s="154">
        <v>3310</v>
      </c>
      <c r="B1485" s="49">
        <v>5311.51</v>
      </c>
      <c r="C1485" s="49">
        <v>679.2</v>
      </c>
      <c r="D1485" s="49">
        <v>0.19425000000000001</v>
      </c>
      <c r="E1485" s="49">
        <v>0.17552000000000001</v>
      </c>
      <c r="F1485" s="49">
        <v>1.873E-2</v>
      </c>
      <c r="G1485" s="152">
        <f t="shared" si="45"/>
        <v>262.17131126359629</v>
      </c>
      <c r="H1485" s="95">
        <f t="shared" si="44"/>
        <v>12625332.589010891</v>
      </c>
    </row>
    <row r="1486" spans="1:8" x14ac:dyDescent="0.3">
      <c r="A1486" s="154">
        <v>3318</v>
      </c>
      <c r="B1486" s="49">
        <v>5295.5</v>
      </c>
      <c r="C1486" s="49">
        <v>679.02</v>
      </c>
      <c r="D1486" s="49">
        <v>0.19485</v>
      </c>
      <c r="E1486" s="49">
        <v>0.17607</v>
      </c>
      <c r="F1486" s="49">
        <v>1.8780000000000002E-2</v>
      </c>
      <c r="G1486" s="152">
        <f t="shared" si="45"/>
        <v>262.8711812883256</v>
      </c>
      <c r="H1486" s="95">
        <f t="shared" si="44"/>
        <v>12622151.97473743</v>
      </c>
    </row>
    <row r="1487" spans="1:8" x14ac:dyDescent="0.3">
      <c r="A1487" s="154">
        <v>3327</v>
      </c>
      <c r="B1487" s="49">
        <v>5298.04</v>
      </c>
      <c r="C1487" s="49">
        <v>679.66</v>
      </c>
      <c r="D1487" s="49">
        <v>0.19549</v>
      </c>
      <c r="E1487" s="49">
        <v>0.1767</v>
      </c>
      <c r="F1487" s="49">
        <v>1.8790000000000001E-2</v>
      </c>
      <c r="G1487" s="152">
        <f t="shared" si="45"/>
        <v>263.01115529327143</v>
      </c>
      <c r="H1487" s="95">
        <f t="shared" si="44"/>
        <v>12649653.571880698</v>
      </c>
    </row>
    <row r="1488" spans="1:8" x14ac:dyDescent="0.3">
      <c r="A1488" s="154">
        <v>3335</v>
      </c>
      <c r="B1488" s="49">
        <v>5285.16</v>
      </c>
      <c r="C1488" s="49">
        <v>680.21</v>
      </c>
      <c r="D1488" s="49">
        <v>0.19606999999999999</v>
      </c>
      <c r="E1488" s="49">
        <v>0.17721999999999999</v>
      </c>
      <c r="F1488" s="49">
        <v>1.8849999999999999E-2</v>
      </c>
      <c r="G1488" s="152">
        <f t="shared" si="45"/>
        <v>263.85099932294662</v>
      </c>
      <c r="H1488" s="95">
        <f t="shared" si="44"/>
        <v>12639709.565465957</v>
      </c>
    </row>
    <row r="1489" spans="1:8" x14ac:dyDescent="0.3">
      <c r="A1489" s="154">
        <v>3344</v>
      </c>
      <c r="B1489" s="49">
        <v>5272.89</v>
      </c>
      <c r="C1489" s="49">
        <v>680.6</v>
      </c>
      <c r="D1489" s="49">
        <v>0.19672000000000001</v>
      </c>
      <c r="E1489" s="49">
        <v>0.17782000000000001</v>
      </c>
      <c r="F1489" s="49">
        <v>1.89E-2</v>
      </c>
      <c r="G1489" s="152">
        <f t="shared" si="45"/>
        <v>264.55086934767587</v>
      </c>
      <c r="H1489" s="95">
        <f t="shared" si="44"/>
        <v>12640291.102598026</v>
      </c>
    </row>
    <row r="1490" spans="1:8" x14ac:dyDescent="0.3">
      <c r="A1490" s="154">
        <v>3352</v>
      </c>
      <c r="B1490" s="49">
        <v>5249.53</v>
      </c>
      <c r="C1490" s="49">
        <v>680.54</v>
      </c>
      <c r="D1490" s="49">
        <v>0.19732</v>
      </c>
      <c r="E1490" s="49">
        <v>0.17834</v>
      </c>
      <c r="F1490" s="49">
        <v>1.899E-2</v>
      </c>
      <c r="G1490" s="152">
        <f t="shared" si="45"/>
        <v>265.81063539218866</v>
      </c>
      <c r="H1490" s="95">
        <f t="shared" ref="H1490:H1553" si="46">A1490/G1490*10^6</f>
        <v>12610481.123354273</v>
      </c>
    </row>
    <row r="1491" spans="1:8" x14ac:dyDescent="0.3">
      <c r="A1491" s="154">
        <v>3361</v>
      </c>
      <c r="B1491" s="49">
        <v>5236.7700000000004</v>
      </c>
      <c r="C1491" s="49">
        <v>679.17</v>
      </c>
      <c r="D1491" s="49">
        <v>0.19794</v>
      </c>
      <c r="E1491" s="49">
        <v>0.17895</v>
      </c>
      <c r="F1491" s="49">
        <v>1.899E-2</v>
      </c>
      <c r="G1491" s="152">
        <f t="shared" ref="G1491:G1554" si="47">(2*F1491/$B$7)*(1+3*$B$11)/(4+PI()*$B$11-PI())*10^6</f>
        <v>265.81063539218866</v>
      </c>
      <c r="H1491" s="95">
        <f t="shared" si="46"/>
        <v>12644339.813721273</v>
      </c>
    </row>
    <row r="1492" spans="1:8" x14ac:dyDescent="0.3">
      <c r="A1492" s="154">
        <v>3370</v>
      </c>
      <c r="B1492" s="49">
        <v>5235.66</v>
      </c>
      <c r="C1492" s="49">
        <v>678.93</v>
      </c>
      <c r="D1492" s="49">
        <v>0.19850999999999999</v>
      </c>
      <c r="E1492" s="49">
        <v>0.17952000000000001</v>
      </c>
      <c r="F1492" s="49">
        <v>1.899E-2</v>
      </c>
      <c r="G1492" s="152">
        <f t="shared" si="47"/>
        <v>265.81063539218866</v>
      </c>
      <c r="H1492" s="95">
        <f t="shared" si="46"/>
        <v>12678198.504088275</v>
      </c>
    </row>
    <row r="1493" spans="1:8" x14ac:dyDescent="0.3">
      <c r="A1493" s="154">
        <v>3378</v>
      </c>
      <c r="B1493" s="49">
        <v>5230.79</v>
      </c>
      <c r="C1493" s="49">
        <v>679.3</v>
      </c>
      <c r="D1493" s="49">
        <v>0.19905</v>
      </c>
      <c r="E1493" s="49">
        <v>0.18003</v>
      </c>
      <c r="F1493" s="49">
        <v>1.9019999999999999E-2</v>
      </c>
      <c r="G1493" s="152">
        <f t="shared" si="47"/>
        <v>266.23055740702614</v>
      </c>
      <c r="H1493" s="95">
        <f t="shared" si="46"/>
        <v>12688250.488224573</v>
      </c>
    </row>
    <row r="1494" spans="1:8" x14ac:dyDescent="0.3">
      <c r="A1494" s="154">
        <v>3387</v>
      </c>
      <c r="B1494" s="49">
        <v>5229.58</v>
      </c>
      <c r="C1494" s="49">
        <v>680.02</v>
      </c>
      <c r="D1494" s="49">
        <v>0.19969000000000001</v>
      </c>
      <c r="E1494" s="49">
        <v>0.18064</v>
      </c>
      <c r="F1494" s="49">
        <v>1.9040000000000001E-2</v>
      </c>
      <c r="G1494" s="152">
        <f t="shared" si="47"/>
        <v>266.51050541691791</v>
      </c>
      <c r="H1494" s="95">
        <f t="shared" si="46"/>
        <v>12708692.26975319</v>
      </c>
    </row>
    <row r="1495" spans="1:8" x14ac:dyDescent="0.3">
      <c r="A1495" s="154">
        <v>3396</v>
      </c>
      <c r="B1495" s="49">
        <v>5195.4799999999996</v>
      </c>
      <c r="C1495" s="49">
        <v>680.67</v>
      </c>
      <c r="D1495" s="49">
        <v>0.20039999999999999</v>
      </c>
      <c r="E1495" s="49">
        <v>0.18121999999999999</v>
      </c>
      <c r="F1495" s="49">
        <v>1.9189999999999999E-2</v>
      </c>
      <c r="G1495" s="152">
        <f t="shared" si="47"/>
        <v>268.61011549110577</v>
      </c>
      <c r="H1495" s="95">
        <f t="shared" si="46"/>
        <v>12642859.684532054</v>
      </c>
    </row>
    <row r="1496" spans="1:8" x14ac:dyDescent="0.3">
      <c r="A1496" s="154">
        <v>3404</v>
      </c>
      <c r="B1496" s="49">
        <v>5203.75</v>
      </c>
      <c r="C1496" s="49">
        <v>679.79</v>
      </c>
      <c r="D1496" s="49">
        <v>0.20093</v>
      </c>
      <c r="E1496" s="49">
        <v>0.18179000000000001</v>
      </c>
      <c r="F1496" s="49">
        <v>1.9130000000000001E-2</v>
      </c>
      <c r="G1496" s="152">
        <f t="shared" si="47"/>
        <v>267.77027146143064</v>
      </c>
      <c r="H1496" s="95">
        <f t="shared" si="46"/>
        <v>12712389.547285158</v>
      </c>
    </row>
    <row r="1497" spans="1:8" x14ac:dyDescent="0.3">
      <c r="A1497" s="154">
        <v>3413</v>
      </c>
      <c r="B1497" s="49">
        <v>5197.1000000000004</v>
      </c>
      <c r="C1497" s="49">
        <v>678.78</v>
      </c>
      <c r="D1497" s="49">
        <v>0.20152</v>
      </c>
      <c r="E1497" s="49">
        <v>0.18239</v>
      </c>
      <c r="F1497" s="49">
        <v>1.9130000000000001E-2</v>
      </c>
      <c r="G1497" s="152">
        <f t="shared" si="47"/>
        <v>267.77027146143064</v>
      </c>
      <c r="H1497" s="95">
        <f t="shared" si="46"/>
        <v>12746000.447968343</v>
      </c>
    </row>
    <row r="1498" spans="1:8" x14ac:dyDescent="0.3">
      <c r="A1498" s="154">
        <v>3422</v>
      </c>
      <c r="B1498" s="49">
        <v>5187.78</v>
      </c>
      <c r="C1498" s="49">
        <v>679.07</v>
      </c>
      <c r="D1498" s="49">
        <v>0.20213</v>
      </c>
      <c r="E1498" s="49">
        <v>0.18296000000000001</v>
      </c>
      <c r="F1498" s="49">
        <v>1.917E-2</v>
      </c>
      <c r="G1498" s="152">
        <f t="shared" si="47"/>
        <v>268.33016748121406</v>
      </c>
      <c r="H1498" s="95">
        <f t="shared" si="46"/>
        <v>12752945.492942296</v>
      </c>
    </row>
    <row r="1499" spans="1:8" x14ac:dyDescent="0.3">
      <c r="A1499" s="154">
        <v>3431</v>
      </c>
      <c r="B1499" s="49">
        <v>5168.38</v>
      </c>
      <c r="C1499" s="49">
        <v>679.54</v>
      </c>
      <c r="D1499" s="49">
        <v>0.20280000000000001</v>
      </c>
      <c r="E1499" s="49">
        <v>0.18354000000000001</v>
      </c>
      <c r="F1499" s="49">
        <v>1.9259999999999999E-2</v>
      </c>
      <c r="G1499" s="152">
        <f t="shared" si="47"/>
        <v>269.58993352572679</v>
      </c>
      <c r="H1499" s="95">
        <f t="shared" si="46"/>
        <v>12726736.325533394</v>
      </c>
    </row>
    <row r="1500" spans="1:8" x14ac:dyDescent="0.3">
      <c r="A1500" s="154">
        <v>3439</v>
      </c>
      <c r="B1500" s="49">
        <v>5154.6899999999996</v>
      </c>
      <c r="C1500" s="49">
        <v>679.83</v>
      </c>
      <c r="D1500" s="49">
        <v>0.20341999999999999</v>
      </c>
      <c r="E1500" s="49">
        <v>0.18410000000000001</v>
      </c>
      <c r="F1500" s="49">
        <v>1.932E-2</v>
      </c>
      <c r="G1500" s="152">
        <f t="shared" si="47"/>
        <v>270.42977755540204</v>
      </c>
      <c r="H1500" s="95">
        <f t="shared" si="46"/>
        <v>12716794.840743689</v>
      </c>
    </row>
    <row r="1501" spans="1:8" x14ac:dyDescent="0.3">
      <c r="A1501" s="154">
        <v>3448</v>
      </c>
      <c r="B1501" s="49">
        <v>5138.5200000000004</v>
      </c>
      <c r="C1501" s="49">
        <v>680.16</v>
      </c>
      <c r="D1501" s="49">
        <v>0.20411000000000001</v>
      </c>
      <c r="E1501" s="49">
        <v>0.18472</v>
      </c>
      <c r="F1501" s="49">
        <v>1.9390000000000001E-2</v>
      </c>
      <c r="G1501" s="152">
        <f t="shared" si="47"/>
        <v>271.409595590023</v>
      </c>
      <c r="H1501" s="95">
        <f t="shared" si="46"/>
        <v>12704046.047098374</v>
      </c>
    </row>
    <row r="1502" spans="1:8" x14ac:dyDescent="0.3">
      <c r="A1502" s="154">
        <v>3457</v>
      </c>
      <c r="B1502" s="49">
        <v>5129.3599999999997</v>
      </c>
      <c r="C1502" s="49">
        <v>680.28</v>
      </c>
      <c r="D1502" s="49">
        <v>0.20479</v>
      </c>
      <c r="E1502" s="49">
        <v>0.18537000000000001</v>
      </c>
      <c r="F1502" s="49">
        <v>1.942E-2</v>
      </c>
      <c r="G1502" s="152">
        <f t="shared" si="47"/>
        <v>271.82951760486065</v>
      </c>
      <c r="H1502" s="95">
        <f t="shared" si="46"/>
        <v>12717529.834361833</v>
      </c>
    </row>
    <row r="1503" spans="1:8" x14ac:dyDescent="0.3">
      <c r="A1503" s="154">
        <v>3466</v>
      </c>
      <c r="B1503" s="49">
        <v>5116.13</v>
      </c>
      <c r="C1503" s="49">
        <v>680.41</v>
      </c>
      <c r="D1503" s="49">
        <v>0.20546</v>
      </c>
      <c r="E1503" s="49">
        <v>0.18598999999999999</v>
      </c>
      <c r="F1503" s="49">
        <v>1.9480000000000001E-2</v>
      </c>
      <c r="G1503" s="152">
        <f t="shared" si="47"/>
        <v>272.66936163453573</v>
      </c>
      <c r="H1503" s="95">
        <f t="shared" si="46"/>
        <v>12711365.806641489</v>
      </c>
    </row>
    <row r="1504" spans="1:8" x14ac:dyDescent="0.3">
      <c r="A1504" s="154">
        <v>3475</v>
      </c>
      <c r="B1504" s="49">
        <v>5100.79</v>
      </c>
      <c r="C1504" s="49">
        <v>679.45</v>
      </c>
      <c r="D1504" s="49">
        <v>0.20613000000000001</v>
      </c>
      <c r="E1504" s="49">
        <v>0.18662000000000001</v>
      </c>
      <c r="F1504" s="49">
        <v>1.951E-2</v>
      </c>
      <c r="G1504" s="152">
        <f t="shared" si="47"/>
        <v>273.08928364937333</v>
      </c>
      <c r="H1504" s="95">
        <f t="shared" si="46"/>
        <v>12724776.137542056</v>
      </c>
    </row>
    <row r="1505" spans="1:8" x14ac:dyDescent="0.3">
      <c r="A1505" s="154">
        <v>3484</v>
      </c>
      <c r="B1505" s="49">
        <v>5106.8</v>
      </c>
      <c r="C1505" s="49">
        <v>679.34</v>
      </c>
      <c r="D1505" s="49">
        <v>0.20674999999999999</v>
      </c>
      <c r="E1505" s="49">
        <v>0.18726999999999999</v>
      </c>
      <c r="F1505" s="49">
        <v>1.9480000000000001E-2</v>
      </c>
      <c r="G1505" s="152">
        <f t="shared" si="47"/>
        <v>272.66936163453573</v>
      </c>
      <c r="H1505" s="95">
        <f t="shared" si="46"/>
        <v>12777379.824102407</v>
      </c>
    </row>
    <row r="1506" spans="1:8" x14ac:dyDescent="0.3">
      <c r="A1506" s="154">
        <v>3493</v>
      </c>
      <c r="B1506" s="49">
        <v>5084.53</v>
      </c>
      <c r="C1506" s="49">
        <v>678.76</v>
      </c>
      <c r="D1506" s="49">
        <v>0.20741999999999999</v>
      </c>
      <c r="E1506" s="49">
        <v>0.18787000000000001</v>
      </c>
      <c r="F1506" s="49">
        <v>1.9550000000000001E-2</v>
      </c>
      <c r="G1506" s="152">
        <f t="shared" si="47"/>
        <v>273.64917966915681</v>
      </c>
      <c r="H1506" s="95">
        <f t="shared" si="46"/>
        <v>12764518.440081034</v>
      </c>
    </row>
    <row r="1507" spans="1:8" x14ac:dyDescent="0.3">
      <c r="A1507" s="154">
        <v>3502</v>
      </c>
      <c r="B1507" s="49">
        <v>5076.78</v>
      </c>
      <c r="C1507" s="49">
        <v>678.71</v>
      </c>
      <c r="D1507" s="49">
        <v>0.20812</v>
      </c>
      <c r="E1507" s="49">
        <v>0.18854000000000001</v>
      </c>
      <c r="F1507" s="49">
        <v>1.958E-2</v>
      </c>
      <c r="G1507" s="152">
        <f t="shared" si="47"/>
        <v>274.06910168399435</v>
      </c>
      <c r="H1507" s="95">
        <f t="shared" si="46"/>
        <v>12777799.388848498</v>
      </c>
    </row>
    <row r="1508" spans="1:8" x14ac:dyDescent="0.3">
      <c r="A1508" s="154">
        <v>3511</v>
      </c>
      <c r="B1508" s="49">
        <v>5083.04</v>
      </c>
      <c r="C1508" s="49">
        <v>678.51</v>
      </c>
      <c r="D1508" s="49">
        <v>0.20876</v>
      </c>
      <c r="E1508" s="49">
        <v>0.18920999999999999</v>
      </c>
      <c r="F1508" s="49">
        <v>1.9550000000000001E-2</v>
      </c>
      <c r="G1508" s="152">
        <f t="shared" si="47"/>
        <v>273.64917966915681</v>
      </c>
      <c r="H1508" s="95">
        <f t="shared" si="46"/>
        <v>12830296.090216005</v>
      </c>
    </row>
    <row r="1509" spans="1:8" x14ac:dyDescent="0.3">
      <c r="A1509" s="154">
        <v>3520</v>
      </c>
      <c r="B1509" s="49">
        <v>5082.01</v>
      </c>
      <c r="C1509" s="49">
        <v>679.04</v>
      </c>
      <c r="D1509" s="49">
        <v>0.20943999999999999</v>
      </c>
      <c r="E1509" s="49">
        <v>0.18987000000000001</v>
      </c>
      <c r="F1509" s="49">
        <v>1.9570000000000001E-2</v>
      </c>
      <c r="G1509" s="152">
        <f t="shared" si="47"/>
        <v>273.92912767904858</v>
      </c>
      <c r="H1509" s="95">
        <f t="shared" si="46"/>
        <v>12850039.09523721</v>
      </c>
    </row>
    <row r="1510" spans="1:8" x14ac:dyDescent="0.3">
      <c r="A1510" s="154">
        <v>3529</v>
      </c>
      <c r="B1510" s="49">
        <v>5060.75</v>
      </c>
      <c r="C1510" s="49">
        <v>678.88</v>
      </c>
      <c r="D1510" s="49">
        <v>0.21016000000000001</v>
      </c>
      <c r="E1510" s="49">
        <v>0.19051000000000001</v>
      </c>
      <c r="F1510" s="49">
        <v>1.9650000000000001E-2</v>
      </c>
      <c r="G1510" s="152">
        <f t="shared" si="47"/>
        <v>275.04891971861542</v>
      </c>
      <c r="H1510" s="95">
        <f t="shared" si="46"/>
        <v>12830444.866354281</v>
      </c>
    </row>
    <row r="1511" spans="1:8" x14ac:dyDescent="0.3">
      <c r="A1511" s="154">
        <v>3538</v>
      </c>
      <c r="B1511" s="49">
        <v>5056.0600000000004</v>
      </c>
      <c r="C1511" s="49">
        <v>678.93</v>
      </c>
      <c r="D1511" s="49">
        <v>0.21081</v>
      </c>
      <c r="E1511" s="49">
        <v>0.19114999999999999</v>
      </c>
      <c r="F1511" s="49">
        <v>1.967E-2</v>
      </c>
      <c r="G1511" s="152">
        <f t="shared" si="47"/>
        <v>275.32886772850713</v>
      </c>
      <c r="H1511" s="95">
        <f t="shared" si="46"/>
        <v>12850087.348954296</v>
      </c>
    </row>
    <row r="1512" spans="1:8" x14ac:dyDescent="0.3">
      <c r="A1512" s="154">
        <v>3547</v>
      </c>
      <c r="B1512" s="49">
        <v>5034.3500000000004</v>
      </c>
      <c r="C1512" s="49">
        <v>678.83</v>
      </c>
      <c r="D1512" s="49">
        <v>0.21152000000000001</v>
      </c>
      <c r="E1512" s="49">
        <v>0.19177</v>
      </c>
      <c r="F1512" s="49">
        <v>1.975E-2</v>
      </c>
      <c r="G1512" s="152">
        <f t="shared" si="47"/>
        <v>276.44865976807398</v>
      </c>
      <c r="H1512" s="95">
        <f t="shared" si="46"/>
        <v>12830592.135898752</v>
      </c>
    </row>
    <row r="1513" spans="1:8" x14ac:dyDescent="0.3">
      <c r="A1513" s="154">
        <v>3556</v>
      </c>
      <c r="B1513" s="49">
        <v>5030</v>
      </c>
      <c r="C1513" s="49">
        <v>678.86</v>
      </c>
      <c r="D1513" s="49">
        <v>0.21221000000000001</v>
      </c>
      <c r="E1513" s="49">
        <v>0.19244</v>
      </c>
      <c r="F1513" s="49">
        <v>1.9769999999999999E-2</v>
      </c>
      <c r="G1513" s="152">
        <f t="shared" si="47"/>
        <v>276.72860777796569</v>
      </c>
      <c r="H1513" s="95">
        <f t="shared" si="46"/>
        <v>12850135.114520473</v>
      </c>
    </row>
    <row r="1514" spans="1:8" x14ac:dyDescent="0.3">
      <c r="A1514" s="154">
        <v>3565</v>
      </c>
      <c r="B1514" s="49">
        <v>5041.79</v>
      </c>
      <c r="C1514" s="49">
        <v>678.91</v>
      </c>
      <c r="D1514" s="49">
        <v>0.21287</v>
      </c>
      <c r="E1514" s="49">
        <v>0.19314999999999999</v>
      </c>
      <c r="F1514" s="49">
        <v>1.9720000000000001E-2</v>
      </c>
      <c r="G1514" s="152">
        <f t="shared" si="47"/>
        <v>276.02873775323644</v>
      </c>
      <c r="H1514" s="95">
        <f t="shared" si="46"/>
        <v>12915321.893719019</v>
      </c>
    </row>
    <row r="1515" spans="1:8" x14ac:dyDescent="0.3">
      <c r="A1515" s="154">
        <v>3574</v>
      </c>
      <c r="B1515" s="49">
        <v>5011.8100000000004</v>
      </c>
      <c r="C1515" s="49">
        <v>679.09</v>
      </c>
      <c r="D1515" s="49">
        <v>0.21359</v>
      </c>
      <c r="E1515" s="49">
        <v>0.19375000000000001</v>
      </c>
      <c r="F1515" s="49">
        <v>1.984E-2</v>
      </c>
      <c r="G1515" s="152">
        <f t="shared" si="47"/>
        <v>277.70842581258671</v>
      </c>
      <c r="H1515" s="95">
        <f t="shared" si="46"/>
        <v>12869613.118659699</v>
      </c>
    </row>
    <row r="1516" spans="1:8" x14ac:dyDescent="0.3">
      <c r="A1516" s="154">
        <v>3583</v>
      </c>
      <c r="B1516" s="49">
        <v>5018.58</v>
      </c>
      <c r="C1516" s="49">
        <v>679.62</v>
      </c>
      <c r="D1516" s="49">
        <v>0.21424000000000001</v>
      </c>
      <c r="E1516" s="49">
        <v>0.19439999999999999</v>
      </c>
      <c r="F1516" s="49">
        <v>1.983E-2</v>
      </c>
      <c r="G1516" s="152">
        <f t="shared" si="47"/>
        <v>277.56845180764083</v>
      </c>
      <c r="H1516" s="95">
        <f t="shared" si="46"/>
        <v>12908527.524169331</v>
      </c>
    </row>
    <row r="1517" spans="1:8" x14ac:dyDescent="0.3">
      <c r="A1517" s="154">
        <v>3592</v>
      </c>
      <c r="B1517" s="49">
        <v>4984.43</v>
      </c>
      <c r="C1517" s="49">
        <v>679.74</v>
      </c>
      <c r="D1517" s="49">
        <v>0.21498</v>
      </c>
      <c r="E1517" s="49">
        <v>0.19500999999999999</v>
      </c>
      <c r="F1517" s="49">
        <v>1.9970000000000002E-2</v>
      </c>
      <c r="G1517" s="152">
        <f t="shared" si="47"/>
        <v>279.52808787688292</v>
      </c>
      <c r="H1517" s="95">
        <f t="shared" si="46"/>
        <v>12850229.210533155</v>
      </c>
    </row>
    <row r="1518" spans="1:8" x14ac:dyDescent="0.3">
      <c r="A1518" s="154">
        <v>3602</v>
      </c>
      <c r="B1518" s="49">
        <v>4979.49</v>
      </c>
      <c r="C1518" s="49">
        <v>680.19</v>
      </c>
      <c r="D1518" s="49">
        <v>0.21573000000000001</v>
      </c>
      <c r="E1518" s="49">
        <v>0.19572000000000001</v>
      </c>
      <c r="F1518" s="49">
        <v>2.001E-2</v>
      </c>
      <c r="G1518" s="152">
        <f t="shared" si="47"/>
        <v>280.0879838966664</v>
      </c>
      <c r="H1518" s="95">
        <f t="shared" si="46"/>
        <v>12860244.66272318</v>
      </c>
    </row>
    <row r="1519" spans="1:8" x14ac:dyDescent="0.3">
      <c r="A1519" s="154">
        <v>3611</v>
      </c>
      <c r="B1519" s="49">
        <v>4974.37</v>
      </c>
      <c r="C1519" s="49">
        <v>680.16</v>
      </c>
      <c r="D1519" s="49">
        <v>0.21640999999999999</v>
      </c>
      <c r="E1519" s="49">
        <v>0.19638</v>
      </c>
      <c r="F1519" s="49">
        <v>2.0029999999999999E-2</v>
      </c>
      <c r="G1519" s="152">
        <f t="shared" si="47"/>
        <v>280.36793190655806</v>
      </c>
      <c r="H1519" s="95">
        <f t="shared" si="46"/>
        <v>12879504.355025474</v>
      </c>
    </row>
    <row r="1520" spans="1:8" x14ac:dyDescent="0.3">
      <c r="A1520" s="154">
        <v>3620</v>
      </c>
      <c r="B1520" s="49">
        <v>4976.6499999999996</v>
      </c>
      <c r="C1520" s="49">
        <v>680.4</v>
      </c>
      <c r="D1520" s="49">
        <v>0.21708</v>
      </c>
      <c r="E1520" s="49">
        <v>0.19706000000000001</v>
      </c>
      <c r="F1520" s="49">
        <v>2.002E-2</v>
      </c>
      <c r="G1520" s="152">
        <f t="shared" si="47"/>
        <v>280.22795790161223</v>
      </c>
      <c r="H1520" s="95">
        <f t="shared" si="46"/>
        <v>12918054.383677801</v>
      </c>
    </row>
    <row r="1521" spans="1:8" x14ac:dyDescent="0.3">
      <c r="A1521" s="154">
        <v>3629</v>
      </c>
      <c r="B1521" s="49">
        <v>4963.17</v>
      </c>
      <c r="C1521" s="49">
        <v>680.11</v>
      </c>
      <c r="D1521" s="49">
        <v>0.21775</v>
      </c>
      <c r="E1521" s="49">
        <v>0.19767999999999999</v>
      </c>
      <c r="F1521" s="49">
        <v>2.0070000000000001E-2</v>
      </c>
      <c r="G1521" s="152">
        <f t="shared" si="47"/>
        <v>280.92782792634154</v>
      </c>
      <c r="H1521" s="95">
        <f t="shared" si="46"/>
        <v>12917908.584519129</v>
      </c>
    </row>
    <row r="1522" spans="1:8" x14ac:dyDescent="0.3">
      <c r="A1522" s="154">
        <v>3639</v>
      </c>
      <c r="B1522" s="49">
        <v>4958.99</v>
      </c>
      <c r="C1522" s="49">
        <v>680.18</v>
      </c>
      <c r="D1522" s="49">
        <v>0.21847</v>
      </c>
      <c r="E1522" s="49">
        <v>0.19839000000000001</v>
      </c>
      <c r="F1522" s="49">
        <v>2.009E-2</v>
      </c>
      <c r="G1522" s="152">
        <f t="shared" si="47"/>
        <v>281.2077759362333</v>
      </c>
      <c r="H1522" s="95">
        <f t="shared" si="46"/>
        <v>12940609.440420238</v>
      </c>
    </row>
    <row r="1523" spans="1:8" x14ac:dyDescent="0.3">
      <c r="A1523" s="154">
        <v>3648</v>
      </c>
      <c r="B1523" s="49">
        <v>4937.0200000000004</v>
      </c>
      <c r="C1523" s="49">
        <v>680.72</v>
      </c>
      <c r="D1523" s="49">
        <v>0.21922</v>
      </c>
      <c r="E1523" s="49">
        <v>0.19903000000000001</v>
      </c>
      <c r="F1523" s="49">
        <v>2.019E-2</v>
      </c>
      <c r="G1523" s="152">
        <f t="shared" si="47"/>
        <v>282.6075159856918</v>
      </c>
      <c r="H1523" s="95">
        <f t="shared" si="46"/>
        <v>12908361.574448342</v>
      </c>
    </row>
    <row r="1524" spans="1:8" x14ac:dyDescent="0.3">
      <c r="A1524" s="154">
        <v>3657</v>
      </c>
      <c r="B1524" s="49">
        <v>4933.04</v>
      </c>
      <c r="C1524" s="49">
        <v>680.39</v>
      </c>
      <c r="D1524" s="49">
        <v>0.21987999999999999</v>
      </c>
      <c r="E1524" s="49">
        <v>0.19968</v>
      </c>
      <c r="F1524" s="49">
        <v>2.0199999999999999E-2</v>
      </c>
      <c r="G1524" s="152">
        <f t="shared" si="47"/>
        <v>282.74748999063763</v>
      </c>
      <c r="H1524" s="95">
        <f t="shared" si="46"/>
        <v>12933801.817731755</v>
      </c>
    </row>
    <row r="1525" spans="1:8" x14ac:dyDescent="0.3">
      <c r="A1525" s="154">
        <v>3667</v>
      </c>
      <c r="B1525" s="49">
        <v>4928.08</v>
      </c>
      <c r="C1525" s="49">
        <v>680.32</v>
      </c>
      <c r="D1525" s="49">
        <v>0.22064</v>
      </c>
      <c r="E1525" s="49">
        <v>0.20041999999999999</v>
      </c>
      <c r="F1525" s="49">
        <v>2.0219999999999998E-2</v>
      </c>
      <c r="G1525" s="152">
        <f t="shared" si="47"/>
        <v>283.0274380005294</v>
      </c>
      <c r="H1525" s="95">
        <f t="shared" si="46"/>
        <v>12956341.003210936</v>
      </c>
    </row>
    <row r="1526" spans="1:8" x14ac:dyDescent="0.3">
      <c r="A1526" s="154">
        <v>3676</v>
      </c>
      <c r="B1526" s="49">
        <v>4911.5200000000004</v>
      </c>
      <c r="C1526" s="49">
        <v>679.82</v>
      </c>
      <c r="D1526" s="49">
        <v>0.22134000000000001</v>
      </c>
      <c r="E1526" s="49">
        <v>0.20107</v>
      </c>
      <c r="F1526" s="49">
        <v>2.027E-2</v>
      </c>
      <c r="G1526" s="152">
        <f t="shared" si="47"/>
        <v>283.72730802525865</v>
      </c>
      <c r="H1526" s="95">
        <f t="shared" si="46"/>
        <v>12956102.201035744</v>
      </c>
    </row>
    <row r="1527" spans="1:8" x14ac:dyDescent="0.3">
      <c r="A1527" s="154">
        <v>3685</v>
      </c>
      <c r="B1527" s="49">
        <v>4901.8599999999997</v>
      </c>
      <c r="C1527" s="49">
        <v>679.53</v>
      </c>
      <c r="D1527" s="49">
        <v>0.22206000000000001</v>
      </c>
      <c r="E1527" s="49">
        <v>0.20175999999999999</v>
      </c>
      <c r="F1527" s="49">
        <v>2.0299999999999999E-2</v>
      </c>
      <c r="G1527" s="152">
        <f t="shared" si="47"/>
        <v>284.14723004009625</v>
      </c>
      <c r="H1527" s="95">
        <f t="shared" si="46"/>
        <v>12968628.972663244</v>
      </c>
    </row>
    <row r="1528" spans="1:8" x14ac:dyDescent="0.3">
      <c r="A1528" s="154">
        <v>3695</v>
      </c>
      <c r="B1528" s="49">
        <v>4895.5600000000004</v>
      </c>
      <c r="C1528" s="49">
        <v>679.6</v>
      </c>
      <c r="D1528" s="49">
        <v>0.22283</v>
      </c>
      <c r="E1528" s="49">
        <v>0.20250000000000001</v>
      </c>
      <c r="F1528" s="49">
        <v>2.0330000000000001E-2</v>
      </c>
      <c r="G1528" s="152">
        <f t="shared" si="47"/>
        <v>284.5671520549339</v>
      </c>
      <c r="H1528" s="95">
        <f t="shared" si="46"/>
        <v>12984632.883020539</v>
      </c>
    </row>
    <row r="1529" spans="1:8" x14ac:dyDescent="0.3">
      <c r="A1529" s="154">
        <v>3704</v>
      </c>
      <c r="B1529" s="49">
        <v>4882.3900000000003</v>
      </c>
      <c r="C1529" s="49">
        <v>678.81</v>
      </c>
      <c r="D1529" s="49">
        <v>0.22353999999999999</v>
      </c>
      <c r="E1529" s="49">
        <v>0.20316999999999999</v>
      </c>
      <c r="F1529" s="49">
        <v>2.036E-2</v>
      </c>
      <c r="G1529" s="152">
        <f t="shared" si="47"/>
        <v>284.9870740697715</v>
      </c>
      <c r="H1529" s="95">
        <f t="shared" si="46"/>
        <v>12997080.699502794</v>
      </c>
    </row>
    <row r="1530" spans="1:8" x14ac:dyDescent="0.3">
      <c r="A1530" s="154">
        <v>3714</v>
      </c>
      <c r="B1530" s="49">
        <v>4879.8100000000004</v>
      </c>
      <c r="C1530" s="49">
        <v>678.99</v>
      </c>
      <c r="D1530" s="49">
        <v>0.22428999999999999</v>
      </c>
      <c r="E1530" s="49">
        <v>0.20391000000000001</v>
      </c>
      <c r="F1530" s="49">
        <v>2.0379999999999999E-2</v>
      </c>
      <c r="G1530" s="152">
        <f t="shared" si="47"/>
        <v>285.26702207966321</v>
      </c>
      <c r="H1530" s="95">
        <f t="shared" si="46"/>
        <v>13019380.834574122</v>
      </c>
    </row>
    <row r="1531" spans="1:8" x14ac:dyDescent="0.3">
      <c r="A1531" s="154">
        <v>3723</v>
      </c>
      <c r="B1531" s="49">
        <v>4865.84</v>
      </c>
      <c r="C1531" s="49">
        <v>679.32</v>
      </c>
      <c r="D1531" s="49">
        <v>0.22503999999999999</v>
      </c>
      <c r="E1531" s="49">
        <v>0.20458999999999999</v>
      </c>
      <c r="F1531" s="49">
        <v>2.0449999999999999E-2</v>
      </c>
      <c r="G1531" s="152">
        <f t="shared" si="47"/>
        <v>286.24684011428417</v>
      </c>
      <c r="H1531" s="95">
        <f t="shared" si="46"/>
        <v>13006257.111916382</v>
      </c>
    </row>
    <row r="1532" spans="1:8" x14ac:dyDescent="0.3">
      <c r="A1532" s="154">
        <v>3733</v>
      </c>
      <c r="B1532" s="49">
        <v>4858.43</v>
      </c>
      <c r="C1532" s="49">
        <v>679.43</v>
      </c>
      <c r="D1532" s="49">
        <v>0.22583</v>
      </c>
      <c r="E1532" s="49">
        <v>0.20535</v>
      </c>
      <c r="F1532" s="49">
        <v>2.0480000000000002E-2</v>
      </c>
      <c r="G1532" s="152">
        <f t="shared" si="47"/>
        <v>286.66676212912182</v>
      </c>
      <c r="H1532" s="95">
        <f t="shared" si="46"/>
        <v>13022088.686788755</v>
      </c>
    </row>
    <row r="1533" spans="1:8" x14ac:dyDescent="0.3">
      <c r="A1533" s="154">
        <v>3742</v>
      </c>
      <c r="B1533" s="49">
        <v>4856.8599999999997</v>
      </c>
      <c r="C1533" s="49">
        <v>679.12</v>
      </c>
      <c r="D1533" s="49">
        <v>0.22653000000000001</v>
      </c>
      <c r="E1533" s="49">
        <v>0.20605999999999999</v>
      </c>
      <c r="F1533" s="49">
        <v>2.0480000000000002E-2</v>
      </c>
      <c r="G1533" s="152">
        <f t="shared" si="47"/>
        <v>286.66676212912182</v>
      </c>
      <c r="H1533" s="95">
        <f t="shared" si="46"/>
        <v>13053484.025171047</v>
      </c>
    </row>
    <row r="1534" spans="1:8" x14ac:dyDescent="0.3">
      <c r="A1534" s="154">
        <v>3752</v>
      </c>
      <c r="B1534" s="49">
        <v>4848.12</v>
      </c>
      <c r="C1534" s="49">
        <v>679.62</v>
      </c>
      <c r="D1534" s="49">
        <v>0.22731999999999999</v>
      </c>
      <c r="E1534" s="49">
        <v>0.20677999999999999</v>
      </c>
      <c r="F1534" s="49">
        <v>2.053E-2</v>
      </c>
      <c r="G1534" s="152">
        <f t="shared" si="47"/>
        <v>287.36663215385107</v>
      </c>
      <c r="H1534" s="95">
        <f t="shared" si="46"/>
        <v>13056491.53444943</v>
      </c>
    </row>
    <row r="1535" spans="1:8" x14ac:dyDescent="0.3">
      <c r="A1535" s="154">
        <v>3762</v>
      </c>
      <c r="B1535" s="49">
        <v>4843.1499999999996</v>
      </c>
      <c r="C1535" s="49">
        <v>680.05</v>
      </c>
      <c r="D1535" s="49">
        <v>0.22814999999999999</v>
      </c>
      <c r="E1535" s="49">
        <v>0.20757999999999999</v>
      </c>
      <c r="F1535" s="49">
        <v>2.0559999999999998E-2</v>
      </c>
      <c r="G1535" s="152">
        <f t="shared" si="47"/>
        <v>287.78655416868867</v>
      </c>
      <c r="H1535" s="95">
        <f t="shared" si="46"/>
        <v>13072188.208608488</v>
      </c>
    </row>
    <row r="1536" spans="1:8" x14ac:dyDescent="0.3">
      <c r="A1536" s="154">
        <v>3771</v>
      </c>
      <c r="B1536" s="49">
        <v>4824.93</v>
      </c>
      <c r="C1536" s="49">
        <v>680.42</v>
      </c>
      <c r="D1536" s="49">
        <v>0.22889000000000001</v>
      </c>
      <c r="E1536" s="49">
        <v>0.20824000000000001</v>
      </c>
      <c r="F1536" s="49">
        <v>2.0650000000000002E-2</v>
      </c>
      <c r="G1536" s="152">
        <f t="shared" si="47"/>
        <v>289.0463202132014</v>
      </c>
      <c r="H1536" s="95">
        <f t="shared" si="46"/>
        <v>13046351.869203869</v>
      </c>
    </row>
    <row r="1537" spans="1:8" x14ac:dyDescent="0.3">
      <c r="A1537" s="154">
        <v>3781</v>
      </c>
      <c r="B1537" s="49">
        <v>4818.3900000000003</v>
      </c>
      <c r="C1537" s="49">
        <v>680.16</v>
      </c>
      <c r="D1537" s="49">
        <v>0.22971</v>
      </c>
      <c r="E1537" s="49">
        <v>0.20904</v>
      </c>
      <c r="F1537" s="49">
        <v>2.0670000000000001E-2</v>
      </c>
      <c r="G1537" s="152">
        <f t="shared" si="47"/>
        <v>289.32626822309317</v>
      </c>
      <c r="H1537" s="95">
        <f t="shared" si="46"/>
        <v>13068291.45940027</v>
      </c>
    </row>
    <row r="1538" spans="1:8" x14ac:dyDescent="0.3">
      <c r="A1538" s="154">
        <v>3791</v>
      </c>
      <c r="B1538" s="49">
        <v>4809.51</v>
      </c>
      <c r="C1538" s="49">
        <v>680</v>
      </c>
      <c r="D1538" s="49">
        <v>0.23053000000000001</v>
      </c>
      <c r="E1538" s="49">
        <v>0.20982000000000001</v>
      </c>
      <c r="F1538" s="49">
        <v>2.0709999999999999E-2</v>
      </c>
      <c r="G1538" s="152">
        <f t="shared" si="47"/>
        <v>289.88616424287659</v>
      </c>
      <c r="H1538" s="95">
        <f t="shared" si="46"/>
        <v>13077547.215477899</v>
      </c>
    </row>
    <row r="1539" spans="1:8" x14ac:dyDescent="0.3">
      <c r="A1539" s="154">
        <v>3800</v>
      </c>
      <c r="B1539" s="49">
        <v>4793.5</v>
      </c>
      <c r="C1539" s="49">
        <v>680.76</v>
      </c>
      <c r="D1539" s="49">
        <v>0.23129</v>
      </c>
      <c r="E1539" s="49">
        <v>0.21049999999999999</v>
      </c>
      <c r="F1539" s="49">
        <v>2.0799999999999999E-2</v>
      </c>
      <c r="G1539" s="152">
        <f t="shared" si="47"/>
        <v>291.14593028738932</v>
      </c>
      <c r="H1539" s="95">
        <f t="shared" si="46"/>
        <v>13051874.00781811</v>
      </c>
    </row>
    <row r="1540" spans="1:8" x14ac:dyDescent="0.3">
      <c r="A1540" s="154">
        <v>3810</v>
      </c>
      <c r="B1540" s="49">
        <v>4766.21</v>
      </c>
      <c r="C1540" s="49">
        <v>680.45</v>
      </c>
      <c r="D1540" s="49">
        <v>0.23219000000000001</v>
      </c>
      <c r="E1540" s="49">
        <v>0.21128</v>
      </c>
      <c r="F1540" s="49">
        <v>2.0910000000000002E-2</v>
      </c>
      <c r="G1540" s="152">
        <f t="shared" si="47"/>
        <v>292.68564434179382</v>
      </c>
      <c r="H1540" s="95">
        <f t="shared" si="46"/>
        <v>13017379.135789594</v>
      </c>
    </row>
    <row r="1541" spans="1:8" x14ac:dyDescent="0.3">
      <c r="A1541" s="154">
        <v>3820</v>
      </c>
      <c r="B1541" s="49">
        <v>4764.96</v>
      </c>
      <c r="C1541" s="49">
        <v>680.34</v>
      </c>
      <c r="D1541" s="49">
        <v>0.23300999999999999</v>
      </c>
      <c r="E1541" s="49">
        <v>0.21210000000000001</v>
      </c>
      <c r="F1541" s="49">
        <v>2.0910000000000002E-2</v>
      </c>
      <c r="G1541" s="152">
        <f t="shared" si="47"/>
        <v>292.68564434179382</v>
      </c>
      <c r="H1541" s="95">
        <f t="shared" si="46"/>
        <v>13051545.485227359</v>
      </c>
    </row>
    <row r="1542" spans="1:8" x14ac:dyDescent="0.3">
      <c r="A1542" s="154">
        <v>3830</v>
      </c>
      <c r="B1542" s="49">
        <v>4744.8100000000004</v>
      </c>
      <c r="C1542" s="49">
        <v>680.73</v>
      </c>
      <c r="D1542" s="49">
        <v>0.23388999999999999</v>
      </c>
      <c r="E1542" s="49">
        <v>0.21288000000000001</v>
      </c>
      <c r="F1542" s="49">
        <v>2.1010000000000001E-2</v>
      </c>
      <c r="G1542" s="152">
        <f t="shared" si="47"/>
        <v>294.08538439125243</v>
      </c>
      <c r="H1542" s="95">
        <f t="shared" si="46"/>
        <v>13023428.579859488</v>
      </c>
    </row>
    <row r="1543" spans="1:8" x14ac:dyDescent="0.3">
      <c r="A1543" s="154">
        <v>3840</v>
      </c>
      <c r="B1543" s="49">
        <v>4740.17</v>
      </c>
      <c r="C1543" s="49">
        <v>680.08</v>
      </c>
      <c r="D1543" s="49">
        <v>0.23469999999999999</v>
      </c>
      <c r="E1543" s="49">
        <v>0.21368999999999999</v>
      </c>
      <c r="F1543" s="49">
        <v>2.1010000000000001E-2</v>
      </c>
      <c r="G1543" s="152">
        <f t="shared" si="47"/>
        <v>294.08538439125243</v>
      </c>
      <c r="H1543" s="95">
        <f t="shared" si="46"/>
        <v>13057432.309833011</v>
      </c>
    </row>
    <row r="1544" spans="1:8" x14ac:dyDescent="0.3">
      <c r="A1544" s="154">
        <v>3849</v>
      </c>
      <c r="B1544" s="49">
        <v>4736.22</v>
      </c>
      <c r="C1544" s="49">
        <v>680.11</v>
      </c>
      <c r="D1544" s="49">
        <v>0.23544999999999999</v>
      </c>
      <c r="E1544" s="49">
        <v>0.21442</v>
      </c>
      <c r="F1544" s="49">
        <v>2.103E-2</v>
      </c>
      <c r="G1544" s="152">
        <f t="shared" si="47"/>
        <v>294.36533240114409</v>
      </c>
      <c r="H1544" s="95">
        <f t="shared" si="46"/>
        <v>13075588.652385211</v>
      </c>
    </row>
    <row r="1545" spans="1:8" x14ac:dyDescent="0.3">
      <c r="A1545" s="154">
        <v>3859</v>
      </c>
      <c r="B1545" s="49">
        <v>4723.29</v>
      </c>
      <c r="C1545" s="49">
        <v>680.28</v>
      </c>
      <c r="D1545" s="49">
        <v>0.23630000000000001</v>
      </c>
      <c r="E1545" s="49">
        <v>0.2152</v>
      </c>
      <c r="F1545" s="49">
        <v>2.1090000000000001E-2</v>
      </c>
      <c r="G1545" s="152">
        <f t="shared" si="47"/>
        <v>295.20517643081922</v>
      </c>
      <c r="H1545" s="95">
        <f t="shared" si="46"/>
        <v>13072263.998407051</v>
      </c>
    </row>
    <row r="1546" spans="1:8" x14ac:dyDescent="0.3">
      <c r="A1546" s="154">
        <v>3869</v>
      </c>
      <c r="B1546" s="49">
        <v>4717.24</v>
      </c>
      <c r="C1546" s="49">
        <v>679.8</v>
      </c>
      <c r="D1546" s="49">
        <v>0.23712</v>
      </c>
      <c r="E1546" s="49">
        <v>0.21601999999999999</v>
      </c>
      <c r="F1546" s="49">
        <v>2.111E-2</v>
      </c>
      <c r="G1546" s="152">
        <f t="shared" si="47"/>
        <v>295.48512444071093</v>
      </c>
      <c r="H1546" s="95">
        <f t="shared" si="46"/>
        <v>13093721.747662172</v>
      </c>
    </row>
    <row r="1547" spans="1:8" x14ac:dyDescent="0.3">
      <c r="A1547" s="154">
        <v>3879</v>
      </c>
      <c r="B1547" s="49">
        <v>4715.8100000000004</v>
      </c>
      <c r="C1547" s="49">
        <v>680.14</v>
      </c>
      <c r="D1547" s="49">
        <v>0.23798</v>
      </c>
      <c r="E1547" s="49">
        <v>0.21686</v>
      </c>
      <c r="F1547" s="49">
        <v>2.112E-2</v>
      </c>
      <c r="G1547" s="152">
        <f t="shared" si="47"/>
        <v>295.62509844565687</v>
      </c>
      <c r="H1547" s="95">
        <f t="shared" si="46"/>
        <v>13121348.696017617</v>
      </c>
    </row>
    <row r="1548" spans="1:8" x14ac:dyDescent="0.3">
      <c r="A1548" s="154">
        <v>3889</v>
      </c>
      <c r="B1548" s="49">
        <v>4689.72</v>
      </c>
      <c r="C1548" s="49">
        <v>679.98</v>
      </c>
      <c r="D1548" s="49">
        <v>0.23880999999999999</v>
      </c>
      <c r="E1548" s="49">
        <v>0.21757000000000001</v>
      </c>
      <c r="F1548" s="49">
        <v>2.1239999999999998E-2</v>
      </c>
      <c r="G1548" s="152">
        <f t="shared" si="47"/>
        <v>297.3047865050072</v>
      </c>
      <c r="H1548" s="95">
        <f t="shared" si="46"/>
        <v>13080852.298805829</v>
      </c>
    </row>
    <row r="1549" spans="1:8" x14ac:dyDescent="0.3">
      <c r="A1549" s="154">
        <v>3899</v>
      </c>
      <c r="B1549" s="49">
        <v>4684.12</v>
      </c>
      <c r="C1549" s="49">
        <v>679.9</v>
      </c>
      <c r="D1549" s="49">
        <v>0.23965</v>
      </c>
      <c r="E1549" s="49">
        <v>0.21839</v>
      </c>
      <c r="F1549" s="49">
        <v>2.1260000000000001E-2</v>
      </c>
      <c r="G1549" s="152">
        <f t="shared" si="47"/>
        <v>297.58473451489886</v>
      </c>
      <c r="H1549" s="95">
        <f t="shared" si="46"/>
        <v>13102150.5735362</v>
      </c>
    </row>
    <row r="1550" spans="1:8" x14ac:dyDescent="0.3">
      <c r="A1550" s="154">
        <v>3909</v>
      </c>
      <c r="B1550" s="49">
        <v>4657.4399999999996</v>
      </c>
      <c r="C1550" s="49">
        <v>679.48</v>
      </c>
      <c r="D1550" s="49">
        <v>0.24052999999999999</v>
      </c>
      <c r="E1550" s="49">
        <v>0.21915999999999999</v>
      </c>
      <c r="F1550" s="49">
        <v>2.137E-2</v>
      </c>
      <c r="G1550" s="152">
        <f t="shared" si="47"/>
        <v>299.12444856930341</v>
      </c>
      <c r="H1550" s="95">
        <f t="shared" si="46"/>
        <v>13068139.427240208</v>
      </c>
    </row>
    <row r="1551" spans="1:8" x14ac:dyDescent="0.3">
      <c r="A1551" s="154">
        <v>3919</v>
      </c>
      <c r="B1551" s="49">
        <v>4656.21</v>
      </c>
      <c r="C1551" s="49">
        <v>680.1</v>
      </c>
      <c r="D1551" s="49">
        <v>0.2414</v>
      </c>
      <c r="E1551" s="49">
        <v>0.22001000000000001</v>
      </c>
      <c r="F1551" s="49">
        <v>2.1389999999999999E-2</v>
      </c>
      <c r="G1551" s="152">
        <f t="shared" si="47"/>
        <v>299.40439657919507</v>
      </c>
      <c r="H1551" s="95">
        <f t="shared" si="46"/>
        <v>13089320.146183591</v>
      </c>
    </row>
    <row r="1552" spans="1:8" x14ac:dyDescent="0.3">
      <c r="A1552" s="154">
        <v>3929</v>
      </c>
      <c r="B1552" s="49">
        <v>4658.6000000000004</v>
      </c>
      <c r="C1552" s="49">
        <v>680.12</v>
      </c>
      <c r="D1552" s="49">
        <v>0.24226</v>
      </c>
      <c r="E1552" s="49">
        <v>0.22087999999999999</v>
      </c>
      <c r="F1552" s="49">
        <v>2.138E-2</v>
      </c>
      <c r="G1552" s="152">
        <f t="shared" si="47"/>
        <v>299.26442257424918</v>
      </c>
      <c r="H1552" s="95">
        <f t="shared" si="46"/>
        <v>13128857.637680581</v>
      </c>
    </row>
    <row r="1553" spans="1:8" x14ac:dyDescent="0.3">
      <c r="A1553" s="154">
        <v>3939</v>
      </c>
      <c r="B1553" s="49">
        <v>4648.62</v>
      </c>
      <c r="C1553" s="49">
        <v>680.46</v>
      </c>
      <c r="D1553" s="49">
        <v>0.24310999999999999</v>
      </c>
      <c r="E1553" s="49">
        <v>0.22167999999999999</v>
      </c>
      <c r="F1553" s="49">
        <v>2.1440000000000001E-2</v>
      </c>
      <c r="G1553" s="152">
        <f t="shared" si="47"/>
        <v>300.10426660392437</v>
      </c>
      <c r="H1553" s="95">
        <f t="shared" si="46"/>
        <v>13125438.183785191</v>
      </c>
    </row>
    <row r="1554" spans="1:8" x14ac:dyDescent="0.3">
      <c r="A1554" s="154">
        <v>3949</v>
      </c>
      <c r="B1554" s="49">
        <v>4626.58</v>
      </c>
      <c r="C1554" s="49">
        <v>680.45</v>
      </c>
      <c r="D1554" s="49">
        <v>0.24406</v>
      </c>
      <c r="E1554" s="49">
        <v>0.22252</v>
      </c>
      <c r="F1554" s="49">
        <v>2.154E-2</v>
      </c>
      <c r="G1554" s="152">
        <f t="shared" si="47"/>
        <v>301.50400665338299</v>
      </c>
      <c r="H1554" s="95">
        <f t="shared" ref="H1554:H1617" si="48">A1554/G1554*10^6</f>
        <v>13097670.05696835</v>
      </c>
    </row>
    <row r="1555" spans="1:8" x14ac:dyDescent="0.3">
      <c r="A1555" s="154">
        <v>3959</v>
      </c>
      <c r="B1555" s="49">
        <v>4617.1499999999996</v>
      </c>
      <c r="C1555" s="49">
        <v>680.65</v>
      </c>
      <c r="D1555" s="49">
        <v>0.24487999999999999</v>
      </c>
      <c r="E1555" s="49">
        <v>0.22328999999999999</v>
      </c>
      <c r="F1555" s="49">
        <v>2.1590000000000002E-2</v>
      </c>
      <c r="G1555" s="152">
        <f t="shared" ref="G1555:G1618" si="49">(2*F1555/$B$7)*(1+3*$B$11)/(4+PI()*$B$11-PI())*10^6</f>
        <v>302.20387667811235</v>
      </c>
      <c r="H1555" s="95">
        <f t="shared" si="48"/>
        <v>13100427.577296985</v>
      </c>
    </row>
    <row r="1556" spans="1:8" x14ac:dyDescent="0.3">
      <c r="A1556" s="154">
        <v>3969</v>
      </c>
      <c r="B1556" s="49">
        <v>4610.96</v>
      </c>
      <c r="C1556" s="49">
        <v>680.24</v>
      </c>
      <c r="D1556" s="49">
        <v>0.24573</v>
      </c>
      <c r="E1556" s="49">
        <v>0.22412000000000001</v>
      </c>
      <c r="F1556" s="49">
        <v>2.1610000000000001E-2</v>
      </c>
      <c r="G1556" s="152">
        <f t="shared" si="49"/>
        <v>302.48382468800395</v>
      </c>
      <c r="H1556" s="95">
        <f t="shared" si="48"/>
        <v>13121362.783923449</v>
      </c>
    </row>
    <row r="1557" spans="1:8" x14ac:dyDescent="0.3">
      <c r="A1557" s="154">
        <v>3980</v>
      </c>
      <c r="B1557" s="49">
        <v>4590.8100000000004</v>
      </c>
      <c r="C1557" s="49">
        <v>680.65</v>
      </c>
      <c r="D1557" s="49">
        <v>0.24673999999999999</v>
      </c>
      <c r="E1557" s="49">
        <v>0.22502</v>
      </c>
      <c r="F1557" s="49">
        <v>2.171E-2</v>
      </c>
      <c r="G1557" s="152">
        <f t="shared" si="49"/>
        <v>303.88356473746268</v>
      </c>
      <c r="H1557" s="95">
        <f t="shared" si="48"/>
        <v>13097121.6012899</v>
      </c>
    </row>
    <row r="1558" spans="1:8" x14ac:dyDescent="0.3">
      <c r="A1558" s="154">
        <v>3990</v>
      </c>
      <c r="B1558" s="49">
        <v>4576.45</v>
      </c>
      <c r="C1558" s="49">
        <v>680.14</v>
      </c>
      <c r="D1558" s="49">
        <v>0.24764</v>
      </c>
      <c r="E1558" s="49">
        <v>0.22588</v>
      </c>
      <c r="F1558" s="49">
        <v>2.1770000000000001E-2</v>
      </c>
      <c r="G1558" s="152">
        <f t="shared" si="49"/>
        <v>304.72340876713776</v>
      </c>
      <c r="H1558" s="95">
        <f t="shared" si="48"/>
        <v>13093841.448357718</v>
      </c>
    </row>
    <row r="1559" spans="1:8" x14ac:dyDescent="0.3">
      <c r="A1559" s="154">
        <v>4000</v>
      </c>
      <c r="B1559" s="49">
        <v>4569.9799999999996</v>
      </c>
      <c r="C1559" s="49">
        <v>680.48</v>
      </c>
      <c r="D1559" s="49">
        <v>0.24854999999999999</v>
      </c>
      <c r="E1559" s="49">
        <v>0.22674</v>
      </c>
      <c r="F1559" s="49">
        <v>2.181E-2</v>
      </c>
      <c r="G1559" s="152">
        <f t="shared" si="49"/>
        <v>305.28330478692124</v>
      </c>
      <c r="H1559" s="95">
        <f t="shared" si="48"/>
        <v>13102583.52579052</v>
      </c>
    </row>
    <row r="1560" spans="1:8" x14ac:dyDescent="0.3">
      <c r="A1560" s="154">
        <v>4010</v>
      </c>
      <c r="B1560" s="49">
        <v>4556.09</v>
      </c>
      <c r="C1560" s="49">
        <v>679.73</v>
      </c>
      <c r="D1560" s="49">
        <v>0.24945000000000001</v>
      </c>
      <c r="E1560" s="49">
        <v>0.2276</v>
      </c>
      <c r="F1560" s="49">
        <v>2.1850000000000001E-2</v>
      </c>
      <c r="G1560" s="152">
        <f t="shared" si="49"/>
        <v>305.84320080670466</v>
      </c>
      <c r="H1560" s="95">
        <f t="shared" si="48"/>
        <v>13111293.59561716</v>
      </c>
    </row>
    <row r="1561" spans="1:8" x14ac:dyDescent="0.3">
      <c r="A1561" s="154">
        <v>4021</v>
      </c>
      <c r="B1561" s="49">
        <v>4532.5200000000004</v>
      </c>
      <c r="C1561" s="49">
        <v>679.99</v>
      </c>
      <c r="D1561" s="49">
        <v>0.25048999999999999</v>
      </c>
      <c r="E1561" s="49">
        <v>0.22852</v>
      </c>
      <c r="F1561" s="49">
        <v>2.197E-2</v>
      </c>
      <c r="G1561" s="152">
        <f t="shared" si="49"/>
        <v>307.52288886605493</v>
      </c>
      <c r="H1561" s="95">
        <f t="shared" si="48"/>
        <v>13075449.488741608</v>
      </c>
    </row>
    <row r="1562" spans="1:8" x14ac:dyDescent="0.3">
      <c r="A1562" s="154">
        <v>4031</v>
      </c>
      <c r="B1562" s="49">
        <v>4519.2</v>
      </c>
      <c r="C1562" s="49">
        <v>679.24</v>
      </c>
      <c r="D1562" s="49">
        <v>0.25140000000000001</v>
      </c>
      <c r="E1562" s="49">
        <v>0.22939000000000001</v>
      </c>
      <c r="F1562" s="49">
        <v>2.2009999999999998E-2</v>
      </c>
      <c r="G1562" s="152">
        <f t="shared" si="49"/>
        <v>308.08278488583841</v>
      </c>
      <c r="H1562" s="95">
        <f t="shared" si="48"/>
        <v>13084145.553584589</v>
      </c>
    </row>
    <row r="1563" spans="1:8" x14ac:dyDescent="0.3">
      <c r="A1563" s="154">
        <v>4041</v>
      </c>
      <c r="B1563" s="49">
        <v>4527.2700000000004</v>
      </c>
      <c r="C1563" s="49">
        <v>679.4</v>
      </c>
      <c r="D1563" s="49">
        <v>0.25225999999999998</v>
      </c>
      <c r="E1563" s="49">
        <v>0.23028000000000001</v>
      </c>
      <c r="F1563" s="49">
        <v>2.198E-2</v>
      </c>
      <c r="G1563" s="152">
        <f t="shared" si="49"/>
        <v>307.66286287100081</v>
      </c>
      <c r="H1563" s="95">
        <f t="shared" si="48"/>
        <v>13134506.915429506</v>
      </c>
    </row>
    <row r="1564" spans="1:8" x14ac:dyDescent="0.3">
      <c r="A1564" s="154">
        <v>4052</v>
      </c>
      <c r="B1564" s="49">
        <v>4512.1099999999997</v>
      </c>
      <c r="C1564" s="49">
        <v>679.27</v>
      </c>
      <c r="D1564" s="49">
        <v>0.25324999999999998</v>
      </c>
      <c r="E1564" s="49">
        <v>0.23119999999999999</v>
      </c>
      <c r="F1564" s="49">
        <v>2.205E-2</v>
      </c>
      <c r="G1564" s="152">
        <f t="shared" si="49"/>
        <v>308.64268090562183</v>
      </c>
      <c r="H1564" s="95">
        <f t="shared" si="48"/>
        <v>13128449.986601301</v>
      </c>
    </row>
    <row r="1565" spans="1:8" x14ac:dyDescent="0.3">
      <c r="A1565" s="154">
        <v>4062</v>
      </c>
      <c r="B1565" s="49">
        <v>4504.24</v>
      </c>
      <c r="C1565" s="49">
        <v>679.26</v>
      </c>
      <c r="D1565" s="49">
        <v>0.25414999999999999</v>
      </c>
      <c r="E1565" s="49">
        <v>0.23207</v>
      </c>
      <c r="F1565" s="49">
        <v>2.2089999999999999E-2</v>
      </c>
      <c r="G1565" s="152">
        <f t="shared" si="49"/>
        <v>309.20257692540525</v>
      </c>
      <c r="H1565" s="95">
        <f t="shared" si="48"/>
        <v>13137018.586297076</v>
      </c>
    </row>
    <row r="1566" spans="1:8" x14ac:dyDescent="0.3">
      <c r="A1566" s="154">
        <v>4072</v>
      </c>
      <c r="B1566" s="49">
        <v>4479.79</v>
      </c>
      <c r="C1566" s="49">
        <v>679.21</v>
      </c>
      <c r="D1566" s="49">
        <v>0.25507000000000002</v>
      </c>
      <c r="E1566" s="49">
        <v>0.23286000000000001</v>
      </c>
      <c r="F1566" s="49">
        <v>2.2210000000000001E-2</v>
      </c>
      <c r="G1566" s="152">
        <f t="shared" si="49"/>
        <v>310.88226498475564</v>
      </c>
      <c r="H1566" s="95">
        <f t="shared" si="48"/>
        <v>13098206.165603155</v>
      </c>
    </row>
    <row r="1567" spans="1:8" x14ac:dyDescent="0.3">
      <c r="A1567" s="154">
        <v>4083</v>
      </c>
      <c r="B1567" s="49">
        <v>4477.87</v>
      </c>
      <c r="C1567" s="49">
        <v>679.36</v>
      </c>
      <c r="D1567" s="49">
        <v>0.25603999999999999</v>
      </c>
      <c r="E1567" s="49">
        <v>0.23382</v>
      </c>
      <c r="F1567" s="49">
        <v>2.222E-2</v>
      </c>
      <c r="G1567" s="152">
        <f t="shared" si="49"/>
        <v>311.02223898970146</v>
      </c>
      <c r="H1567" s="95">
        <f t="shared" si="48"/>
        <v>13127678.629228812</v>
      </c>
    </row>
    <row r="1568" spans="1:8" x14ac:dyDescent="0.3">
      <c r="A1568" s="154">
        <v>4093</v>
      </c>
      <c r="B1568" s="49">
        <v>4467.1000000000004</v>
      </c>
      <c r="C1568" s="49">
        <v>679.99</v>
      </c>
      <c r="D1568" s="49">
        <v>0.25701000000000002</v>
      </c>
      <c r="E1568" s="49">
        <v>0.23471</v>
      </c>
      <c r="F1568" s="49">
        <v>2.2290000000000001E-2</v>
      </c>
      <c r="G1568" s="152">
        <f t="shared" si="49"/>
        <v>312.00205702432254</v>
      </c>
      <c r="H1568" s="95">
        <f t="shared" si="48"/>
        <v>13118503.252947863</v>
      </c>
    </row>
    <row r="1569" spans="1:8" x14ac:dyDescent="0.3">
      <c r="A1569" s="154">
        <v>4104</v>
      </c>
      <c r="B1569" s="49">
        <v>4460.12</v>
      </c>
      <c r="C1569" s="49">
        <v>680</v>
      </c>
      <c r="D1569" s="49">
        <v>0.25802000000000003</v>
      </c>
      <c r="E1569" s="49">
        <v>0.23569000000000001</v>
      </c>
      <c r="F1569" s="49">
        <v>2.2329999999999999E-2</v>
      </c>
      <c r="G1569" s="152">
        <f t="shared" si="49"/>
        <v>312.56195304410591</v>
      </c>
      <c r="H1569" s="95">
        <f t="shared" si="48"/>
        <v>13130196.941855175</v>
      </c>
    </row>
    <row r="1570" spans="1:8" x14ac:dyDescent="0.3">
      <c r="A1570" s="154">
        <v>4114</v>
      </c>
      <c r="B1570" s="49">
        <v>4435.79</v>
      </c>
      <c r="C1570" s="49">
        <v>680.41</v>
      </c>
      <c r="D1570" s="49">
        <v>0.25902999999999998</v>
      </c>
      <c r="E1570" s="49">
        <v>0.23657</v>
      </c>
      <c r="F1570" s="49">
        <v>2.2460000000000001E-2</v>
      </c>
      <c r="G1570" s="152">
        <f t="shared" si="49"/>
        <v>314.38161510840212</v>
      </c>
      <c r="H1570" s="95">
        <f t="shared" si="48"/>
        <v>13086006.949170513</v>
      </c>
    </row>
    <row r="1571" spans="1:8" x14ac:dyDescent="0.3">
      <c r="A1571" s="154">
        <v>4125</v>
      </c>
      <c r="B1571" s="49">
        <v>4421.21</v>
      </c>
      <c r="C1571" s="49">
        <v>680.05</v>
      </c>
      <c r="D1571" s="49">
        <v>0.26005</v>
      </c>
      <c r="E1571" s="49">
        <v>0.23752000000000001</v>
      </c>
      <c r="F1571" s="49">
        <v>2.2530000000000001E-2</v>
      </c>
      <c r="G1571" s="152">
        <f t="shared" si="49"/>
        <v>315.36143314302319</v>
      </c>
      <c r="H1571" s="95">
        <f t="shared" si="48"/>
        <v>13080229.750634167</v>
      </c>
    </row>
    <row r="1572" spans="1:8" x14ac:dyDescent="0.3">
      <c r="A1572" s="154">
        <v>4135</v>
      </c>
      <c r="B1572" s="49">
        <v>4414.6099999999997</v>
      </c>
      <c r="C1572" s="49">
        <v>679.81</v>
      </c>
      <c r="D1572" s="49">
        <v>0.26100000000000001</v>
      </c>
      <c r="E1572" s="49">
        <v>0.23845</v>
      </c>
      <c r="F1572" s="49">
        <v>2.2550000000000001E-2</v>
      </c>
      <c r="G1572" s="152">
        <f t="shared" si="49"/>
        <v>315.64138115291485</v>
      </c>
      <c r="H1572" s="95">
        <f t="shared" si="48"/>
        <v>13100310.18397036</v>
      </c>
    </row>
    <row r="1573" spans="1:8" x14ac:dyDescent="0.3">
      <c r="A1573" s="154">
        <v>4146</v>
      </c>
      <c r="B1573" s="49">
        <v>4415.96</v>
      </c>
      <c r="C1573" s="49">
        <v>680.24</v>
      </c>
      <c r="D1573" s="49">
        <v>0.26200000000000001</v>
      </c>
      <c r="E1573" s="49">
        <v>0.23943999999999999</v>
      </c>
      <c r="F1573" s="49">
        <v>2.256E-2</v>
      </c>
      <c r="G1573" s="152">
        <f t="shared" si="49"/>
        <v>315.78135515786067</v>
      </c>
      <c r="H1573" s="95">
        <f t="shared" si="48"/>
        <v>13129337.537763728</v>
      </c>
    </row>
    <row r="1574" spans="1:8" x14ac:dyDescent="0.3">
      <c r="A1574" s="154">
        <v>4157</v>
      </c>
      <c r="B1574" s="49">
        <v>4407.7299999999996</v>
      </c>
      <c r="C1574" s="49">
        <v>679.61</v>
      </c>
      <c r="D1574" s="49">
        <v>0.26301000000000002</v>
      </c>
      <c r="E1574" s="49">
        <v>0.24043</v>
      </c>
      <c r="F1574" s="49">
        <v>2.2579999999999999E-2</v>
      </c>
      <c r="G1574" s="152">
        <f t="shared" si="49"/>
        <v>316.06130316775244</v>
      </c>
      <c r="H1574" s="95">
        <f t="shared" si="48"/>
        <v>13152511.738501674</v>
      </c>
    </row>
    <row r="1575" spans="1:8" x14ac:dyDescent="0.3">
      <c r="A1575" s="154">
        <v>4167</v>
      </c>
      <c r="B1575" s="49">
        <v>4385.57</v>
      </c>
      <c r="C1575" s="49">
        <v>679.35</v>
      </c>
      <c r="D1575" s="49">
        <v>0.26402999999999999</v>
      </c>
      <c r="E1575" s="49">
        <v>0.24135000000000001</v>
      </c>
      <c r="F1575" s="49">
        <v>2.2689999999999998E-2</v>
      </c>
      <c r="G1575" s="152">
        <f t="shared" si="49"/>
        <v>317.60101722215683</v>
      </c>
      <c r="H1575" s="95">
        <f t="shared" si="48"/>
        <v>13120235.056064855</v>
      </c>
    </row>
    <row r="1576" spans="1:8" x14ac:dyDescent="0.3">
      <c r="A1576" s="154">
        <v>4178</v>
      </c>
      <c r="B1576" s="49">
        <v>4370.58</v>
      </c>
      <c r="C1576" s="49">
        <v>678.99</v>
      </c>
      <c r="D1576" s="49">
        <v>0.26508999999999999</v>
      </c>
      <c r="E1576" s="49">
        <v>0.24234</v>
      </c>
      <c r="F1576" s="49">
        <v>2.2749999999999999E-2</v>
      </c>
      <c r="G1576" s="152">
        <f t="shared" si="49"/>
        <v>318.44086125183208</v>
      </c>
      <c r="H1576" s="95">
        <f t="shared" si="48"/>
        <v>13120175.543979324</v>
      </c>
    </row>
    <row r="1577" spans="1:8" x14ac:dyDescent="0.3">
      <c r="A1577" s="154">
        <v>4189</v>
      </c>
      <c r="B1577" s="49">
        <v>4366.5600000000004</v>
      </c>
      <c r="C1577" s="49">
        <v>678.97</v>
      </c>
      <c r="D1577" s="49">
        <v>0.26607999999999998</v>
      </c>
      <c r="E1577" s="49">
        <v>0.24331</v>
      </c>
      <c r="F1577" s="49">
        <v>2.2769999999999999E-2</v>
      </c>
      <c r="G1577" s="152">
        <f t="shared" si="49"/>
        <v>318.72080926172379</v>
      </c>
      <c r="H1577" s="95">
        <f t="shared" si="48"/>
        <v>13143164.419365291</v>
      </c>
    </row>
    <row r="1578" spans="1:8" x14ac:dyDescent="0.3">
      <c r="A1578" s="154">
        <v>4199</v>
      </c>
      <c r="B1578" s="49">
        <v>4351.3900000000003</v>
      </c>
      <c r="C1578" s="49">
        <v>678.9</v>
      </c>
      <c r="D1578" s="49">
        <v>0.26706999999999997</v>
      </c>
      <c r="E1578" s="49">
        <v>0.24421999999999999</v>
      </c>
      <c r="F1578" s="49">
        <v>2.2849999999999999E-2</v>
      </c>
      <c r="G1578" s="152">
        <f t="shared" si="49"/>
        <v>319.84060130129063</v>
      </c>
      <c r="H1578" s="95">
        <f t="shared" si="48"/>
        <v>13128414.538104659</v>
      </c>
    </row>
    <row r="1579" spans="1:8" x14ac:dyDescent="0.3">
      <c r="A1579" s="154">
        <v>4210</v>
      </c>
      <c r="B1579" s="49">
        <v>4369.78</v>
      </c>
      <c r="C1579" s="49">
        <v>679.32</v>
      </c>
      <c r="D1579" s="49">
        <v>0.26812000000000002</v>
      </c>
      <c r="E1579" s="49">
        <v>0.24535000000000001</v>
      </c>
      <c r="F1579" s="49">
        <v>2.2769999999999999E-2</v>
      </c>
      <c r="G1579" s="152">
        <f t="shared" si="49"/>
        <v>318.72080926172379</v>
      </c>
      <c r="H1579" s="95">
        <f t="shared" si="48"/>
        <v>13209052.806285003</v>
      </c>
    </row>
    <row r="1580" spans="1:8" x14ac:dyDescent="0.3">
      <c r="A1580" s="154">
        <v>4221</v>
      </c>
      <c r="B1580" s="49">
        <v>4355.12</v>
      </c>
      <c r="C1580" s="49">
        <v>679.49</v>
      </c>
      <c r="D1580" s="49">
        <v>0.26922000000000001</v>
      </c>
      <c r="E1580" s="49">
        <v>0.24637000000000001</v>
      </c>
      <c r="F1580" s="49">
        <v>2.2849999999999999E-2</v>
      </c>
      <c r="G1580" s="152">
        <f t="shared" si="49"/>
        <v>319.84060130129063</v>
      </c>
      <c r="H1580" s="95">
        <f t="shared" si="48"/>
        <v>13197198.800985893</v>
      </c>
    </row>
    <row r="1581" spans="1:8" x14ac:dyDescent="0.3">
      <c r="A1581" s="154">
        <v>4232</v>
      </c>
      <c r="B1581" s="49">
        <v>4326.67</v>
      </c>
      <c r="C1581" s="49">
        <v>679.59</v>
      </c>
      <c r="D1581" s="49">
        <v>0.27037</v>
      </c>
      <c r="E1581" s="49">
        <v>0.24737000000000001</v>
      </c>
      <c r="F1581" s="49">
        <v>2.3E-2</v>
      </c>
      <c r="G1581" s="152">
        <f t="shared" si="49"/>
        <v>321.94021137547861</v>
      </c>
      <c r="H1581" s="95">
        <f t="shared" si="48"/>
        <v>13145297.948084595</v>
      </c>
    </row>
    <row r="1582" spans="1:8" x14ac:dyDescent="0.3">
      <c r="A1582" s="154">
        <v>4243</v>
      </c>
      <c r="B1582" s="49">
        <v>4318.76</v>
      </c>
      <c r="C1582" s="49">
        <v>679.22</v>
      </c>
      <c r="D1582" s="49">
        <v>0.27145999999999998</v>
      </c>
      <c r="E1582" s="49">
        <v>0.24843000000000001</v>
      </c>
      <c r="F1582" s="49">
        <v>2.3029999999999998E-2</v>
      </c>
      <c r="G1582" s="152">
        <f t="shared" si="49"/>
        <v>322.36013339031609</v>
      </c>
      <c r="H1582" s="95">
        <f t="shared" si="48"/>
        <v>13162297.568795653</v>
      </c>
    </row>
    <row r="1583" spans="1:8" x14ac:dyDescent="0.3">
      <c r="A1583" s="154">
        <v>4253</v>
      </c>
      <c r="B1583" s="49">
        <v>4304.6899999999996</v>
      </c>
      <c r="C1583" s="49">
        <v>679.13</v>
      </c>
      <c r="D1583" s="49">
        <v>0.27245999999999998</v>
      </c>
      <c r="E1583" s="49">
        <v>0.24934999999999999</v>
      </c>
      <c r="F1583" s="49">
        <v>2.3109999999999999E-2</v>
      </c>
      <c r="G1583" s="152">
        <f t="shared" si="49"/>
        <v>323.479925429883</v>
      </c>
      <c r="H1583" s="95">
        <f t="shared" si="48"/>
        <v>13147647.398360347</v>
      </c>
    </row>
    <row r="1584" spans="1:8" x14ac:dyDescent="0.3">
      <c r="A1584" s="154">
        <v>4264</v>
      </c>
      <c r="B1584" s="49">
        <v>4279.16</v>
      </c>
      <c r="C1584" s="49">
        <v>678.76</v>
      </c>
      <c r="D1584" s="49">
        <v>0.27356999999999998</v>
      </c>
      <c r="E1584" s="49">
        <v>0.25034000000000001</v>
      </c>
      <c r="F1584" s="49">
        <v>2.3230000000000001E-2</v>
      </c>
      <c r="G1584" s="152">
        <f t="shared" si="49"/>
        <v>325.15961348923338</v>
      </c>
      <c r="H1584" s="95">
        <f t="shared" si="48"/>
        <v>13113559.689174587</v>
      </c>
    </row>
    <row r="1585" spans="1:8" x14ac:dyDescent="0.3">
      <c r="A1585" s="154">
        <v>4275</v>
      </c>
      <c r="B1585" s="49">
        <v>4284.57</v>
      </c>
      <c r="C1585" s="49">
        <v>679.09</v>
      </c>
      <c r="D1585" s="49">
        <v>0.27461000000000002</v>
      </c>
      <c r="E1585" s="49">
        <v>0.25140000000000001</v>
      </c>
      <c r="F1585" s="49">
        <v>2.3210000000000001E-2</v>
      </c>
      <c r="G1585" s="152">
        <f t="shared" si="49"/>
        <v>324.87966547934167</v>
      </c>
      <c r="H1585" s="95">
        <f t="shared" si="48"/>
        <v>13158718.301720971</v>
      </c>
    </row>
    <row r="1586" spans="1:8" x14ac:dyDescent="0.3">
      <c r="A1586" s="154">
        <v>4286</v>
      </c>
      <c r="B1586" s="49">
        <v>4284.01</v>
      </c>
      <c r="C1586" s="49">
        <v>679.41</v>
      </c>
      <c r="D1586" s="49">
        <v>0.27572000000000002</v>
      </c>
      <c r="E1586" s="49">
        <v>0.25248999999999999</v>
      </c>
      <c r="F1586" s="49">
        <v>2.3230000000000001E-2</v>
      </c>
      <c r="G1586" s="152">
        <f t="shared" si="49"/>
        <v>325.15961348923338</v>
      </c>
      <c r="H1586" s="95">
        <f t="shared" si="48"/>
        <v>13181218.768246312</v>
      </c>
    </row>
    <row r="1587" spans="1:8" x14ac:dyDescent="0.3">
      <c r="A1587" s="154">
        <v>4297</v>
      </c>
      <c r="B1587" s="49">
        <v>4259.34</v>
      </c>
      <c r="C1587" s="49">
        <v>680.26</v>
      </c>
      <c r="D1587" s="49">
        <v>0.27689000000000002</v>
      </c>
      <c r="E1587" s="49">
        <v>0.2535</v>
      </c>
      <c r="F1587" s="49">
        <v>2.3390000000000001E-2</v>
      </c>
      <c r="G1587" s="152">
        <f t="shared" si="49"/>
        <v>327.39919756836719</v>
      </c>
      <c r="H1587" s="95">
        <f t="shared" si="48"/>
        <v>13124650.371516883</v>
      </c>
    </row>
    <row r="1588" spans="1:8" x14ac:dyDescent="0.3">
      <c r="A1588" s="154">
        <v>4308</v>
      </c>
      <c r="B1588" s="49">
        <v>4244.68</v>
      </c>
      <c r="C1588" s="49">
        <v>680.52</v>
      </c>
      <c r="D1588" s="49">
        <v>0.27805999999999997</v>
      </c>
      <c r="E1588" s="49">
        <v>0.25457999999999997</v>
      </c>
      <c r="F1588" s="49">
        <v>2.3480000000000001E-2</v>
      </c>
      <c r="G1588" s="152">
        <f t="shared" si="49"/>
        <v>328.6589636128798</v>
      </c>
      <c r="H1588" s="95">
        <f t="shared" si="48"/>
        <v>13107812.282504179</v>
      </c>
    </row>
    <row r="1589" spans="1:8" x14ac:dyDescent="0.3">
      <c r="A1589" s="154">
        <v>4319</v>
      </c>
      <c r="B1589" s="49">
        <v>4226.93</v>
      </c>
      <c r="C1589" s="49">
        <v>679.73</v>
      </c>
      <c r="D1589" s="49">
        <v>0.27922000000000002</v>
      </c>
      <c r="E1589" s="49">
        <v>0.25567000000000001</v>
      </c>
      <c r="F1589" s="49">
        <v>2.3550000000000001E-2</v>
      </c>
      <c r="G1589" s="152">
        <f t="shared" si="49"/>
        <v>329.63878164750088</v>
      </c>
      <c r="H1589" s="95">
        <f t="shared" si="48"/>
        <v>13102220.492425315</v>
      </c>
    </row>
    <row r="1590" spans="1:8" x14ac:dyDescent="0.3">
      <c r="A1590" s="154">
        <v>4330</v>
      </c>
      <c r="B1590" s="49">
        <v>4207.47</v>
      </c>
      <c r="C1590" s="49">
        <v>679.03</v>
      </c>
      <c r="D1590" s="49">
        <v>0.28038000000000002</v>
      </c>
      <c r="E1590" s="49">
        <v>0.25674000000000002</v>
      </c>
      <c r="F1590" s="49">
        <v>2.3640000000000001E-2</v>
      </c>
      <c r="G1590" s="152">
        <f t="shared" si="49"/>
        <v>330.89854769201366</v>
      </c>
      <c r="H1590" s="95">
        <f t="shared" si="48"/>
        <v>13085581.759730721</v>
      </c>
    </row>
    <row r="1591" spans="1:8" x14ac:dyDescent="0.3">
      <c r="A1591" s="154">
        <v>4341</v>
      </c>
      <c r="B1591" s="49">
        <v>4206.75</v>
      </c>
      <c r="C1591" s="49">
        <v>678.89</v>
      </c>
      <c r="D1591" s="49">
        <v>0.28153</v>
      </c>
      <c r="E1591" s="49">
        <v>0.25790000000000002</v>
      </c>
      <c r="F1591" s="49">
        <v>2.3640000000000001E-2</v>
      </c>
      <c r="G1591" s="152">
        <f t="shared" si="49"/>
        <v>330.89854769201366</v>
      </c>
      <c r="H1591" s="95">
        <f t="shared" si="48"/>
        <v>13118824.577134192</v>
      </c>
    </row>
    <row r="1592" spans="1:8" x14ac:dyDescent="0.3">
      <c r="A1592" s="154">
        <v>4353</v>
      </c>
      <c r="B1592" s="49">
        <v>4185.91</v>
      </c>
      <c r="C1592" s="49">
        <v>678.85</v>
      </c>
      <c r="D1592" s="49">
        <v>0.28281000000000001</v>
      </c>
      <c r="E1592" s="49">
        <v>0.25906000000000001</v>
      </c>
      <c r="F1592" s="49">
        <v>2.375E-2</v>
      </c>
      <c r="G1592" s="152">
        <f t="shared" si="49"/>
        <v>332.43826174641811</v>
      </c>
      <c r="H1592" s="95">
        <f t="shared" si="48"/>
        <v>13094160.633412415</v>
      </c>
    </row>
    <row r="1593" spans="1:8" x14ac:dyDescent="0.3">
      <c r="A1593" s="154">
        <v>4364</v>
      </c>
      <c r="B1593" s="49">
        <v>4182.6499999999996</v>
      </c>
      <c r="C1593" s="49">
        <v>678.56</v>
      </c>
      <c r="D1593" s="49">
        <v>0.28392000000000001</v>
      </c>
      <c r="E1593" s="49">
        <v>0.26016</v>
      </c>
      <c r="F1593" s="49">
        <v>2.376E-2</v>
      </c>
      <c r="G1593" s="152">
        <f t="shared" si="49"/>
        <v>332.57823575136399</v>
      </c>
      <c r="H1593" s="95">
        <f t="shared" si="48"/>
        <v>13121724.547431098</v>
      </c>
    </row>
    <row r="1594" spans="1:8" x14ac:dyDescent="0.3">
      <c r="A1594" s="154">
        <v>4375</v>
      </c>
      <c r="B1594" s="49">
        <v>4165.09</v>
      </c>
      <c r="C1594" s="49">
        <v>678.69</v>
      </c>
      <c r="D1594" s="49">
        <v>0.28510000000000002</v>
      </c>
      <c r="E1594" s="49">
        <v>0.26124000000000003</v>
      </c>
      <c r="F1594" s="49">
        <v>2.3859999999999999E-2</v>
      </c>
      <c r="G1594" s="152">
        <f t="shared" si="49"/>
        <v>333.97797580082261</v>
      </c>
      <c r="H1594" s="95">
        <f t="shared" si="48"/>
        <v>13099666.196579253</v>
      </c>
    </row>
    <row r="1595" spans="1:8" x14ac:dyDescent="0.3">
      <c r="A1595" s="154">
        <v>4386</v>
      </c>
      <c r="B1595" s="49">
        <v>4157.5200000000004</v>
      </c>
      <c r="C1595" s="49">
        <v>679.34</v>
      </c>
      <c r="D1595" s="49">
        <v>0.28632999999999997</v>
      </c>
      <c r="E1595" s="49">
        <v>0.26239000000000001</v>
      </c>
      <c r="F1595" s="49">
        <v>2.393E-2</v>
      </c>
      <c r="G1595" s="152">
        <f t="shared" si="49"/>
        <v>334.95779383544362</v>
      </c>
      <c r="H1595" s="95">
        <f t="shared" si="48"/>
        <v>13094187.031082287</v>
      </c>
    </row>
    <row r="1596" spans="1:8" x14ac:dyDescent="0.3">
      <c r="A1596" s="154">
        <v>4397</v>
      </c>
      <c r="B1596" s="49">
        <v>4147.5200000000004</v>
      </c>
      <c r="C1596" s="49">
        <v>680.56</v>
      </c>
      <c r="D1596" s="49">
        <v>0.28760000000000002</v>
      </c>
      <c r="E1596" s="49">
        <v>0.26357000000000003</v>
      </c>
      <c r="F1596" s="49">
        <v>2.4029999999999999E-2</v>
      </c>
      <c r="G1596" s="152">
        <f t="shared" si="49"/>
        <v>336.35753388490218</v>
      </c>
      <c r="H1596" s="95">
        <f t="shared" si="48"/>
        <v>13072399.328223772</v>
      </c>
    </row>
    <row r="1597" spans="1:8" x14ac:dyDescent="0.3">
      <c r="A1597" s="154">
        <v>4409</v>
      </c>
      <c r="B1597" s="49">
        <v>4118.63</v>
      </c>
      <c r="C1597" s="49">
        <v>680.28</v>
      </c>
      <c r="D1597" s="49">
        <v>0.28897</v>
      </c>
      <c r="E1597" s="49">
        <v>0.26478000000000002</v>
      </c>
      <c r="F1597" s="49">
        <v>2.419E-2</v>
      </c>
      <c r="G1597" s="152">
        <f t="shared" si="49"/>
        <v>338.59711796403593</v>
      </c>
      <c r="H1597" s="95">
        <f t="shared" si="48"/>
        <v>13021374.861401808</v>
      </c>
    </row>
    <row r="1598" spans="1:8" x14ac:dyDescent="0.3">
      <c r="A1598" s="154">
        <v>4420</v>
      </c>
      <c r="B1598" s="49">
        <v>4092.98</v>
      </c>
      <c r="C1598" s="49">
        <v>679.59</v>
      </c>
      <c r="D1598" s="49">
        <v>0.29024</v>
      </c>
      <c r="E1598" s="49">
        <v>0.26591999999999999</v>
      </c>
      <c r="F1598" s="49">
        <v>2.4320000000000001E-2</v>
      </c>
      <c r="G1598" s="152">
        <f t="shared" si="49"/>
        <v>340.41678002833214</v>
      </c>
      <c r="H1598" s="95">
        <f t="shared" si="48"/>
        <v>12984083.803483874</v>
      </c>
    </row>
    <row r="1599" spans="1:8" x14ac:dyDescent="0.3">
      <c r="A1599" s="154">
        <v>4431</v>
      </c>
      <c r="B1599" s="49">
        <v>4091.04</v>
      </c>
      <c r="C1599" s="49">
        <v>679.42</v>
      </c>
      <c r="D1599" s="49">
        <v>0.29142000000000001</v>
      </c>
      <c r="E1599" s="49">
        <v>0.2671</v>
      </c>
      <c r="F1599" s="49">
        <v>2.4320000000000001E-2</v>
      </c>
      <c r="G1599" s="152">
        <f t="shared" si="49"/>
        <v>340.41678002833214</v>
      </c>
      <c r="H1599" s="95">
        <f t="shared" si="48"/>
        <v>13016397.134216525</v>
      </c>
    </row>
    <row r="1600" spans="1:8" x14ac:dyDescent="0.3">
      <c r="A1600" s="154">
        <v>4443</v>
      </c>
      <c r="B1600" s="49">
        <v>4080.72</v>
      </c>
      <c r="C1600" s="49">
        <v>679.09</v>
      </c>
      <c r="D1600" s="49">
        <v>0.29275000000000001</v>
      </c>
      <c r="E1600" s="49">
        <v>0.26838000000000001</v>
      </c>
      <c r="F1600" s="49">
        <v>2.4369999999999999E-2</v>
      </c>
      <c r="G1600" s="152">
        <f t="shared" si="49"/>
        <v>341.11665005306139</v>
      </c>
      <c r="H1600" s="95">
        <f t="shared" si="48"/>
        <v>13024869.936160788</v>
      </c>
    </row>
    <row r="1601" spans="1:8" x14ac:dyDescent="0.3">
      <c r="A1601" s="154">
        <v>4454</v>
      </c>
      <c r="B1601" s="49">
        <v>4080.09</v>
      </c>
      <c r="C1601" s="49">
        <v>678.91</v>
      </c>
      <c r="D1601" s="49">
        <v>0.29399999999999998</v>
      </c>
      <c r="E1601" s="49">
        <v>0.26962999999999998</v>
      </c>
      <c r="F1601" s="49">
        <v>2.4369999999999999E-2</v>
      </c>
      <c r="G1601" s="152">
        <f t="shared" si="49"/>
        <v>341.11665005306139</v>
      </c>
      <c r="H1601" s="95">
        <f t="shared" si="48"/>
        <v>13057116.969538635</v>
      </c>
    </row>
    <row r="1602" spans="1:8" x14ac:dyDescent="0.3">
      <c r="A1602" s="154">
        <v>4465</v>
      </c>
      <c r="B1602" s="49">
        <v>4058.3</v>
      </c>
      <c r="C1602" s="49">
        <v>678.8</v>
      </c>
      <c r="D1602" s="49">
        <v>0.29519000000000001</v>
      </c>
      <c r="E1602" s="49">
        <v>0.2707</v>
      </c>
      <c r="F1602" s="49">
        <v>2.4500000000000001E-2</v>
      </c>
      <c r="G1602" s="152">
        <f t="shared" si="49"/>
        <v>342.93631211735766</v>
      </c>
      <c r="H1602" s="95">
        <f t="shared" si="48"/>
        <v>13019910.234737737</v>
      </c>
    </row>
    <row r="1603" spans="1:8" x14ac:dyDescent="0.3">
      <c r="A1603" s="154">
        <v>4477</v>
      </c>
      <c r="B1603" s="49">
        <v>4042.85</v>
      </c>
      <c r="C1603" s="49">
        <v>678.99</v>
      </c>
      <c r="D1603" s="49">
        <v>0.29655999999999999</v>
      </c>
      <c r="E1603" s="49">
        <v>0.27195999999999998</v>
      </c>
      <c r="F1603" s="49">
        <v>2.46E-2</v>
      </c>
      <c r="G1603" s="152">
        <f t="shared" si="49"/>
        <v>344.33605216681622</v>
      </c>
      <c r="H1603" s="95">
        <f t="shared" si="48"/>
        <v>13001833.44679541</v>
      </c>
    </row>
    <row r="1604" spans="1:8" x14ac:dyDescent="0.3">
      <c r="A1604" s="154">
        <v>4488</v>
      </c>
      <c r="B1604" s="49">
        <v>4021.98</v>
      </c>
      <c r="C1604" s="49">
        <v>678.56</v>
      </c>
      <c r="D1604" s="49">
        <v>0.29781000000000002</v>
      </c>
      <c r="E1604" s="49">
        <v>0.27310000000000001</v>
      </c>
      <c r="F1604" s="49">
        <v>2.4709999999999999E-2</v>
      </c>
      <c r="G1604" s="152">
        <f t="shared" si="49"/>
        <v>345.87576622122066</v>
      </c>
      <c r="H1604" s="95">
        <f t="shared" si="48"/>
        <v>12975757.30451579</v>
      </c>
    </row>
    <row r="1605" spans="1:8" x14ac:dyDescent="0.3">
      <c r="A1605" s="154">
        <v>4500</v>
      </c>
      <c r="B1605" s="49">
        <v>4022.81</v>
      </c>
      <c r="C1605" s="49">
        <v>679.42</v>
      </c>
      <c r="D1605" s="49">
        <v>0.29914000000000002</v>
      </c>
      <c r="E1605" s="49">
        <v>0.27440999999999999</v>
      </c>
      <c r="F1605" s="49">
        <v>2.4729999999999999E-2</v>
      </c>
      <c r="G1605" s="152">
        <f t="shared" si="49"/>
        <v>346.15571423111237</v>
      </c>
      <c r="H1605" s="95">
        <f t="shared" si="48"/>
        <v>12999929.843699057</v>
      </c>
    </row>
    <row r="1606" spans="1:8" x14ac:dyDescent="0.3">
      <c r="A1606" s="154">
        <v>4511</v>
      </c>
      <c r="B1606" s="49">
        <v>4014.98</v>
      </c>
      <c r="C1606" s="49">
        <v>680.1</v>
      </c>
      <c r="D1606" s="49">
        <v>0.30037999999999998</v>
      </c>
      <c r="E1606" s="49">
        <v>0.27556999999999998</v>
      </c>
      <c r="F1606" s="49">
        <v>2.4809999999999999E-2</v>
      </c>
      <c r="G1606" s="152">
        <f t="shared" si="49"/>
        <v>347.27550627067922</v>
      </c>
      <c r="H1606" s="95">
        <f t="shared" si="48"/>
        <v>12989686.627895841</v>
      </c>
    </row>
    <row r="1607" spans="1:8" x14ac:dyDescent="0.3">
      <c r="A1607" s="154">
        <v>4523</v>
      </c>
      <c r="B1607" s="49">
        <v>3994.97</v>
      </c>
      <c r="C1607" s="49">
        <v>680.07</v>
      </c>
      <c r="D1607" s="49">
        <v>0.30180000000000001</v>
      </c>
      <c r="E1607" s="49">
        <v>0.27687</v>
      </c>
      <c r="F1607" s="49">
        <v>2.4930000000000001E-2</v>
      </c>
      <c r="G1607" s="152">
        <f t="shared" si="49"/>
        <v>348.9551943300296</v>
      </c>
      <c r="H1607" s="95">
        <f t="shared" si="48"/>
        <v>12961549.429530215</v>
      </c>
    </row>
    <row r="1608" spans="1:8" x14ac:dyDescent="0.3">
      <c r="A1608" s="154">
        <v>4534</v>
      </c>
      <c r="B1608" s="49">
        <v>3979.12</v>
      </c>
      <c r="C1608" s="49">
        <v>679.89</v>
      </c>
      <c r="D1608" s="49">
        <v>0.30309999999999998</v>
      </c>
      <c r="E1608" s="49">
        <v>0.27806999999999998</v>
      </c>
      <c r="F1608" s="49">
        <v>2.5020000000000001E-2</v>
      </c>
      <c r="G1608" s="152">
        <f t="shared" si="49"/>
        <v>350.21496037454239</v>
      </c>
      <c r="H1608" s="95">
        <f t="shared" si="48"/>
        <v>12946334.431718877</v>
      </c>
    </row>
    <row r="1609" spans="1:8" x14ac:dyDescent="0.3">
      <c r="A1609" s="154">
        <v>4546</v>
      </c>
      <c r="B1609" s="49">
        <v>3964.71</v>
      </c>
      <c r="C1609" s="49">
        <v>680.02</v>
      </c>
      <c r="D1609" s="49">
        <v>0.30453000000000002</v>
      </c>
      <c r="E1609" s="49">
        <v>0.27940999999999999</v>
      </c>
      <c r="F1609" s="49">
        <v>2.512E-2</v>
      </c>
      <c r="G1609" s="152">
        <f t="shared" si="49"/>
        <v>351.61470042400094</v>
      </c>
      <c r="H1609" s="95">
        <f t="shared" si="48"/>
        <v>12928924.742105843</v>
      </c>
    </row>
    <row r="1610" spans="1:8" x14ac:dyDescent="0.3">
      <c r="A1610" s="154">
        <v>4558</v>
      </c>
      <c r="B1610" s="49">
        <v>3949.97</v>
      </c>
      <c r="C1610" s="49">
        <v>679.79</v>
      </c>
      <c r="D1610" s="49">
        <v>0.30597000000000002</v>
      </c>
      <c r="E1610" s="49">
        <v>0.28077000000000002</v>
      </c>
      <c r="F1610" s="49">
        <v>2.52E-2</v>
      </c>
      <c r="G1610" s="152">
        <f t="shared" si="49"/>
        <v>352.73449246356779</v>
      </c>
      <c r="H1610" s="95">
        <f t="shared" si="48"/>
        <v>12921900.458801243</v>
      </c>
    </row>
    <row r="1611" spans="1:8" x14ac:dyDescent="0.3">
      <c r="A1611" s="154">
        <v>4569</v>
      </c>
      <c r="B1611" s="49">
        <v>3944.48</v>
      </c>
      <c r="C1611" s="49">
        <v>679.07</v>
      </c>
      <c r="D1611" s="49">
        <v>0.30720999999999998</v>
      </c>
      <c r="E1611" s="49">
        <v>0.28199999999999997</v>
      </c>
      <c r="F1611" s="49">
        <v>2.521E-2</v>
      </c>
      <c r="G1611" s="152">
        <f t="shared" si="49"/>
        <v>352.87446646851367</v>
      </c>
      <c r="H1611" s="95">
        <f t="shared" si="48"/>
        <v>12947947.313177682</v>
      </c>
    </row>
    <row r="1612" spans="1:8" x14ac:dyDescent="0.3">
      <c r="A1612" s="154">
        <v>4581</v>
      </c>
      <c r="B1612" s="49">
        <v>3931.81</v>
      </c>
      <c r="C1612" s="49">
        <v>679.03</v>
      </c>
      <c r="D1612" s="49">
        <v>0.30864000000000003</v>
      </c>
      <c r="E1612" s="49">
        <v>0.28333999999999998</v>
      </c>
      <c r="F1612" s="49">
        <v>2.529E-2</v>
      </c>
      <c r="G1612" s="152">
        <f t="shared" si="49"/>
        <v>353.99425850808058</v>
      </c>
      <c r="H1612" s="95">
        <f t="shared" si="48"/>
        <v>12940887.853115927</v>
      </c>
    </row>
    <row r="1613" spans="1:8" x14ac:dyDescent="0.3">
      <c r="A1613" s="154">
        <v>4593</v>
      </c>
      <c r="B1613" s="49">
        <v>3916.46</v>
      </c>
      <c r="C1613" s="49">
        <v>679.66</v>
      </c>
      <c r="D1613" s="49">
        <v>0.31011</v>
      </c>
      <c r="E1613" s="49">
        <v>0.28469</v>
      </c>
      <c r="F1613" s="49">
        <v>2.5420000000000002E-2</v>
      </c>
      <c r="G1613" s="152">
        <f t="shared" si="49"/>
        <v>355.81392057237673</v>
      </c>
      <c r="H1613" s="95">
        <f t="shared" si="48"/>
        <v>12908432.566695293</v>
      </c>
    </row>
    <row r="1614" spans="1:8" x14ac:dyDescent="0.3">
      <c r="A1614" s="154">
        <v>4605</v>
      </c>
      <c r="B1614" s="49">
        <v>3903.79</v>
      </c>
      <c r="C1614" s="49">
        <v>680.13</v>
      </c>
      <c r="D1614" s="49">
        <v>0.31163999999999997</v>
      </c>
      <c r="E1614" s="49">
        <v>0.28611999999999999</v>
      </c>
      <c r="F1614" s="49">
        <v>2.5520000000000001E-2</v>
      </c>
      <c r="G1614" s="152">
        <f t="shared" si="49"/>
        <v>357.21366062183534</v>
      </c>
      <c r="H1614" s="95">
        <f t="shared" si="48"/>
        <v>12891444.274509672</v>
      </c>
    </row>
    <row r="1615" spans="1:8" x14ac:dyDescent="0.3">
      <c r="A1615" s="154">
        <v>4616</v>
      </c>
      <c r="B1615" s="49">
        <v>3883.61</v>
      </c>
      <c r="C1615" s="49">
        <v>679.59</v>
      </c>
      <c r="D1615" s="49">
        <v>0.31302999999999997</v>
      </c>
      <c r="E1615" s="49">
        <v>0.28739999999999999</v>
      </c>
      <c r="F1615" s="49">
        <v>2.563E-2</v>
      </c>
      <c r="G1615" s="152">
        <f t="shared" si="49"/>
        <v>358.75337467623979</v>
      </c>
      <c r="H1615" s="95">
        <f t="shared" si="48"/>
        <v>12866777.919972882</v>
      </c>
    </row>
    <row r="1616" spans="1:8" x14ac:dyDescent="0.3">
      <c r="A1616" s="154">
        <v>4628</v>
      </c>
      <c r="B1616" s="49">
        <v>3873.1</v>
      </c>
      <c r="C1616" s="49">
        <v>679.12</v>
      </c>
      <c r="D1616" s="49">
        <v>0.3145</v>
      </c>
      <c r="E1616" s="49">
        <v>0.28882000000000002</v>
      </c>
      <c r="F1616" s="49">
        <v>2.5680000000000001E-2</v>
      </c>
      <c r="G1616" s="152">
        <f t="shared" si="49"/>
        <v>359.45324470096921</v>
      </c>
      <c r="H1616" s="95">
        <f t="shared" si="48"/>
        <v>12875109.81810737</v>
      </c>
    </row>
    <row r="1617" spans="1:8" x14ac:dyDescent="0.3">
      <c r="A1617" s="154">
        <v>4640</v>
      </c>
      <c r="B1617" s="49">
        <v>3860.35</v>
      </c>
      <c r="C1617" s="49">
        <v>678.7</v>
      </c>
      <c r="D1617" s="49">
        <v>0.31596999999999997</v>
      </c>
      <c r="E1617" s="49">
        <v>0.29022999999999999</v>
      </c>
      <c r="F1617" s="49">
        <v>2.5749999999999999E-2</v>
      </c>
      <c r="G1617" s="152">
        <f t="shared" si="49"/>
        <v>360.43306273559006</v>
      </c>
      <c r="H1617" s="95">
        <f t="shared" si="48"/>
        <v>12873402.802683104</v>
      </c>
    </row>
    <row r="1618" spans="1:8" x14ac:dyDescent="0.3">
      <c r="A1618" s="154">
        <v>4652</v>
      </c>
      <c r="B1618" s="49">
        <v>3843.53</v>
      </c>
      <c r="C1618" s="49">
        <v>678.79</v>
      </c>
      <c r="D1618" s="49">
        <v>0.31752000000000002</v>
      </c>
      <c r="E1618" s="49">
        <v>0.29165000000000002</v>
      </c>
      <c r="F1618" s="49">
        <v>2.5860000000000001E-2</v>
      </c>
      <c r="G1618" s="152">
        <f t="shared" si="49"/>
        <v>361.97277678999461</v>
      </c>
      <c r="H1618" s="95">
        <f t="shared" ref="H1618:H1681" si="50">A1618/G1618*10^6</f>
        <v>12851795.213038759</v>
      </c>
    </row>
    <row r="1619" spans="1:8" x14ac:dyDescent="0.3">
      <c r="A1619" s="154">
        <v>4664</v>
      </c>
      <c r="B1619" s="49">
        <v>3829.72</v>
      </c>
      <c r="C1619" s="49">
        <v>680.05</v>
      </c>
      <c r="D1619" s="49">
        <v>0.31911</v>
      </c>
      <c r="E1619" s="49">
        <v>0.29310999999999998</v>
      </c>
      <c r="F1619" s="49">
        <v>2.6009999999999998E-2</v>
      </c>
      <c r="G1619" s="152">
        <f t="shared" ref="G1619:G1682" si="51">(2*F1619/$B$7)*(1+3*$B$11)/(4+PI()*$B$11-PI())*10^6</f>
        <v>364.07238686418253</v>
      </c>
      <c r="H1619" s="95">
        <f t="shared" si="50"/>
        <v>12810639.225270079</v>
      </c>
    </row>
    <row r="1620" spans="1:8" x14ac:dyDescent="0.3">
      <c r="A1620" s="154">
        <v>4676</v>
      </c>
      <c r="B1620" s="49">
        <v>3802.11</v>
      </c>
      <c r="C1620" s="49">
        <v>680.34</v>
      </c>
      <c r="D1620" s="49">
        <v>0.32074000000000003</v>
      </c>
      <c r="E1620" s="49">
        <v>0.29454000000000002</v>
      </c>
      <c r="F1620" s="49">
        <v>2.6210000000000001E-2</v>
      </c>
      <c r="G1620" s="152">
        <f t="shared" si="51"/>
        <v>366.87186696309965</v>
      </c>
      <c r="H1620" s="95">
        <f t="shared" si="50"/>
        <v>12745594.364340607</v>
      </c>
    </row>
    <row r="1621" spans="1:8" x14ac:dyDescent="0.3">
      <c r="A1621" s="154">
        <v>4688</v>
      </c>
      <c r="B1621" s="49">
        <v>3781.4</v>
      </c>
      <c r="C1621" s="49">
        <v>679.81</v>
      </c>
      <c r="D1621" s="49">
        <v>0.32235000000000003</v>
      </c>
      <c r="E1621" s="49">
        <v>0.29603000000000002</v>
      </c>
      <c r="F1621" s="49">
        <v>2.6329999999999999E-2</v>
      </c>
      <c r="G1621" s="152">
        <f t="shared" si="51"/>
        <v>368.55155502244997</v>
      </c>
      <c r="H1621" s="95">
        <f t="shared" si="50"/>
        <v>12720065.717032276</v>
      </c>
    </row>
    <row r="1622" spans="1:8" x14ac:dyDescent="0.3">
      <c r="A1622" s="154">
        <v>4700</v>
      </c>
      <c r="B1622" s="49">
        <v>3766.85</v>
      </c>
      <c r="C1622" s="49">
        <v>679.46</v>
      </c>
      <c r="D1622" s="49">
        <v>0.32394000000000001</v>
      </c>
      <c r="E1622" s="49">
        <v>0.29752000000000001</v>
      </c>
      <c r="F1622" s="49">
        <v>2.6419999999999999E-2</v>
      </c>
      <c r="G1622" s="152">
        <f t="shared" si="51"/>
        <v>369.81132106696276</v>
      </c>
      <c r="H1622" s="95">
        <f t="shared" si="50"/>
        <v>12709183.662738541</v>
      </c>
    </row>
    <row r="1623" spans="1:8" x14ac:dyDescent="0.3">
      <c r="A1623" s="154">
        <v>4712</v>
      </c>
      <c r="B1623" s="49">
        <v>3754.74</v>
      </c>
      <c r="C1623" s="49">
        <v>678.69</v>
      </c>
      <c r="D1623" s="49">
        <v>0.32547999999999999</v>
      </c>
      <c r="E1623" s="49">
        <v>0.29899999999999999</v>
      </c>
      <c r="F1623" s="49">
        <v>2.647E-2</v>
      </c>
      <c r="G1623" s="152">
        <f t="shared" si="51"/>
        <v>370.51119109169213</v>
      </c>
      <c r="H1623" s="95">
        <f t="shared" si="50"/>
        <v>12717564.579132779</v>
      </c>
    </row>
    <row r="1624" spans="1:8" x14ac:dyDescent="0.3">
      <c r="A1624" s="154">
        <v>4724</v>
      </c>
      <c r="B1624" s="49">
        <v>3749.67</v>
      </c>
      <c r="C1624" s="49">
        <v>678.88</v>
      </c>
      <c r="D1624" s="49">
        <v>0.32701000000000002</v>
      </c>
      <c r="E1624" s="49">
        <v>0.30049999999999999</v>
      </c>
      <c r="F1624" s="49">
        <v>2.6519999999999998E-2</v>
      </c>
      <c r="G1624" s="152">
        <f t="shared" si="51"/>
        <v>371.21106111642138</v>
      </c>
      <c r="H1624" s="95">
        <f t="shared" si="50"/>
        <v>12725913.893278174</v>
      </c>
    </row>
    <row r="1625" spans="1:8" x14ac:dyDescent="0.3">
      <c r="A1625" s="154">
        <v>4736</v>
      </c>
      <c r="B1625" s="49">
        <v>3731.56</v>
      </c>
      <c r="C1625" s="49">
        <v>679.28</v>
      </c>
      <c r="D1625" s="49">
        <v>0.32867000000000002</v>
      </c>
      <c r="E1625" s="49">
        <v>0.30201</v>
      </c>
      <c r="F1625" s="49">
        <v>2.666E-2</v>
      </c>
      <c r="G1625" s="152">
        <f t="shared" si="51"/>
        <v>373.17069718566341</v>
      </c>
      <c r="H1625" s="95">
        <f t="shared" si="50"/>
        <v>12691243.004119642</v>
      </c>
    </row>
    <row r="1626" spans="1:8" x14ac:dyDescent="0.3">
      <c r="A1626" s="154">
        <v>4748</v>
      </c>
      <c r="B1626" s="49">
        <v>3724.57</v>
      </c>
      <c r="C1626" s="49">
        <v>680.56</v>
      </c>
      <c r="D1626" s="49">
        <v>0.33032</v>
      </c>
      <c r="E1626" s="49">
        <v>0.30356</v>
      </c>
      <c r="F1626" s="49">
        <v>2.6759999999999999E-2</v>
      </c>
      <c r="G1626" s="152">
        <f t="shared" si="51"/>
        <v>374.57043723512197</v>
      </c>
      <c r="H1626" s="95">
        <f t="shared" si="50"/>
        <v>12675853.532508302</v>
      </c>
    </row>
    <row r="1627" spans="1:8" x14ac:dyDescent="0.3">
      <c r="A1627" s="154">
        <v>4760</v>
      </c>
      <c r="B1627" s="49">
        <v>3717.6</v>
      </c>
      <c r="C1627" s="49">
        <v>680.63</v>
      </c>
      <c r="D1627" s="49">
        <v>0.33211000000000002</v>
      </c>
      <c r="E1627" s="49">
        <v>0.30529000000000001</v>
      </c>
      <c r="F1627" s="49">
        <v>2.681E-2</v>
      </c>
      <c r="G1627" s="152">
        <f t="shared" si="51"/>
        <v>375.27030725985134</v>
      </c>
      <c r="H1627" s="95">
        <f t="shared" si="50"/>
        <v>12684190.32338734</v>
      </c>
    </row>
    <row r="1628" spans="1:8" x14ac:dyDescent="0.3">
      <c r="A1628" s="154">
        <v>4773</v>
      </c>
      <c r="B1628" s="49">
        <v>3687.37</v>
      </c>
      <c r="C1628" s="49">
        <v>680.07</v>
      </c>
      <c r="D1628" s="49">
        <v>0.33395000000000002</v>
      </c>
      <c r="E1628" s="49">
        <v>0.30693999999999999</v>
      </c>
      <c r="F1628" s="49">
        <v>2.7009999999999999E-2</v>
      </c>
      <c r="G1628" s="152">
        <f t="shared" si="51"/>
        <v>378.06978735876856</v>
      </c>
      <c r="H1628" s="95">
        <f t="shared" si="50"/>
        <v>12624653.330128893</v>
      </c>
    </row>
    <row r="1629" spans="1:8" x14ac:dyDescent="0.3">
      <c r="A1629" s="154">
        <v>4785</v>
      </c>
      <c r="B1629" s="49">
        <v>3668.77</v>
      </c>
      <c r="C1629" s="49">
        <v>678.75</v>
      </c>
      <c r="D1629" s="49">
        <v>0.33554</v>
      </c>
      <c r="E1629" s="49">
        <v>0.30845</v>
      </c>
      <c r="F1629" s="49">
        <v>2.7099999999999999E-2</v>
      </c>
      <c r="G1629" s="152">
        <f t="shared" si="51"/>
        <v>379.32955340328124</v>
      </c>
      <c r="H1629" s="95">
        <f t="shared" si="50"/>
        <v>12614361.198777637</v>
      </c>
    </row>
    <row r="1630" spans="1:8" x14ac:dyDescent="0.3">
      <c r="A1630" s="154">
        <v>4797</v>
      </c>
      <c r="B1630" s="49">
        <v>3655.42</v>
      </c>
      <c r="C1630" s="49">
        <v>678.8</v>
      </c>
      <c r="D1630" s="49">
        <v>0.33721000000000001</v>
      </c>
      <c r="E1630" s="49">
        <v>0.31002000000000002</v>
      </c>
      <c r="F1630" s="49">
        <v>2.7199999999999998E-2</v>
      </c>
      <c r="G1630" s="152">
        <f t="shared" si="51"/>
        <v>380.7292934527398</v>
      </c>
      <c r="H1630" s="95">
        <f t="shared" si="50"/>
        <v>12599503.328197295</v>
      </c>
    </row>
    <row r="1631" spans="1:8" x14ac:dyDescent="0.3">
      <c r="A1631" s="154">
        <v>4809</v>
      </c>
      <c r="B1631" s="49">
        <v>3639.43</v>
      </c>
      <c r="C1631" s="49">
        <v>679.18</v>
      </c>
      <c r="D1631" s="49">
        <v>0.33889999999999998</v>
      </c>
      <c r="E1631" s="49">
        <v>0.31157000000000001</v>
      </c>
      <c r="F1631" s="49">
        <v>2.733E-2</v>
      </c>
      <c r="G1631" s="152">
        <f t="shared" si="51"/>
        <v>382.54895551703601</v>
      </c>
      <c r="H1631" s="95">
        <f t="shared" si="50"/>
        <v>12570940.086610278</v>
      </c>
    </row>
    <row r="1632" spans="1:8" x14ac:dyDescent="0.3">
      <c r="A1632" s="154">
        <v>4822</v>
      </c>
      <c r="B1632" s="49">
        <v>3622.34</v>
      </c>
      <c r="C1632" s="49">
        <v>679.96</v>
      </c>
      <c r="D1632" s="49">
        <v>0.34082000000000001</v>
      </c>
      <c r="E1632" s="49">
        <v>0.31333</v>
      </c>
      <c r="F1632" s="49">
        <v>2.7490000000000001E-2</v>
      </c>
      <c r="G1632" s="152">
        <f t="shared" si="51"/>
        <v>384.78853959616981</v>
      </c>
      <c r="H1632" s="95">
        <f t="shared" si="50"/>
        <v>12531558.255504755</v>
      </c>
    </row>
    <row r="1633" spans="1:8" x14ac:dyDescent="0.3">
      <c r="A1633" s="154">
        <v>4834</v>
      </c>
      <c r="B1633" s="49">
        <v>3607.23</v>
      </c>
      <c r="C1633" s="49">
        <v>680.32</v>
      </c>
      <c r="D1633" s="49">
        <v>0.34261999999999998</v>
      </c>
      <c r="E1633" s="49">
        <v>0.315</v>
      </c>
      <c r="F1633" s="49">
        <v>2.7619999999999999E-2</v>
      </c>
      <c r="G1633" s="152">
        <f t="shared" si="51"/>
        <v>386.60820166046597</v>
      </c>
      <c r="H1633" s="95">
        <f t="shared" si="50"/>
        <v>12503614.717013694</v>
      </c>
    </row>
    <row r="1634" spans="1:8" x14ac:dyDescent="0.3">
      <c r="A1634" s="154">
        <v>4846</v>
      </c>
      <c r="B1634" s="49">
        <v>3591.83</v>
      </c>
      <c r="C1634" s="49">
        <v>680.22</v>
      </c>
      <c r="D1634" s="49">
        <v>0.34442</v>
      </c>
      <c r="E1634" s="49">
        <v>0.31669000000000003</v>
      </c>
      <c r="F1634" s="49">
        <v>2.7740000000000001E-2</v>
      </c>
      <c r="G1634" s="152">
        <f t="shared" si="51"/>
        <v>388.28788971981635</v>
      </c>
      <c r="H1634" s="95">
        <f t="shared" si="50"/>
        <v>12480430.444268588</v>
      </c>
    </row>
    <row r="1635" spans="1:8" x14ac:dyDescent="0.3">
      <c r="A1635" s="154">
        <v>4859</v>
      </c>
      <c r="B1635" s="49">
        <v>3570.19</v>
      </c>
      <c r="C1635" s="49">
        <v>679.41</v>
      </c>
      <c r="D1635" s="49">
        <v>0.34638999999999998</v>
      </c>
      <c r="E1635" s="49">
        <v>0.31852000000000003</v>
      </c>
      <c r="F1635" s="49">
        <v>2.7869999999999999E-2</v>
      </c>
      <c r="G1635" s="152">
        <f t="shared" si="51"/>
        <v>390.1075517841125</v>
      </c>
      <c r="H1635" s="95">
        <f t="shared" si="50"/>
        <v>12455539.447462415</v>
      </c>
    </row>
    <row r="1636" spans="1:8" x14ac:dyDescent="0.3">
      <c r="A1636" s="154">
        <v>4871</v>
      </c>
      <c r="B1636" s="49">
        <v>3562.88</v>
      </c>
      <c r="C1636" s="49">
        <v>679.51</v>
      </c>
      <c r="D1636" s="49">
        <v>0.34811999999999999</v>
      </c>
      <c r="E1636" s="49">
        <v>0.32018999999999997</v>
      </c>
      <c r="F1636" s="49">
        <v>2.793E-2</v>
      </c>
      <c r="G1636" s="152">
        <f t="shared" si="51"/>
        <v>390.94739581378769</v>
      </c>
      <c r="H1636" s="95">
        <f t="shared" si="50"/>
        <v>12459476.77912173</v>
      </c>
    </row>
    <row r="1637" spans="1:8" x14ac:dyDescent="0.3">
      <c r="A1637" s="154">
        <v>4884</v>
      </c>
      <c r="B1637" s="49">
        <v>3548.11</v>
      </c>
      <c r="C1637" s="49">
        <v>679.54</v>
      </c>
      <c r="D1637" s="49">
        <v>0.35005999999999998</v>
      </c>
      <c r="E1637" s="49">
        <v>0.32201000000000002</v>
      </c>
      <c r="F1637" s="49">
        <v>2.8049999999999999E-2</v>
      </c>
      <c r="G1637" s="152">
        <f t="shared" si="51"/>
        <v>392.62708387313796</v>
      </c>
      <c r="H1637" s="95">
        <f t="shared" si="50"/>
        <v>12439284.503302561</v>
      </c>
    </row>
    <row r="1638" spans="1:8" x14ac:dyDescent="0.3">
      <c r="A1638" s="154">
        <v>4896</v>
      </c>
      <c r="B1638" s="49">
        <v>3529.57</v>
      </c>
      <c r="C1638" s="49">
        <v>679.1</v>
      </c>
      <c r="D1638" s="49">
        <v>0.35188000000000003</v>
      </c>
      <c r="E1638" s="49">
        <v>0.32369999999999999</v>
      </c>
      <c r="F1638" s="49">
        <v>2.818E-2</v>
      </c>
      <c r="G1638" s="152">
        <f t="shared" si="51"/>
        <v>394.44674593743423</v>
      </c>
      <c r="H1638" s="95">
        <f t="shared" si="50"/>
        <v>12412321.943141563</v>
      </c>
    </row>
    <row r="1639" spans="1:8" x14ac:dyDescent="0.3">
      <c r="A1639" s="154">
        <v>4909</v>
      </c>
      <c r="B1639" s="49">
        <v>3508.35</v>
      </c>
      <c r="C1639" s="49">
        <v>679.86</v>
      </c>
      <c r="D1639" s="49">
        <v>0.35392000000000001</v>
      </c>
      <c r="E1639" s="49">
        <v>0.32554</v>
      </c>
      <c r="F1639" s="49">
        <v>2.8379999999999999E-2</v>
      </c>
      <c r="G1639" s="152">
        <f t="shared" si="51"/>
        <v>397.24622603635135</v>
      </c>
      <c r="H1639" s="95">
        <f t="shared" si="50"/>
        <v>12357574.92017252</v>
      </c>
    </row>
    <row r="1640" spans="1:8" x14ac:dyDescent="0.3">
      <c r="A1640" s="154">
        <v>4921</v>
      </c>
      <c r="B1640" s="49">
        <v>3499.26</v>
      </c>
      <c r="C1640" s="49">
        <v>680.29</v>
      </c>
      <c r="D1640" s="49">
        <v>0.35581000000000002</v>
      </c>
      <c r="E1640" s="49">
        <v>0.32733000000000001</v>
      </c>
      <c r="F1640" s="49">
        <v>2.8469999999999999E-2</v>
      </c>
      <c r="G1640" s="152">
        <f t="shared" si="51"/>
        <v>398.50599208086413</v>
      </c>
      <c r="H1640" s="95">
        <f t="shared" si="50"/>
        <v>12348622.348949371</v>
      </c>
    </row>
    <row r="1641" spans="1:8" x14ac:dyDescent="0.3">
      <c r="A1641" s="154">
        <v>4934</v>
      </c>
      <c r="B1641" s="49">
        <v>3478.59</v>
      </c>
      <c r="C1641" s="49">
        <v>679.37</v>
      </c>
      <c r="D1641" s="49">
        <v>0.35787999999999998</v>
      </c>
      <c r="E1641" s="49">
        <v>0.32927000000000001</v>
      </c>
      <c r="F1641" s="49">
        <v>2.86E-2</v>
      </c>
      <c r="G1641" s="152">
        <f t="shared" si="51"/>
        <v>400.32565414516029</v>
      </c>
      <c r="H1641" s="95">
        <f t="shared" si="50"/>
        <v>12324965.809487952</v>
      </c>
    </row>
    <row r="1642" spans="1:8" x14ac:dyDescent="0.3">
      <c r="A1642" s="154">
        <v>4947</v>
      </c>
      <c r="B1642" s="49">
        <v>3459.7</v>
      </c>
      <c r="C1642" s="49">
        <v>679.11</v>
      </c>
      <c r="D1642" s="49">
        <v>0.35993999999999998</v>
      </c>
      <c r="E1642" s="49">
        <v>0.33118999999999998</v>
      </c>
      <c r="F1642" s="49">
        <v>2.8750000000000001E-2</v>
      </c>
      <c r="G1642" s="152">
        <f t="shared" si="51"/>
        <v>402.42526421934826</v>
      </c>
      <c r="H1642" s="95">
        <f t="shared" si="50"/>
        <v>12292965.774891209</v>
      </c>
    </row>
    <row r="1643" spans="1:8" x14ac:dyDescent="0.3">
      <c r="A1643" s="154">
        <v>4959</v>
      </c>
      <c r="B1643" s="49">
        <v>3449.87</v>
      </c>
      <c r="C1643" s="49">
        <v>679.02</v>
      </c>
      <c r="D1643" s="49">
        <v>0.36183999999999999</v>
      </c>
      <c r="E1643" s="49">
        <v>0.33300999999999997</v>
      </c>
      <c r="F1643" s="49">
        <v>2.8830000000000001E-2</v>
      </c>
      <c r="G1643" s="152">
        <f t="shared" si="51"/>
        <v>403.54505625891505</v>
      </c>
      <c r="H1643" s="95">
        <f t="shared" si="50"/>
        <v>12288590.637121569</v>
      </c>
    </row>
    <row r="1644" spans="1:8" x14ac:dyDescent="0.3">
      <c r="A1644" s="154">
        <v>4972</v>
      </c>
      <c r="B1644" s="49">
        <v>3431.49</v>
      </c>
      <c r="C1644" s="49">
        <v>679.69</v>
      </c>
      <c r="D1644" s="49">
        <v>0.36395</v>
      </c>
      <c r="E1644" s="49">
        <v>0.33494000000000002</v>
      </c>
      <c r="F1644" s="49">
        <v>2.9010000000000001E-2</v>
      </c>
      <c r="G1644" s="152">
        <f t="shared" si="51"/>
        <v>406.06458834794063</v>
      </c>
      <c r="H1644" s="95">
        <f t="shared" si="50"/>
        <v>12244357.529989025</v>
      </c>
    </row>
    <row r="1645" spans="1:8" x14ac:dyDescent="0.3">
      <c r="A1645" s="154">
        <v>4985</v>
      </c>
      <c r="B1645" s="49">
        <v>3414.61</v>
      </c>
      <c r="C1645" s="49">
        <v>679.81</v>
      </c>
      <c r="D1645" s="49">
        <v>0.36614000000000002</v>
      </c>
      <c r="E1645" s="49">
        <v>0.33699000000000001</v>
      </c>
      <c r="F1645" s="49">
        <v>2.9159999999999998E-2</v>
      </c>
      <c r="G1645" s="152">
        <f t="shared" si="51"/>
        <v>408.16419842212849</v>
      </c>
      <c r="H1645" s="95">
        <f t="shared" si="50"/>
        <v>12213222.078935131</v>
      </c>
    </row>
    <row r="1646" spans="1:8" x14ac:dyDescent="0.3">
      <c r="A1646" s="154">
        <v>4998</v>
      </c>
      <c r="B1646" s="49">
        <v>3397.77</v>
      </c>
      <c r="C1646" s="49">
        <v>679.6</v>
      </c>
      <c r="D1646" s="49">
        <v>0.36835000000000001</v>
      </c>
      <c r="E1646" s="49">
        <v>0.33905999999999997</v>
      </c>
      <c r="F1646" s="49">
        <v>2.929E-2</v>
      </c>
      <c r="G1646" s="152">
        <f t="shared" si="51"/>
        <v>409.98386048642465</v>
      </c>
      <c r="H1646" s="95">
        <f t="shared" si="50"/>
        <v>12190723.78622449</v>
      </c>
    </row>
    <row r="1647" spans="1:8" x14ac:dyDescent="0.3">
      <c r="A1647" s="154">
        <v>5010</v>
      </c>
      <c r="B1647" s="49">
        <v>3375.93</v>
      </c>
      <c r="C1647" s="49">
        <v>679.66</v>
      </c>
      <c r="D1647" s="49">
        <v>0.37043999999999999</v>
      </c>
      <c r="E1647" s="49">
        <v>0.34095999999999999</v>
      </c>
      <c r="F1647" s="49">
        <v>2.9489999999999999E-2</v>
      </c>
      <c r="G1647" s="152">
        <f t="shared" si="51"/>
        <v>412.78334058534182</v>
      </c>
      <c r="H1647" s="95">
        <f t="shared" si="50"/>
        <v>12137117.725961609</v>
      </c>
    </row>
    <row r="1648" spans="1:8" x14ac:dyDescent="0.3">
      <c r="A1648" s="154">
        <v>5023</v>
      </c>
      <c r="B1648" s="49">
        <v>3367.8</v>
      </c>
      <c r="C1648" s="49">
        <v>679.42</v>
      </c>
      <c r="D1648" s="49">
        <v>0.37263000000000002</v>
      </c>
      <c r="E1648" s="49">
        <v>0.34308</v>
      </c>
      <c r="F1648" s="49">
        <v>2.955E-2</v>
      </c>
      <c r="G1648" s="152">
        <f t="shared" si="51"/>
        <v>413.62318461501707</v>
      </c>
      <c r="H1648" s="95">
        <f t="shared" si="50"/>
        <v>12143903.404919615</v>
      </c>
    </row>
    <row r="1649" spans="1:8" x14ac:dyDescent="0.3">
      <c r="A1649" s="154">
        <v>5036</v>
      </c>
      <c r="B1649" s="49">
        <v>3349.68</v>
      </c>
      <c r="C1649" s="49">
        <v>678.87</v>
      </c>
      <c r="D1649" s="49">
        <v>0.37486999999999998</v>
      </c>
      <c r="E1649" s="49">
        <v>0.34519</v>
      </c>
      <c r="F1649" s="49">
        <v>2.9680000000000002E-2</v>
      </c>
      <c r="G1649" s="152">
        <f t="shared" si="51"/>
        <v>415.44284667931328</v>
      </c>
      <c r="H1649" s="95">
        <f t="shared" si="50"/>
        <v>12122004.36294277</v>
      </c>
    </row>
    <row r="1650" spans="1:8" x14ac:dyDescent="0.3">
      <c r="A1650" s="154">
        <v>5049</v>
      </c>
      <c r="B1650" s="49">
        <v>3337.58</v>
      </c>
      <c r="C1650" s="49">
        <v>680.03</v>
      </c>
      <c r="D1650" s="49">
        <v>0.37716</v>
      </c>
      <c r="E1650" s="49">
        <v>0.34732000000000002</v>
      </c>
      <c r="F1650" s="49">
        <v>2.9839999999999998E-2</v>
      </c>
      <c r="G1650" s="152">
        <f t="shared" si="51"/>
        <v>417.68243075844691</v>
      </c>
      <c r="H1650" s="95">
        <f t="shared" si="50"/>
        <v>12088131.145070657</v>
      </c>
    </row>
    <row r="1651" spans="1:8" x14ac:dyDescent="0.3">
      <c r="A1651" s="154">
        <v>5062</v>
      </c>
      <c r="B1651" s="49">
        <v>3311.24</v>
      </c>
      <c r="C1651" s="49">
        <v>679.88</v>
      </c>
      <c r="D1651" s="49">
        <v>0.37955</v>
      </c>
      <c r="E1651" s="49">
        <v>0.34948000000000001</v>
      </c>
      <c r="F1651" s="49">
        <v>3.007E-2</v>
      </c>
      <c r="G1651" s="152">
        <f t="shared" si="51"/>
        <v>420.90183287220174</v>
      </c>
      <c r="H1651" s="95">
        <f t="shared" si="50"/>
        <v>12026557.27454856</v>
      </c>
    </row>
    <row r="1652" spans="1:8" x14ac:dyDescent="0.3">
      <c r="A1652" s="154">
        <v>5075</v>
      </c>
      <c r="B1652" s="49">
        <v>3297.94</v>
      </c>
      <c r="C1652" s="49">
        <v>680.17</v>
      </c>
      <c r="D1652" s="49">
        <v>0.38186999999999999</v>
      </c>
      <c r="E1652" s="49">
        <v>0.35166999999999998</v>
      </c>
      <c r="F1652" s="49">
        <v>3.0200000000000001E-2</v>
      </c>
      <c r="G1652" s="152">
        <f t="shared" si="51"/>
        <v>422.72149493649795</v>
      </c>
      <c r="H1652" s="95">
        <f t="shared" si="50"/>
        <v>12005540.434517946</v>
      </c>
    </row>
    <row r="1653" spans="1:8" x14ac:dyDescent="0.3">
      <c r="A1653" s="154">
        <v>5088</v>
      </c>
      <c r="B1653" s="49">
        <v>3265.46</v>
      </c>
      <c r="C1653" s="49">
        <v>680.43</v>
      </c>
      <c r="D1653" s="49">
        <v>0.38438</v>
      </c>
      <c r="E1653" s="49">
        <v>0.35386000000000001</v>
      </c>
      <c r="F1653" s="49">
        <v>3.0519999999999999E-2</v>
      </c>
      <c r="G1653" s="152">
        <f t="shared" si="51"/>
        <v>427.20066309476545</v>
      </c>
      <c r="H1653" s="95">
        <f t="shared" si="50"/>
        <v>11910093.872844329</v>
      </c>
    </row>
    <row r="1654" spans="1:8" x14ac:dyDescent="0.3">
      <c r="A1654" s="154">
        <v>5101</v>
      </c>
      <c r="B1654" s="49">
        <v>3253.19</v>
      </c>
      <c r="C1654" s="49">
        <v>679.94</v>
      </c>
      <c r="D1654" s="49">
        <v>0.38677</v>
      </c>
      <c r="E1654" s="49">
        <v>0.35615999999999998</v>
      </c>
      <c r="F1654" s="49">
        <v>3.0609999999999998E-2</v>
      </c>
      <c r="G1654" s="152">
        <f t="shared" si="51"/>
        <v>428.46042913927823</v>
      </c>
      <c r="H1654" s="95">
        <f t="shared" si="50"/>
        <v>11905416.820515377</v>
      </c>
    </row>
    <row r="1655" spans="1:8" x14ac:dyDescent="0.3">
      <c r="A1655" s="154">
        <v>5114</v>
      </c>
      <c r="B1655" s="49">
        <v>3235.73</v>
      </c>
      <c r="C1655" s="49">
        <v>679.57</v>
      </c>
      <c r="D1655" s="49">
        <v>0.38918000000000003</v>
      </c>
      <c r="E1655" s="49">
        <v>0.35842000000000002</v>
      </c>
      <c r="F1655" s="49">
        <v>3.0759999999999999E-2</v>
      </c>
      <c r="G1655" s="152">
        <f t="shared" si="51"/>
        <v>430.5600392134661</v>
      </c>
      <c r="H1655" s="95">
        <f t="shared" si="50"/>
        <v>11877553.730583308</v>
      </c>
    </row>
    <row r="1656" spans="1:8" x14ac:dyDescent="0.3">
      <c r="A1656" s="154">
        <v>5127</v>
      </c>
      <c r="B1656" s="49">
        <v>3217.74</v>
      </c>
      <c r="C1656" s="49">
        <v>678.79</v>
      </c>
      <c r="D1656" s="49">
        <v>0.39157999999999998</v>
      </c>
      <c r="E1656" s="49">
        <v>0.36069000000000001</v>
      </c>
      <c r="F1656" s="49">
        <v>3.09E-2</v>
      </c>
      <c r="G1656" s="152">
        <f t="shared" si="51"/>
        <v>432.51967528270814</v>
      </c>
      <c r="H1656" s="95">
        <f t="shared" si="50"/>
        <v>11853796.007427489</v>
      </c>
    </row>
    <row r="1657" spans="1:8" x14ac:dyDescent="0.3">
      <c r="A1657" s="154">
        <v>5140</v>
      </c>
      <c r="B1657" s="49">
        <v>3202.26</v>
      </c>
      <c r="C1657" s="49">
        <v>678.76</v>
      </c>
      <c r="D1657" s="49">
        <v>0.39399000000000001</v>
      </c>
      <c r="E1657" s="49">
        <v>0.36294999999999999</v>
      </c>
      <c r="F1657" s="49">
        <v>3.1040000000000002E-2</v>
      </c>
      <c r="G1657" s="152">
        <f t="shared" si="51"/>
        <v>434.47931135195023</v>
      </c>
      <c r="H1657" s="95">
        <f t="shared" si="50"/>
        <v>11830252.593630034</v>
      </c>
    </row>
    <row r="1658" spans="1:8" x14ac:dyDescent="0.3">
      <c r="A1658" s="154">
        <v>5153</v>
      </c>
      <c r="B1658" s="49">
        <v>3184.84</v>
      </c>
      <c r="C1658" s="49">
        <v>679.31</v>
      </c>
      <c r="D1658" s="49">
        <v>0.39651999999999998</v>
      </c>
      <c r="E1658" s="49">
        <v>0.36527999999999999</v>
      </c>
      <c r="F1658" s="49">
        <v>3.124E-2</v>
      </c>
      <c r="G1658" s="152">
        <f t="shared" si="51"/>
        <v>437.2787914508674</v>
      </c>
      <c r="H1658" s="95">
        <f t="shared" si="50"/>
        <v>11784244.058356054</v>
      </c>
    </row>
    <row r="1659" spans="1:8" x14ac:dyDescent="0.3">
      <c r="A1659" s="154">
        <v>5167</v>
      </c>
      <c r="B1659" s="49">
        <v>3168.07</v>
      </c>
      <c r="C1659" s="49">
        <v>680.26</v>
      </c>
      <c r="D1659" s="49">
        <v>0.39932000000000001</v>
      </c>
      <c r="E1659" s="49">
        <v>0.36786999999999997</v>
      </c>
      <c r="F1659" s="49">
        <v>3.1449999999999999E-2</v>
      </c>
      <c r="G1659" s="152">
        <f t="shared" si="51"/>
        <v>440.21824555473046</v>
      </c>
      <c r="H1659" s="95">
        <f t="shared" si="50"/>
        <v>11737359.93947486</v>
      </c>
    </row>
    <row r="1660" spans="1:8" x14ac:dyDescent="0.3">
      <c r="A1660" s="154">
        <v>5180</v>
      </c>
      <c r="B1660" s="49">
        <v>3144.14</v>
      </c>
      <c r="C1660" s="49">
        <v>680.43</v>
      </c>
      <c r="D1660" s="49">
        <v>0.40196999999999999</v>
      </c>
      <c r="E1660" s="49">
        <v>0.37028</v>
      </c>
      <c r="F1660" s="49">
        <v>3.1690000000000003E-2</v>
      </c>
      <c r="G1660" s="152">
        <f t="shared" si="51"/>
        <v>443.57762167343111</v>
      </c>
      <c r="H1660" s="95">
        <f t="shared" si="50"/>
        <v>11677775.764381545</v>
      </c>
    </row>
    <row r="1661" spans="1:8" x14ac:dyDescent="0.3">
      <c r="A1661" s="154">
        <v>5193</v>
      </c>
      <c r="B1661" s="49">
        <v>3124.39</v>
      </c>
      <c r="C1661" s="49">
        <v>680.46</v>
      </c>
      <c r="D1661" s="49">
        <v>0.40465000000000001</v>
      </c>
      <c r="E1661" s="49">
        <v>0.37275999999999998</v>
      </c>
      <c r="F1661" s="49">
        <v>3.1899999999999998E-2</v>
      </c>
      <c r="G1661" s="152">
        <f t="shared" si="51"/>
        <v>446.51707577729417</v>
      </c>
      <c r="H1661" s="95">
        <f t="shared" si="50"/>
        <v>11630014.352665143</v>
      </c>
    </row>
    <row r="1662" spans="1:8" x14ac:dyDescent="0.3">
      <c r="A1662" s="154">
        <v>5206</v>
      </c>
      <c r="B1662" s="49">
        <v>3104.63</v>
      </c>
      <c r="C1662" s="49">
        <v>679.59</v>
      </c>
      <c r="D1662" s="49">
        <v>0.40733999999999998</v>
      </c>
      <c r="E1662" s="49">
        <v>0.37528</v>
      </c>
      <c r="F1662" s="49">
        <v>3.2059999999999998E-2</v>
      </c>
      <c r="G1662" s="152">
        <f t="shared" si="51"/>
        <v>448.75665985642792</v>
      </c>
      <c r="H1662" s="95">
        <f t="shared" si="50"/>
        <v>11600942.037641451</v>
      </c>
    </row>
    <row r="1663" spans="1:8" x14ac:dyDescent="0.3">
      <c r="A1663" s="154">
        <v>5220</v>
      </c>
      <c r="B1663" s="49">
        <v>3081.17</v>
      </c>
      <c r="C1663" s="49">
        <v>678.91</v>
      </c>
      <c r="D1663" s="49">
        <v>0.41026000000000001</v>
      </c>
      <c r="E1663" s="49">
        <v>0.37798999999999999</v>
      </c>
      <c r="F1663" s="49">
        <v>3.227E-2</v>
      </c>
      <c r="G1663" s="152">
        <f t="shared" si="51"/>
        <v>451.69611396029103</v>
      </c>
      <c r="H1663" s="95">
        <f t="shared" si="50"/>
        <v>11556442.127059996</v>
      </c>
    </row>
    <row r="1664" spans="1:8" x14ac:dyDescent="0.3">
      <c r="A1664" s="154">
        <v>5233</v>
      </c>
      <c r="B1664" s="49">
        <v>3069.89</v>
      </c>
      <c r="C1664" s="49">
        <v>678.36</v>
      </c>
      <c r="D1664" s="49">
        <v>0.41293999999999997</v>
      </c>
      <c r="E1664" s="49">
        <v>0.38057000000000002</v>
      </c>
      <c r="F1664" s="49">
        <v>3.236E-2</v>
      </c>
      <c r="G1664" s="152">
        <f t="shared" si="51"/>
        <v>452.95588000480376</v>
      </c>
      <c r="H1664" s="95">
        <f t="shared" si="50"/>
        <v>11553001.585815605</v>
      </c>
    </row>
    <row r="1665" spans="1:8" x14ac:dyDescent="0.3">
      <c r="A1665" s="154">
        <v>5247</v>
      </c>
      <c r="B1665" s="49">
        <v>3061.32</v>
      </c>
      <c r="C1665" s="49">
        <v>679.46</v>
      </c>
      <c r="D1665" s="49">
        <v>0.41589999999999999</v>
      </c>
      <c r="E1665" s="49">
        <v>0.38340000000000002</v>
      </c>
      <c r="F1665" s="49">
        <v>3.2509999999999997E-2</v>
      </c>
      <c r="G1665" s="152">
        <f t="shared" si="51"/>
        <v>455.05549007899168</v>
      </c>
      <c r="H1665" s="95">
        <f t="shared" si="50"/>
        <v>11530461.920345558</v>
      </c>
    </row>
    <row r="1666" spans="1:8" x14ac:dyDescent="0.3">
      <c r="A1666" s="154">
        <v>5260</v>
      </c>
      <c r="B1666" s="49">
        <v>3030.48</v>
      </c>
      <c r="C1666" s="49">
        <v>680.57</v>
      </c>
      <c r="D1666" s="49">
        <v>0.41889999999999999</v>
      </c>
      <c r="E1666" s="49">
        <v>0.38601000000000002</v>
      </c>
      <c r="F1666" s="49">
        <v>3.2890000000000003E-2</v>
      </c>
      <c r="G1666" s="152">
        <f t="shared" si="51"/>
        <v>460.37450226693443</v>
      </c>
      <c r="H1666" s="95">
        <f t="shared" si="50"/>
        <v>11425480.720802704</v>
      </c>
    </row>
    <row r="1667" spans="1:8" x14ac:dyDescent="0.3">
      <c r="A1667" s="154">
        <v>5273</v>
      </c>
      <c r="B1667" s="49">
        <v>3004.4</v>
      </c>
      <c r="C1667" s="49">
        <v>680.07</v>
      </c>
      <c r="D1667" s="49">
        <v>0.42183999999999999</v>
      </c>
      <c r="E1667" s="49">
        <v>0.38868999999999998</v>
      </c>
      <c r="F1667" s="49">
        <v>3.3149999999999999E-2</v>
      </c>
      <c r="G1667" s="152">
        <f t="shared" si="51"/>
        <v>464.01382639552673</v>
      </c>
      <c r="H1667" s="95">
        <f t="shared" si="50"/>
        <v>11363885.513845183</v>
      </c>
    </row>
    <row r="1668" spans="1:8" x14ac:dyDescent="0.3">
      <c r="A1668" s="154">
        <v>5287</v>
      </c>
      <c r="B1668" s="49">
        <v>2982.08</v>
      </c>
      <c r="C1668" s="49">
        <v>679.79</v>
      </c>
      <c r="D1668" s="49">
        <v>0.42502000000000001</v>
      </c>
      <c r="E1668" s="49">
        <v>0.39162999999999998</v>
      </c>
      <c r="F1668" s="49">
        <v>3.3390000000000003E-2</v>
      </c>
      <c r="G1668" s="152">
        <f t="shared" si="51"/>
        <v>467.37320251422739</v>
      </c>
      <c r="H1668" s="95">
        <f t="shared" si="50"/>
        <v>11312159.044546543</v>
      </c>
    </row>
    <row r="1669" spans="1:8" x14ac:dyDescent="0.3">
      <c r="A1669" s="154">
        <v>5301</v>
      </c>
      <c r="B1669" s="49">
        <v>2960.08</v>
      </c>
      <c r="C1669" s="49">
        <v>679.59</v>
      </c>
      <c r="D1669" s="49">
        <v>0.42824000000000001</v>
      </c>
      <c r="E1669" s="49">
        <v>0.39461000000000002</v>
      </c>
      <c r="F1669" s="49">
        <v>3.3619999999999997E-2</v>
      </c>
      <c r="G1669" s="152">
        <f t="shared" si="51"/>
        <v>470.5926046279821</v>
      </c>
      <c r="H1669" s="95">
        <f t="shared" si="50"/>
        <v>11264520.410792693</v>
      </c>
    </row>
    <row r="1670" spans="1:8" x14ac:dyDescent="0.3">
      <c r="A1670" s="154">
        <v>5314</v>
      </c>
      <c r="B1670" s="49">
        <v>2946.24</v>
      </c>
      <c r="C1670" s="49">
        <v>679.53</v>
      </c>
      <c r="D1670" s="49">
        <v>0.43121999999999999</v>
      </c>
      <c r="E1670" s="49">
        <v>0.39744000000000002</v>
      </c>
      <c r="F1670" s="49">
        <v>3.3779999999999998E-2</v>
      </c>
      <c r="G1670" s="152">
        <f t="shared" si="51"/>
        <v>472.83218870711585</v>
      </c>
      <c r="H1670" s="95">
        <f t="shared" si="50"/>
        <v>11238659.564464688</v>
      </c>
    </row>
    <row r="1671" spans="1:8" x14ac:dyDescent="0.3">
      <c r="A1671" s="154">
        <v>5328</v>
      </c>
      <c r="B1671" s="49">
        <v>2921.52</v>
      </c>
      <c r="C1671" s="49">
        <v>679.31</v>
      </c>
      <c r="D1671" s="49">
        <v>0.43456</v>
      </c>
      <c r="E1671" s="49">
        <v>0.40050000000000002</v>
      </c>
      <c r="F1671" s="49">
        <v>3.4049999999999997E-2</v>
      </c>
      <c r="G1671" s="152">
        <f t="shared" si="51"/>
        <v>476.61148684065409</v>
      </c>
      <c r="H1671" s="95">
        <f t="shared" si="50"/>
        <v>11178916.469928293</v>
      </c>
    </row>
    <row r="1672" spans="1:8" x14ac:dyDescent="0.3">
      <c r="A1672" s="154">
        <v>5341</v>
      </c>
      <c r="B1672" s="49">
        <v>2901.45</v>
      </c>
      <c r="C1672" s="49">
        <v>679.28</v>
      </c>
      <c r="D1672" s="49">
        <v>0.43769000000000002</v>
      </c>
      <c r="E1672" s="49">
        <v>0.40339999999999998</v>
      </c>
      <c r="F1672" s="49">
        <v>3.4290000000000001E-2</v>
      </c>
      <c r="G1672" s="152">
        <f t="shared" si="51"/>
        <v>479.97086295935475</v>
      </c>
      <c r="H1672" s="95">
        <f t="shared" si="50"/>
        <v>11127758.812418349</v>
      </c>
    </row>
    <row r="1673" spans="1:8" x14ac:dyDescent="0.3">
      <c r="A1673" s="154">
        <v>5355</v>
      </c>
      <c r="B1673" s="49">
        <v>2885.19</v>
      </c>
      <c r="C1673" s="49">
        <v>678.67</v>
      </c>
      <c r="D1673" s="49">
        <v>0.44113999999999998</v>
      </c>
      <c r="E1673" s="49">
        <v>0.40669</v>
      </c>
      <c r="F1673" s="49">
        <v>3.4450000000000001E-2</v>
      </c>
      <c r="G1673" s="152">
        <f t="shared" si="51"/>
        <v>482.21044703848861</v>
      </c>
      <c r="H1673" s="95">
        <f t="shared" si="50"/>
        <v>11105109.880733421</v>
      </c>
    </row>
    <row r="1674" spans="1:8" x14ac:dyDescent="0.3">
      <c r="A1674" s="154">
        <v>5369</v>
      </c>
      <c r="B1674" s="49">
        <v>2862.32</v>
      </c>
      <c r="C1674" s="49">
        <v>678.99</v>
      </c>
      <c r="D1674" s="49">
        <v>0.44453999999999999</v>
      </c>
      <c r="E1674" s="49">
        <v>0.4098</v>
      </c>
      <c r="F1674" s="49">
        <v>3.474E-2</v>
      </c>
      <c r="G1674" s="152">
        <f t="shared" si="51"/>
        <v>486.26969318191851</v>
      </c>
      <c r="H1674" s="95">
        <f t="shared" si="50"/>
        <v>11041198.074401485</v>
      </c>
    </row>
    <row r="1675" spans="1:8" x14ac:dyDescent="0.3">
      <c r="A1675" s="154">
        <v>5383</v>
      </c>
      <c r="B1675" s="49">
        <v>2838.78</v>
      </c>
      <c r="C1675" s="49">
        <v>678.68</v>
      </c>
      <c r="D1675" s="49">
        <v>0.44805</v>
      </c>
      <c r="E1675" s="49">
        <v>0.41303000000000001</v>
      </c>
      <c r="F1675" s="49">
        <v>3.5009999999999999E-2</v>
      </c>
      <c r="G1675" s="152">
        <f t="shared" si="51"/>
        <v>490.04899131545676</v>
      </c>
      <c r="H1675" s="95">
        <f t="shared" si="50"/>
        <v>10984616.018798882</v>
      </c>
    </row>
    <row r="1676" spans="1:8" x14ac:dyDescent="0.3">
      <c r="A1676" s="154">
        <v>5396</v>
      </c>
      <c r="B1676" s="49">
        <v>2817.9</v>
      </c>
      <c r="C1676" s="49">
        <v>679.07</v>
      </c>
      <c r="D1676" s="49">
        <v>0.45144000000000001</v>
      </c>
      <c r="E1676" s="49">
        <v>0.41614000000000001</v>
      </c>
      <c r="F1676" s="49">
        <v>3.5290000000000002E-2</v>
      </c>
      <c r="G1676" s="152">
        <f t="shared" si="51"/>
        <v>493.96826345394084</v>
      </c>
      <c r="H1676" s="95">
        <f t="shared" si="50"/>
        <v>10923778.71053884</v>
      </c>
    </row>
    <row r="1677" spans="1:8" x14ac:dyDescent="0.3">
      <c r="A1677" s="154">
        <v>5410</v>
      </c>
      <c r="B1677" s="49">
        <v>2795.98</v>
      </c>
      <c r="C1677" s="49">
        <v>679.15</v>
      </c>
      <c r="D1677" s="49">
        <v>0.45507999999999998</v>
      </c>
      <c r="E1677" s="49">
        <v>0.41950999999999999</v>
      </c>
      <c r="F1677" s="49">
        <v>3.5569999999999997E-2</v>
      </c>
      <c r="G1677" s="152">
        <f t="shared" si="51"/>
        <v>497.8875355924248</v>
      </c>
      <c r="H1677" s="95">
        <f t="shared" si="50"/>
        <v>10865907.686487406</v>
      </c>
    </row>
    <row r="1678" spans="1:8" x14ac:dyDescent="0.3">
      <c r="A1678" s="154">
        <v>5424</v>
      </c>
      <c r="B1678" s="49">
        <v>2772.32</v>
      </c>
      <c r="C1678" s="49">
        <v>678.67</v>
      </c>
      <c r="D1678" s="49">
        <v>0.45884000000000003</v>
      </c>
      <c r="E1678" s="49">
        <v>0.42298999999999998</v>
      </c>
      <c r="F1678" s="49">
        <v>3.585E-2</v>
      </c>
      <c r="G1678" s="152">
        <f t="shared" si="51"/>
        <v>501.80680773090887</v>
      </c>
      <c r="H1678" s="95">
        <f t="shared" si="50"/>
        <v>10808940.644959504</v>
      </c>
    </row>
    <row r="1679" spans="1:8" x14ac:dyDescent="0.3">
      <c r="A1679" s="154">
        <v>5438</v>
      </c>
      <c r="B1679" s="49">
        <v>2758.35</v>
      </c>
      <c r="C1679" s="49">
        <v>678.95</v>
      </c>
      <c r="D1679" s="49">
        <v>0.46261000000000002</v>
      </c>
      <c r="E1679" s="49">
        <v>0.42655999999999999</v>
      </c>
      <c r="F1679" s="49">
        <v>3.6049999999999999E-2</v>
      </c>
      <c r="G1679" s="152">
        <f t="shared" si="51"/>
        <v>504.60628782982616</v>
      </c>
      <c r="H1679" s="95">
        <f t="shared" si="50"/>
        <v>10776718.663945613</v>
      </c>
    </row>
    <row r="1680" spans="1:8" x14ac:dyDescent="0.3">
      <c r="A1680" s="154">
        <v>5452</v>
      </c>
      <c r="B1680" s="49">
        <v>2736.59</v>
      </c>
      <c r="C1680" s="49">
        <v>679.03</v>
      </c>
      <c r="D1680" s="49">
        <v>0.46649000000000002</v>
      </c>
      <c r="E1680" s="49">
        <v>0.43014999999999998</v>
      </c>
      <c r="F1680" s="49">
        <v>3.6339999999999997E-2</v>
      </c>
      <c r="G1680" s="152">
        <f t="shared" si="51"/>
        <v>508.66553397325617</v>
      </c>
      <c r="H1680" s="95">
        <f t="shared" si="50"/>
        <v>10718241.429517901</v>
      </c>
    </row>
    <row r="1681" spans="1:8" x14ac:dyDescent="0.3">
      <c r="A1681" s="154">
        <v>5466</v>
      </c>
      <c r="B1681" s="49">
        <v>2707.07</v>
      </c>
      <c r="C1681" s="49">
        <v>680</v>
      </c>
      <c r="D1681" s="49">
        <v>0.47055000000000002</v>
      </c>
      <c r="E1681" s="49">
        <v>0.43375999999999998</v>
      </c>
      <c r="F1681" s="49">
        <v>3.6790000000000003E-2</v>
      </c>
      <c r="G1681" s="152">
        <f t="shared" si="51"/>
        <v>514.96436419581994</v>
      </c>
      <c r="H1681" s="95">
        <f t="shared" si="50"/>
        <v>10614326.699160689</v>
      </c>
    </row>
    <row r="1682" spans="1:8" x14ac:dyDescent="0.3">
      <c r="A1682" s="154">
        <v>5480</v>
      </c>
      <c r="B1682" s="49">
        <v>2680.55</v>
      </c>
      <c r="C1682" s="49">
        <v>680.15</v>
      </c>
      <c r="D1682" s="49">
        <v>0.47467999999999999</v>
      </c>
      <c r="E1682" s="49">
        <v>0.43752000000000002</v>
      </c>
      <c r="F1682" s="49">
        <v>3.7159999999999999E-2</v>
      </c>
      <c r="G1682" s="152">
        <f t="shared" si="51"/>
        <v>520.14340237881675</v>
      </c>
      <c r="H1682" s="95">
        <f t="shared" ref="H1682:H1745" si="52">A1682/G1682*10^6</f>
        <v>10535556.108061437</v>
      </c>
    </row>
    <row r="1683" spans="1:8" x14ac:dyDescent="0.3">
      <c r="A1683" s="154">
        <v>5494</v>
      </c>
      <c r="B1683" s="49">
        <v>2659.68</v>
      </c>
      <c r="C1683" s="49">
        <v>680.64</v>
      </c>
      <c r="D1683" s="49">
        <v>0.47885</v>
      </c>
      <c r="E1683" s="49">
        <v>0.44136999999999998</v>
      </c>
      <c r="F1683" s="49">
        <v>3.7479999999999999E-2</v>
      </c>
      <c r="G1683" s="152">
        <f t="shared" ref="G1683:G1746" si="53">(2*F1683/$B$7)*(1+3*$B$11)/(4+PI()*$B$11-PI())*10^6</f>
        <v>524.62257053708424</v>
      </c>
      <c r="H1683" s="95">
        <f t="shared" si="52"/>
        <v>10472290.573345896</v>
      </c>
    </row>
    <row r="1684" spans="1:8" x14ac:dyDescent="0.3">
      <c r="A1684" s="154">
        <v>5508</v>
      </c>
      <c r="B1684" s="49">
        <v>2633.11</v>
      </c>
      <c r="C1684" s="49">
        <v>679.93</v>
      </c>
      <c r="D1684" s="49">
        <v>0.48308000000000001</v>
      </c>
      <c r="E1684" s="49">
        <v>0.44525999999999999</v>
      </c>
      <c r="F1684" s="49">
        <v>3.7819999999999999E-2</v>
      </c>
      <c r="G1684" s="152">
        <f t="shared" si="53"/>
        <v>529.3816867052434</v>
      </c>
      <c r="H1684" s="95">
        <f t="shared" si="52"/>
        <v>10404591.126452817</v>
      </c>
    </row>
    <row r="1685" spans="1:8" x14ac:dyDescent="0.3">
      <c r="A1685" s="154">
        <v>5522</v>
      </c>
      <c r="B1685" s="49">
        <v>2613.39</v>
      </c>
      <c r="C1685" s="49">
        <v>679.3</v>
      </c>
      <c r="D1685" s="49">
        <v>0.48735000000000001</v>
      </c>
      <c r="E1685" s="49">
        <v>0.44928000000000001</v>
      </c>
      <c r="F1685" s="49">
        <v>3.807E-2</v>
      </c>
      <c r="G1685" s="152">
        <f t="shared" si="53"/>
        <v>532.88103682888993</v>
      </c>
      <c r="H1685" s="95">
        <f t="shared" si="52"/>
        <v>10362538.011974959</v>
      </c>
    </row>
    <row r="1686" spans="1:8" x14ac:dyDescent="0.3">
      <c r="A1686" s="154">
        <v>5536</v>
      </c>
      <c r="B1686" s="49">
        <v>2591.08</v>
      </c>
      <c r="C1686" s="49">
        <v>679.86</v>
      </c>
      <c r="D1686" s="49">
        <v>0.49176999999999998</v>
      </c>
      <c r="E1686" s="49">
        <v>0.45334000000000002</v>
      </c>
      <c r="F1686" s="49">
        <v>3.8429999999999999E-2</v>
      </c>
      <c r="G1686" s="152">
        <f t="shared" si="53"/>
        <v>537.92010100694085</v>
      </c>
      <c r="H1686" s="95">
        <f t="shared" si="52"/>
        <v>10291491.226368148</v>
      </c>
    </row>
    <row r="1687" spans="1:8" x14ac:dyDescent="0.3">
      <c r="A1687" s="154">
        <v>5550</v>
      </c>
      <c r="B1687" s="49">
        <v>2572.46</v>
      </c>
      <c r="C1687" s="49">
        <v>680.41</v>
      </c>
      <c r="D1687" s="49">
        <v>0.49626999999999999</v>
      </c>
      <c r="E1687" s="49">
        <v>0.45752999999999999</v>
      </c>
      <c r="F1687" s="49">
        <v>3.8739999999999997E-2</v>
      </c>
      <c r="G1687" s="152">
        <f t="shared" si="53"/>
        <v>542.25929516026258</v>
      </c>
      <c r="H1687" s="95">
        <f t="shared" si="52"/>
        <v>10234955.951026564</v>
      </c>
    </row>
    <row r="1688" spans="1:8" x14ac:dyDescent="0.3">
      <c r="A1688" s="154">
        <v>5565</v>
      </c>
      <c r="B1688" s="49">
        <v>2540.13</v>
      </c>
      <c r="C1688" s="49">
        <v>679.69</v>
      </c>
      <c r="D1688" s="49">
        <v>0.50122999999999995</v>
      </c>
      <c r="E1688" s="49">
        <v>0.46205000000000002</v>
      </c>
      <c r="F1688" s="49">
        <v>3.9190000000000003E-2</v>
      </c>
      <c r="G1688" s="152">
        <f t="shared" si="53"/>
        <v>548.55812538282635</v>
      </c>
      <c r="H1688" s="95">
        <f t="shared" si="52"/>
        <v>10144777.26697843</v>
      </c>
    </row>
    <row r="1689" spans="1:8" x14ac:dyDescent="0.3">
      <c r="A1689" s="154">
        <v>5579</v>
      </c>
      <c r="B1689" s="49">
        <v>2514.2800000000002</v>
      </c>
      <c r="C1689" s="49">
        <v>679.02</v>
      </c>
      <c r="D1689" s="49">
        <v>0.50595000000000001</v>
      </c>
      <c r="E1689" s="49">
        <v>0.46639000000000003</v>
      </c>
      <c r="F1689" s="49">
        <v>3.9550000000000002E-2</v>
      </c>
      <c r="G1689" s="152">
        <f t="shared" si="53"/>
        <v>553.59718956087738</v>
      </c>
      <c r="H1689" s="95">
        <f t="shared" si="52"/>
        <v>10077724.571588516</v>
      </c>
    </row>
    <row r="1690" spans="1:8" x14ac:dyDescent="0.3">
      <c r="A1690" s="154">
        <v>5593</v>
      </c>
      <c r="B1690" s="49">
        <v>2493.34</v>
      </c>
      <c r="C1690" s="49">
        <v>678.56</v>
      </c>
      <c r="D1690" s="49">
        <v>0.51068999999999998</v>
      </c>
      <c r="E1690" s="49">
        <v>0.47083999999999998</v>
      </c>
      <c r="F1690" s="49">
        <v>3.986E-2</v>
      </c>
      <c r="G1690" s="152">
        <f t="shared" si="53"/>
        <v>557.93638371419888</v>
      </c>
      <c r="H1690" s="95">
        <f t="shared" si="52"/>
        <v>10024440.354233999</v>
      </c>
    </row>
    <row r="1691" spans="1:8" x14ac:dyDescent="0.3">
      <c r="A1691" s="154">
        <v>5608</v>
      </c>
      <c r="B1691" s="49">
        <v>2467.5500000000002</v>
      </c>
      <c r="C1691" s="49">
        <v>678.56</v>
      </c>
      <c r="D1691" s="49">
        <v>0.51592000000000005</v>
      </c>
      <c r="E1691" s="49">
        <v>0.47565000000000002</v>
      </c>
      <c r="F1691" s="49">
        <v>4.027E-2</v>
      </c>
      <c r="G1691" s="152">
        <f t="shared" si="53"/>
        <v>563.67531791697922</v>
      </c>
      <c r="H1691" s="95">
        <f t="shared" si="52"/>
        <v>9948989.8204589691</v>
      </c>
    </row>
    <row r="1692" spans="1:8" x14ac:dyDescent="0.3">
      <c r="A1692" s="154">
        <v>5622</v>
      </c>
      <c r="B1692" s="49">
        <v>2446.79</v>
      </c>
      <c r="C1692" s="49">
        <v>678.77</v>
      </c>
      <c r="D1692" s="49">
        <v>0.52095000000000002</v>
      </c>
      <c r="E1692" s="49">
        <v>0.48032000000000002</v>
      </c>
      <c r="F1692" s="49">
        <v>4.0629999999999999E-2</v>
      </c>
      <c r="G1692" s="152">
        <f t="shared" si="53"/>
        <v>568.71438209503015</v>
      </c>
      <c r="H1692" s="95">
        <f t="shared" si="52"/>
        <v>9885454.2402983997</v>
      </c>
    </row>
    <row r="1693" spans="1:8" x14ac:dyDescent="0.3">
      <c r="A1693" s="154">
        <v>5636</v>
      </c>
      <c r="B1693" s="49">
        <v>2423.34</v>
      </c>
      <c r="C1693" s="49">
        <v>679.27</v>
      </c>
      <c r="D1693" s="49">
        <v>0.52612999999999999</v>
      </c>
      <c r="E1693" s="49">
        <v>0.48508000000000001</v>
      </c>
      <c r="F1693" s="49">
        <v>4.1050000000000003E-2</v>
      </c>
      <c r="G1693" s="152">
        <f t="shared" si="53"/>
        <v>574.59329030275626</v>
      </c>
      <c r="H1693" s="95">
        <f t="shared" si="52"/>
        <v>9808677.0157555472</v>
      </c>
    </row>
    <row r="1694" spans="1:8" x14ac:dyDescent="0.3">
      <c r="A1694" s="154">
        <v>5651</v>
      </c>
      <c r="B1694" s="49">
        <v>2398.5700000000002</v>
      </c>
      <c r="C1694" s="49">
        <v>680.34</v>
      </c>
      <c r="D1694" s="49">
        <v>0.53185000000000004</v>
      </c>
      <c r="E1694" s="49">
        <v>0.49031000000000002</v>
      </c>
      <c r="F1694" s="49">
        <v>4.1540000000000001E-2</v>
      </c>
      <c r="G1694" s="152">
        <f t="shared" si="53"/>
        <v>581.45201654510333</v>
      </c>
      <c r="H1694" s="95">
        <f t="shared" si="52"/>
        <v>9718772.7262128275</v>
      </c>
    </row>
    <row r="1695" spans="1:8" x14ac:dyDescent="0.3">
      <c r="A1695" s="154">
        <v>5665</v>
      </c>
      <c r="B1695" s="49">
        <v>2369.15</v>
      </c>
      <c r="C1695" s="49">
        <v>680.24</v>
      </c>
      <c r="D1695" s="49">
        <v>0.5373</v>
      </c>
      <c r="E1695" s="49">
        <v>0.49525000000000002</v>
      </c>
      <c r="F1695" s="49">
        <v>4.2049999999999997E-2</v>
      </c>
      <c r="G1695" s="152">
        <f t="shared" si="53"/>
        <v>588.59069079734229</v>
      </c>
      <c r="H1695" s="95">
        <f t="shared" si="52"/>
        <v>9624685.0121360756</v>
      </c>
    </row>
    <row r="1696" spans="1:8" x14ac:dyDescent="0.3">
      <c r="A1696" s="154">
        <v>5680</v>
      </c>
      <c r="B1696" s="49">
        <v>2346.9699999999998</v>
      </c>
      <c r="C1696" s="49">
        <v>680.11</v>
      </c>
      <c r="D1696" s="49">
        <v>0.54325999999999997</v>
      </c>
      <c r="E1696" s="49">
        <v>0.50082000000000004</v>
      </c>
      <c r="F1696" s="49">
        <v>4.2439999999999999E-2</v>
      </c>
      <c r="G1696" s="152">
        <f t="shared" si="53"/>
        <v>594.04967699023086</v>
      </c>
      <c r="H1696" s="95">
        <f t="shared" si="52"/>
        <v>9561489.9224891029</v>
      </c>
    </row>
    <row r="1697" spans="1:8" x14ac:dyDescent="0.3">
      <c r="A1697" s="154">
        <v>5694</v>
      </c>
      <c r="B1697" s="49">
        <v>2323.12</v>
      </c>
      <c r="C1697" s="49">
        <v>680.03</v>
      </c>
      <c r="D1697" s="49">
        <v>0.54891000000000001</v>
      </c>
      <c r="E1697" s="49">
        <v>0.50604000000000005</v>
      </c>
      <c r="F1697" s="49">
        <v>4.2869999999999998E-2</v>
      </c>
      <c r="G1697" s="152">
        <f t="shared" si="53"/>
        <v>600.06855920290275</v>
      </c>
      <c r="H1697" s="95">
        <f t="shared" si="52"/>
        <v>9488915.745833423</v>
      </c>
    </row>
    <row r="1698" spans="1:8" x14ac:dyDescent="0.3">
      <c r="A1698" s="154">
        <v>5709</v>
      </c>
      <c r="B1698" s="49">
        <v>2297.42</v>
      </c>
      <c r="C1698" s="49">
        <v>680</v>
      </c>
      <c r="D1698" s="49">
        <v>0.55511999999999995</v>
      </c>
      <c r="E1698" s="49">
        <v>0.51178000000000001</v>
      </c>
      <c r="F1698" s="49">
        <v>4.335E-2</v>
      </c>
      <c r="G1698" s="152">
        <f t="shared" si="53"/>
        <v>606.78731144030417</v>
      </c>
      <c r="H1698" s="95">
        <f t="shared" si="52"/>
        <v>9408568.5253516585</v>
      </c>
    </row>
    <row r="1699" spans="1:8" x14ac:dyDescent="0.3">
      <c r="A1699" s="154">
        <v>5724</v>
      </c>
      <c r="B1699" s="49">
        <v>2282.1999999999998</v>
      </c>
      <c r="C1699" s="49">
        <v>680.07</v>
      </c>
      <c r="D1699" s="49">
        <v>0.56130999999999998</v>
      </c>
      <c r="E1699" s="49">
        <v>0.51766999999999996</v>
      </c>
      <c r="F1699" s="49">
        <v>4.3639999999999998E-2</v>
      </c>
      <c r="G1699" s="152">
        <f t="shared" si="53"/>
        <v>610.84655758373412</v>
      </c>
      <c r="H1699" s="95">
        <f t="shared" si="52"/>
        <v>9370602.0422573313</v>
      </c>
    </row>
    <row r="1700" spans="1:8" x14ac:dyDescent="0.3">
      <c r="A1700" s="154">
        <v>5738</v>
      </c>
      <c r="B1700" s="49">
        <v>2256</v>
      </c>
      <c r="C1700" s="49">
        <v>680.07</v>
      </c>
      <c r="D1700" s="49">
        <v>0.56745000000000001</v>
      </c>
      <c r="E1700" s="49">
        <v>0.52329999999999999</v>
      </c>
      <c r="F1700" s="49">
        <v>4.4150000000000002E-2</v>
      </c>
      <c r="G1700" s="152">
        <f t="shared" si="53"/>
        <v>617.98523183597297</v>
      </c>
      <c r="H1700" s="95">
        <f t="shared" si="52"/>
        <v>9285011.5251993481</v>
      </c>
    </row>
    <row r="1701" spans="1:8" x14ac:dyDescent="0.3">
      <c r="A1701" s="154">
        <v>5753</v>
      </c>
      <c r="B1701" s="49">
        <v>2230.79</v>
      </c>
      <c r="C1701" s="49">
        <v>679.88</v>
      </c>
      <c r="D1701" s="49">
        <v>0.57406000000000001</v>
      </c>
      <c r="E1701" s="49">
        <v>0.52942999999999996</v>
      </c>
      <c r="F1701" s="49">
        <v>4.4639999999999999E-2</v>
      </c>
      <c r="G1701" s="152">
        <f t="shared" si="53"/>
        <v>624.84395807832004</v>
      </c>
      <c r="H1701" s="95">
        <f t="shared" si="52"/>
        <v>9207098.7094011381</v>
      </c>
    </row>
    <row r="1702" spans="1:8" x14ac:dyDescent="0.3">
      <c r="A1702" s="154">
        <v>5768</v>
      </c>
      <c r="B1702" s="49">
        <v>2205.63</v>
      </c>
      <c r="C1702" s="49">
        <v>679.87</v>
      </c>
      <c r="D1702" s="49">
        <v>0.58084999999999998</v>
      </c>
      <c r="E1702" s="49">
        <v>0.53569999999999995</v>
      </c>
      <c r="F1702" s="49">
        <v>4.514E-2</v>
      </c>
      <c r="G1702" s="152">
        <f t="shared" si="53"/>
        <v>631.84265832561312</v>
      </c>
      <c r="H1702" s="95">
        <f t="shared" si="52"/>
        <v>9128854.9831143636</v>
      </c>
    </row>
    <row r="1703" spans="1:8" x14ac:dyDescent="0.3">
      <c r="A1703" s="154">
        <v>5782</v>
      </c>
      <c r="B1703" s="49">
        <v>2179.83</v>
      </c>
      <c r="C1703" s="49">
        <v>679.82</v>
      </c>
      <c r="D1703" s="49">
        <v>0.58735000000000004</v>
      </c>
      <c r="E1703" s="49">
        <v>0.54166999999999998</v>
      </c>
      <c r="F1703" s="49">
        <v>4.5670000000000002E-2</v>
      </c>
      <c r="G1703" s="152">
        <f t="shared" si="53"/>
        <v>639.26128058774384</v>
      </c>
      <c r="H1703" s="95">
        <f t="shared" si="52"/>
        <v>9044814.9693720937</v>
      </c>
    </row>
    <row r="1704" spans="1:8" x14ac:dyDescent="0.3">
      <c r="A1704" s="154">
        <v>5797</v>
      </c>
      <c r="B1704" s="49">
        <v>2151.66</v>
      </c>
      <c r="C1704" s="49">
        <v>679.5</v>
      </c>
      <c r="D1704" s="49">
        <v>0.59452000000000005</v>
      </c>
      <c r="E1704" s="49">
        <v>0.54827000000000004</v>
      </c>
      <c r="F1704" s="49">
        <v>4.6249999999999999E-2</v>
      </c>
      <c r="G1704" s="152">
        <f t="shared" si="53"/>
        <v>647.37977287460365</v>
      </c>
      <c r="H1704" s="95">
        <f t="shared" si="52"/>
        <v>8954558.4259749018</v>
      </c>
    </row>
    <row r="1705" spans="1:8" x14ac:dyDescent="0.3">
      <c r="A1705" s="154">
        <v>5812</v>
      </c>
      <c r="B1705" s="49">
        <v>2125.81</v>
      </c>
      <c r="C1705" s="49">
        <v>679.05</v>
      </c>
      <c r="D1705" s="49">
        <v>0.60184000000000004</v>
      </c>
      <c r="E1705" s="49">
        <v>0.55505000000000004</v>
      </c>
      <c r="F1705" s="49">
        <v>4.6780000000000002E-2</v>
      </c>
      <c r="G1705" s="152">
        <f t="shared" si="53"/>
        <v>654.79839513673437</v>
      </c>
      <c r="H1705" s="95">
        <f t="shared" si="52"/>
        <v>8876014.4239301998</v>
      </c>
    </row>
    <row r="1706" spans="1:8" x14ac:dyDescent="0.3">
      <c r="A1706" s="154">
        <v>5827</v>
      </c>
      <c r="B1706" s="49">
        <v>2098.2800000000002</v>
      </c>
      <c r="C1706" s="49">
        <v>679.19</v>
      </c>
      <c r="D1706" s="49">
        <v>0.60943000000000003</v>
      </c>
      <c r="E1706" s="49">
        <v>0.56201999999999996</v>
      </c>
      <c r="F1706" s="49">
        <v>4.7410000000000001E-2</v>
      </c>
      <c r="G1706" s="152">
        <f t="shared" si="53"/>
        <v>663.61675744832337</v>
      </c>
      <c r="H1706" s="95">
        <f t="shared" si="52"/>
        <v>8780670.3712628223</v>
      </c>
    </row>
    <row r="1707" spans="1:8" x14ac:dyDescent="0.3">
      <c r="A1707" s="154">
        <v>5842</v>
      </c>
      <c r="B1707" s="49">
        <v>2069.96</v>
      </c>
      <c r="C1707" s="49">
        <v>679.44</v>
      </c>
      <c r="D1707" s="49">
        <v>0.61731999999999998</v>
      </c>
      <c r="E1707" s="49">
        <v>0.56923999999999997</v>
      </c>
      <c r="F1707" s="49">
        <v>4.8070000000000002E-2</v>
      </c>
      <c r="G1707" s="152">
        <f t="shared" si="53"/>
        <v>672.85504177475025</v>
      </c>
      <c r="H1707" s="95">
        <f t="shared" si="52"/>
        <v>8682405.0312395673</v>
      </c>
    </row>
    <row r="1708" spans="1:8" x14ac:dyDescent="0.3">
      <c r="A1708" s="154">
        <v>5857</v>
      </c>
      <c r="B1708" s="49">
        <v>2044.49</v>
      </c>
      <c r="C1708" s="49">
        <v>679.54</v>
      </c>
      <c r="D1708" s="49">
        <v>0.62533000000000005</v>
      </c>
      <c r="E1708" s="49">
        <v>0.57665999999999995</v>
      </c>
      <c r="F1708" s="49">
        <v>4.8680000000000001E-2</v>
      </c>
      <c r="G1708" s="152">
        <f t="shared" si="53"/>
        <v>681.39345607644771</v>
      </c>
      <c r="H1708" s="95">
        <f t="shared" si="52"/>
        <v>8595621.1462983061</v>
      </c>
    </row>
    <row r="1709" spans="1:8" x14ac:dyDescent="0.3">
      <c r="A1709" s="154">
        <v>5872</v>
      </c>
      <c r="B1709" s="49">
        <v>2020.67</v>
      </c>
      <c r="C1709" s="49">
        <v>680.01</v>
      </c>
      <c r="D1709" s="49">
        <v>0.63356000000000001</v>
      </c>
      <c r="E1709" s="49">
        <v>0.58426999999999996</v>
      </c>
      <c r="F1709" s="49">
        <v>4.929E-2</v>
      </c>
      <c r="G1709" s="152">
        <f t="shared" si="53"/>
        <v>689.93187037814528</v>
      </c>
      <c r="H1709" s="95">
        <f t="shared" si="52"/>
        <v>8510985.290158594</v>
      </c>
    </row>
    <row r="1710" spans="1:8" x14ac:dyDescent="0.3">
      <c r="A1710" s="154">
        <v>5887</v>
      </c>
      <c r="B1710" s="49">
        <v>2001.77</v>
      </c>
      <c r="C1710" s="49">
        <v>680.77</v>
      </c>
      <c r="D1710" s="49">
        <v>0.64198</v>
      </c>
      <c r="E1710" s="49">
        <v>0.59216999999999997</v>
      </c>
      <c r="F1710" s="49">
        <v>4.981E-2</v>
      </c>
      <c r="G1710" s="152">
        <f t="shared" si="53"/>
        <v>697.21051863532989</v>
      </c>
      <c r="H1710" s="95">
        <f t="shared" si="52"/>
        <v>8443647.7113437615</v>
      </c>
    </row>
    <row r="1711" spans="1:8" x14ac:dyDescent="0.3">
      <c r="A1711" s="154">
        <v>5902</v>
      </c>
      <c r="B1711" s="49">
        <v>1978.78</v>
      </c>
      <c r="C1711" s="49">
        <v>680.39</v>
      </c>
      <c r="D1711" s="49">
        <v>0.65054999999999996</v>
      </c>
      <c r="E1711" s="49">
        <v>0.60019</v>
      </c>
      <c r="F1711" s="49">
        <v>5.0360000000000002E-2</v>
      </c>
      <c r="G1711" s="152">
        <f t="shared" si="53"/>
        <v>704.90908890735216</v>
      </c>
      <c r="H1711" s="95">
        <f t="shared" si="52"/>
        <v>8372710.8826876171</v>
      </c>
    </row>
    <row r="1712" spans="1:8" x14ac:dyDescent="0.3">
      <c r="A1712" s="154">
        <v>5917</v>
      </c>
      <c r="B1712" s="49">
        <v>1957.33</v>
      </c>
      <c r="C1712" s="49">
        <v>679.97</v>
      </c>
      <c r="D1712" s="49">
        <v>0.65930999999999995</v>
      </c>
      <c r="E1712" s="49">
        <v>0.60843000000000003</v>
      </c>
      <c r="F1712" s="49">
        <v>5.0880000000000002E-2</v>
      </c>
      <c r="G1712" s="152">
        <f t="shared" si="53"/>
        <v>712.18773716453711</v>
      </c>
      <c r="H1712" s="95">
        <f t="shared" si="52"/>
        <v>8308202.5865224795</v>
      </c>
    </row>
    <row r="1713" spans="1:8" x14ac:dyDescent="0.3">
      <c r="A1713" s="154">
        <v>5932</v>
      </c>
      <c r="B1713" s="49">
        <v>1938.53</v>
      </c>
      <c r="C1713" s="49">
        <v>680.4</v>
      </c>
      <c r="D1713" s="49">
        <v>0.66829000000000005</v>
      </c>
      <c r="E1713" s="49">
        <v>0.61689000000000005</v>
      </c>
      <c r="F1713" s="49">
        <v>5.1400000000000001E-2</v>
      </c>
      <c r="G1713" s="152">
        <f t="shared" si="53"/>
        <v>719.46638542172161</v>
      </c>
      <c r="H1713" s="95">
        <f t="shared" si="52"/>
        <v>8244999.5165832601</v>
      </c>
    </row>
    <row r="1714" spans="1:8" x14ac:dyDescent="0.3">
      <c r="A1714" s="154">
        <v>5948</v>
      </c>
      <c r="B1714" s="49">
        <v>1916</v>
      </c>
      <c r="C1714" s="49">
        <v>679.37</v>
      </c>
      <c r="D1714" s="49">
        <v>0.67811999999999995</v>
      </c>
      <c r="E1714" s="49">
        <v>0.62619000000000002</v>
      </c>
      <c r="F1714" s="49">
        <v>5.1929999999999997E-2</v>
      </c>
      <c r="G1714" s="152">
        <f t="shared" si="53"/>
        <v>726.88500768385222</v>
      </c>
      <c r="H1714" s="95">
        <f t="shared" si="52"/>
        <v>8182862.4020637302</v>
      </c>
    </row>
    <row r="1715" spans="1:8" x14ac:dyDescent="0.3">
      <c r="A1715" s="154">
        <v>5963</v>
      </c>
      <c r="B1715" s="49">
        <v>1900.84</v>
      </c>
      <c r="C1715" s="49">
        <v>679.06</v>
      </c>
      <c r="D1715" s="49">
        <v>0.68749000000000005</v>
      </c>
      <c r="E1715" s="49">
        <v>0.63517000000000001</v>
      </c>
      <c r="F1715" s="49">
        <v>5.2319999999999998E-2</v>
      </c>
      <c r="G1715" s="152">
        <f t="shared" si="53"/>
        <v>732.3439938767408</v>
      </c>
      <c r="H1715" s="95">
        <f t="shared" si="52"/>
        <v>8142348.4726545308</v>
      </c>
    </row>
    <row r="1716" spans="1:8" x14ac:dyDescent="0.3">
      <c r="A1716" s="154">
        <v>5978</v>
      </c>
      <c r="B1716" s="49">
        <v>1881.67</v>
      </c>
      <c r="C1716" s="49">
        <v>678.29</v>
      </c>
      <c r="D1716" s="49">
        <v>0.69704999999999995</v>
      </c>
      <c r="E1716" s="49">
        <v>0.64424999999999999</v>
      </c>
      <c r="F1716" s="49">
        <v>5.2789999999999997E-2</v>
      </c>
      <c r="G1716" s="152">
        <f t="shared" si="53"/>
        <v>738.92277210919633</v>
      </c>
      <c r="H1716" s="95">
        <f t="shared" si="52"/>
        <v>8090155.3256185008</v>
      </c>
    </row>
    <row r="1717" spans="1:8" x14ac:dyDescent="0.3">
      <c r="A1717" s="154">
        <v>5993</v>
      </c>
      <c r="B1717" s="49">
        <v>1860.76</v>
      </c>
      <c r="C1717" s="49">
        <v>679.37</v>
      </c>
      <c r="D1717" s="49">
        <v>0.70709999999999995</v>
      </c>
      <c r="E1717" s="49">
        <v>0.65363000000000004</v>
      </c>
      <c r="F1717" s="49">
        <v>5.3469999999999997E-2</v>
      </c>
      <c r="G1717" s="152">
        <f t="shared" si="53"/>
        <v>748.44100444551464</v>
      </c>
      <c r="H1717" s="95">
        <f t="shared" si="52"/>
        <v>8007311.149981604</v>
      </c>
    </row>
    <row r="1718" spans="1:8" x14ac:dyDescent="0.3">
      <c r="A1718" s="154">
        <v>6009</v>
      </c>
      <c r="B1718" s="49">
        <v>1838.78</v>
      </c>
      <c r="C1718" s="49">
        <v>680.36</v>
      </c>
      <c r="D1718" s="49">
        <v>0.71826999999999996</v>
      </c>
      <c r="E1718" s="49">
        <v>0.66408</v>
      </c>
      <c r="F1718" s="49">
        <v>5.4190000000000002E-2</v>
      </c>
      <c r="G1718" s="152">
        <f t="shared" si="53"/>
        <v>758.51913280161671</v>
      </c>
      <c r="H1718" s="95">
        <f t="shared" si="52"/>
        <v>7922015.0687637245</v>
      </c>
    </row>
    <row r="1719" spans="1:8" x14ac:dyDescent="0.3">
      <c r="A1719" s="154">
        <v>6024</v>
      </c>
      <c r="B1719" s="49">
        <v>1808.39</v>
      </c>
      <c r="C1719" s="49">
        <v>680.01</v>
      </c>
      <c r="D1719" s="49">
        <v>0.72936999999999996</v>
      </c>
      <c r="E1719" s="49">
        <v>0.67428999999999994</v>
      </c>
      <c r="F1719" s="49">
        <v>5.5070000000000001E-2</v>
      </c>
      <c r="G1719" s="152">
        <f t="shared" si="53"/>
        <v>770.83684523685235</v>
      </c>
      <c r="H1719" s="95">
        <f t="shared" si="52"/>
        <v>7814883.3144438323</v>
      </c>
    </row>
    <row r="1720" spans="1:8" x14ac:dyDescent="0.3">
      <c r="A1720" s="154">
        <v>6040</v>
      </c>
      <c r="B1720" s="49">
        <v>1787.06</v>
      </c>
      <c r="C1720" s="49">
        <v>680.17</v>
      </c>
      <c r="D1720" s="49">
        <v>0.74150000000000005</v>
      </c>
      <c r="E1720" s="49">
        <v>0.68576000000000004</v>
      </c>
      <c r="F1720" s="49">
        <v>5.5739999999999998E-2</v>
      </c>
      <c r="G1720" s="152">
        <f t="shared" si="53"/>
        <v>780.215103568225</v>
      </c>
      <c r="H1720" s="95">
        <f t="shared" si="52"/>
        <v>7741454.8531254362</v>
      </c>
    </row>
    <row r="1721" spans="1:8" x14ac:dyDescent="0.3">
      <c r="A1721" s="154">
        <v>6055</v>
      </c>
      <c r="B1721" s="49">
        <v>1761.18</v>
      </c>
      <c r="C1721" s="49">
        <v>679.31</v>
      </c>
      <c r="D1721" s="49">
        <v>0.75331999999999999</v>
      </c>
      <c r="E1721" s="49">
        <v>0.69682999999999995</v>
      </c>
      <c r="F1721" s="49">
        <v>5.6489999999999999E-2</v>
      </c>
      <c r="G1721" s="152">
        <f t="shared" si="53"/>
        <v>790.7131539391645</v>
      </c>
      <c r="H1721" s="95">
        <f t="shared" si="52"/>
        <v>7657644.2036347566</v>
      </c>
    </row>
    <row r="1722" spans="1:8" x14ac:dyDescent="0.3">
      <c r="A1722" s="154">
        <v>6071</v>
      </c>
      <c r="B1722" s="49">
        <v>1735</v>
      </c>
      <c r="C1722" s="49">
        <v>678.58</v>
      </c>
      <c r="D1722" s="49">
        <v>0.76642999999999994</v>
      </c>
      <c r="E1722" s="49">
        <v>0.70914999999999995</v>
      </c>
      <c r="F1722" s="49">
        <v>5.7279999999999998E-2</v>
      </c>
      <c r="G1722" s="152">
        <f t="shared" si="53"/>
        <v>801.77110032988753</v>
      </c>
      <c r="H1722" s="95">
        <f t="shared" si="52"/>
        <v>7571986.5651207631</v>
      </c>
    </row>
    <row r="1723" spans="1:8" x14ac:dyDescent="0.3">
      <c r="A1723" s="154">
        <v>6086</v>
      </c>
      <c r="B1723" s="49">
        <v>1708.97</v>
      </c>
      <c r="C1723" s="49">
        <v>678.47</v>
      </c>
      <c r="D1723" s="49">
        <v>0.77942999999999996</v>
      </c>
      <c r="E1723" s="49">
        <v>0.72128000000000003</v>
      </c>
      <c r="F1723" s="49">
        <v>5.8139999999999997E-2</v>
      </c>
      <c r="G1723" s="152">
        <f t="shared" si="53"/>
        <v>813.80886475523141</v>
      </c>
      <c r="H1723" s="95">
        <f t="shared" si="52"/>
        <v>7478414.4822881492</v>
      </c>
    </row>
    <row r="1724" spans="1:8" x14ac:dyDescent="0.3">
      <c r="A1724" s="154">
        <v>6102</v>
      </c>
      <c r="B1724" s="49">
        <v>1682.19</v>
      </c>
      <c r="C1724" s="49">
        <v>678.4</v>
      </c>
      <c r="D1724" s="49">
        <v>0.79400000000000004</v>
      </c>
      <c r="E1724" s="49">
        <v>0.73492999999999997</v>
      </c>
      <c r="F1724" s="49">
        <v>5.9060000000000001E-2</v>
      </c>
      <c r="G1724" s="152">
        <f t="shared" si="53"/>
        <v>826.6864732102506</v>
      </c>
      <c r="H1724" s="95">
        <f t="shared" si="52"/>
        <v>7381274.7610400086</v>
      </c>
    </row>
    <row r="1725" spans="1:8" x14ac:dyDescent="0.3">
      <c r="A1725" s="154">
        <v>6117</v>
      </c>
      <c r="B1725" s="49">
        <v>1657.7</v>
      </c>
      <c r="C1725" s="49">
        <v>678.58</v>
      </c>
      <c r="D1725" s="49">
        <v>0.80828999999999995</v>
      </c>
      <c r="E1725" s="49">
        <v>0.74834000000000001</v>
      </c>
      <c r="F1725" s="49">
        <v>5.9950000000000003E-2</v>
      </c>
      <c r="G1725" s="152">
        <f t="shared" si="53"/>
        <v>839.14415965043224</v>
      </c>
      <c r="H1725" s="95">
        <f t="shared" si="52"/>
        <v>7289569.8905277476</v>
      </c>
    </row>
    <row r="1726" spans="1:8" x14ac:dyDescent="0.3">
      <c r="A1726" s="154">
        <v>6133</v>
      </c>
      <c r="B1726" s="49">
        <v>1638.08</v>
      </c>
      <c r="C1726" s="49">
        <v>678.55</v>
      </c>
      <c r="D1726" s="49">
        <v>0.82391999999999999</v>
      </c>
      <c r="E1726" s="49">
        <v>0.76326000000000005</v>
      </c>
      <c r="F1726" s="49">
        <v>6.0670000000000002E-2</v>
      </c>
      <c r="G1726" s="152">
        <f t="shared" si="53"/>
        <v>849.2222880065342</v>
      </c>
      <c r="H1726" s="95">
        <f t="shared" si="52"/>
        <v>7221901.8349089902</v>
      </c>
    </row>
    <row r="1727" spans="1:8" x14ac:dyDescent="0.3">
      <c r="A1727" s="154">
        <v>6149</v>
      </c>
      <c r="B1727" s="49">
        <v>1619.53</v>
      </c>
      <c r="C1727" s="49">
        <v>680</v>
      </c>
      <c r="D1727" s="49">
        <v>0.84038999999999997</v>
      </c>
      <c r="E1727" s="49">
        <v>0.77890000000000004</v>
      </c>
      <c r="F1727" s="49">
        <v>6.1490000000000003E-2</v>
      </c>
      <c r="G1727" s="152">
        <f t="shared" si="53"/>
        <v>860.70015641209466</v>
      </c>
      <c r="H1727" s="95">
        <f t="shared" si="52"/>
        <v>7144183.6674372815</v>
      </c>
    </row>
    <row r="1728" spans="1:8" x14ac:dyDescent="0.3">
      <c r="A1728" s="154">
        <v>6164</v>
      </c>
      <c r="B1728" s="49">
        <v>1599.96</v>
      </c>
      <c r="C1728" s="49">
        <v>680.61</v>
      </c>
      <c r="D1728" s="49">
        <v>0.85660000000000003</v>
      </c>
      <c r="E1728" s="49">
        <v>0.79430000000000001</v>
      </c>
      <c r="F1728" s="49">
        <v>6.2300000000000001E-2</v>
      </c>
      <c r="G1728" s="152">
        <f t="shared" si="53"/>
        <v>872.03805081270934</v>
      </c>
      <c r="H1728" s="95">
        <f t="shared" si="52"/>
        <v>7068498.8966426002</v>
      </c>
    </row>
    <row r="1729" spans="1:8" x14ac:dyDescent="0.3">
      <c r="A1729" s="154">
        <v>6180</v>
      </c>
      <c r="B1729" s="49">
        <v>1574.21</v>
      </c>
      <c r="C1729" s="49">
        <v>679.39</v>
      </c>
      <c r="D1729" s="49">
        <v>0.87475000000000003</v>
      </c>
      <c r="E1729" s="49">
        <v>0.81154999999999999</v>
      </c>
      <c r="F1729" s="49">
        <v>6.3210000000000002E-2</v>
      </c>
      <c r="G1729" s="152">
        <f t="shared" si="53"/>
        <v>884.77568526278264</v>
      </c>
      <c r="H1729" s="95">
        <f t="shared" si="52"/>
        <v>6984821.2410635017</v>
      </c>
    </row>
    <row r="1730" spans="1:8" x14ac:dyDescent="0.3">
      <c r="A1730" s="154">
        <v>6196</v>
      </c>
      <c r="B1730" s="49">
        <v>1553.68</v>
      </c>
      <c r="C1730" s="49">
        <v>679.37</v>
      </c>
      <c r="D1730" s="49">
        <v>0.89392000000000005</v>
      </c>
      <c r="E1730" s="49">
        <v>0.82987999999999995</v>
      </c>
      <c r="F1730" s="49">
        <v>6.404E-2</v>
      </c>
      <c r="G1730" s="152">
        <f t="shared" si="53"/>
        <v>896.39352767328899</v>
      </c>
      <c r="H1730" s="95">
        <f t="shared" si="52"/>
        <v>6912142.7238353211</v>
      </c>
    </row>
    <row r="1731" spans="1:8" x14ac:dyDescent="0.3">
      <c r="A1731" s="154">
        <v>6212</v>
      </c>
      <c r="B1731" s="49">
        <v>1525.19</v>
      </c>
      <c r="C1731" s="49">
        <v>678.45</v>
      </c>
      <c r="D1731" s="49">
        <v>0.91430999999999996</v>
      </c>
      <c r="E1731" s="49">
        <v>0.84916000000000003</v>
      </c>
      <c r="F1731" s="49">
        <v>6.515E-2</v>
      </c>
      <c r="G1731" s="152">
        <f t="shared" si="53"/>
        <v>911.9306422222794</v>
      </c>
      <c r="H1731" s="95">
        <f t="shared" si="52"/>
        <v>6811921.5567337526</v>
      </c>
    </row>
    <row r="1732" spans="1:8" x14ac:dyDescent="0.3">
      <c r="A1732" s="154">
        <v>6228</v>
      </c>
      <c r="B1732" s="49">
        <v>1495.73</v>
      </c>
      <c r="C1732" s="49">
        <v>677.79</v>
      </c>
      <c r="D1732" s="49">
        <v>0.93620999999999999</v>
      </c>
      <c r="E1732" s="49">
        <v>0.86985000000000001</v>
      </c>
      <c r="F1732" s="49">
        <v>6.6369999999999998E-2</v>
      </c>
      <c r="G1732" s="152">
        <f t="shared" si="53"/>
        <v>929.00747082567443</v>
      </c>
      <c r="H1732" s="95">
        <f t="shared" si="52"/>
        <v>6703928.8655717028</v>
      </c>
    </row>
    <row r="1733" spans="1:8" x14ac:dyDescent="0.3">
      <c r="A1733" s="154">
        <v>6244</v>
      </c>
      <c r="B1733" s="49">
        <v>1471.71</v>
      </c>
      <c r="C1733" s="49">
        <v>678.44</v>
      </c>
      <c r="D1733" s="49">
        <v>0.95942000000000005</v>
      </c>
      <c r="E1733" s="49">
        <v>0.89190000000000003</v>
      </c>
      <c r="F1733" s="49">
        <v>6.7510000000000001E-2</v>
      </c>
      <c r="G1733" s="152">
        <f t="shared" si="53"/>
        <v>944.9645073895025</v>
      </c>
      <c r="H1733" s="95">
        <f t="shared" si="52"/>
        <v>6607655.5798368221</v>
      </c>
    </row>
    <row r="1734" spans="1:8" x14ac:dyDescent="0.3">
      <c r="A1734" s="154">
        <v>6260</v>
      </c>
      <c r="B1734" s="49">
        <v>1442.22</v>
      </c>
      <c r="C1734" s="49">
        <v>678.79</v>
      </c>
      <c r="D1734" s="49">
        <v>0.98460999999999999</v>
      </c>
      <c r="E1734" s="49">
        <v>0.91568000000000005</v>
      </c>
      <c r="F1734" s="49">
        <v>6.8930000000000005E-2</v>
      </c>
      <c r="G1734" s="152">
        <f t="shared" si="53"/>
        <v>964.84081609181476</v>
      </c>
      <c r="H1734" s="95">
        <f t="shared" si="52"/>
        <v>6488116.8951338138</v>
      </c>
    </row>
    <row r="1735" spans="1:8" x14ac:dyDescent="0.3">
      <c r="A1735" s="154">
        <v>6276</v>
      </c>
      <c r="B1735" s="49">
        <v>1409.55</v>
      </c>
      <c r="C1735" s="49">
        <v>679.32</v>
      </c>
      <c r="D1735" s="49">
        <v>1.01248</v>
      </c>
      <c r="E1735" s="49">
        <v>0.94189999999999996</v>
      </c>
      <c r="F1735" s="49">
        <v>7.0580000000000004E-2</v>
      </c>
      <c r="G1735" s="152">
        <f t="shared" si="53"/>
        <v>987.93652690788167</v>
      </c>
      <c r="H1735" s="95">
        <f t="shared" si="52"/>
        <v>6352634.8394497549</v>
      </c>
    </row>
    <row r="1736" spans="1:8" x14ac:dyDescent="0.3">
      <c r="A1736" s="154">
        <v>6292</v>
      </c>
      <c r="B1736" s="49">
        <v>1372.15</v>
      </c>
      <c r="C1736" s="49">
        <v>680.02</v>
      </c>
      <c r="D1736" s="49">
        <v>1.0430299999999999</v>
      </c>
      <c r="E1736" s="49">
        <v>0.97045000000000003</v>
      </c>
      <c r="F1736" s="49">
        <v>7.2580000000000006E-2</v>
      </c>
      <c r="G1736" s="152">
        <f t="shared" si="53"/>
        <v>1015.9313278970537</v>
      </c>
      <c r="H1736" s="95">
        <f t="shared" si="52"/>
        <v>6193331.9971776484</v>
      </c>
    </row>
    <row r="1737" spans="1:8" x14ac:dyDescent="0.3">
      <c r="A1737" s="154">
        <v>6308</v>
      </c>
      <c r="B1737" s="49">
        <v>1338.4</v>
      </c>
      <c r="C1737" s="49">
        <v>680.09</v>
      </c>
      <c r="D1737" s="49">
        <v>1.0764100000000001</v>
      </c>
      <c r="E1737" s="49">
        <v>1.0019899999999999</v>
      </c>
      <c r="F1737" s="49">
        <v>7.442E-2</v>
      </c>
      <c r="G1737" s="152">
        <f t="shared" si="53"/>
        <v>1041.6865448070921</v>
      </c>
      <c r="H1737" s="95">
        <f t="shared" si="52"/>
        <v>6055564.4415740883</v>
      </c>
    </row>
    <row r="1738" spans="1:8" x14ac:dyDescent="0.3">
      <c r="A1738" s="154">
        <v>6324</v>
      </c>
      <c r="B1738" s="49">
        <v>1310.0899999999999</v>
      </c>
      <c r="C1738" s="49">
        <v>679.77</v>
      </c>
      <c r="D1738" s="49">
        <v>1.11294</v>
      </c>
      <c r="E1738" s="49">
        <v>1.03695</v>
      </c>
      <c r="F1738" s="49">
        <v>7.5990000000000002E-2</v>
      </c>
      <c r="G1738" s="152">
        <f t="shared" si="53"/>
        <v>1063.6624635835919</v>
      </c>
      <c r="H1738" s="95">
        <f t="shared" si="52"/>
        <v>5945495.1326323682</v>
      </c>
    </row>
    <row r="1739" spans="1:8" x14ac:dyDescent="0.3">
      <c r="A1739" s="154">
        <v>6340</v>
      </c>
      <c r="B1739" s="49">
        <v>1277.98</v>
      </c>
      <c r="C1739" s="49">
        <v>679.68</v>
      </c>
      <c r="D1739" s="49">
        <v>1.1537999999999999</v>
      </c>
      <c r="E1739" s="49">
        <v>1.0759099999999999</v>
      </c>
      <c r="F1739" s="49">
        <v>7.7890000000000001E-2</v>
      </c>
      <c r="G1739" s="152">
        <f t="shared" si="53"/>
        <v>1090.2575245233054</v>
      </c>
      <c r="H1739" s="95">
        <f t="shared" si="52"/>
        <v>5815139.8705292549</v>
      </c>
    </row>
    <row r="1740" spans="1:8" x14ac:dyDescent="0.3">
      <c r="A1740" s="154">
        <v>6357</v>
      </c>
      <c r="B1740" s="49">
        <v>1244.53</v>
      </c>
      <c r="C1740" s="49">
        <v>678.83</v>
      </c>
      <c r="D1740" s="49">
        <v>1.2024300000000001</v>
      </c>
      <c r="E1740" s="49">
        <v>1.1225400000000001</v>
      </c>
      <c r="F1740" s="49">
        <v>7.9880000000000007E-2</v>
      </c>
      <c r="G1740" s="152">
        <f t="shared" si="53"/>
        <v>1118.1123515075317</v>
      </c>
      <c r="H1740" s="95">
        <f t="shared" si="52"/>
        <v>5685475.1594765643</v>
      </c>
    </row>
    <row r="1741" spans="1:8" x14ac:dyDescent="0.3">
      <c r="A1741" s="154">
        <v>6373</v>
      </c>
      <c r="B1741" s="49">
        <v>1215.7</v>
      </c>
      <c r="C1741" s="49">
        <v>679.08</v>
      </c>
      <c r="D1741" s="49">
        <v>1.2542199999999999</v>
      </c>
      <c r="E1741" s="49">
        <v>1.17241</v>
      </c>
      <c r="F1741" s="49">
        <v>8.1809999999999994E-2</v>
      </c>
      <c r="G1741" s="152">
        <f t="shared" si="53"/>
        <v>1145.1273344620827</v>
      </c>
      <c r="H1741" s="95">
        <f t="shared" si="52"/>
        <v>5565319.9501989726</v>
      </c>
    </row>
    <row r="1742" spans="1:8" x14ac:dyDescent="0.3">
      <c r="A1742" s="154">
        <v>6389</v>
      </c>
      <c r="B1742" s="49">
        <v>1185.57</v>
      </c>
      <c r="C1742" s="49">
        <v>678.74</v>
      </c>
      <c r="D1742" s="49">
        <v>1.3134399999999999</v>
      </c>
      <c r="E1742" s="49">
        <v>1.22959</v>
      </c>
      <c r="F1742" s="49">
        <v>8.3849999999999994E-2</v>
      </c>
      <c r="G1742" s="152">
        <f t="shared" si="53"/>
        <v>1173.682031471038</v>
      </c>
      <c r="H1742" s="95">
        <f t="shared" si="52"/>
        <v>5443552.7073651515</v>
      </c>
    </row>
    <row r="1743" spans="1:8" x14ac:dyDescent="0.3">
      <c r="A1743" s="154">
        <v>6406</v>
      </c>
      <c r="B1743" s="49">
        <v>1144.0899999999999</v>
      </c>
      <c r="C1743" s="49">
        <v>678.85</v>
      </c>
      <c r="D1743" s="49">
        <v>1.38967</v>
      </c>
      <c r="E1743" s="49">
        <v>1.30277</v>
      </c>
      <c r="F1743" s="49">
        <v>8.6900000000000005E-2</v>
      </c>
      <c r="G1743" s="152">
        <f t="shared" si="53"/>
        <v>1216.3741029795256</v>
      </c>
      <c r="H1743" s="95">
        <f t="shared" si="52"/>
        <v>5266471.8726816131</v>
      </c>
    </row>
    <row r="1744" spans="1:8" x14ac:dyDescent="0.3">
      <c r="A1744" s="154">
        <v>6422</v>
      </c>
      <c r="B1744" s="49">
        <v>1094.71</v>
      </c>
      <c r="C1744" s="49">
        <v>678.88</v>
      </c>
      <c r="D1744" s="49">
        <v>1.47803</v>
      </c>
      <c r="E1744" s="49">
        <v>1.3872100000000001</v>
      </c>
      <c r="F1744" s="49">
        <v>9.0819999999999998E-2</v>
      </c>
      <c r="G1744" s="152">
        <f t="shared" si="53"/>
        <v>1271.2439129183026</v>
      </c>
      <c r="H1744" s="95">
        <f t="shared" si="52"/>
        <v>5051744.9363887059</v>
      </c>
    </row>
    <row r="1745" spans="1:8" x14ac:dyDescent="0.3">
      <c r="A1745" s="154">
        <v>6439</v>
      </c>
      <c r="B1745" s="49">
        <v>1036.74</v>
      </c>
      <c r="C1745" s="49">
        <v>678.35</v>
      </c>
      <c r="D1745" s="49">
        <v>1.6025</v>
      </c>
      <c r="E1745" s="49">
        <v>1.50667</v>
      </c>
      <c r="F1745" s="49">
        <v>9.5829999999999999E-2</v>
      </c>
      <c r="G1745" s="152">
        <f t="shared" si="53"/>
        <v>1341.3708893961787</v>
      </c>
      <c r="H1745" s="95">
        <f t="shared" si="52"/>
        <v>4800312.9118886217</v>
      </c>
    </row>
    <row r="1746" spans="1:8" ht="14.4" thickBot="1" x14ac:dyDescent="0.35">
      <c r="A1746" s="155">
        <v>6455</v>
      </c>
      <c r="B1746" s="53">
        <v>973.5</v>
      </c>
      <c r="C1746" s="53">
        <v>679.33</v>
      </c>
      <c r="D1746" s="53">
        <v>1.7706</v>
      </c>
      <c r="E1746" s="53">
        <v>1.6684000000000001</v>
      </c>
      <c r="F1746" s="53">
        <v>0.1022</v>
      </c>
      <c r="G1746" s="159">
        <f t="shared" si="53"/>
        <v>1430.5343305466915</v>
      </c>
      <c r="H1746" s="96">
        <f t="shared" ref="H1746" si="54">A1746/G1746*10^6</f>
        <v>4512299.9582492812</v>
      </c>
    </row>
    <row r="1747" spans="1:8" x14ac:dyDescent="0.3">
      <c r="A1747" s="59"/>
      <c r="B1747" s="55"/>
      <c r="C1747" s="55"/>
      <c r="D1747" s="55"/>
      <c r="E1747" s="55"/>
      <c r="F1747" s="55"/>
      <c r="G1747" s="149"/>
      <c r="H1747" s="146"/>
    </row>
    <row r="1748" spans="1:8" x14ac:dyDescent="0.3">
      <c r="A1748" s="59"/>
      <c r="B1748" s="55"/>
      <c r="C1748" s="55"/>
      <c r="D1748" s="55"/>
      <c r="E1748" s="55"/>
      <c r="F1748" s="55"/>
      <c r="G1748" s="149"/>
      <c r="H1748" s="146"/>
    </row>
    <row r="1749" spans="1:8" x14ac:dyDescent="0.3">
      <c r="A1749" s="59"/>
      <c r="B1749" s="55"/>
      <c r="C1749" s="55"/>
      <c r="D1749" s="55"/>
      <c r="E1749" s="55"/>
      <c r="F1749" s="55"/>
      <c r="G1749" s="149"/>
      <c r="H1749" s="146"/>
    </row>
    <row r="1750" spans="1:8" x14ac:dyDescent="0.3">
      <c r="A1750" s="59"/>
      <c r="B1750" s="55"/>
      <c r="C1750" s="55"/>
      <c r="D1750" s="55"/>
      <c r="E1750" s="55"/>
      <c r="F1750" s="55"/>
      <c r="G1750" s="149"/>
      <c r="H1750" s="146"/>
    </row>
    <row r="1751" spans="1:8" x14ac:dyDescent="0.3">
      <c r="A1751" s="59"/>
      <c r="B1751" s="55"/>
      <c r="C1751" s="55"/>
      <c r="D1751" s="55"/>
      <c r="E1751" s="55"/>
      <c r="F1751" s="55"/>
      <c r="G1751" s="149"/>
      <c r="H1751" s="146"/>
    </row>
    <row r="1752" spans="1:8" x14ac:dyDescent="0.3">
      <c r="A1752" s="59"/>
      <c r="B1752" s="55"/>
      <c r="C1752" s="55"/>
      <c r="D1752" s="55"/>
      <c r="E1752" s="55"/>
      <c r="F1752" s="55"/>
      <c r="G1752" s="149"/>
      <c r="H1752" s="146"/>
    </row>
    <row r="1753" spans="1:8" x14ac:dyDescent="0.3">
      <c r="A1753" s="59"/>
      <c r="B1753" s="55"/>
      <c r="C1753" s="55"/>
      <c r="D1753" s="55"/>
      <c r="E1753" s="55"/>
      <c r="F1753" s="55"/>
      <c r="G1753" s="149"/>
      <c r="H1753" s="146"/>
    </row>
    <row r="1754" spans="1:8" x14ac:dyDescent="0.3">
      <c r="A1754" s="59"/>
      <c r="B1754" s="55"/>
      <c r="C1754" s="55"/>
      <c r="D1754" s="55"/>
      <c r="E1754" s="55"/>
      <c r="F1754" s="55"/>
      <c r="G1754" s="149"/>
      <c r="H1754" s="146"/>
    </row>
    <row r="1755" spans="1:8" x14ac:dyDescent="0.3">
      <c r="A1755" s="59"/>
      <c r="B1755" s="55"/>
      <c r="C1755" s="55"/>
      <c r="D1755" s="55"/>
      <c r="E1755" s="55"/>
      <c r="F1755" s="55"/>
      <c r="G1755" s="149"/>
      <c r="H1755" s="146"/>
    </row>
    <row r="1756" spans="1:8" x14ac:dyDescent="0.3">
      <c r="A1756" s="59"/>
      <c r="B1756" s="55"/>
      <c r="C1756" s="55"/>
      <c r="D1756" s="55"/>
      <c r="E1756" s="55"/>
      <c r="F1756" s="55"/>
      <c r="G1756" s="149"/>
      <c r="H1756" s="146"/>
    </row>
    <row r="1757" spans="1:8" x14ac:dyDescent="0.3">
      <c r="A1757" s="59"/>
      <c r="B1757" s="55"/>
      <c r="C1757" s="55"/>
      <c r="D1757" s="55"/>
      <c r="E1757" s="55"/>
      <c r="F1757" s="55"/>
      <c r="G1757" s="149"/>
      <c r="H1757" s="146"/>
    </row>
    <row r="1758" spans="1:8" x14ac:dyDescent="0.3">
      <c r="A1758" s="59"/>
      <c r="B1758" s="55"/>
      <c r="C1758" s="55"/>
      <c r="D1758" s="55"/>
      <c r="E1758" s="55"/>
      <c r="F1758" s="55"/>
      <c r="G1758" s="149"/>
      <c r="H1758" s="146"/>
    </row>
    <row r="1759" spans="1:8" x14ac:dyDescent="0.3">
      <c r="A1759" s="59"/>
      <c r="B1759" s="55"/>
      <c r="C1759" s="55"/>
      <c r="D1759" s="55"/>
      <c r="E1759" s="55"/>
      <c r="F1759" s="55"/>
      <c r="G1759" s="149"/>
      <c r="H1759" s="146"/>
    </row>
    <row r="1760" spans="1:8" x14ac:dyDescent="0.3">
      <c r="A1760" s="59"/>
      <c r="B1760" s="55"/>
      <c r="C1760" s="55"/>
      <c r="D1760" s="55"/>
      <c r="E1760" s="55"/>
      <c r="F1760" s="55"/>
      <c r="G1760" s="149"/>
      <c r="H1760" s="146"/>
    </row>
    <row r="1761" spans="1:8" x14ac:dyDescent="0.3">
      <c r="A1761" s="59"/>
      <c r="B1761" s="55"/>
      <c r="C1761" s="55"/>
      <c r="D1761" s="55"/>
      <c r="E1761" s="55"/>
      <c r="F1761" s="55"/>
      <c r="G1761" s="149"/>
      <c r="H1761" s="146"/>
    </row>
    <row r="1762" spans="1:8" x14ac:dyDescent="0.3">
      <c r="A1762" s="59"/>
      <c r="B1762" s="55"/>
      <c r="C1762" s="55"/>
      <c r="D1762" s="55"/>
      <c r="E1762" s="55"/>
      <c r="F1762" s="55"/>
      <c r="G1762" s="149"/>
      <c r="H1762" s="146"/>
    </row>
    <row r="1763" spans="1:8" x14ac:dyDescent="0.3">
      <c r="A1763" s="59"/>
      <c r="B1763" s="55"/>
      <c r="C1763" s="55"/>
      <c r="D1763" s="55"/>
      <c r="E1763" s="55"/>
      <c r="F1763" s="55"/>
      <c r="G1763" s="149"/>
      <c r="H1763" s="146"/>
    </row>
    <row r="1764" spans="1:8" x14ac:dyDescent="0.3">
      <c r="A1764" s="59"/>
      <c r="B1764" s="55"/>
      <c r="C1764" s="55"/>
      <c r="D1764" s="55"/>
      <c r="E1764" s="55"/>
      <c r="F1764" s="55"/>
      <c r="G1764" s="149"/>
      <c r="H1764" s="146"/>
    </row>
    <row r="1765" spans="1:8" x14ac:dyDescent="0.3">
      <c r="A1765" s="59"/>
      <c r="B1765" s="55"/>
      <c r="C1765" s="55"/>
      <c r="D1765" s="55"/>
      <c r="E1765" s="55"/>
      <c r="F1765" s="55"/>
      <c r="G1765" s="149"/>
      <c r="H1765" s="146"/>
    </row>
    <row r="1766" spans="1:8" x14ac:dyDescent="0.3">
      <c r="A1766" s="59"/>
      <c r="B1766" s="55"/>
      <c r="C1766" s="55"/>
      <c r="D1766" s="55"/>
      <c r="E1766" s="55"/>
      <c r="F1766" s="55"/>
      <c r="G1766" s="149"/>
      <c r="H1766" s="146"/>
    </row>
    <row r="1767" spans="1:8" x14ac:dyDescent="0.3">
      <c r="A1767" s="59"/>
      <c r="B1767" s="55"/>
      <c r="C1767" s="55"/>
      <c r="D1767" s="55"/>
      <c r="E1767" s="55"/>
      <c r="F1767" s="55"/>
      <c r="G1767" s="149"/>
      <c r="H1767" s="146"/>
    </row>
    <row r="1768" spans="1:8" x14ac:dyDescent="0.3">
      <c r="A1768" s="59"/>
      <c r="B1768" s="55"/>
      <c r="C1768" s="55"/>
      <c r="D1768" s="55"/>
      <c r="E1768" s="55"/>
      <c r="F1768" s="55"/>
      <c r="G1768" s="149"/>
      <c r="H1768" s="146"/>
    </row>
    <row r="1769" spans="1:8" x14ac:dyDescent="0.3">
      <c r="A1769" s="59"/>
      <c r="B1769" s="55"/>
      <c r="C1769" s="55"/>
      <c r="D1769" s="55"/>
      <c r="E1769" s="55"/>
      <c r="F1769" s="55"/>
      <c r="G1769" s="149"/>
      <c r="H1769" s="146"/>
    </row>
    <row r="1770" spans="1:8" x14ac:dyDescent="0.3">
      <c r="A1770" s="59"/>
      <c r="B1770" s="55"/>
      <c r="C1770" s="55"/>
      <c r="D1770" s="55"/>
      <c r="E1770" s="55"/>
      <c r="F1770" s="55"/>
      <c r="G1770" s="149"/>
      <c r="H1770" s="146"/>
    </row>
    <row r="1771" spans="1:8" x14ac:dyDescent="0.3">
      <c r="A1771" s="59"/>
      <c r="B1771" s="55"/>
      <c r="C1771" s="55"/>
      <c r="D1771" s="55"/>
      <c r="E1771" s="55"/>
      <c r="F1771" s="55"/>
      <c r="G1771" s="149"/>
      <c r="H1771" s="146"/>
    </row>
    <row r="1772" spans="1:8" x14ac:dyDescent="0.3">
      <c r="A1772" s="59"/>
      <c r="B1772" s="55"/>
      <c r="C1772" s="55"/>
      <c r="D1772" s="55"/>
      <c r="E1772" s="55"/>
      <c r="F1772" s="55"/>
      <c r="G1772" s="149"/>
      <c r="H1772" s="146"/>
    </row>
    <row r="1773" spans="1:8" x14ac:dyDescent="0.3">
      <c r="A1773" s="59"/>
      <c r="B1773" s="55"/>
      <c r="C1773" s="55"/>
      <c r="D1773" s="55"/>
      <c r="E1773" s="55"/>
      <c r="F1773" s="55"/>
      <c r="G1773" s="149"/>
      <c r="H1773" s="146"/>
    </row>
    <row r="1774" spans="1:8" x14ac:dyDescent="0.3">
      <c r="A1774" s="59"/>
      <c r="B1774" s="55"/>
      <c r="C1774" s="55"/>
      <c r="D1774" s="55"/>
      <c r="E1774" s="55"/>
      <c r="F1774" s="55"/>
      <c r="G1774" s="149"/>
      <c r="H1774" s="146"/>
    </row>
    <row r="1775" spans="1:8" x14ac:dyDescent="0.3">
      <c r="A1775" s="59"/>
      <c r="B1775" s="55"/>
      <c r="C1775" s="55"/>
      <c r="D1775" s="55"/>
      <c r="E1775" s="55"/>
      <c r="F1775" s="55"/>
      <c r="G1775" s="149"/>
      <c r="H1775" s="146"/>
    </row>
    <row r="1776" spans="1:8" x14ac:dyDescent="0.3">
      <c r="A1776" s="59"/>
      <c r="B1776" s="55"/>
      <c r="C1776" s="55"/>
      <c r="D1776" s="55"/>
      <c r="E1776" s="55"/>
      <c r="F1776" s="55"/>
      <c r="G1776" s="149"/>
      <c r="H1776" s="146"/>
    </row>
    <row r="1777" spans="1:8" x14ac:dyDescent="0.3">
      <c r="A1777" s="59"/>
      <c r="B1777" s="55"/>
      <c r="C1777" s="55"/>
      <c r="D1777" s="55"/>
      <c r="E1777" s="55"/>
      <c r="F1777" s="55"/>
      <c r="G1777" s="149"/>
      <c r="H1777" s="146"/>
    </row>
    <row r="1778" spans="1:8" x14ac:dyDescent="0.3">
      <c r="A1778" s="59"/>
      <c r="B1778" s="55"/>
      <c r="C1778" s="55"/>
      <c r="D1778" s="55"/>
      <c r="E1778" s="55"/>
      <c r="F1778" s="55"/>
      <c r="G1778" s="149"/>
      <c r="H1778" s="146"/>
    </row>
    <row r="1779" spans="1:8" x14ac:dyDescent="0.3">
      <c r="A1779" s="59"/>
      <c r="B1779" s="55"/>
      <c r="C1779" s="55"/>
      <c r="D1779" s="55"/>
      <c r="E1779" s="55"/>
      <c r="F1779" s="55"/>
      <c r="G1779" s="149"/>
      <c r="H1779" s="146"/>
    </row>
    <row r="1780" spans="1:8" x14ac:dyDescent="0.3">
      <c r="A1780" s="59"/>
      <c r="B1780" s="55"/>
      <c r="C1780" s="55"/>
      <c r="D1780" s="55"/>
      <c r="E1780" s="55"/>
      <c r="F1780" s="55"/>
      <c r="G1780" s="149"/>
      <c r="H1780" s="146"/>
    </row>
    <row r="1781" spans="1:8" x14ac:dyDescent="0.3">
      <c r="A1781" s="59"/>
      <c r="B1781" s="55"/>
      <c r="C1781" s="55"/>
      <c r="D1781" s="55"/>
      <c r="E1781" s="55"/>
      <c r="F1781" s="55"/>
      <c r="G1781" s="149"/>
      <c r="H1781" s="146"/>
    </row>
    <row r="1782" spans="1:8" x14ac:dyDescent="0.3">
      <c r="A1782" s="59"/>
      <c r="B1782" s="55"/>
      <c r="C1782" s="55"/>
      <c r="D1782" s="55"/>
      <c r="E1782" s="55"/>
      <c r="F1782" s="55"/>
      <c r="G1782" s="149"/>
      <c r="H1782" s="146"/>
    </row>
    <row r="1783" spans="1:8" x14ac:dyDescent="0.3">
      <c r="A1783" s="59"/>
      <c r="B1783" s="55"/>
      <c r="C1783" s="55"/>
      <c r="D1783" s="55"/>
      <c r="E1783" s="55"/>
      <c r="F1783" s="55"/>
      <c r="G1783" s="149"/>
      <c r="H1783" s="146"/>
    </row>
    <row r="1784" spans="1:8" x14ac:dyDescent="0.3">
      <c r="A1784" s="59"/>
      <c r="B1784" s="55"/>
      <c r="C1784" s="55"/>
      <c r="D1784" s="55"/>
      <c r="E1784" s="55"/>
      <c r="F1784" s="55"/>
      <c r="G1784" s="149"/>
      <c r="H1784" s="146"/>
    </row>
    <row r="1785" spans="1:8" x14ac:dyDescent="0.3">
      <c r="A1785" s="59"/>
      <c r="B1785" s="55"/>
      <c r="C1785" s="55"/>
      <c r="D1785" s="55"/>
      <c r="E1785" s="55"/>
      <c r="F1785" s="55"/>
      <c r="G1785" s="149"/>
      <c r="H1785" s="146"/>
    </row>
    <row r="1786" spans="1:8" x14ac:dyDescent="0.3">
      <c r="A1786" s="59"/>
      <c r="B1786" s="55"/>
      <c r="C1786" s="55"/>
      <c r="D1786" s="55"/>
      <c r="E1786" s="55"/>
      <c r="F1786" s="55"/>
      <c r="G1786" s="149"/>
      <c r="H1786" s="146"/>
    </row>
    <row r="1787" spans="1:8" x14ac:dyDescent="0.3">
      <c r="A1787" s="59"/>
      <c r="B1787" s="55"/>
      <c r="C1787" s="55"/>
      <c r="D1787" s="55"/>
      <c r="E1787" s="55"/>
      <c r="F1787" s="55"/>
      <c r="G1787" s="149"/>
      <c r="H1787" s="146"/>
    </row>
    <row r="1788" spans="1:8" x14ac:dyDescent="0.3">
      <c r="A1788" s="59"/>
      <c r="B1788" s="55"/>
      <c r="C1788" s="55"/>
      <c r="D1788" s="55"/>
      <c r="E1788" s="55"/>
      <c r="F1788" s="55"/>
      <c r="G1788" s="149"/>
      <c r="H1788" s="146"/>
    </row>
    <row r="1789" spans="1:8" x14ac:dyDescent="0.3">
      <c r="A1789" s="59"/>
      <c r="B1789" s="55"/>
      <c r="C1789" s="55"/>
      <c r="D1789" s="55"/>
      <c r="E1789" s="55"/>
      <c r="F1789" s="55"/>
      <c r="G1789" s="149"/>
      <c r="H1789" s="146"/>
    </row>
    <row r="1790" spans="1:8" x14ac:dyDescent="0.3">
      <c r="A1790" s="59"/>
      <c r="B1790" s="55"/>
      <c r="C1790" s="55"/>
      <c r="D1790" s="55"/>
      <c r="E1790" s="55"/>
      <c r="F1790" s="55"/>
      <c r="G1790" s="149"/>
      <c r="H1790" s="146"/>
    </row>
    <row r="1791" spans="1:8" x14ac:dyDescent="0.3">
      <c r="A1791" s="59"/>
      <c r="B1791" s="55"/>
      <c r="C1791" s="55"/>
      <c r="D1791" s="55"/>
      <c r="E1791" s="55"/>
      <c r="F1791" s="55"/>
      <c r="G1791" s="149"/>
      <c r="H1791" s="146"/>
    </row>
    <row r="1792" spans="1:8" x14ac:dyDescent="0.3">
      <c r="A1792" s="59"/>
      <c r="B1792" s="55"/>
      <c r="C1792" s="55"/>
      <c r="D1792" s="55"/>
      <c r="E1792" s="55"/>
      <c r="F1792" s="55"/>
      <c r="G1792" s="149"/>
      <c r="H1792" s="146"/>
    </row>
    <row r="1793" spans="1:8" x14ac:dyDescent="0.3">
      <c r="A1793" s="59"/>
      <c r="B1793" s="55"/>
      <c r="C1793" s="55"/>
      <c r="D1793" s="55"/>
      <c r="E1793" s="55"/>
      <c r="F1793" s="55"/>
      <c r="G1793" s="149"/>
      <c r="H1793" s="146"/>
    </row>
    <row r="1794" spans="1:8" x14ac:dyDescent="0.3">
      <c r="A1794" s="59"/>
      <c r="B1794" s="55"/>
      <c r="C1794" s="55"/>
      <c r="D1794" s="55"/>
      <c r="E1794" s="55"/>
      <c r="F1794" s="55"/>
      <c r="G1794" s="149"/>
      <c r="H1794" s="146"/>
    </row>
    <row r="1795" spans="1:8" x14ac:dyDescent="0.3">
      <c r="A1795" s="59"/>
      <c r="B1795" s="55"/>
      <c r="C1795" s="55"/>
      <c r="D1795" s="55"/>
      <c r="E1795" s="55"/>
      <c r="F1795" s="55"/>
      <c r="G1795" s="149"/>
      <c r="H1795" s="146"/>
    </row>
    <row r="1796" spans="1:8" x14ac:dyDescent="0.3">
      <c r="A1796" s="59"/>
      <c r="B1796" s="55"/>
      <c r="C1796" s="55"/>
      <c r="D1796" s="55"/>
      <c r="E1796" s="55"/>
      <c r="F1796" s="55"/>
      <c r="G1796" s="149"/>
      <c r="H1796" s="146"/>
    </row>
    <row r="1797" spans="1:8" x14ac:dyDescent="0.3">
      <c r="A1797" s="59"/>
      <c r="B1797" s="55"/>
      <c r="C1797" s="55"/>
      <c r="D1797" s="55"/>
      <c r="E1797" s="55"/>
      <c r="F1797" s="55"/>
      <c r="G1797" s="149"/>
      <c r="H1797" s="146"/>
    </row>
    <row r="1798" spans="1:8" x14ac:dyDescent="0.3">
      <c r="A1798" s="59"/>
      <c r="B1798" s="55"/>
      <c r="C1798" s="55"/>
      <c r="D1798" s="55"/>
      <c r="E1798" s="55"/>
      <c r="F1798" s="55"/>
      <c r="G1798" s="149"/>
      <c r="H1798" s="146"/>
    </row>
    <row r="1799" spans="1:8" x14ac:dyDescent="0.3">
      <c r="A1799" s="59"/>
      <c r="B1799" s="55"/>
      <c r="C1799" s="55"/>
      <c r="D1799" s="55"/>
      <c r="E1799" s="55"/>
      <c r="F1799" s="55"/>
      <c r="G1799" s="149"/>
      <c r="H1799" s="146"/>
    </row>
    <row r="1800" spans="1:8" x14ac:dyDescent="0.3">
      <c r="A1800" s="59"/>
      <c r="B1800" s="55"/>
      <c r="C1800" s="55"/>
      <c r="D1800" s="55"/>
      <c r="E1800" s="55"/>
      <c r="F1800" s="55"/>
      <c r="G1800" s="149"/>
      <c r="H1800" s="146"/>
    </row>
    <row r="1801" spans="1:8" x14ac:dyDescent="0.3">
      <c r="A1801" s="59"/>
      <c r="B1801" s="55"/>
      <c r="C1801" s="55"/>
      <c r="D1801" s="55"/>
      <c r="E1801" s="55"/>
      <c r="F1801" s="55"/>
      <c r="G1801" s="149"/>
      <c r="H1801" s="146"/>
    </row>
    <row r="1802" spans="1:8" x14ac:dyDescent="0.3">
      <c r="A1802" s="59"/>
      <c r="B1802" s="55"/>
      <c r="C1802" s="55"/>
      <c r="D1802" s="55"/>
      <c r="E1802" s="55"/>
      <c r="F1802" s="55"/>
      <c r="G1802" s="149"/>
      <c r="H1802" s="146"/>
    </row>
    <row r="1803" spans="1:8" x14ac:dyDescent="0.3">
      <c r="A1803" s="59"/>
      <c r="B1803" s="55"/>
      <c r="C1803" s="55"/>
      <c r="D1803" s="55"/>
      <c r="E1803" s="55"/>
      <c r="F1803" s="55"/>
      <c r="G1803" s="149"/>
      <c r="H1803" s="146"/>
    </row>
    <row r="1804" spans="1:8" x14ac:dyDescent="0.3">
      <c r="A1804" s="59"/>
      <c r="B1804" s="55"/>
      <c r="C1804" s="55"/>
      <c r="D1804" s="55"/>
      <c r="E1804" s="55"/>
      <c r="F1804" s="55"/>
      <c r="G1804" s="149"/>
      <c r="H1804" s="146"/>
    </row>
    <row r="1805" spans="1:8" x14ac:dyDescent="0.3">
      <c r="A1805" s="59"/>
      <c r="B1805" s="55"/>
      <c r="C1805" s="55"/>
      <c r="D1805" s="55"/>
      <c r="E1805" s="55"/>
      <c r="F1805" s="55"/>
      <c r="G1805" s="149"/>
      <c r="H1805" s="146"/>
    </row>
    <row r="1806" spans="1:8" x14ac:dyDescent="0.3">
      <c r="A1806" s="59"/>
      <c r="B1806" s="55"/>
      <c r="C1806" s="55"/>
      <c r="D1806" s="55"/>
      <c r="E1806" s="55"/>
      <c r="F1806" s="55"/>
      <c r="G1806" s="149"/>
      <c r="H1806" s="146"/>
    </row>
    <row r="1807" spans="1:8" x14ac:dyDescent="0.3">
      <c r="A1807" s="59"/>
      <c r="B1807" s="55"/>
      <c r="C1807" s="55"/>
      <c r="D1807" s="55"/>
      <c r="E1807" s="55"/>
      <c r="F1807" s="55"/>
      <c r="G1807" s="149"/>
      <c r="H1807" s="146"/>
    </row>
    <row r="1808" spans="1:8" x14ac:dyDescent="0.3">
      <c r="A1808" s="59"/>
      <c r="B1808" s="55"/>
      <c r="C1808" s="55"/>
      <c r="D1808" s="55"/>
      <c r="E1808" s="55"/>
      <c r="F1808" s="55"/>
      <c r="G1808" s="149"/>
      <c r="H1808" s="146"/>
    </row>
    <row r="1809" spans="1:8" x14ac:dyDescent="0.3">
      <c r="A1809" s="59"/>
      <c r="B1809" s="55"/>
      <c r="C1809" s="55"/>
      <c r="D1809" s="55"/>
      <c r="E1809" s="55"/>
      <c r="F1809" s="55"/>
      <c r="G1809" s="149"/>
      <c r="H1809" s="146"/>
    </row>
    <row r="1810" spans="1:8" x14ac:dyDescent="0.3">
      <c r="A1810" s="59"/>
      <c r="B1810" s="55"/>
      <c r="C1810" s="55"/>
      <c r="D1810" s="55"/>
      <c r="E1810" s="55"/>
      <c r="F1810" s="55"/>
      <c r="G1810" s="149"/>
      <c r="H1810" s="146"/>
    </row>
    <row r="1811" spans="1:8" x14ac:dyDescent="0.3">
      <c r="A1811" s="59"/>
      <c r="B1811" s="55"/>
      <c r="C1811" s="55"/>
      <c r="D1811" s="55"/>
      <c r="E1811" s="55"/>
      <c r="F1811" s="55"/>
      <c r="G1811" s="149"/>
      <c r="H1811" s="146"/>
    </row>
    <row r="1812" spans="1:8" x14ac:dyDescent="0.3">
      <c r="A1812" s="59"/>
      <c r="B1812" s="55"/>
      <c r="C1812" s="55"/>
      <c r="D1812" s="55"/>
      <c r="E1812" s="55"/>
      <c r="F1812" s="55"/>
      <c r="G1812" s="149"/>
      <c r="H1812" s="146"/>
    </row>
    <row r="1813" spans="1:8" x14ac:dyDescent="0.3">
      <c r="A1813" s="59"/>
      <c r="B1813" s="55"/>
      <c r="C1813" s="55"/>
      <c r="D1813" s="55"/>
      <c r="E1813" s="55"/>
      <c r="F1813" s="55"/>
      <c r="G1813" s="149"/>
      <c r="H1813" s="146"/>
    </row>
    <row r="1814" spans="1:8" x14ac:dyDescent="0.3">
      <c r="A1814" s="59"/>
      <c r="B1814" s="55"/>
      <c r="C1814" s="55"/>
      <c r="D1814" s="55"/>
      <c r="E1814" s="55"/>
      <c r="F1814" s="55"/>
      <c r="G1814" s="149"/>
      <c r="H1814" s="146"/>
    </row>
    <row r="1815" spans="1:8" x14ac:dyDescent="0.3">
      <c r="A1815" s="59"/>
      <c r="B1815" s="55"/>
      <c r="C1815" s="55"/>
      <c r="D1815" s="55"/>
      <c r="E1815" s="55"/>
      <c r="F1815" s="55"/>
      <c r="G1815" s="149"/>
      <c r="H1815" s="146"/>
    </row>
    <row r="1816" spans="1:8" x14ac:dyDescent="0.3">
      <c r="A1816" s="59"/>
      <c r="B1816" s="55"/>
      <c r="C1816" s="55"/>
      <c r="D1816" s="55"/>
      <c r="E1816" s="55"/>
      <c r="F1816" s="55"/>
      <c r="G1816" s="149"/>
      <c r="H1816" s="146"/>
    </row>
    <row r="1817" spans="1:8" x14ac:dyDescent="0.3">
      <c r="A1817" s="59"/>
      <c r="B1817" s="55"/>
      <c r="C1817" s="55"/>
      <c r="D1817" s="55"/>
      <c r="E1817" s="55"/>
      <c r="F1817" s="55"/>
      <c r="G1817" s="149"/>
      <c r="H1817" s="146"/>
    </row>
    <row r="1818" spans="1:8" x14ac:dyDescent="0.3">
      <c r="A1818" s="59"/>
      <c r="B1818" s="55"/>
      <c r="C1818" s="55"/>
      <c r="D1818" s="55"/>
      <c r="E1818" s="55"/>
      <c r="F1818" s="55"/>
      <c r="G1818" s="149"/>
      <c r="H1818" s="146"/>
    </row>
    <row r="1819" spans="1:8" x14ac:dyDescent="0.3">
      <c r="A1819" s="59"/>
      <c r="B1819" s="55"/>
      <c r="C1819" s="55"/>
      <c r="D1819" s="55"/>
      <c r="E1819" s="55"/>
      <c r="F1819" s="55"/>
      <c r="G1819" s="149"/>
      <c r="H1819" s="146"/>
    </row>
    <row r="1820" spans="1:8" x14ac:dyDescent="0.3">
      <c r="A1820" s="59"/>
      <c r="B1820" s="55"/>
      <c r="C1820" s="55"/>
      <c r="D1820" s="55"/>
      <c r="E1820" s="55"/>
      <c r="F1820" s="55"/>
      <c r="G1820" s="149"/>
      <c r="H1820" s="146"/>
    </row>
    <row r="1821" spans="1:8" x14ac:dyDescent="0.3">
      <c r="A1821" s="59"/>
      <c r="B1821" s="55"/>
      <c r="C1821" s="55"/>
      <c r="D1821" s="55"/>
      <c r="E1821" s="55"/>
      <c r="F1821" s="55"/>
      <c r="G1821" s="149"/>
      <c r="H1821" s="146"/>
    </row>
    <row r="1822" spans="1:8" x14ac:dyDescent="0.3">
      <c r="A1822" s="59"/>
      <c r="B1822" s="55"/>
      <c r="C1822" s="55"/>
      <c r="D1822" s="55"/>
      <c r="E1822" s="55"/>
      <c r="F1822" s="55"/>
      <c r="G1822" s="149"/>
      <c r="H1822" s="146"/>
    </row>
    <row r="1823" spans="1:8" x14ac:dyDescent="0.3">
      <c r="A1823" s="59"/>
      <c r="B1823" s="55"/>
      <c r="C1823" s="55"/>
      <c r="D1823" s="55"/>
      <c r="E1823" s="55"/>
      <c r="F1823" s="55"/>
      <c r="G1823" s="149"/>
      <c r="H1823" s="146"/>
    </row>
    <row r="1824" spans="1:8" x14ac:dyDescent="0.3">
      <c r="A1824" s="59"/>
      <c r="B1824" s="55"/>
      <c r="C1824" s="55"/>
      <c r="D1824" s="55"/>
      <c r="E1824" s="55"/>
      <c r="F1824" s="55"/>
      <c r="G1824" s="149"/>
      <c r="H1824" s="146"/>
    </row>
    <row r="1825" spans="1:8" x14ac:dyDescent="0.3">
      <c r="A1825" s="59"/>
      <c r="B1825" s="55"/>
      <c r="C1825" s="55"/>
      <c r="D1825" s="55"/>
      <c r="E1825" s="55"/>
      <c r="F1825" s="55"/>
      <c r="G1825" s="149"/>
      <c r="H1825" s="146"/>
    </row>
    <row r="1826" spans="1:8" x14ac:dyDescent="0.3">
      <c r="A1826" s="59"/>
      <c r="B1826" s="55"/>
      <c r="C1826" s="55"/>
      <c r="D1826" s="55"/>
      <c r="E1826" s="55"/>
      <c r="F1826" s="55"/>
      <c r="G1826" s="149"/>
      <c r="H1826" s="146"/>
    </row>
    <row r="1827" spans="1:8" x14ac:dyDescent="0.3">
      <c r="A1827" s="59"/>
      <c r="B1827" s="55"/>
      <c r="C1827" s="55"/>
      <c r="D1827" s="55"/>
      <c r="E1827" s="55"/>
      <c r="F1827" s="55"/>
      <c r="G1827" s="149"/>
      <c r="H1827" s="146"/>
    </row>
    <row r="1828" spans="1:8" x14ac:dyDescent="0.3">
      <c r="A1828" s="59"/>
      <c r="B1828" s="55"/>
      <c r="C1828" s="55"/>
      <c r="D1828" s="55"/>
      <c r="E1828" s="55"/>
      <c r="F1828" s="55"/>
      <c r="G1828" s="149"/>
      <c r="H1828" s="146"/>
    </row>
    <row r="1829" spans="1:8" x14ac:dyDescent="0.3">
      <c r="A1829" s="59"/>
      <c r="B1829" s="55"/>
      <c r="C1829" s="55"/>
      <c r="D1829" s="55"/>
      <c r="E1829" s="55"/>
      <c r="F1829" s="55"/>
      <c r="G1829" s="149"/>
      <c r="H1829" s="146"/>
    </row>
    <row r="1830" spans="1:8" x14ac:dyDescent="0.3">
      <c r="A1830" s="59"/>
      <c r="B1830" s="55"/>
      <c r="C1830" s="55"/>
      <c r="D1830" s="55"/>
      <c r="E1830" s="55"/>
      <c r="F1830" s="55"/>
      <c r="G1830" s="149"/>
      <c r="H1830" s="146"/>
    </row>
    <row r="1831" spans="1:8" x14ac:dyDescent="0.3">
      <c r="A1831" s="59"/>
      <c r="B1831" s="55"/>
      <c r="C1831" s="55"/>
      <c r="D1831" s="55"/>
      <c r="E1831" s="55"/>
      <c r="F1831" s="55"/>
      <c r="G1831" s="149"/>
      <c r="H1831" s="146"/>
    </row>
    <row r="1832" spans="1:8" x14ac:dyDescent="0.3">
      <c r="A1832" s="59"/>
      <c r="B1832" s="146"/>
      <c r="C1832" s="147"/>
      <c r="D1832" s="148"/>
      <c r="E1832" s="148"/>
      <c r="F1832" s="148"/>
      <c r="G1832" s="149"/>
      <c r="H1832" s="146"/>
    </row>
    <row r="1833" spans="1:8" x14ac:dyDescent="0.3">
      <c r="A1833" s="59"/>
      <c r="B1833" s="146"/>
      <c r="C1833" s="147"/>
      <c r="D1833" s="148"/>
      <c r="E1833" s="148"/>
      <c r="F1833" s="148"/>
      <c r="G1833" s="149"/>
      <c r="H1833" s="146"/>
    </row>
    <row r="1834" spans="1:8" x14ac:dyDescent="0.3">
      <c r="A1834" s="59"/>
      <c r="B1834" s="146"/>
      <c r="C1834" s="147"/>
      <c r="D1834" s="148"/>
      <c r="E1834" s="148"/>
      <c r="F1834" s="148"/>
      <c r="G1834" s="149"/>
      <c r="H1834" s="146"/>
    </row>
    <row r="1835" spans="1:8" x14ac:dyDescent="0.3">
      <c r="A1835" s="59"/>
      <c r="B1835" s="146"/>
      <c r="C1835" s="147"/>
      <c r="D1835" s="148"/>
      <c r="E1835" s="148"/>
      <c r="F1835" s="148"/>
      <c r="G1835" s="149"/>
      <c r="H1835" s="146"/>
    </row>
    <row r="1836" spans="1:8" x14ac:dyDescent="0.3">
      <c r="A1836" s="59"/>
      <c r="B1836" s="146"/>
      <c r="C1836" s="147"/>
      <c r="D1836" s="148"/>
      <c r="E1836" s="148"/>
      <c r="F1836" s="148"/>
      <c r="G1836" s="149"/>
      <c r="H1836" s="146"/>
    </row>
    <row r="1837" spans="1:8" x14ac:dyDescent="0.3">
      <c r="A1837" s="59"/>
      <c r="B1837" s="146"/>
      <c r="C1837" s="147"/>
      <c r="D1837" s="148"/>
      <c r="E1837" s="148"/>
      <c r="F1837" s="148"/>
      <c r="G1837" s="149"/>
      <c r="H1837" s="146"/>
    </row>
    <row r="1838" spans="1:8" x14ac:dyDescent="0.3">
      <c r="A1838" s="59"/>
      <c r="B1838" s="146"/>
      <c r="C1838" s="147"/>
      <c r="D1838" s="148"/>
      <c r="E1838" s="148"/>
      <c r="F1838" s="148"/>
      <c r="G1838" s="149"/>
      <c r="H1838" s="146"/>
    </row>
    <row r="1839" spans="1:8" x14ac:dyDescent="0.3">
      <c r="A1839" s="59"/>
      <c r="B1839" s="146"/>
      <c r="C1839" s="147"/>
      <c r="D1839" s="148"/>
      <c r="E1839" s="148"/>
      <c r="F1839" s="148"/>
      <c r="G1839" s="149"/>
      <c r="H1839" s="146"/>
    </row>
    <row r="1840" spans="1:8" x14ac:dyDescent="0.3">
      <c r="A1840" s="59"/>
      <c r="B1840" s="146"/>
      <c r="C1840" s="147"/>
      <c r="D1840" s="148"/>
      <c r="E1840" s="148"/>
      <c r="F1840" s="148"/>
      <c r="G1840" s="149"/>
      <c r="H1840" s="146"/>
    </row>
    <row r="1841" spans="1:8" x14ac:dyDescent="0.3">
      <c r="A1841" s="59"/>
      <c r="B1841" s="146"/>
      <c r="C1841" s="147"/>
      <c r="D1841" s="148"/>
      <c r="E1841" s="148"/>
      <c r="F1841" s="148"/>
      <c r="G1841" s="149"/>
      <c r="H1841" s="146"/>
    </row>
    <row r="1842" spans="1:8" x14ac:dyDescent="0.3">
      <c r="A1842" s="59"/>
      <c r="B1842" s="146"/>
      <c r="C1842" s="147"/>
      <c r="D1842" s="148"/>
      <c r="E1842" s="148"/>
      <c r="F1842" s="148"/>
      <c r="G1842" s="149"/>
      <c r="H1842" s="146"/>
    </row>
    <row r="1843" spans="1:8" x14ac:dyDescent="0.3">
      <c r="A1843" s="59"/>
      <c r="B1843" s="146"/>
      <c r="C1843" s="147"/>
      <c r="D1843" s="148"/>
      <c r="E1843" s="148"/>
      <c r="F1843" s="148"/>
      <c r="G1843" s="149"/>
      <c r="H1843" s="146"/>
    </row>
    <row r="1844" spans="1:8" x14ac:dyDescent="0.3">
      <c r="A1844" s="59"/>
      <c r="B1844" s="146"/>
      <c r="C1844" s="147"/>
      <c r="D1844" s="148"/>
      <c r="E1844" s="148"/>
      <c r="F1844" s="148"/>
      <c r="G1844" s="149"/>
      <c r="H1844" s="146"/>
    </row>
    <row r="1845" spans="1:8" x14ac:dyDescent="0.3">
      <c r="A1845" s="59"/>
      <c r="B1845" s="146"/>
      <c r="C1845" s="147"/>
      <c r="D1845" s="148"/>
      <c r="E1845" s="148"/>
      <c r="F1845" s="148"/>
      <c r="G1845" s="149"/>
      <c r="H1845" s="146"/>
    </row>
    <row r="1846" spans="1:8" x14ac:dyDescent="0.3">
      <c r="A1846" s="59"/>
      <c r="B1846" s="146"/>
      <c r="C1846" s="147"/>
      <c r="D1846" s="148"/>
      <c r="E1846" s="148"/>
      <c r="F1846" s="148"/>
      <c r="G1846" s="149"/>
      <c r="H1846" s="146"/>
    </row>
    <row r="1847" spans="1:8" x14ac:dyDescent="0.3">
      <c r="A1847" s="59"/>
      <c r="B1847" s="146"/>
      <c r="C1847" s="147"/>
      <c r="D1847" s="148"/>
      <c r="E1847" s="148"/>
      <c r="F1847" s="148"/>
      <c r="G1847" s="149"/>
      <c r="H1847" s="146"/>
    </row>
    <row r="1848" spans="1:8" x14ac:dyDescent="0.3">
      <c r="A1848" s="59"/>
      <c r="B1848" s="146"/>
      <c r="C1848" s="147"/>
      <c r="D1848" s="148"/>
      <c r="E1848" s="148"/>
      <c r="F1848" s="148"/>
      <c r="G1848" s="149"/>
      <c r="H1848" s="146"/>
    </row>
    <row r="1849" spans="1:8" x14ac:dyDescent="0.3">
      <c r="A1849" s="59"/>
      <c r="B1849" s="146"/>
      <c r="C1849" s="147"/>
      <c r="D1849" s="148"/>
      <c r="E1849" s="148"/>
      <c r="F1849" s="148"/>
      <c r="G1849" s="149"/>
      <c r="H1849" s="146"/>
    </row>
    <row r="1850" spans="1:8" x14ac:dyDescent="0.3">
      <c r="A1850" s="59"/>
      <c r="B1850" s="146"/>
      <c r="C1850" s="147"/>
      <c r="D1850" s="148"/>
      <c r="E1850" s="148"/>
      <c r="F1850" s="148"/>
      <c r="G1850" s="149"/>
      <c r="H1850" s="146"/>
    </row>
    <row r="1851" spans="1:8" x14ac:dyDescent="0.3">
      <c r="A1851" s="59"/>
      <c r="B1851" s="146"/>
      <c r="C1851" s="147"/>
      <c r="D1851" s="148"/>
      <c r="E1851" s="148"/>
      <c r="F1851" s="148"/>
      <c r="G1851" s="149"/>
      <c r="H1851" s="146"/>
    </row>
    <row r="1852" spans="1:8" x14ac:dyDescent="0.3">
      <c r="A1852" s="59"/>
      <c r="B1852" s="146"/>
      <c r="C1852" s="147"/>
      <c r="D1852" s="148"/>
      <c r="E1852" s="148"/>
      <c r="F1852" s="148"/>
      <c r="G1852" s="149"/>
      <c r="H1852" s="146"/>
    </row>
    <row r="1853" spans="1:8" x14ac:dyDescent="0.3">
      <c r="A1853" s="59"/>
      <c r="B1853" s="146"/>
      <c r="C1853" s="147"/>
      <c r="D1853" s="148"/>
      <c r="E1853" s="148"/>
      <c r="F1853" s="148"/>
      <c r="G1853" s="149"/>
      <c r="H1853" s="146"/>
    </row>
    <row r="1854" spans="1:8" x14ac:dyDescent="0.3">
      <c r="A1854" s="59"/>
      <c r="B1854" s="146"/>
      <c r="C1854" s="147"/>
      <c r="D1854" s="148"/>
      <c r="E1854" s="148"/>
      <c r="F1854" s="148"/>
      <c r="G1854" s="149"/>
      <c r="H1854" s="146"/>
    </row>
    <row r="1855" spans="1:8" x14ac:dyDescent="0.3">
      <c r="A1855" s="59"/>
      <c r="B1855" s="146"/>
      <c r="C1855" s="147"/>
      <c r="D1855" s="148"/>
      <c r="E1855" s="148"/>
      <c r="F1855" s="148"/>
      <c r="G1855" s="149"/>
      <c r="H1855" s="146"/>
    </row>
    <row r="1856" spans="1:8" x14ac:dyDescent="0.3">
      <c r="A1856" s="59"/>
      <c r="B1856" s="146"/>
      <c r="C1856" s="147"/>
      <c r="D1856" s="148"/>
      <c r="E1856" s="148"/>
      <c r="F1856" s="148"/>
      <c r="G1856" s="149"/>
      <c r="H1856" s="146"/>
    </row>
    <row r="1857" spans="1:8" x14ac:dyDescent="0.3">
      <c r="A1857" s="59"/>
      <c r="B1857" s="146"/>
      <c r="C1857" s="147"/>
      <c r="D1857" s="148"/>
      <c r="E1857" s="148"/>
      <c r="F1857" s="148"/>
      <c r="G1857" s="149"/>
      <c r="H1857" s="146"/>
    </row>
    <row r="1858" spans="1:8" x14ac:dyDescent="0.3">
      <c r="A1858" s="59"/>
      <c r="B1858" s="146"/>
      <c r="C1858" s="147"/>
      <c r="D1858" s="148"/>
      <c r="E1858" s="148"/>
      <c r="F1858" s="148"/>
      <c r="G1858" s="149"/>
      <c r="H1858" s="146"/>
    </row>
    <row r="1859" spans="1:8" x14ac:dyDescent="0.3">
      <c r="A1859" s="59"/>
      <c r="B1859" s="146"/>
      <c r="C1859" s="147"/>
      <c r="D1859" s="148"/>
      <c r="E1859" s="148"/>
      <c r="F1859" s="148"/>
      <c r="G1859" s="149"/>
      <c r="H1859" s="146"/>
    </row>
    <row r="1860" spans="1:8" x14ac:dyDescent="0.3">
      <c r="A1860" s="59"/>
      <c r="B1860" s="146"/>
      <c r="C1860" s="147"/>
      <c r="D1860" s="148"/>
      <c r="E1860" s="148"/>
      <c r="F1860" s="148"/>
      <c r="G1860" s="149"/>
      <c r="H1860" s="146"/>
    </row>
    <row r="1861" spans="1:8" x14ac:dyDescent="0.3">
      <c r="A1861" s="59"/>
      <c r="B1861" s="146"/>
      <c r="C1861" s="147"/>
      <c r="D1861" s="148"/>
      <c r="E1861" s="148"/>
      <c r="F1861" s="148"/>
      <c r="G1861" s="149"/>
      <c r="H1861" s="146"/>
    </row>
    <row r="1862" spans="1:8" x14ac:dyDescent="0.3">
      <c r="A1862" s="59"/>
      <c r="B1862" s="146"/>
      <c r="C1862" s="147"/>
      <c r="D1862" s="148"/>
      <c r="E1862" s="148"/>
      <c r="F1862" s="148"/>
      <c r="G1862" s="149"/>
      <c r="H1862" s="146"/>
    </row>
    <row r="1863" spans="1:8" x14ac:dyDescent="0.3">
      <c r="A1863" s="59"/>
      <c r="B1863" s="146"/>
      <c r="C1863" s="147"/>
      <c r="D1863" s="148"/>
      <c r="E1863" s="148"/>
      <c r="F1863" s="148"/>
      <c r="G1863" s="149"/>
      <c r="H1863" s="146"/>
    </row>
    <row r="1864" spans="1:8" x14ac:dyDescent="0.3">
      <c r="A1864" s="59"/>
      <c r="B1864" s="146"/>
      <c r="C1864" s="147"/>
      <c r="D1864" s="148"/>
      <c r="E1864" s="148"/>
      <c r="F1864" s="148"/>
      <c r="G1864" s="149"/>
      <c r="H1864" s="146"/>
    </row>
    <row r="1865" spans="1:8" x14ac:dyDescent="0.3">
      <c r="A1865" s="59"/>
      <c r="B1865" s="146"/>
      <c r="C1865" s="147"/>
      <c r="D1865" s="148"/>
      <c r="E1865" s="148"/>
      <c r="F1865" s="148"/>
      <c r="G1865" s="149"/>
      <c r="H1865" s="146"/>
    </row>
    <row r="1866" spans="1:8" x14ac:dyDescent="0.3">
      <c r="A1866" s="59"/>
      <c r="B1866" s="146"/>
      <c r="C1866" s="147"/>
      <c r="D1866" s="148"/>
      <c r="E1866" s="148"/>
      <c r="F1866" s="148"/>
      <c r="G1866" s="149"/>
      <c r="H1866" s="146"/>
    </row>
    <row r="1867" spans="1:8" x14ac:dyDescent="0.3">
      <c r="A1867" s="59"/>
      <c r="B1867" s="146"/>
      <c r="C1867" s="147"/>
      <c r="D1867" s="148"/>
      <c r="E1867" s="148"/>
      <c r="F1867" s="148"/>
      <c r="G1867" s="149"/>
      <c r="H1867" s="146"/>
    </row>
    <row r="1868" spans="1:8" x14ac:dyDescent="0.3">
      <c r="A1868" s="59"/>
      <c r="B1868" s="146"/>
      <c r="C1868" s="147"/>
      <c r="D1868" s="148"/>
      <c r="E1868" s="148"/>
      <c r="F1868" s="148"/>
      <c r="G1868" s="149"/>
      <c r="H1868" s="146"/>
    </row>
    <row r="1869" spans="1:8" x14ac:dyDescent="0.3">
      <c r="A1869" s="59"/>
      <c r="B1869" s="146"/>
      <c r="C1869" s="147"/>
      <c r="D1869" s="148"/>
      <c r="E1869" s="148"/>
      <c r="F1869" s="148"/>
      <c r="G1869" s="149"/>
      <c r="H1869" s="146"/>
    </row>
    <row r="1870" spans="1:8" x14ac:dyDescent="0.3">
      <c r="A1870" s="59"/>
      <c r="B1870" s="146"/>
      <c r="C1870" s="147"/>
      <c r="D1870" s="148"/>
      <c r="E1870" s="148"/>
      <c r="F1870" s="148"/>
      <c r="G1870" s="149"/>
      <c r="H1870" s="146"/>
    </row>
    <row r="1871" spans="1:8" x14ac:dyDescent="0.3">
      <c r="A1871" s="59"/>
      <c r="B1871" s="146"/>
      <c r="C1871" s="147"/>
      <c r="D1871" s="148"/>
      <c r="E1871" s="148"/>
      <c r="F1871" s="148"/>
      <c r="G1871" s="149"/>
      <c r="H1871" s="146"/>
    </row>
    <row r="1872" spans="1:8" x14ac:dyDescent="0.3">
      <c r="A1872" s="59"/>
      <c r="B1872" s="146"/>
      <c r="C1872" s="147"/>
      <c r="D1872" s="148"/>
      <c r="E1872" s="148"/>
      <c r="F1872" s="148"/>
      <c r="G1872" s="149"/>
      <c r="H1872" s="146"/>
    </row>
    <row r="1873" spans="1:8" x14ac:dyDescent="0.3">
      <c r="A1873" s="59"/>
      <c r="B1873" s="146"/>
      <c r="C1873" s="147"/>
      <c r="D1873" s="148"/>
      <c r="E1873" s="148"/>
      <c r="F1873" s="148"/>
      <c r="G1873" s="149"/>
      <c r="H1873" s="146"/>
    </row>
    <row r="1874" spans="1:8" x14ac:dyDescent="0.3">
      <c r="A1874" s="59"/>
      <c r="B1874" s="146"/>
      <c r="C1874" s="147"/>
      <c r="D1874" s="148"/>
      <c r="E1874" s="148"/>
      <c r="F1874" s="148"/>
      <c r="G1874" s="149"/>
      <c r="H1874" s="146"/>
    </row>
    <row r="1875" spans="1:8" x14ac:dyDescent="0.3">
      <c r="A1875" s="59"/>
      <c r="B1875" s="146"/>
      <c r="C1875" s="147"/>
      <c r="D1875" s="148"/>
      <c r="E1875" s="148"/>
      <c r="F1875" s="148"/>
      <c r="G1875" s="149"/>
      <c r="H1875" s="146"/>
    </row>
    <row r="1876" spans="1:8" x14ac:dyDescent="0.3">
      <c r="A1876" s="59"/>
      <c r="B1876" s="146"/>
      <c r="C1876" s="147"/>
      <c r="D1876" s="148"/>
      <c r="E1876" s="148"/>
      <c r="F1876" s="148"/>
      <c r="G1876" s="149"/>
      <c r="H1876" s="146"/>
    </row>
    <row r="1877" spans="1:8" x14ac:dyDescent="0.3">
      <c r="A1877" s="59"/>
      <c r="B1877" s="146"/>
      <c r="C1877" s="147"/>
      <c r="D1877" s="148"/>
      <c r="E1877" s="148"/>
      <c r="F1877" s="148"/>
      <c r="G1877" s="149"/>
      <c r="H1877" s="146"/>
    </row>
    <row r="1878" spans="1:8" x14ac:dyDescent="0.3">
      <c r="A1878" s="59"/>
      <c r="B1878" s="146"/>
      <c r="C1878" s="147"/>
      <c r="D1878" s="148"/>
      <c r="E1878" s="148"/>
      <c r="F1878" s="148"/>
      <c r="G1878" s="149"/>
      <c r="H1878" s="146"/>
    </row>
    <row r="1879" spans="1:8" x14ac:dyDescent="0.3">
      <c r="A1879" s="59"/>
      <c r="B1879" s="146"/>
      <c r="C1879" s="147"/>
      <c r="D1879" s="148"/>
      <c r="E1879" s="148"/>
      <c r="F1879" s="148"/>
      <c r="G1879" s="149"/>
      <c r="H1879" s="146"/>
    </row>
    <row r="1880" spans="1:8" x14ac:dyDescent="0.3">
      <c r="A1880" s="59"/>
      <c r="B1880" s="146"/>
      <c r="C1880" s="147"/>
      <c r="D1880" s="148"/>
      <c r="E1880" s="148"/>
      <c r="F1880" s="148"/>
      <c r="G1880" s="149"/>
      <c r="H1880" s="146"/>
    </row>
    <row r="1881" spans="1:8" x14ac:dyDescent="0.3">
      <c r="A1881" s="59"/>
      <c r="B1881" s="146"/>
      <c r="C1881" s="147"/>
      <c r="D1881" s="148"/>
      <c r="E1881" s="148"/>
      <c r="F1881" s="148"/>
      <c r="G1881" s="149"/>
      <c r="H1881" s="146"/>
    </row>
    <row r="1882" spans="1:8" x14ac:dyDescent="0.3">
      <c r="A1882" s="59"/>
      <c r="B1882" s="146"/>
      <c r="C1882" s="147"/>
      <c r="D1882" s="148"/>
      <c r="E1882" s="148"/>
      <c r="F1882" s="148"/>
      <c r="G1882" s="149"/>
      <c r="H1882" s="146"/>
    </row>
    <row r="1883" spans="1:8" x14ac:dyDescent="0.3">
      <c r="A1883" s="59"/>
      <c r="B1883" s="146"/>
      <c r="C1883" s="147"/>
      <c r="D1883" s="148"/>
      <c r="E1883" s="148"/>
      <c r="F1883" s="148"/>
      <c r="G1883" s="149"/>
      <c r="H1883" s="146"/>
    </row>
    <row r="1884" spans="1:8" x14ac:dyDescent="0.3">
      <c r="A1884" s="59"/>
      <c r="B1884" s="146"/>
      <c r="C1884" s="147"/>
      <c r="D1884" s="148"/>
      <c r="E1884" s="148"/>
      <c r="F1884" s="148"/>
      <c r="G1884" s="149"/>
      <c r="H1884" s="146"/>
    </row>
    <row r="1885" spans="1:8" x14ac:dyDescent="0.3">
      <c r="A1885" s="59"/>
      <c r="B1885" s="146"/>
      <c r="C1885" s="147"/>
      <c r="D1885" s="148"/>
      <c r="E1885" s="148"/>
      <c r="F1885" s="148"/>
      <c r="G1885" s="149"/>
      <c r="H1885" s="146"/>
    </row>
    <row r="1886" spans="1:8" x14ac:dyDescent="0.3">
      <c r="A1886" s="59"/>
      <c r="B1886" s="146"/>
      <c r="C1886" s="147"/>
      <c r="D1886" s="148"/>
      <c r="E1886" s="148"/>
      <c r="F1886" s="148"/>
      <c r="G1886" s="149"/>
      <c r="H1886" s="146"/>
    </row>
    <row r="1887" spans="1:8" x14ac:dyDescent="0.3">
      <c r="A1887" s="59"/>
      <c r="B1887" s="146"/>
      <c r="C1887" s="147"/>
      <c r="D1887" s="148"/>
      <c r="E1887" s="148"/>
      <c r="F1887" s="148"/>
      <c r="G1887" s="149"/>
      <c r="H1887" s="146"/>
    </row>
    <row r="1888" spans="1:8" x14ac:dyDescent="0.3">
      <c r="A1888" s="59"/>
      <c r="B1888" s="146"/>
      <c r="C1888" s="147"/>
      <c r="D1888" s="148"/>
      <c r="E1888" s="148"/>
      <c r="F1888" s="148"/>
      <c r="G1888" s="149"/>
      <c r="H1888" s="146"/>
    </row>
    <row r="1889" spans="1:8" x14ac:dyDescent="0.3">
      <c r="A1889" s="59"/>
      <c r="B1889" s="146"/>
      <c r="C1889" s="147"/>
      <c r="D1889" s="148"/>
      <c r="E1889" s="148"/>
      <c r="F1889" s="148"/>
      <c r="G1889" s="149"/>
      <c r="H1889" s="146"/>
    </row>
    <row r="1890" spans="1:8" x14ac:dyDescent="0.3">
      <c r="A1890" s="59"/>
      <c r="B1890" s="146"/>
      <c r="C1890" s="147"/>
      <c r="D1890" s="148"/>
      <c r="E1890" s="148"/>
      <c r="F1890" s="148"/>
      <c r="G1890" s="149"/>
      <c r="H1890" s="146"/>
    </row>
    <row r="1891" spans="1:8" x14ac:dyDescent="0.3">
      <c r="A1891" s="59"/>
      <c r="B1891" s="146"/>
      <c r="C1891" s="147"/>
      <c r="D1891" s="148"/>
      <c r="E1891" s="148"/>
      <c r="F1891" s="148"/>
      <c r="G1891" s="149"/>
      <c r="H1891" s="146"/>
    </row>
    <row r="1892" spans="1:8" x14ac:dyDescent="0.3">
      <c r="A1892" s="59"/>
      <c r="B1892" s="146"/>
      <c r="C1892" s="147"/>
      <c r="D1892" s="148"/>
      <c r="E1892" s="148"/>
      <c r="F1892" s="148"/>
      <c r="G1892" s="149"/>
      <c r="H1892" s="146"/>
    </row>
    <row r="1893" spans="1:8" x14ac:dyDescent="0.3">
      <c r="A1893" s="59"/>
      <c r="B1893" s="146"/>
      <c r="C1893" s="147"/>
      <c r="D1893" s="148"/>
      <c r="E1893" s="148"/>
      <c r="F1893" s="148"/>
      <c r="G1893" s="149"/>
      <c r="H1893" s="146"/>
    </row>
    <row r="1894" spans="1:8" x14ac:dyDescent="0.3">
      <c r="A1894" s="59"/>
      <c r="B1894" s="146"/>
      <c r="C1894" s="147"/>
      <c r="D1894" s="148"/>
      <c r="E1894" s="148"/>
      <c r="F1894" s="148"/>
      <c r="G1894" s="149"/>
      <c r="H1894" s="146"/>
    </row>
    <row r="1895" spans="1:8" x14ac:dyDescent="0.3">
      <c r="A1895" s="59"/>
      <c r="B1895" s="146"/>
      <c r="C1895" s="147"/>
      <c r="D1895" s="148"/>
      <c r="E1895" s="148"/>
      <c r="F1895" s="148"/>
      <c r="G1895" s="149"/>
      <c r="H1895" s="146"/>
    </row>
    <row r="1896" spans="1:8" x14ac:dyDescent="0.3">
      <c r="A1896" s="59"/>
      <c r="B1896" s="146"/>
      <c r="C1896" s="147"/>
      <c r="D1896" s="148"/>
      <c r="E1896" s="148"/>
      <c r="F1896" s="148"/>
      <c r="G1896" s="149"/>
      <c r="H1896" s="146"/>
    </row>
    <row r="1897" spans="1:8" x14ac:dyDescent="0.3">
      <c r="A1897" s="59"/>
      <c r="B1897" s="146"/>
      <c r="C1897" s="147"/>
      <c r="D1897" s="148"/>
      <c r="E1897" s="148"/>
      <c r="F1897" s="148"/>
      <c r="G1897" s="149"/>
      <c r="H1897" s="146"/>
    </row>
    <row r="1898" spans="1:8" x14ac:dyDescent="0.3">
      <c r="A1898" s="59"/>
      <c r="B1898" s="146"/>
      <c r="C1898" s="147"/>
      <c r="D1898" s="148"/>
      <c r="E1898" s="148"/>
      <c r="F1898" s="148"/>
      <c r="G1898" s="149"/>
      <c r="H1898" s="146"/>
    </row>
    <row r="1899" spans="1:8" x14ac:dyDescent="0.3">
      <c r="A1899" s="59"/>
      <c r="B1899" s="146"/>
      <c r="C1899" s="147"/>
      <c r="D1899" s="148"/>
      <c r="E1899" s="148"/>
      <c r="F1899" s="148"/>
      <c r="G1899" s="149"/>
      <c r="H1899" s="146"/>
    </row>
    <row r="1900" spans="1:8" x14ac:dyDescent="0.3">
      <c r="A1900" s="59"/>
      <c r="B1900" s="146"/>
      <c r="C1900" s="147"/>
      <c r="D1900" s="148"/>
      <c r="E1900" s="148"/>
      <c r="F1900" s="148"/>
      <c r="G1900" s="149"/>
      <c r="H1900" s="146"/>
    </row>
    <row r="1901" spans="1:8" x14ac:dyDescent="0.3">
      <c r="A1901" s="59"/>
      <c r="B1901" s="146"/>
      <c r="C1901" s="147"/>
      <c r="D1901" s="148"/>
      <c r="E1901" s="148"/>
      <c r="F1901" s="148"/>
      <c r="G1901" s="149"/>
      <c r="H1901" s="146"/>
    </row>
    <row r="1902" spans="1:8" x14ac:dyDescent="0.3">
      <c r="A1902" s="59"/>
      <c r="B1902" s="146"/>
      <c r="C1902" s="147"/>
      <c r="D1902" s="148"/>
      <c r="E1902" s="148"/>
      <c r="F1902" s="148"/>
      <c r="G1902" s="149"/>
      <c r="H1902" s="146"/>
    </row>
    <row r="1903" spans="1:8" x14ac:dyDescent="0.3">
      <c r="A1903" s="59"/>
      <c r="B1903" s="146"/>
      <c r="C1903" s="147"/>
      <c r="D1903" s="148"/>
      <c r="E1903" s="148"/>
      <c r="F1903" s="148"/>
      <c r="G1903" s="149"/>
      <c r="H1903" s="146"/>
    </row>
    <row r="1904" spans="1:8" x14ac:dyDescent="0.3">
      <c r="A1904" s="59"/>
      <c r="B1904" s="146"/>
      <c r="C1904" s="147"/>
      <c r="D1904" s="148"/>
      <c r="E1904" s="148"/>
      <c r="F1904" s="148"/>
      <c r="G1904" s="149"/>
      <c r="H1904" s="146"/>
    </row>
    <row r="1905" spans="1:8" x14ac:dyDescent="0.3">
      <c r="A1905" s="59"/>
      <c r="B1905" s="146"/>
      <c r="C1905" s="147"/>
      <c r="D1905" s="148"/>
      <c r="E1905" s="148"/>
      <c r="F1905" s="148"/>
      <c r="G1905" s="149"/>
      <c r="H1905" s="146"/>
    </row>
    <row r="1906" spans="1:8" x14ac:dyDescent="0.3">
      <c r="A1906" s="59"/>
      <c r="B1906" s="146"/>
      <c r="C1906" s="147"/>
      <c r="D1906" s="148"/>
      <c r="E1906" s="148"/>
      <c r="F1906" s="148"/>
      <c r="G1906" s="149"/>
      <c r="H1906" s="146"/>
    </row>
    <row r="1907" spans="1:8" x14ac:dyDescent="0.3">
      <c r="A1907" s="59"/>
      <c r="B1907" s="146"/>
      <c r="C1907" s="147"/>
      <c r="D1907" s="148"/>
      <c r="E1907" s="148"/>
      <c r="F1907" s="148"/>
      <c r="G1907" s="149"/>
      <c r="H1907" s="146"/>
    </row>
    <row r="1908" spans="1:8" x14ac:dyDescent="0.3">
      <c r="A1908" s="59"/>
      <c r="B1908" s="146"/>
      <c r="C1908" s="147"/>
      <c r="D1908" s="148"/>
      <c r="E1908" s="148"/>
      <c r="F1908" s="148"/>
      <c r="G1908" s="149"/>
      <c r="H1908" s="146"/>
    </row>
    <row r="1909" spans="1:8" x14ac:dyDescent="0.3">
      <c r="A1909" s="59"/>
      <c r="B1909" s="146"/>
      <c r="C1909" s="147"/>
      <c r="D1909" s="148"/>
      <c r="E1909" s="148"/>
      <c r="F1909" s="148"/>
      <c r="G1909" s="149"/>
      <c r="H1909" s="146"/>
    </row>
    <row r="1910" spans="1:8" x14ac:dyDescent="0.3">
      <c r="A1910" s="59"/>
      <c r="B1910" s="146"/>
      <c r="C1910" s="147"/>
      <c r="D1910" s="148"/>
      <c r="E1910" s="148"/>
      <c r="F1910" s="148"/>
      <c r="G1910" s="149"/>
      <c r="H1910" s="146"/>
    </row>
    <row r="1911" spans="1:8" x14ac:dyDescent="0.3">
      <c r="A1911" s="59"/>
      <c r="B1911" s="146"/>
      <c r="C1911" s="147"/>
      <c r="D1911" s="148"/>
      <c r="E1911" s="148"/>
      <c r="F1911" s="148"/>
      <c r="G1911" s="149"/>
      <c r="H1911" s="146"/>
    </row>
    <row r="1912" spans="1:8" x14ac:dyDescent="0.3">
      <c r="A1912" s="59"/>
      <c r="B1912" s="146"/>
      <c r="C1912" s="147"/>
      <c r="D1912" s="148"/>
      <c r="E1912" s="148"/>
      <c r="F1912" s="148"/>
      <c r="G1912" s="149"/>
      <c r="H1912" s="146"/>
    </row>
    <row r="1913" spans="1:8" x14ac:dyDescent="0.3">
      <c r="A1913" s="59"/>
      <c r="B1913" s="146"/>
      <c r="C1913" s="147"/>
      <c r="D1913" s="148"/>
      <c r="E1913" s="148"/>
      <c r="F1913" s="148"/>
      <c r="G1913" s="149"/>
      <c r="H1913" s="146"/>
    </row>
    <row r="1914" spans="1:8" x14ac:dyDescent="0.3">
      <c r="A1914" s="59"/>
      <c r="B1914" s="146"/>
      <c r="C1914" s="147"/>
      <c r="D1914" s="148"/>
      <c r="E1914" s="148"/>
      <c r="F1914" s="148"/>
      <c r="G1914" s="149"/>
      <c r="H1914" s="146"/>
    </row>
    <row r="1915" spans="1:8" x14ac:dyDescent="0.3">
      <c r="A1915" s="59"/>
      <c r="B1915" s="146"/>
      <c r="C1915" s="147"/>
      <c r="D1915" s="148"/>
      <c r="E1915" s="148"/>
      <c r="F1915" s="148"/>
      <c r="G1915" s="149"/>
      <c r="H1915" s="146"/>
    </row>
    <row r="1916" spans="1:8" x14ac:dyDescent="0.3">
      <c r="A1916" s="59"/>
      <c r="B1916" s="146"/>
      <c r="C1916" s="147"/>
      <c r="D1916" s="148"/>
      <c r="E1916" s="148"/>
      <c r="F1916" s="148"/>
      <c r="G1916" s="149"/>
      <c r="H1916" s="146"/>
    </row>
    <row r="1917" spans="1:8" x14ac:dyDescent="0.3">
      <c r="A1917" s="59"/>
      <c r="B1917" s="146"/>
      <c r="C1917" s="147"/>
      <c r="D1917" s="148"/>
      <c r="E1917" s="148"/>
      <c r="F1917" s="148"/>
      <c r="G1917" s="149"/>
      <c r="H1917" s="146"/>
    </row>
    <row r="1918" spans="1:8" x14ac:dyDescent="0.3">
      <c r="A1918" s="59"/>
      <c r="B1918" s="146"/>
      <c r="C1918" s="147"/>
      <c r="D1918" s="148"/>
      <c r="E1918" s="148"/>
      <c r="F1918" s="148"/>
      <c r="G1918" s="149"/>
      <c r="H1918" s="146"/>
    </row>
    <row r="1919" spans="1:8" x14ac:dyDescent="0.3">
      <c r="A1919" s="59"/>
      <c r="B1919" s="146"/>
      <c r="C1919" s="147"/>
      <c r="D1919" s="148"/>
      <c r="E1919" s="148"/>
      <c r="F1919" s="148"/>
      <c r="G1919" s="149"/>
      <c r="H1919" s="146"/>
    </row>
    <row r="1920" spans="1:8" x14ac:dyDescent="0.3">
      <c r="A1920" s="59"/>
      <c r="B1920" s="146"/>
      <c r="C1920" s="147"/>
      <c r="D1920" s="148"/>
      <c r="E1920" s="148"/>
      <c r="F1920" s="148"/>
      <c r="G1920" s="149"/>
      <c r="H1920" s="146"/>
    </row>
    <row r="1921" spans="1:8" x14ac:dyDescent="0.3">
      <c r="A1921" s="59"/>
      <c r="B1921" s="146"/>
      <c r="C1921" s="147"/>
      <c r="D1921" s="148"/>
      <c r="E1921" s="148"/>
      <c r="F1921" s="148"/>
      <c r="G1921" s="149"/>
      <c r="H1921" s="146"/>
    </row>
    <row r="1922" spans="1:8" x14ac:dyDescent="0.3">
      <c r="A1922" s="59"/>
      <c r="B1922" s="146"/>
      <c r="C1922" s="147"/>
      <c r="D1922" s="148"/>
      <c r="E1922" s="148"/>
      <c r="F1922" s="148"/>
      <c r="G1922" s="149"/>
      <c r="H1922" s="146"/>
    </row>
    <row r="1923" spans="1:8" x14ac:dyDescent="0.3">
      <c r="A1923" s="59"/>
      <c r="B1923" s="146"/>
      <c r="C1923" s="147"/>
      <c r="D1923" s="148"/>
      <c r="E1923" s="148"/>
      <c r="F1923" s="148"/>
      <c r="G1923" s="149"/>
      <c r="H1923" s="146"/>
    </row>
    <row r="1924" spans="1:8" x14ac:dyDescent="0.3">
      <c r="A1924" s="59"/>
      <c r="B1924" s="146"/>
      <c r="C1924" s="147"/>
      <c r="D1924" s="148"/>
      <c r="E1924" s="148"/>
      <c r="F1924" s="148"/>
      <c r="G1924" s="149"/>
      <c r="H1924" s="146"/>
    </row>
    <row r="1925" spans="1:8" x14ac:dyDescent="0.3">
      <c r="A1925" s="59"/>
      <c r="B1925" s="146"/>
      <c r="C1925" s="147"/>
      <c r="D1925" s="148"/>
      <c r="E1925" s="148"/>
      <c r="F1925" s="148"/>
      <c r="G1925" s="149"/>
      <c r="H1925" s="146"/>
    </row>
    <row r="1926" spans="1:8" x14ac:dyDescent="0.3">
      <c r="A1926" s="59"/>
      <c r="B1926" s="146"/>
      <c r="C1926" s="147"/>
      <c r="D1926" s="148"/>
      <c r="E1926" s="148"/>
      <c r="F1926" s="148"/>
      <c r="G1926" s="149"/>
      <c r="H1926" s="146"/>
    </row>
    <row r="1927" spans="1:8" x14ac:dyDescent="0.3">
      <c r="A1927" s="59"/>
      <c r="B1927" s="146"/>
      <c r="C1927" s="147"/>
      <c r="D1927" s="148"/>
      <c r="E1927" s="148"/>
      <c r="F1927" s="148"/>
      <c r="G1927" s="149"/>
      <c r="H1927" s="146"/>
    </row>
    <row r="1928" spans="1:8" x14ac:dyDescent="0.3">
      <c r="A1928" s="59"/>
      <c r="B1928" s="146"/>
      <c r="C1928" s="147"/>
      <c r="D1928" s="148"/>
      <c r="E1928" s="148"/>
      <c r="F1928" s="148"/>
      <c r="G1928" s="149"/>
      <c r="H1928" s="146"/>
    </row>
    <row r="1929" spans="1:8" x14ac:dyDescent="0.3">
      <c r="A1929" s="59"/>
      <c r="B1929" s="146"/>
      <c r="C1929" s="147"/>
      <c r="D1929" s="148"/>
      <c r="E1929" s="148"/>
      <c r="F1929" s="148"/>
      <c r="G1929" s="149"/>
      <c r="H1929" s="146"/>
    </row>
    <row r="1930" spans="1:8" x14ac:dyDescent="0.3">
      <c r="A1930" s="59"/>
      <c r="B1930" s="146"/>
      <c r="C1930" s="147"/>
      <c r="D1930" s="148"/>
      <c r="E1930" s="148"/>
      <c r="F1930" s="148"/>
      <c r="G1930" s="149"/>
      <c r="H1930" s="146"/>
    </row>
    <row r="1931" spans="1:8" x14ac:dyDescent="0.3">
      <c r="A1931" s="59"/>
      <c r="B1931" s="146"/>
      <c r="C1931" s="147"/>
      <c r="D1931" s="148"/>
      <c r="E1931" s="148"/>
      <c r="F1931" s="148"/>
      <c r="G1931" s="149"/>
      <c r="H1931" s="146"/>
    </row>
    <row r="1932" spans="1:8" x14ac:dyDescent="0.3">
      <c r="A1932" s="59"/>
      <c r="B1932" s="146"/>
      <c r="C1932" s="147"/>
      <c r="D1932" s="148"/>
      <c r="E1932" s="148"/>
      <c r="F1932" s="148"/>
      <c r="G1932" s="149"/>
      <c r="H1932" s="146"/>
    </row>
    <row r="1933" spans="1:8" x14ac:dyDescent="0.3">
      <c r="A1933" s="59"/>
      <c r="B1933" s="146"/>
      <c r="C1933" s="147"/>
      <c r="D1933" s="148"/>
      <c r="E1933" s="148"/>
      <c r="F1933" s="148"/>
      <c r="G1933" s="149"/>
      <c r="H1933" s="146"/>
    </row>
    <row r="1934" spans="1:8" x14ac:dyDescent="0.3">
      <c r="A1934" s="59"/>
      <c r="B1934" s="146"/>
      <c r="C1934" s="147"/>
      <c r="D1934" s="148"/>
      <c r="E1934" s="148"/>
      <c r="F1934" s="148"/>
      <c r="G1934" s="149"/>
      <c r="H1934" s="146"/>
    </row>
    <row r="1935" spans="1:8" x14ac:dyDescent="0.3">
      <c r="A1935" s="59"/>
      <c r="B1935" s="146"/>
      <c r="C1935" s="147"/>
      <c r="D1935" s="148"/>
      <c r="E1935" s="148"/>
      <c r="F1935" s="148"/>
      <c r="G1935" s="149"/>
      <c r="H1935" s="146"/>
    </row>
    <row r="1936" spans="1:8" x14ac:dyDescent="0.3">
      <c r="A1936" s="59"/>
      <c r="B1936" s="146"/>
      <c r="C1936" s="147"/>
      <c r="D1936" s="148"/>
      <c r="E1936" s="148"/>
      <c r="F1936" s="148"/>
      <c r="G1936" s="149"/>
      <c r="H1936" s="146"/>
    </row>
    <row r="1937" spans="1:8" x14ac:dyDescent="0.3">
      <c r="A1937" s="59"/>
      <c r="B1937" s="146"/>
      <c r="C1937" s="147"/>
      <c r="D1937" s="148"/>
      <c r="E1937" s="148"/>
      <c r="F1937" s="148"/>
      <c r="G1937" s="149"/>
      <c r="H1937" s="146"/>
    </row>
    <row r="1938" spans="1:8" x14ac:dyDescent="0.3">
      <c r="A1938" s="59"/>
      <c r="B1938" s="146"/>
      <c r="C1938" s="147"/>
      <c r="D1938" s="148"/>
      <c r="E1938" s="148"/>
      <c r="F1938" s="148"/>
      <c r="G1938" s="149"/>
      <c r="H1938" s="146"/>
    </row>
    <row r="1939" spans="1:8" x14ac:dyDescent="0.3">
      <c r="A1939" s="59"/>
      <c r="B1939" s="146"/>
      <c r="C1939" s="147"/>
      <c r="D1939" s="148"/>
      <c r="E1939" s="148"/>
      <c r="F1939" s="148"/>
      <c r="G1939" s="149"/>
      <c r="H1939" s="146"/>
    </row>
    <row r="1940" spans="1:8" x14ac:dyDescent="0.3">
      <c r="A1940" s="59"/>
      <c r="B1940" s="146"/>
      <c r="C1940" s="147"/>
      <c r="D1940" s="148"/>
      <c r="E1940" s="148"/>
      <c r="F1940" s="148"/>
      <c r="G1940" s="149"/>
      <c r="H1940" s="146"/>
    </row>
    <row r="1941" spans="1:8" x14ac:dyDescent="0.3">
      <c r="A1941" s="59"/>
      <c r="B1941" s="146"/>
      <c r="C1941" s="147"/>
      <c r="D1941" s="148"/>
      <c r="E1941" s="148"/>
      <c r="F1941" s="148"/>
      <c r="G1941" s="149"/>
      <c r="H1941" s="146"/>
    </row>
    <row r="1942" spans="1:8" x14ac:dyDescent="0.3">
      <c r="A1942" s="59"/>
      <c r="B1942" s="146"/>
      <c r="C1942" s="147"/>
      <c r="D1942" s="148"/>
      <c r="E1942" s="148"/>
      <c r="F1942" s="148"/>
      <c r="G1942" s="149"/>
      <c r="H1942" s="146"/>
    </row>
    <row r="1943" spans="1:8" x14ac:dyDescent="0.3">
      <c r="A1943" s="59"/>
      <c r="B1943" s="146"/>
      <c r="C1943" s="147"/>
      <c r="D1943" s="148"/>
      <c r="E1943" s="148"/>
      <c r="F1943" s="148"/>
      <c r="G1943" s="149"/>
      <c r="H1943" s="146"/>
    </row>
    <row r="1944" spans="1:8" x14ac:dyDescent="0.3">
      <c r="A1944" s="59"/>
      <c r="B1944" s="146"/>
      <c r="C1944" s="147"/>
      <c r="D1944" s="148"/>
      <c r="E1944" s="148"/>
      <c r="F1944" s="148"/>
      <c r="G1944" s="149"/>
      <c r="H1944" s="146"/>
    </row>
    <row r="1945" spans="1:8" x14ac:dyDescent="0.3">
      <c r="A1945" s="59"/>
      <c r="B1945" s="146"/>
      <c r="C1945" s="147"/>
      <c r="D1945" s="148"/>
      <c r="E1945" s="148"/>
      <c r="F1945" s="148"/>
      <c r="G1945" s="149"/>
      <c r="H1945" s="146"/>
    </row>
    <row r="1946" spans="1:8" x14ac:dyDescent="0.3">
      <c r="A1946" s="59"/>
      <c r="B1946" s="146"/>
      <c r="C1946" s="147"/>
      <c r="D1946" s="148"/>
      <c r="E1946" s="148"/>
      <c r="F1946" s="148"/>
      <c r="G1946" s="149"/>
      <c r="H1946" s="146"/>
    </row>
    <row r="1947" spans="1:8" x14ac:dyDescent="0.3">
      <c r="A1947" s="59"/>
      <c r="B1947" s="146"/>
      <c r="C1947" s="147"/>
      <c r="D1947" s="148"/>
      <c r="E1947" s="148"/>
      <c r="F1947" s="148"/>
      <c r="G1947" s="149"/>
      <c r="H1947" s="146"/>
    </row>
    <row r="1948" spans="1:8" x14ac:dyDescent="0.3">
      <c r="A1948" s="59"/>
      <c r="B1948" s="146"/>
      <c r="C1948" s="147"/>
      <c r="D1948" s="148"/>
      <c r="E1948" s="148"/>
      <c r="F1948" s="148"/>
      <c r="G1948" s="149"/>
      <c r="H1948" s="146"/>
    </row>
    <row r="1949" spans="1:8" x14ac:dyDescent="0.3">
      <c r="A1949" s="59"/>
      <c r="B1949" s="146"/>
      <c r="C1949" s="147"/>
      <c r="D1949" s="148"/>
      <c r="E1949" s="148"/>
      <c r="F1949" s="148"/>
      <c r="G1949" s="149"/>
      <c r="H1949" s="146"/>
    </row>
    <row r="1950" spans="1:8" x14ac:dyDescent="0.3">
      <c r="A1950" s="59"/>
      <c r="B1950" s="146"/>
      <c r="C1950" s="147"/>
      <c r="D1950" s="148"/>
      <c r="E1950" s="148"/>
      <c r="F1950" s="148"/>
      <c r="G1950" s="149"/>
      <c r="H1950" s="146"/>
    </row>
    <row r="1951" spans="1:8" x14ac:dyDescent="0.3">
      <c r="A1951" s="59"/>
      <c r="B1951" s="146"/>
      <c r="C1951" s="147"/>
      <c r="D1951" s="148"/>
      <c r="E1951" s="148"/>
      <c r="F1951" s="148"/>
      <c r="G1951" s="149"/>
      <c r="H1951" s="146"/>
    </row>
    <row r="1952" spans="1:8" x14ac:dyDescent="0.3">
      <c r="A1952" s="59"/>
      <c r="B1952" s="146"/>
      <c r="C1952" s="147"/>
      <c r="D1952" s="148"/>
      <c r="E1952" s="148"/>
      <c r="F1952" s="148"/>
      <c r="G1952" s="149"/>
      <c r="H1952" s="146"/>
    </row>
    <row r="1953" spans="1:8" x14ac:dyDescent="0.3">
      <c r="A1953" s="59"/>
      <c r="B1953" s="146"/>
      <c r="C1953" s="147"/>
      <c r="D1953" s="148"/>
      <c r="E1953" s="148"/>
      <c r="F1953" s="148"/>
      <c r="G1953" s="149"/>
      <c r="H1953" s="146"/>
    </row>
    <row r="1954" spans="1:8" x14ac:dyDescent="0.3">
      <c r="A1954" s="59"/>
      <c r="B1954" s="146"/>
      <c r="C1954" s="147"/>
      <c r="D1954" s="148"/>
      <c r="E1954" s="148"/>
      <c r="F1954" s="148"/>
      <c r="G1954" s="149"/>
      <c r="H1954" s="146"/>
    </row>
    <row r="1955" spans="1:8" x14ac:dyDescent="0.3">
      <c r="A1955" s="59"/>
      <c r="B1955" s="146"/>
      <c r="C1955" s="147"/>
      <c r="D1955" s="148"/>
      <c r="E1955" s="148"/>
      <c r="F1955" s="148"/>
      <c r="G1955" s="149"/>
      <c r="H1955" s="146"/>
    </row>
    <row r="1956" spans="1:8" x14ac:dyDescent="0.3">
      <c r="A1956" s="59"/>
      <c r="B1956" s="146"/>
      <c r="C1956" s="147"/>
      <c r="D1956" s="148"/>
      <c r="E1956" s="148"/>
      <c r="F1956" s="148"/>
      <c r="G1956" s="149"/>
      <c r="H1956" s="146"/>
    </row>
    <row r="1957" spans="1:8" x14ac:dyDescent="0.3">
      <c r="A1957" s="59"/>
      <c r="B1957" s="146"/>
      <c r="C1957" s="147"/>
      <c r="D1957" s="148"/>
      <c r="E1957" s="148"/>
      <c r="F1957" s="148"/>
      <c r="G1957" s="149"/>
      <c r="H1957" s="146"/>
    </row>
    <row r="1958" spans="1:8" x14ac:dyDescent="0.3">
      <c r="A1958" s="59"/>
      <c r="B1958" s="146"/>
      <c r="C1958" s="147"/>
      <c r="D1958" s="148"/>
      <c r="E1958" s="148"/>
      <c r="F1958" s="148"/>
      <c r="G1958" s="149"/>
      <c r="H1958" s="146"/>
    </row>
    <row r="1959" spans="1:8" x14ac:dyDescent="0.3">
      <c r="A1959" s="59"/>
      <c r="B1959" s="146"/>
      <c r="C1959" s="147"/>
      <c r="D1959" s="148"/>
      <c r="E1959" s="148"/>
      <c r="F1959" s="148"/>
      <c r="G1959" s="149"/>
      <c r="H1959" s="146"/>
    </row>
    <row r="1960" spans="1:8" x14ac:dyDescent="0.3">
      <c r="A1960" s="59"/>
      <c r="B1960" s="146"/>
      <c r="C1960" s="147"/>
      <c r="D1960" s="148"/>
      <c r="E1960" s="148"/>
      <c r="F1960" s="148"/>
      <c r="G1960" s="149"/>
      <c r="H1960" s="146"/>
    </row>
    <row r="1961" spans="1:8" x14ac:dyDescent="0.3">
      <c r="A1961" s="59"/>
      <c r="B1961" s="146"/>
      <c r="C1961" s="147"/>
      <c r="D1961" s="148"/>
      <c r="E1961" s="148"/>
      <c r="F1961" s="148"/>
      <c r="G1961" s="149"/>
      <c r="H1961" s="146"/>
    </row>
    <row r="1962" spans="1:8" x14ac:dyDescent="0.3">
      <c r="A1962" s="59"/>
      <c r="B1962" s="146"/>
      <c r="C1962" s="147"/>
      <c r="D1962" s="148"/>
      <c r="E1962" s="148"/>
      <c r="F1962" s="148"/>
      <c r="G1962" s="149"/>
      <c r="H1962" s="146"/>
    </row>
    <row r="1963" spans="1:8" x14ac:dyDescent="0.3">
      <c r="A1963" s="59"/>
      <c r="B1963" s="146"/>
      <c r="C1963" s="147"/>
      <c r="D1963" s="148"/>
      <c r="E1963" s="148"/>
      <c r="F1963" s="148"/>
      <c r="G1963" s="149"/>
      <c r="H1963" s="146"/>
    </row>
    <row r="1964" spans="1:8" x14ac:dyDescent="0.3">
      <c r="A1964" s="59"/>
      <c r="B1964" s="146"/>
      <c r="C1964" s="147"/>
      <c r="D1964" s="148"/>
      <c r="E1964" s="148"/>
      <c r="F1964" s="148"/>
      <c r="G1964" s="149"/>
      <c r="H1964" s="146"/>
    </row>
    <row r="1965" spans="1:8" x14ac:dyDescent="0.3">
      <c r="A1965" s="59"/>
      <c r="B1965" s="146"/>
      <c r="C1965" s="147"/>
      <c r="D1965" s="148"/>
      <c r="E1965" s="148"/>
      <c r="F1965" s="148"/>
      <c r="G1965" s="149"/>
      <c r="H1965" s="146"/>
    </row>
    <row r="1966" spans="1:8" x14ac:dyDescent="0.3">
      <c r="A1966" s="59"/>
      <c r="B1966" s="146"/>
      <c r="C1966" s="147"/>
      <c r="D1966" s="148"/>
      <c r="E1966" s="148"/>
      <c r="F1966" s="148"/>
      <c r="G1966" s="149"/>
      <c r="H1966" s="146"/>
    </row>
    <row r="1967" spans="1:8" x14ac:dyDescent="0.3">
      <c r="A1967" s="59"/>
      <c r="B1967" s="146"/>
      <c r="C1967" s="147"/>
      <c r="D1967" s="148"/>
      <c r="E1967" s="148"/>
      <c r="F1967" s="148"/>
      <c r="G1967" s="149"/>
      <c r="H1967" s="146"/>
    </row>
    <row r="1968" spans="1:8" x14ac:dyDescent="0.3">
      <c r="A1968" s="59"/>
      <c r="B1968" s="146"/>
      <c r="C1968" s="147"/>
      <c r="D1968" s="148"/>
      <c r="E1968" s="148"/>
      <c r="F1968" s="148"/>
      <c r="G1968" s="149"/>
      <c r="H1968" s="146"/>
    </row>
    <row r="1969" spans="1:8" x14ac:dyDescent="0.3">
      <c r="A1969" s="59"/>
      <c r="B1969" s="146"/>
      <c r="C1969" s="147"/>
      <c r="D1969" s="148"/>
      <c r="E1969" s="148"/>
      <c r="F1969" s="148"/>
      <c r="G1969" s="149"/>
      <c r="H1969" s="146"/>
    </row>
    <row r="1970" spans="1:8" x14ac:dyDescent="0.3">
      <c r="A1970" s="59"/>
      <c r="B1970" s="146"/>
      <c r="C1970" s="147"/>
      <c r="D1970" s="148"/>
      <c r="E1970" s="148"/>
      <c r="F1970" s="148"/>
      <c r="G1970" s="149"/>
      <c r="H1970" s="146"/>
    </row>
    <row r="1971" spans="1:8" x14ac:dyDescent="0.3">
      <c r="A1971" s="59"/>
      <c r="B1971" s="146"/>
      <c r="C1971" s="147"/>
      <c r="D1971" s="148"/>
      <c r="E1971" s="148"/>
      <c r="F1971" s="148"/>
      <c r="G1971" s="149"/>
      <c r="H1971" s="146"/>
    </row>
    <row r="1972" spans="1:8" x14ac:dyDescent="0.3">
      <c r="A1972" s="59"/>
      <c r="B1972" s="146"/>
      <c r="C1972" s="147"/>
      <c r="D1972" s="148"/>
      <c r="E1972" s="148"/>
      <c r="F1972" s="148"/>
      <c r="G1972" s="149"/>
      <c r="H1972" s="146"/>
    </row>
    <row r="1973" spans="1:8" x14ac:dyDescent="0.3">
      <c r="A1973" s="59"/>
      <c r="B1973" s="146"/>
      <c r="C1973" s="147"/>
      <c r="D1973" s="148"/>
      <c r="E1973" s="148"/>
      <c r="F1973" s="148"/>
      <c r="G1973" s="149"/>
      <c r="H1973" s="146"/>
    </row>
    <row r="1974" spans="1:8" x14ac:dyDescent="0.3">
      <c r="A1974" s="59"/>
      <c r="B1974" s="146"/>
      <c r="C1974" s="147"/>
      <c r="D1974" s="148"/>
      <c r="E1974" s="148"/>
      <c r="F1974" s="148"/>
      <c r="G1974" s="149"/>
      <c r="H1974" s="146"/>
    </row>
    <row r="1975" spans="1:8" x14ac:dyDescent="0.3">
      <c r="A1975" s="59"/>
      <c r="B1975" s="146"/>
      <c r="C1975" s="147"/>
      <c r="D1975" s="148"/>
      <c r="E1975" s="148"/>
      <c r="F1975" s="148"/>
      <c r="G1975" s="149"/>
      <c r="H1975" s="146"/>
    </row>
    <row r="1976" spans="1:8" x14ac:dyDescent="0.3">
      <c r="A1976" s="59"/>
      <c r="B1976" s="146"/>
      <c r="C1976" s="147"/>
      <c r="D1976" s="148"/>
      <c r="E1976" s="148"/>
      <c r="F1976" s="148"/>
      <c r="G1976" s="149"/>
      <c r="H1976" s="146"/>
    </row>
    <row r="1977" spans="1:8" x14ac:dyDescent="0.3">
      <c r="A1977" s="59"/>
      <c r="B1977" s="146"/>
      <c r="C1977" s="147"/>
      <c r="D1977" s="148"/>
      <c r="E1977" s="148"/>
      <c r="F1977" s="148"/>
      <c r="G1977" s="149"/>
      <c r="H1977" s="146"/>
    </row>
    <row r="1978" spans="1:8" x14ac:dyDescent="0.3">
      <c r="A1978" s="59"/>
      <c r="B1978" s="146"/>
      <c r="C1978" s="147"/>
      <c r="D1978" s="148"/>
      <c r="E1978" s="148"/>
      <c r="F1978" s="148"/>
      <c r="G1978" s="149"/>
      <c r="H1978" s="146"/>
    </row>
    <row r="1979" spans="1:8" x14ac:dyDescent="0.3">
      <c r="A1979" s="59"/>
      <c r="B1979" s="146"/>
      <c r="C1979" s="147"/>
      <c r="D1979" s="148"/>
      <c r="E1979" s="148"/>
      <c r="F1979" s="148"/>
      <c r="G1979" s="149"/>
      <c r="H1979" s="146"/>
    </row>
    <row r="1980" spans="1:8" x14ac:dyDescent="0.3">
      <c r="A1980" s="59"/>
      <c r="B1980" s="146"/>
      <c r="C1980" s="147"/>
      <c r="D1980" s="148"/>
      <c r="E1980" s="148"/>
      <c r="F1980" s="148"/>
      <c r="G1980" s="149"/>
      <c r="H1980" s="146"/>
    </row>
    <row r="1981" spans="1:8" x14ac:dyDescent="0.3">
      <c r="A1981" s="59"/>
      <c r="B1981" s="146"/>
      <c r="C1981" s="147"/>
      <c r="D1981" s="148"/>
      <c r="E1981" s="148"/>
      <c r="F1981" s="148"/>
      <c r="G1981" s="149"/>
      <c r="H1981" s="146"/>
    </row>
    <row r="1982" spans="1:8" x14ac:dyDescent="0.3">
      <c r="A1982" s="59"/>
      <c r="B1982" s="146"/>
      <c r="C1982" s="147"/>
      <c r="D1982" s="148"/>
      <c r="E1982" s="148"/>
      <c r="F1982" s="148"/>
      <c r="G1982" s="149"/>
      <c r="H1982" s="146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746">
    <cfRule type="cellIs" dxfId="11" priority="1" operator="lessThan">
      <formula>$K$83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86BAA-C152-4755-B02F-AD68777DC3E2}">
  <dimension ref="A1:AG1982"/>
  <sheetViews>
    <sheetView zoomScale="90" zoomScaleNormal="90" workbookViewId="0">
      <selection activeCell="E30" sqref="E30"/>
    </sheetView>
  </sheetViews>
  <sheetFormatPr defaultColWidth="11.5546875" defaultRowHeight="13.8" x14ac:dyDescent="0.3"/>
  <cols>
    <col min="1" max="1" width="25.88671875" style="22" bestFit="1" customWidth="1"/>
    <col min="2" max="2" width="19.109375" style="22" customWidth="1"/>
    <col min="3" max="3" width="23.33203125" style="22" bestFit="1" customWidth="1"/>
    <col min="4" max="4" width="23.44140625" style="22" bestFit="1" customWidth="1"/>
    <col min="5" max="5" width="25" style="22" bestFit="1" customWidth="1"/>
    <col min="6" max="6" width="21.109375" style="22" customWidth="1"/>
    <col min="7" max="7" width="23.44140625" style="22" customWidth="1"/>
    <col min="8" max="10" width="23.77734375" style="22" bestFit="1" customWidth="1"/>
    <col min="11" max="13" width="21.88671875" style="22" customWidth="1"/>
    <col min="14" max="33" width="12.88671875" style="22" customWidth="1"/>
    <col min="34" max="16384" width="11.5546875" style="22"/>
  </cols>
  <sheetData>
    <row r="1" spans="1:33" ht="20.100000000000001" customHeight="1" x14ac:dyDescent="0.3">
      <c r="A1" s="286" t="s">
        <v>53</v>
      </c>
      <c r="B1" s="287"/>
      <c r="C1" s="287"/>
      <c r="D1" s="287"/>
      <c r="E1" s="287"/>
      <c r="F1" s="287"/>
      <c r="G1" s="287"/>
      <c r="H1" s="287"/>
      <c r="I1" s="287"/>
      <c r="J1" s="288"/>
    </row>
    <row r="2" spans="1:33" ht="14.4" thickBot="1" x14ac:dyDescent="0.35">
      <c r="A2" s="289"/>
      <c r="B2" s="290"/>
      <c r="C2" s="291"/>
      <c r="D2" s="291"/>
      <c r="E2" s="290"/>
      <c r="F2" s="290"/>
      <c r="G2" s="290"/>
      <c r="H2" s="291"/>
      <c r="I2" s="291"/>
      <c r="J2" s="292"/>
      <c r="AG2" s="22" t="s">
        <v>24</v>
      </c>
    </row>
    <row r="3" spans="1:33" ht="15.6" x14ac:dyDescent="0.3">
      <c r="A3" s="115" t="s">
        <v>25</v>
      </c>
      <c r="B3" s="110" t="s">
        <v>88</v>
      </c>
      <c r="C3" s="23"/>
      <c r="D3" s="24"/>
      <c r="E3" s="305" t="s">
        <v>99</v>
      </c>
      <c r="F3" s="306"/>
      <c r="G3" s="244">
        <f>AVERAGE(G18:G27)</f>
        <v>117.11934075845723</v>
      </c>
      <c r="I3" s="25"/>
      <c r="J3" s="24"/>
      <c r="K3" s="24"/>
      <c r="L3" s="24"/>
      <c r="M3" s="24"/>
    </row>
    <row r="4" spans="1:33" ht="14.4" x14ac:dyDescent="0.3">
      <c r="A4" s="116" t="s">
        <v>38</v>
      </c>
      <c r="B4" s="62">
        <v>8881.2999999999993</v>
      </c>
      <c r="C4" s="26"/>
      <c r="D4" s="24"/>
      <c r="E4" s="303" t="s">
        <v>61</v>
      </c>
      <c r="F4" s="304"/>
      <c r="G4" s="245">
        <f>AVERAGE(D115:D119)-AVERAGE(E77:E81)</f>
        <v>1.2181999999999997E-2</v>
      </c>
      <c r="H4" s="31"/>
      <c r="I4" s="24"/>
      <c r="J4" s="24"/>
      <c r="K4" s="24"/>
      <c r="L4" s="24"/>
      <c r="M4" s="24"/>
    </row>
    <row r="5" spans="1:33" ht="15.6" x14ac:dyDescent="0.3">
      <c r="A5" s="116" t="s">
        <v>26</v>
      </c>
      <c r="B5" s="111" t="s">
        <v>37</v>
      </c>
      <c r="C5" s="23"/>
      <c r="D5" s="24"/>
      <c r="E5" s="293" t="s">
        <v>100</v>
      </c>
      <c r="F5" s="294"/>
      <c r="G5" s="246">
        <f>(2*G4/B7)*((1+3*0.35)/(4+PI()*0.35-PI()))*10^6</f>
        <v>170.17507265261514</v>
      </c>
      <c r="H5" s="107"/>
      <c r="J5" s="24"/>
      <c r="K5" s="24"/>
      <c r="L5" s="24"/>
      <c r="M5" s="24"/>
    </row>
    <row r="6" spans="1:33" ht="15.6" x14ac:dyDescent="0.3">
      <c r="A6" s="116" t="s">
        <v>27</v>
      </c>
      <c r="B6" s="112">
        <v>700</v>
      </c>
      <c r="C6" s="23"/>
      <c r="D6" s="24"/>
      <c r="E6" s="295" t="s">
        <v>43</v>
      </c>
      <c r="F6" s="296"/>
      <c r="G6" s="247">
        <f>K84</f>
        <v>5827</v>
      </c>
      <c r="H6" s="24"/>
      <c r="J6" s="24"/>
      <c r="K6" s="24"/>
      <c r="L6" s="24"/>
      <c r="M6" s="24"/>
    </row>
    <row r="7" spans="1:33" ht="15.6" x14ac:dyDescent="0.3">
      <c r="A7" s="116" t="s">
        <v>28</v>
      </c>
      <c r="B7" s="113">
        <v>149.9</v>
      </c>
      <c r="E7" s="299" t="s">
        <v>62</v>
      </c>
      <c r="F7" s="300"/>
      <c r="G7" s="248">
        <f>K90</f>
        <v>6009</v>
      </c>
    </row>
    <row r="8" spans="1:33" ht="16.2" thickBot="1" x14ac:dyDescent="0.35">
      <c r="A8" s="116" t="s">
        <v>29</v>
      </c>
      <c r="B8" s="113" t="s">
        <v>30</v>
      </c>
      <c r="E8" s="301" t="s">
        <v>63</v>
      </c>
      <c r="F8" s="302"/>
      <c r="G8" s="249">
        <f>K94</f>
        <v>8023</v>
      </c>
    </row>
    <row r="9" spans="1:33" ht="14.4" x14ac:dyDescent="0.3">
      <c r="A9" s="116" t="s">
        <v>31</v>
      </c>
      <c r="B9" s="113">
        <v>100</v>
      </c>
    </row>
    <row r="10" spans="1:33" ht="14.4" x14ac:dyDescent="0.3">
      <c r="A10" s="117" t="s">
        <v>64</v>
      </c>
      <c r="B10" s="113">
        <v>400</v>
      </c>
    </row>
    <row r="11" spans="1:33" ht="14.4" x14ac:dyDescent="0.3">
      <c r="A11" s="116" t="s">
        <v>32</v>
      </c>
      <c r="B11" s="113">
        <v>0.35</v>
      </c>
      <c r="I11" s="28"/>
    </row>
    <row r="12" spans="1:33" ht="15" thickBot="1" x14ac:dyDescent="0.35">
      <c r="A12" s="118" t="s">
        <v>33</v>
      </c>
      <c r="B12" s="114">
        <v>0.5</v>
      </c>
    </row>
    <row r="13" spans="1:33" x14ac:dyDescent="0.3">
      <c r="E13" s="29"/>
    </row>
    <row r="14" spans="1:33" ht="14.4" x14ac:dyDescent="0.3">
      <c r="A14" s="30"/>
      <c r="B14" s="31"/>
      <c r="C14" s="29"/>
    </row>
    <row r="15" spans="1:33" ht="14.4" thickBot="1" x14ac:dyDescent="0.35">
      <c r="A15" s="25"/>
      <c r="B15" s="25"/>
      <c r="D15" s="25"/>
      <c r="F15" s="25"/>
      <c r="G15" s="25"/>
    </row>
    <row r="16" spans="1:33" ht="14.4" customHeight="1" x14ac:dyDescent="0.3">
      <c r="A16" s="297" t="s">
        <v>34</v>
      </c>
      <c r="B16" s="38" t="s">
        <v>35</v>
      </c>
      <c r="C16" s="38" t="s">
        <v>75</v>
      </c>
      <c r="D16" s="38" t="s">
        <v>55</v>
      </c>
      <c r="E16" s="38" t="s">
        <v>60</v>
      </c>
      <c r="F16" s="38" t="s">
        <v>59</v>
      </c>
      <c r="G16" s="39" t="s">
        <v>58</v>
      </c>
      <c r="H16" s="40" t="s">
        <v>56</v>
      </c>
      <c r="I16" s="98"/>
    </row>
    <row r="17" spans="1:10" ht="15" thickBot="1" x14ac:dyDescent="0.35">
      <c r="A17" s="298"/>
      <c r="B17" s="50" t="s">
        <v>51</v>
      </c>
      <c r="C17" s="50" t="s">
        <v>44</v>
      </c>
      <c r="D17" s="50" t="s">
        <v>57</v>
      </c>
      <c r="E17" s="50" t="s">
        <v>57</v>
      </c>
      <c r="F17" s="50" t="s">
        <v>57</v>
      </c>
      <c r="G17" s="51" t="s">
        <v>50</v>
      </c>
      <c r="H17" s="52" t="s">
        <v>45</v>
      </c>
      <c r="I17" s="98"/>
    </row>
    <row r="18" spans="1:10" x14ac:dyDescent="0.3">
      <c r="A18" s="81">
        <v>1</v>
      </c>
      <c r="B18" s="176">
        <v>13100.75</v>
      </c>
      <c r="C18" s="176">
        <v>685.73</v>
      </c>
      <c r="D18" s="176">
        <v>9.7099999999999999E-3</v>
      </c>
      <c r="E18" s="48">
        <v>2.0300000000000001E-3</v>
      </c>
      <c r="F18" s="48">
        <v>7.6800000000000002E-3</v>
      </c>
      <c r="G18" s="150">
        <f>(2*F18/$B$7)*(1+3*$B$11)/(4+PI()*$B$11-PI())*10^6</f>
        <v>107.28489229782342</v>
      </c>
      <c r="H18" s="94">
        <f t="shared" ref="H18:H81" si="0">A18/G18*10^6</f>
        <v>9320.9768736495989</v>
      </c>
      <c r="I18" s="97"/>
      <c r="J18" s="97"/>
    </row>
    <row r="19" spans="1:10" x14ac:dyDescent="0.3">
      <c r="A19" s="86">
        <v>2</v>
      </c>
      <c r="B19" s="177">
        <v>12515.04</v>
      </c>
      <c r="C19" s="177">
        <v>703.11</v>
      </c>
      <c r="D19" s="177">
        <v>1.091E-2</v>
      </c>
      <c r="E19" s="49">
        <v>2.6700000000000001E-3</v>
      </c>
      <c r="F19" s="49">
        <v>8.2400000000000008E-3</v>
      </c>
      <c r="G19" s="152">
        <f t="shared" ref="G19:G82" si="1">(2*F19/$B$7)*(1+3*$B$11)/(4+PI()*$B$11-PI())*10^6</f>
        <v>115.10774902787306</v>
      </c>
      <c r="H19" s="95">
        <f t="shared" si="0"/>
        <v>17375.024851851675</v>
      </c>
      <c r="I19" s="97"/>
      <c r="J19" s="97"/>
    </row>
    <row r="20" spans="1:10" x14ac:dyDescent="0.3">
      <c r="A20" s="86">
        <v>3</v>
      </c>
      <c r="B20" s="177">
        <v>12301.14</v>
      </c>
      <c r="C20" s="177">
        <v>700.4</v>
      </c>
      <c r="D20" s="177">
        <v>1.1440000000000001E-2</v>
      </c>
      <c r="E20" s="49">
        <v>3.0899999999999999E-3</v>
      </c>
      <c r="F20" s="49">
        <v>8.3599999999999994E-3</v>
      </c>
      <c r="G20" s="152">
        <f t="shared" si="1"/>
        <v>116.78407547002654</v>
      </c>
      <c r="H20" s="95">
        <f t="shared" si="0"/>
        <v>25688.433871876405</v>
      </c>
      <c r="I20" s="97"/>
      <c r="J20" s="97"/>
    </row>
    <row r="21" spans="1:10" x14ac:dyDescent="0.3">
      <c r="A21" s="86">
        <v>4</v>
      </c>
      <c r="B21" s="177">
        <v>12252.68</v>
      </c>
      <c r="C21" s="177">
        <v>700.42</v>
      </c>
      <c r="D21" s="177">
        <v>1.183E-2</v>
      </c>
      <c r="E21" s="49">
        <v>3.4399999999999999E-3</v>
      </c>
      <c r="F21" s="49">
        <v>8.3899999999999999E-3</v>
      </c>
      <c r="G21" s="152">
        <f t="shared" si="1"/>
        <v>117.20315708056491</v>
      </c>
      <c r="H21" s="95">
        <f t="shared" si="0"/>
        <v>34128.773487308179</v>
      </c>
      <c r="I21" s="97"/>
      <c r="J21" s="97"/>
    </row>
    <row r="22" spans="1:10" x14ac:dyDescent="0.3">
      <c r="A22" s="86">
        <v>5</v>
      </c>
      <c r="B22" s="177">
        <v>12112.11</v>
      </c>
      <c r="C22" s="177">
        <v>699.75</v>
      </c>
      <c r="D22" s="177">
        <v>1.221E-2</v>
      </c>
      <c r="E22" s="49">
        <v>3.7299999999999998E-3</v>
      </c>
      <c r="F22" s="49">
        <v>8.4799999999999997E-3</v>
      </c>
      <c r="G22" s="152">
        <f t="shared" si="1"/>
        <v>118.46040191218002</v>
      </c>
      <c r="H22" s="95">
        <f t="shared" si="0"/>
        <v>42208.197163696299</v>
      </c>
      <c r="I22" s="97"/>
      <c r="J22" s="97"/>
    </row>
    <row r="23" spans="1:10" x14ac:dyDescent="0.3">
      <c r="A23" s="86">
        <v>6</v>
      </c>
      <c r="B23" s="177">
        <v>12131.66</v>
      </c>
      <c r="C23" s="177">
        <v>700.33</v>
      </c>
      <c r="D23" s="177">
        <v>1.252E-2</v>
      </c>
      <c r="E23" s="49">
        <v>4.0499999999999998E-3</v>
      </c>
      <c r="F23" s="49">
        <v>8.4700000000000001E-3</v>
      </c>
      <c r="G23" s="152">
        <f t="shared" si="1"/>
        <v>118.32070804200056</v>
      </c>
      <c r="H23" s="95">
        <f t="shared" si="0"/>
        <v>50709.635695132645</v>
      </c>
      <c r="I23" s="97"/>
      <c r="J23" s="97"/>
    </row>
    <row r="24" spans="1:10" x14ac:dyDescent="0.3">
      <c r="A24" s="86">
        <v>7</v>
      </c>
      <c r="B24" s="177">
        <v>11981.72</v>
      </c>
      <c r="C24" s="177">
        <v>700.44</v>
      </c>
      <c r="D24" s="177">
        <v>1.2840000000000001E-2</v>
      </c>
      <c r="E24" s="49">
        <v>4.2599999999999999E-3</v>
      </c>
      <c r="F24" s="49">
        <v>8.5800000000000008E-3</v>
      </c>
      <c r="G24" s="152">
        <f t="shared" si="1"/>
        <v>119.85734061397463</v>
      </c>
      <c r="H24" s="95">
        <f t="shared" si="0"/>
        <v>58402.764187342924</v>
      </c>
      <c r="I24" s="97"/>
      <c r="J24" s="97"/>
    </row>
    <row r="25" spans="1:10" x14ac:dyDescent="0.3">
      <c r="A25" s="86">
        <v>8</v>
      </c>
      <c r="B25" s="177">
        <v>12052.39</v>
      </c>
      <c r="C25" s="177">
        <v>699.82</v>
      </c>
      <c r="D25" s="177">
        <v>1.307E-2</v>
      </c>
      <c r="E25" s="49">
        <v>4.5500000000000002E-3</v>
      </c>
      <c r="F25" s="49">
        <v>8.5199999999999998E-3</v>
      </c>
      <c r="G25" s="152">
        <f t="shared" si="1"/>
        <v>119.01917739289786</v>
      </c>
      <c r="H25" s="95">
        <f t="shared" si="0"/>
        <v>67216.058581811187</v>
      </c>
      <c r="I25" s="97"/>
      <c r="J25" s="97"/>
    </row>
    <row r="26" spans="1:10" x14ac:dyDescent="0.3">
      <c r="A26" s="86">
        <v>9</v>
      </c>
      <c r="B26" s="177">
        <v>12030.99</v>
      </c>
      <c r="C26" s="177">
        <v>699.67</v>
      </c>
      <c r="D26" s="177">
        <v>1.333E-2</v>
      </c>
      <c r="E26" s="49">
        <v>4.79E-3</v>
      </c>
      <c r="F26" s="49">
        <v>8.5299999999999994E-3</v>
      </c>
      <c r="G26" s="152">
        <f t="shared" si="1"/>
        <v>119.15887126307732</v>
      </c>
      <c r="H26" s="95">
        <f t="shared" si="0"/>
        <v>75529.416354825356</v>
      </c>
      <c r="I26" s="97"/>
      <c r="J26" s="97"/>
    </row>
    <row r="27" spans="1:10" x14ac:dyDescent="0.3">
      <c r="A27" s="86">
        <v>10</v>
      </c>
      <c r="B27" s="177">
        <v>11958.6</v>
      </c>
      <c r="C27" s="177">
        <v>700.3</v>
      </c>
      <c r="D27" s="177">
        <v>1.357E-2</v>
      </c>
      <c r="E27" s="49">
        <v>4.9699999999999996E-3</v>
      </c>
      <c r="F27" s="49">
        <v>8.5900000000000004E-3</v>
      </c>
      <c r="G27" s="152">
        <f t="shared" si="1"/>
        <v>119.99703448415409</v>
      </c>
      <c r="H27" s="95">
        <f t="shared" si="0"/>
        <v>83335.392770231556</v>
      </c>
      <c r="I27" s="97"/>
      <c r="J27" s="97"/>
    </row>
    <row r="28" spans="1:10" x14ac:dyDescent="0.3">
      <c r="A28" s="86">
        <v>11</v>
      </c>
      <c r="B28" s="177">
        <v>11956.91</v>
      </c>
      <c r="C28" s="177">
        <v>699.71</v>
      </c>
      <c r="D28" s="177">
        <v>1.3769999999999999E-2</v>
      </c>
      <c r="E28" s="49">
        <v>5.1799999999999997E-3</v>
      </c>
      <c r="F28" s="49">
        <v>8.5900000000000004E-3</v>
      </c>
      <c r="G28" s="152">
        <f t="shared" si="1"/>
        <v>119.99703448415409</v>
      </c>
      <c r="H28" s="95">
        <f t="shared" si="0"/>
        <v>91668.932047254712</v>
      </c>
      <c r="I28" s="97"/>
      <c r="J28" s="97"/>
    </row>
    <row r="29" spans="1:10" x14ac:dyDescent="0.3">
      <c r="A29" s="86">
        <v>12</v>
      </c>
      <c r="B29" s="177">
        <v>11885.42</v>
      </c>
      <c r="C29" s="177">
        <v>699.91</v>
      </c>
      <c r="D29" s="177">
        <v>1.3990000000000001E-2</v>
      </c>
      <c r="E29" s="49">
        <v>5.3499999999999997E-3</v>
      </c>
      <c r="F29" s="49">
        <v>8.6400000000000001E-3</v>
      </c>
      <c r="G29" s="152">
        <f t="shared" si="1"/>
        <v>120.69550383505135</v>
      </c>
      <c r="H29" s="95">
        <f t="shared" si="0"/>
        <v>99423.753318929041</v>
      </c>
      <c r="I29" s="97"/>
      <c r="J29" s="97"/>
    </row>
    <row r="30" spans="1:10" x14ac:dyDescent="0.3">
      <c r="A30" s="86">
        <v>13</v>
      </c>
      <c r="B30" s="177">
        <v>11817.81</v>
      </c>
      <c r="C30" s="177">
        <v>699.57</v>
      </c>
      <c r="D30" s="177">
        <v>1.422E-2</v>
      </c>
      <c r="E30" s="49">
        <v>5.5300000000000002E-3</v>
      </c>
      <c r="F30" s="49">
        <v>8.6899999999999998E-3</v>
      </c>
      <c r="G30" s="152">
        <f t="shared" si="1"/>
        <v>121.39397318594864</v>
      </c>
      <c r="H30" s="95">
        <f t="shared" si="0"/>
        <v>107089.33614098687</v>
      </c>
      <c r="I30" s="97"/>
      <c r="J30" s="97"/>
    </row>
    <row r="31" spans="1:10" x14ac:dyDescent="0.3">
      <c r="A31" s="86">
        <v>14</v>
      </c>
      <c r="B31" s="177">
        <v>11809.75</v>
      </c>
      <c r="C31" s="177">
        <v>699.84</v>
      </c>
      <c r="D31" s="177">
        <v>1.438E-2</v>
      </c>
      <c r="E31" s="49">
        <v>5.6800000000000002E-3</v>
      </c>
      <c r="F31" s="49">
        <v>8.6999999999999994E-3</v>
      </c>
      <c r="G31" s="152">
        <f t="shared" si="1"/>
        <v>121.53366705612808</v>
      </c>
      <c r="H31" s="95">
        <f t="shared" si="0"/>
        <v>115194.41763848331</v>
      </c>
      <c r="I31" s="97"/>
      <c r="J31" s="97"/>
    </row>
    <row r="32" spans="1:10" x14ac:dyDescent="0.3">
      <c r="A32" s="86">
        <v>15</v>
      </c>
      <c r="B32" s="177">
        <v>11807.32</v>
      </c>
      <c r="C32" s="177">
        <v>699.41</v>
      </c>
      <c r="D32" s="177">
        <v>1.455E-2</v>
      </c>
      <c r="E32" s="49">
        <v>5.8599999999999998E-3</v>
      </c>
      <c r="F32" s="49">
        <v>8.6899999999999998E-3</v>
      </c>
      <c r="G32" s="152">
        <f t="shared" si="1"/>
        <v>121.39397318594864</v>
      </c>
      <c r="H32" s="95">
        <f t="shared" si="0"/>
        <v>123564.61862421561</v>
      </c>
      <c r="I32" s="97"/>
      <c r="J32" s="97"/>
    </row>
    <row r="33" spans="1:10" x14ac:dyDescent="0.3">
      <c r="A33" s="86">
        <v>16</v>
      </c>
      <c r="B33" s="177">
        <v>11762.12</v>
      </c>
      <c r="C33" s="177">
        <v>699.38</v>
      </c>
      <c r="D33" s="177">
        <v>1.474E-2</v>
      </c>
      <c r="E33" s="49">
        <v>6.0099999999999997E-3</v>
      </c>
      <c r="F33" s="49">
        <v>8.7299999999999999E-3</v>
      </c>
      <c r="G33" s="152">
        <f t="shared" si="1"/>
        <v>121.95274866666648</v>
      </c>
      <c r="H33" s="95">
        <f t="shared" si="0"/>
        <v>131198.3548950816</v>
      </c>
      <c r="I33" s="97"/>
      <c r="J33" s="97"/>
    </row>
    <row r="34" spans="1:10" x14ac:dyDescent="0.3">
      <c r="A34" s="86">
        <v>17</v>
      </c>
      <c r="B34" s="177">
        <v>11738.35</v>
      </c>
      <c r="C34" s="177">
        <v>699.11</v>
      </c>
      <c r="D34" s="177">
        <v>1.489E-2</v>
      </c>
      <c r="E34" s="49">
        <v>6.1500000000000001E-3</v>
      </c>
      <c r="F34" s="49">
        <v>8.7399999999999995E-3</v>
      </c>
      <c r="G34" s="152">
        <f t="shared" si="1"/>
        <v>122.09244253684592</v>
      </c>
      <c r="H34" s="95">
        <f t="shared" si="0"/>
        <v>139238.75750843153</v>
      </c>
      <c r="I34" s="97"/>
      <c r="J34" s="97"/>
    </row>
    <row r="35" spans="1:10" x14ac:dyDescent="0.3">
      <c r="A35" s="86">
        <v>18</v>
      </c>
      <c r="B35" s="177">
        <v>11690.54</v>
      </c>
      <c r="C35" s="177">
        <v>698.32</v>
      </c>
      <c r="D35" s="177">
        <v>1.511E-2</v>
      </c>
      <c r="E35" s="49">
        <v>6.3400000000000001E-3</v>
      </c>
      <c r="F35" s="49">
        <v>8.77E-3</v>
      </c>
      <c r="G35" s="152">
        <f t="shared" si="1"/>
        <v>122.51152414738431</v>
      </c>
      <c r="H35" s="95">
        <f t="shared" si="0"/>
        <v>146924.95359330904</v>
      </c>
      <c r="I35" s="97"/>
      <c r="J35" s="97"/>
    </row>
    <row r="36" spans="1:10" x14ac:dyDescent="0.3">
      <c r="A36" s="86">
        <v>19</v>
      </c>
      <c r="B36" s="177">
        <v>11693.58</v>
      </c>
      <c r="C36" s="177">
        <v>699.99</v>
      </c>
      <c r="D36" s="177">
        <v>1.524E-2</v>
      </c>
      <c r="E36" s="49">
        <v>6.4599999999999996E-3</v>
      </c>
      <c r="F36" s="49">
        <v>8.7799999999999996E-3</v>
      </c>
      <c r="G36" s="152">
        <f t="shared" si="1"/>
        <v>122.65121801756374</v>
      </c>
      <c r="H36" s="95">
        <f t="shared" si="0"/>
        <v>154910.81382721523</v>
      </c>
      <c r="I36" s="97"/>
      <c r="J36" s="97"/>
    </row>
    <row r="37" spans="1:10" x14ac:dyDescent="0.3">
      <c r="A37" s="86">
        <v>20</v>
      </c>
      <c r="B37" s="177">
        <v>11704.23</v>
      </c>
      <c r="C37" s="177">
        <v>699.23</v>
      </c>
      <c r="D37" s="177">
        <v>1.5389999999999999E-2</v>
      </c>
      <c r="E37" s="49">
        <v>6.62E-3</v>
      </c>
      <c r="F37" s="49">
        <v>8.77E-3</v>
      </c>
      <c r="G37" s="152">
        <f t="shared" si="1"/>
        <v>122.51152414738431</v>
      </c>
      <c r="H37" s="95">
        <f t="shared" si="0"/>
        <v>163249.94843701005</v>
      </c>
      <c r="I37" s="97"/>
      <c r="J37" s="97"/>
    </row>
    <row r="38" spans="1:10" x14ac:dyDescent="0.3">
      <c r="A38" s="86">
        <v>21</v>
      </c>
      <c r="B38" s="177">
        <v>11702.1</v>
      </c>
      <c r="C38" s="177">
        <v>699.2</v>
      </c>
      <c r="D38" s="177">
        <v>1.553E-2</v>
      </c>
      <c r="E38" s="49">
        <v>6.7600000000000004E-3</v>
      </c>
      <c r="F38" s="49">
        <v>8.77E-3</v>
      </c>
      <c r="G38" s="152">
        <f t="shared" si="1"/>
        <v>122.51152414738431</v>
      </c>
      <c r="H38" s="95">
        <f t="shared" si="0"/>
        <v>171412.44585886056</v>
      </c>
      <c r="I38" s="97"/>
      <c r="J38" s="97"/>
    </row>
    <row r="39" spans="1:10" x14ac:dyDescent="0.3">
      <c r="A39" s="86">
        <v>22</v>
      </c>
      <c r="B39" s="177">
        <v>11673.84</v>
      </c>
      <c r="C39" s="177">
        <v>699.08</v>
      </c>
      <c r="D39" s="177">
        <v>1.5709999999999998E-2</v>
      </c>
      <c r="E39" s="49">
        <v>6.9199999999999999E-3</v>
      </c>
      <c r="F39" s="49">
        <v>8.7899999999999992E-3</v>
      </c>
      <c r="G39" s="152">
        <f t="shared" si="1"/>
        <v>122.79091188774319</v>
      </c>
      <c r="H39" s="95">
        <f t="shared" si="0"/>
        <v>179166.35410373565</v>
      </c>
      <c r="I39" s="97"/>
      <c r="J39" s="97"/>
    </row>
    <row r="40" spans="1:10" x14ac:dyDescent="0.3">
      <c r="A40" s="86">
        <v>23</v>
      </c>
      <c r="B40" s="177">
        <v>11623.59</v>
      </c>
      <c r="C40" s="177">
        <v>699.2</v>
      </c>
      <c r="D40" s="177">
        <v>1.585E-2</v>
      </c>
      <c r="E40" s="49">
        <v>7.0200000000000002E-3</v>
      </c>
      <c r="F40" s="49">
        <v>8.8299999999999993E-3</v>
      </c>
      <c r="G40" s="152">
        <f t="shared" si="1"/>
        <v>123.34968736846103</v>
      </c>
      <c r="H40" s="95">
        <f t="shared" si="0"/>
        <v>186461.76160378993</v>
      </c>
      <c r="I40" s="97"/>
      <c r="J40" s="97"/>
    </row>
    <row r="41" spans="1:10" x14ac:dyDescent="0.3">
      <c r="A41" s="86">
        <v>24</v>
      </c>
      <c r="B41" s="177">
        <v>11617.1</v>
      </c>
      <c r="C41" s="177">
        <v>699.06</v>
      </c>
      <c r="D41" s="177">
        <v>1.602E-2</v>
      </c>
      <c r="E41" s="49">
        <v>7.1900000000000002E-3</v>
      </c>
      <c r="F41" s="49">
        <v>8.8299999999999993E-3</v>
      </c>
      <c r="G41" s="152">
        <f t="shared" si="1"/>
        <v>123.34968736846103</v>
      </c>
      <c r="H41" s="95">
        <f t="shared" si="0"/>
        <v>194568.79471699821</v>
      </c>
      <c r="I41" s="97"/>
      <c r="J41" s="97"/>
    </row>
    <row r="42" spans="1:10" x14ac:dyDescent="0.3">
      <c r="A42" s="86">
        <v>25</v>
      </c>
      <c r="B42" s="177">
        <v>11599.65</v>
      </c>
      <c r="C42" s="177">
        <v>698.97</v>
      </c>
      <c r="D42" s="177">
        <v>1.6140000000000002E-2</v>
      </c>
      <c r="E42" s="49">
        <v>7.3000000000000001E-3</v>
      </c>
      <c r="F42" s="49">
        <v>8.8400000000000006E-3</v>
      </c>
      <c r="G42" s="152">
        <f t="shared" si="1"/>
        <v>123.48938123864052</v>
      </c>
      <c r="H42" s="95">
        <f t="shared" si="0"/>
        <v>202446.55653175595</v>
      </c>
      <c r="I42" s="97"/>
      <c r="J42" s="97"/>
    </row>
    <row r="43" spans="1:10" x14ac:dyDescent="0.3">
      <c r="A43" s="86">
        <v>26</v>
      </c>
      <c r="B43" s="177">
        <v>11612</v>
      </c>
      <c r="C43" s="177">
        <v>699.16</v>
      </c>
      <c r="D43" s="177">
        <v>1.627E-2</v>
      </c>
      <c r="E43" s="49">
        <v>7.4400000000000004E-3</v>
      </c>
      <c r="F43" s="49">
        <v>8.8400000000000006E-3</v>
      </c>
      <c r="G43" s="152">
        <f t="shared" si="1"/>
        <v>123.48938123864052</v>
      </c>
      <c r="H43" s="95">
        <f t="shared" si="0"/>
        <v>210544.41879302618</v>
      </c>
      <c r="I43" s="97"/>
      <c r="J43" s="97"/>
    </row>
    <row r="44" spans="1:10" x14ac:dyDescent="0.3">
      <c r="A44" s="86">
        <v>27</v>
      </c>
      <c r="B44" s="177">
        <v>11595.2</v>
      </c>
      <c r="C44" s="177">
        <v>698.67</v>
      </c>
      <c r="D44" s="177">
        <v>1.6400000000000001E-2</v>
      </c>
      <c r="E44" s="49">
        <v>7.5599999999999999E-3</v>
      </c>
      <c r="F44" s="49">
        <v>8.8400000000000006E-3</v>
      </c>
      <c r="G44" s="152">
        <f t="shared" si="1"/>
        <v>123.48938123864052</v>
      </c>
      <c r="H44" s="95">
        <f t="shared" si="0"/>
        <v>218642.28105429641</v>
      </c>
      <c r="I44" s="97"/>
      <c r="J44" s="97"/>
    </row>
    <row r="45" spans="1:10" x14ac:dyDescent="0.3">
      <c r="A45" s="86">
        <v>28</v>
      </c>
      <c r="B45" s="177">
        <v>11617.66</v>
      </c>
      <c r="C45" s="177">
        <v>698.97</v>
      </c>
      <c r="D45" s="177">
        <v>1.653E-2</v>
      </c>
      <c r="E45" s="49">
        <v>7.7000000000000002E-3</v>
      </c>
      <c r="F45" s="49">
        <v>8.8299999999999993E-3</v>
      </c>
      <c r="G45" s="152">
        <f t="shared" si="1"/>
        <v>123.34968736846103</v>
      </c>
      <c r="H45" s="95">
        <f t="shared" si="0"/>
        <v>226996.92716983121</v>
      </c>
      <c r="I45" s="97"/>
      <c r="J45" s="97"/>
    </row>
    <row r="46" spans="1:10" x14ac:dyDescent="0.3">
      <c r="A46" s="86">
        <v>29</v>
      </c>
      <c r="B46" s="177">
        <v>11510.73</v>
      </c>
      <c r="C46" s="177">
        <v>698.92</v>
      </c>
      <c r="D46" s="177">
        <v>1.67E-2</v>
      </c>
      <c r="E46" s="49">
        <v>7.79E-3</v>
      </c>
      <c r="F46" s="49">
        <v>8.9099999999999995E-3</v>
      </c>
      <c r="G46" s="152">
        <f t="shared" si="1"/>
        <v>124.46723832989672</v>
      </c>
      <c r="H46" s="95">
        <f t="shared" si="0"/>
        <v>232993.03808072259</v>
      </c>
      <c r="I46" s="97"/>
      <c r="J46" s="97"/>
    </row>
    <row r="47" spans="1:10" x14ac:dyDescent="0.3">
      <c r="A47" s="86">
        <v>30</v>
      </c>
      <c r="B47" s="177">
        <v>11583.5</v>
      </c>
      <c r="C47" s="177">
        <v>699.4</v>
      </c>
      <c r="D47" s="177">
        <v>1.678E-2</v>
      </c>
      <c r="E47" s="49">
        <v>7.92E-3</v>
      </c>
      <c r="F47" s="49">
        <v>8.8599999999999998E-3</v>
      </c>
      <c r="G47" s="152">
        <f t="shared" si="1"/>
        <v>123.76876897899942</v>
      </c>
      <c r="H47" s="95">
        <f t="shared" si="0"/>
        <v>242387.47987459</v>
      </c>
      <c r="I47" s="97"/>
      <c r="J47" s="97"/>
    </row>
    <row r="48" spans="1:10" x14ac:dyDescent="0.3">
      <c r="A48" s="86">
        <v>31</v>
      </c>
      <c r="B48" s="177">
        <v>11560.75</v>
      </c>
      <c r="C48" s="177">
        <v>699.23</v>
      </c>
      <c r="D48" s="177">
        <v>1.694E-2</v>
      </c>
      <c r="E48" s="49">
        <v>8.0599999999999995E-3</v>
      </c>
      <c r="F48" s="49">
        <v>8.8800000000000007E-3</v>
      </c>
      <c r="G48" s="152">
        <f t="shared" si="1"/>
        <v>124.04815671935833</v>
      </c>
      <c r="H48" s="95">
        <f t="shared" si="0"/>
        <v>249902.94753136218</v>
      </c>
      <c r="I48" s="97"/>
      <c r="J48" s="97"/>
    </row>
    <row r="49" spans="1:10" x14ac:dyDescent="0.3">
      <c r="A49" s="86">
        <v>32</v>
      </c>
      <c r="B49" s="177">
        <v>11574.05</v>
      </c>
      <c r="C49" s="177">
        <v>699.34</v>
      </c>
      <c r="D49" s="177">
        <v>1.7049999999999999E-2</v>
      </c>
      <c r="E49" s="49">
        <v>8.1899999999999994E-3</v>
      </c>
      <c r="F49" s="49">
        <v>8.8699999999999994E-3</v>
      </c>
      <c r="G49" s="152">
        <f t="shared" si="1"/>
        <v>123.90846284917887</v>
      </c>
      <c r="H49" s="95">
        <f t="shared" si="0"/>
        <v>258255.16081940531</v>
      </c>
      <c r="I49" s="97"/>
      <c r="J49" s="97"/>
    </row>
    <row r="50" spans="1:10" x14ac:dyDescent="0.3">
      <c r="A50" s="86">
        <v>33</v>
      </c>
      <c r="B50" s="177">
        <v>11559.52</v>
      </c>
      <c r="C50" s="177">
        <v>698.78</v>
      </c>
      <c r="D50" s="177">
        <v>1.7160000000000002E-2</v>
      </c>
      <c r="E50" s="49">
        <v>8.2900000000000005E-3</v>
      </c>
      <c r="F50" s="49">
        <v>8.8699999999999994E-3</v>
      </c>
      <c r="G50" s="152">
        <f t="shared" si="1"/>
        <v>123.90846284917887</v>
      </c>
      <c r="H50" s="95">
        <f t="shared" si="0"/>
        <v>266325.63459501177</v>
      </c>
      <c r="I50" s="97"/>
      <c r="J50" s="97"/>
    </row>
    <row r="51" spans="1:10" x14ac:dyDescent="0.3">
      <c r="A51" s="86">
        <v>34</v>
      </c>
      <c r="B51" s="177">
        <v>11558.34</v>
      </c>
      <c r="C51" s="177">
        <v>699.34</v>
      </c>
      <c r="D51" s="177">
        <v>1.729E-2</v>
      </c>
      <c r="E51" s="49">
        <v>8.4100000000000008E-3</v>
      </c>
      <c r="F51" s="49">
        <v>8.8800000000000007E-3</v>
      </c>
      <c r="G51" s="152">
        <f t="shared" si="1"/>
        <v>124.04815671935833</v>
      </c>
      <c r="H51" s="95">
        <f t="shared" si="0"/>
        <v>274087.1037440747</v>
      </c>
      <c r="I51" s="97"/>
      <c r="J51" s="97"/>
    </row>
    <row r="52" spans="1:10" x14ac:dyDescent="0.3">
      <c r="A52" s="86">
        <v>35</v>
      </c>
      <c r="B52" s="177">
        <v>11643.24</v>
      </c>
      <c r="C52" s="177">
        <v>698.9</v>
      </c>
      <c r="D52" s="177">
        <v>1.737E-2</v>
      </c>
      <c r="E52" s="49">
        <v>8.5599999999999999E-3</v>
      </c>
      <c r="F52" s="49">
        <v>8.8100000000000001E-3</v>
      </c>
      <c r="G52" s="152">
        <f t="shared" si="1"/>
        <v>123.07029962810213</v>
      </c>
      <c r="H52" s="95">
        <f t="shared" si="0"/>
        <v>284390.30461260065</v>
      </c>
      <c r="I52" s="97"/>
      <c r="J52" s="97"/>
    </row>
    <row r="53" spans="1:10" x14ac:dyDescent="0.3">
      <c r="A53" s="86">
        <v>36</v>
      </c>
      <c r="B53" s="177">
        <v>11532.29</v>
      </c>
      <c r="C53" s="177">
        <v>698.85</v>
      </c>
      <c r="D53" s="177">
        <v>1.7520000000000001E-2</v>
      </c>
      <c r="E53" s="49">
        <v>8.6300000000000005E-3</v>
      </c>
      <c r="F53" s="49">
        <v>8.8900000000000003E-3</v>
      </c>
      <c r="G53" s="152">
        <f t="shared" si="1"/>
        <v>124.18785058953779</v>
      </c>
      <c r="H53" s="95">
        <f t="shared" si="0"/>
        <v>289883.4292493409</v>
      </c>
      <c r="I53" s="97"/>
      <c r="J53" s="97"/>
    </row>
    <row r="54" spans="1:10" x14ac:dyDescent="0.3">
      <c r="A54" s="86">
        <v>37</v>
      </c>
      <c r="B54" s="177">
        <v>11507.96</v>
      </c>
      <c r="C54" s="177">
        <v>699.27</v>
      </c>
      <c r="D54" s="177">
        <v>1.763E-2</v>
      </c>
      <c r="E54" s="49">
        <v>8.7200000000000003E-3</v>
      </c>
      <c r="F54" s="49">
        <v>8.9200000000000008E-3</v>
      </c>
      <c r="G54" s="152">
        <f t="shared" si="1"/>
        <v>124.60693220007617</v>
      </c>
      <c r="H54" s="95">
        <f t="shared" si="0"/>
        <v>296933.72067446966</v>
      </c>
      <c r="I54" s="97"/>
      <c r="J54" s="97"/>
    </row>
    <row r="55" spans="1:10" x14ac:dyDescent="0.3">
      <c r="A55" s="86">
        <v>38</v>
      </c>
      <c r="B55" s="177">
        <v>11460.1</v>
      </c>
      <c r="C55" s="177">
        <v>698.66</v>
      </c>
      <c r="D55" s="177">
        <v>1.7780000000000001E-2</v>
      </c>
      <c r="E55" s="49">
        <v>8.8299999999999993E-3</v>
      </c>
      <c r="F55" s="49">
        <v>8.9499999999999996E-3</v>
      </c>
      <c r="G55" s="152">
        <f t="shared" si="1"/>
        <v>125.02601381061453</v>
      </c>
      <c r="H55" s="95">
        <f t="shared" si="0"/>
        <v>303936.74757607811</v>
      </c>
      <c r="I55" s="97"/>
      <c r="J55" s="97"/>
    </row>
    <row r="56" spans="1:10" x14ac:dyDescent="0.3">
      <c r="A56" s="86">
        <v>39</v>
      </c>
      <c r="B56" s="177">
        <v>11505.09</v>
      </c>
      <c r="C56" s="177">
        <v>699.6</v>
      </c>
      <c r="D56" s="177">
        <v>1.7850000000000001E-2</v>
      </c>
      <c r="E56" s="49">
        <v>8.9300000000000004E-3</v>
      </c>
      <c r="F56" s="49">
        <v>8.9200000000000008E-3</v>
      </c>
      <c r="G56" s="152">
        <f t="shared" si="1"/>
        <v>124.60693220007617</v>
      </c>
      <c r="H56" s="95">
        <f t="shared" si="0"/>
        <v>312984.19206227886</v>
      </c>
      <c r="I56" s="97"/>
      <c r="J56" s="97"/>
    </row>
    <row r="57" spans="1:10" x14ac:dyDescent="0.3">
      <c r="A57" s="86">
        <v>40</v>
      </c>
      <c r="B57" s="177">
        <v>11469.43</v>
      </c>
      <c r="C57" s="177">
        <v>699.08</v>
      </c>
      <c r="D57" s="177">
        <v>1.7989999999999999E-2</v>
      </c>
      <c r="E57" s="49">
        <v>9.0500000000000008E-3</v>
      </c>
      <c r="F57" s="49">
        <v>8.94E-3</v>
      </c>
      <c r="G57" s="152">
        <f t="shared" si="1"/>
        <v>124.88631994043506</v>
      </c>
      <c r="H57" s="95">
        <f t="shared" si="0"/>
        <v>320291.28585963725</v>
      </c>
      <c r="I57" s="97"/>
      <c r="J57" s="97"/>
    </row>
    <row r="58" spans="1:10" x14ac:dyDescent="0.3">
      <c r="A58" s="86">
        <v>41</v>
      </c>
      <c r="B58" s="177">
        <v>11498.06</v>
      </c>
      <c r="C58" s="177">
        <v>699.62</v>
      </c>
      <c r="D58" s="177">
        <v>1.8069999999999999E-2</v>
      </c>
      <c r="E58" s="49">
        <v>9.1400000000000006E-3</v>
      </c>
      <c r="F58" s="49">
        <v>8.9300000000000004E-3</v>
      </c>
      <c r="G58" s="152">
        <f t="shared" si="1"/>
        <v>124.74662607025563</v>
      </c>
      <c r="H58" s="95">
        <f t="shared" si="0"/>
        <v>328666.20358060306</v>
      </c>
      <c r="I58" s="97"/>
      <c r="J58" s="97"/>
    </row>
    <row r="59" spans="1:10" x14ac:dyDescent="0.3">
      <c r="A59" s="86">
        <v>42</v>
      </c>
      <c r="B59" s="177">
        <v>11441.5</v>
      </c>
      <c r="C59" s="177">
        <v>699.39</v>
      </c>
      <c r="D59" s="177">
        <v>1.821E-2</v>
      </c>
      <c r="E59" s="49">
        <v>9.2399999999999999E-3</v>
      </c>
      <c r="F59" s="49">
        <v>8.9700000000000005E-3</v>
      </c>
      <c r="G59" s="152">
        <f t="shared" si="1"/>
        <v>125.30540155097347</v>
      </c>
      <c r="H59" s="95">
        <f t="shared" si="0"/>
        <v>335181.08142301155</v>
      </c>
      <c r="I59" s="97"/>
      <c r="J59" s="97"/>
    </row>
    <row r="60" spans="1:10" x14ac:dyDescent="0.3">
      <c r="A60" s="86">
        <v>43</v>
      </c>
      <c r="B60" s="177">
        <v>11475.86</v>
      </c>
      <c r="C60" s="177">
        <v>699.36</v>
      </c>
      <c r="D60" s="177">
        <v>1.8280000000000001E-2</v>
      </c>
      <c r="E60" s="49">
        <v>9.3299999999999998E-3</v>
      </c>
      <c r="F60" s="49">
        <v>8.94E-3</v>
      </c>
      <c r="G60" s="152">
        <f t="shared" si="1"/>
        <v>124.88631994043506</v>
      </c>
      <c r="H60" s="95">
        <f t="shared" si="0"/>
        <v>344313.13229911006</v>
      </c>
      <c r="I60" s="97"/>
      <c r="J60" s="97"/>
    </row>
    <row r="61" spans="1:10" x14ac:dyDescent="0.3">
      <c r="A61" s="86">
        <v>44</v>
      </c>
      <c r="B61" s="177">
        <v>11473.93</v>
      </c>
      <c r="C61" s="177">
        <v>699.66</v>
      </c>
      <c r="D61" s="177">
        <v>1.8380000000000001E-2</v>
      </c>
      <c r="E61" s="49">
        <v>9.4299999999999991E-3</v>
      </c>
      <c r="F61" s="49">
        <v>8.9499999999999996E-3</v>
      </c>
      <c r="G61" s="152">
        <f t="shared" si="1"/>
        <v>125.02601381061453</v>
      </c>
      <c r="H61" s="95">
        <f t="shared" si="0"/>
        <v>351926.76035124832</v>
      </c>
      <c r="I61" s="97"/>
      <c r="J61" s="97"/>
    </row>
    <row r="62" spans="1:10" x14ac:dyDescent="0.3">
      <c r="A62" s="86">
        <v>45</v>
      </c>
      <c r="B62" s="177">
        <v>11491.41</v>
      </c>
      <c r="C62" s="177">
        <v>699.41</v>
      </c>
      <c r="D62" s="177">
        <v>1.848E-2</v>
      </c>
      <c r="E62" s="49">
        <v>9.5499999999999995E-3</v>
      </c>
      <c r="F62" s="49">
        <v>8.9300000000000004E-3</v>
      </c>
      <c r="G62" s="152">
        <f t="shared" si="1"/>
        <v>124.74662607025563</v>
      </c>
      <c r="H62" s="95">
        <f t="shared" si="0"/>
        <v>360731.19905188138</v>
      </c>
      <c r="I62" s="97"/>
      <c r="J62" s="97"/>
    </row>
    <row r="63" spans="1:10" x14ac:dyDescent="0.3">
      <c r="A63" s="86">
        <v>46</v>
      </c>
      <c r="B63" s="177">
        <v>11430.9</v>
      </c>
      <c r="C63" s="177">
        <v>699.68</v>
      </c>
      <c r="D63" s="177">
        <v>1.8620000000000001E-2</v>
      </c>
      <c r="E63" s="49">
        <v>9.6399999999999993E-3</v>
      </c>
      <c r="F63" s="49">
        <v>8.9800000000000001E-3</v>
      </c>
      <c r="G63" s="152">
        <f t="shared" si="1"/>
        <v>125.4450954211529</v>
      </c>
      <c r="H63" s="95">
        <f t="shared" si="0"/>
        <v>366694.28841012588</v>
      </c>
      <c r="I63" s="97"/>
      <c r="J63" s="97"/>
    </row>
    <row r="64" spans="1:10" x14ac:dyDescent="0.3">
      <c r="A64" s="86">
        <v>47</v>
      </c>
      <c r="B64" s="177">
        <v>11421.46</v>
      </c>
      <c r="C64" s="177">
        <v>699.62</v>
      </c>
      <c r="D64" s="177">
        <v>1.8700000000000001E-2</v>
      </c>
      <c r="E64" s="49">
        <v>9.7099999999999999E-3</v>
      </c>
      <c r="F64" s="49">
        <v>8.9899999999999997E-3</v>
      </c>
      <c r="G64" s="152">
        <f t="shared" si="1"/>
        <v>125.58478929133236</v>
      </c>
      <c r="H64" s="95">
        <f t="shared" si="0"/>
        <v>374249.14486235363</v>
      </c>
      <c r="I64" s="97"/>
      <c r="J64" s="97"/>
    </row>
    <row r="65" spans="1:24" x14ac:dyDescent="0.3">
      <c r="A65" s="86">
        <v>48</v>
      </c>
      <c r="B65" s="177">
        <v>11422.83</v>
      </c>
      <c r="C65" s="177">
        <v>699.61</v>
      </c>
      <c r="D65" s="177">
        <v>1.881E-2</v>
      </c>
      <c r="E65" s="49">
        <v>9.8200000000000006E-3</v>
      </c>
      <c r="F65" s="49">
        <v>8.9899999999999997E-3</v>
      </c>
      <c r="G65" s="152">
        <f t="shared" si="1"/>
        <v>125.58478929133236</v>
      </c>
      <c r="H65" s="95">
        <f t="shared" si="0"/>
        <v>382211.8926253824</v>
      </c>
      <c r="I65" s="97"/>
      <c r="J65" s="97"/>
    </row>
    <row r="66" spans="1:24" ht="14.4" x14ac:dyDescent="0.3">
      <c r="A66" s="86">
        <v>49</v>
      </c>
      <c r="B66" s="177">
        <v>11452.9</v>
      </c>
      <c r="C66" s="177">
        <v>699.96</v>
      </c>
      <c r="D66" s="177">
        <v>1.891E-2</v>
      </c>
      <c r="E66" s="49">
        <v>9.9399999999999992E-3</v>
      </c>
      <c r="F66" s="49">
        <v>8.9700000000000005E-3</v>
      </c>
      <c r="G66" s="152">
        <f t="shared" si="1"/>
        <v>125.30540155097347</v>
      </c>
      <c r="H66" s="95">
        <f t="shared" si="0"/>
        <v>391044.59499351354</v>
      </c>
      <c r="I66" s="97"/>
      <c r="J66" s="97"/>
      <c r="X66"/>
    </row>
    <row r="67" spans="1:24" x14ac:dyDescent="0.3">
      <c r="A67" s="86">
        <v>50</v>
      </c>
      <c r="B67" s="177">
        <v>11408.41</v>
      </c>
      <c r="C67" s="177">
        <v>699.58</v>
      </c>
      <c r="D67" s="177">
        <v>1.9019999999999999E-2</v>
      </c>
      <c r="E67" s="49">
        <v>1.0019999999999999E-2</v>
      </c>
      <c r="F67" s="49">
        <v>8.9999999999999993E-3</v>
      </c>
      <c r="G67" s="152">
        <f t="shared" si="1"/>
        <v>125.7244831615118</v>
      </c>
      <c r="H67" s="95">
        <f t="shared" si="0"/>
        <v>397695.01327571628</v>
      </c>
      <c r="I67" s="97"/>
      <c r="J67" s="97"/>
    </row>
    <row r="68" spans="1:24" x14ac:dyDescent="0.3">
      <c r="A68" s="86">
        <v>51</v>
      </c>
      <c r="B68" s="177">
        <v>11384.97</v>
      </c>
      <c r="C68" s="177">
        <v>699.99</v>
      </c>
      <c r="D68" s="177">
        <v>1.915E-2</v>
      </c>
      <c r="E68" s="49">
        <v>1.013E-2</v>
      </c>
      <c r="F68" s="49">
        <v>9.0200000000000002E-3</v>
      </c>
      <c r="G68" s="152">
        <f t="shared" si="1"/>
        <v>126.00387090187074</v>
      </c>
      <c r="H68" s="95">
        <f t="shared" si="0"/>
        <v>404749.47027395503</v>
      </c>
      <c r="I68" s="97"/>
      <c r="J68" s="97"/>
    </row>
    <row r="69" spans="1:24" x14ac:dyDescent="0.3">
      <c r="A69" s="86">
        <v>52</v>
      </c>
      <c r="B69" s="177">
        <v>11416.81</v>
      </c>
      <c r="C69" s="177">
        <v>699.99</v>
      </c>
      <c r="D69" s="177">
        <v>1.9220000000000001E-2</v>
      </c>
      <c r="E69" s="49">
        <v>1.022E-2</v>
      </c>
      <c r="F69" s="49">
        <v>8.9999999999999993E-3</v>
      </c>
      <c r="G69" s="152">
        <f t="shared" si="1"/>
        <v>125.7244831615118</v>
      </c>
      <c r="H69" s="95">
        <f t="shared" si="0"/>
        <v>413602.81380674493</v>
      </c>
      <c r="I69" s="97"/>
      <c r="J69" s="97"/>
    </row>
    <row r="70" spans="1:24" x14ac:dyDescent="0.3">
      <c r="A70" s="86">
        <v>53</v>
      </c>
      <c r="B70" s="177">
        <v>11378.25</v>
      </c>
      <c r="C70" s="177">
        <v>699.94</v>
      </c>
      <c r="D70" s="177">
        <v>1.932E-2</v>
      </c>
      <c r="E70" s="49">
        <v>1.0290000000000001E-2</v>
      </c>
      <c r="F70" s="49">
        <v>9.0299999999999998E-3</v>
      </c>
      <c r="G70" s="152">
        <f t="shared" si="1"/>
        <v>126.1435647720502</v>
      </c>
      <c r="H70" s="95">
        <f t="shared" si="0"/>
        <v>420156.19342750084</v>
      </c>
      <c r="I70" s="97"/>
      <c r="J70" s="97"/>
    </row>
    <row r="71" spans="1:24" x14ac:dyDescent="0.3">
      <c r="A71" s="86">
        <v>54</v>
      </c>
      <c r="B71" s="177">
        <v>11416.35</v>
      </c>
      <c r="C71" s="177">
        <v>699.93</v>
      </c>
      <c r="D71" s="177">
        <v>1.9390000000000001E-2</v>
      </c>
      <c r="E71" s="49">
        <v>1.04E-2</v>
      </c>
      <c r="F71" s="49">
        <v>8.9999999999999993E-3</v>
      </c>
      <c r="G71" s="152">
        <f t="shared" si="1"/>
        <v>125.7244831615118</v>
      </c>
      <c r="H71" s="95">
        <f t="shared" si="0"/>
        <v>429510.61433777353</v>
      </c>
      <c r="I71" s="97"/>
      <c r="J71" s="97"/>
    </row>
    <row r="72" spans="1:24" x14ac:dyDescent="0.3">
      <c r="A72" s="86">
        <v>55</v>
      </c>
      <c r="B72" s="177">
        <v>11338.75</v>
      </c>
      <c r="C72" s="177">
        <v>699.96</v>
      </c>
      <c r="D72" s="177">
        <v>1.9519999999999999E-2</v>
      </c>
      <c r="E72" s="49">
        <v>1.0460000000000001E-2</v>
      </c>
      <c r="F72" s="49">
        <v>9.0600000000000003E-3</v>
      </c>
      <c r="G72" s="152">
        <f t="shared" si="1"/>
        <v>126.56264638258855</v>
      </c>
      <c r="H72" s="95">
        <f t="shared" si="0"/>
        <v>434567.39861253765</v>
      </c>
      <c r="I72" s="97"/>
      <c r="J72" s="97"/>
    </row>
    <row r="73" spans="1:24" x14ac:dyDescent="0.3">
      <c r="A73" s="86">
        <v>56</v>
      </c>
      <c r="B73" s="177">
        <v>11358.05</v>
      </c>
      <c r="C73" s="177">
        <v>699.99</v>
      </c>
      <c r="D73" s="177">
        <v>1.9630000000000002E-2</v>
      </c>
      <c r="E73" s="49">
        <v>1.0580000000000001E-2</v>
      </c>
      <c r="F73" s="49">
        <v>9.0399999999999994E-3</v>
      </c>
      <c r="G73" s="152">
        <f t="shared" si="1"/>
        <v>126.28325864222965</v>
      </c>
      <c r="H73" s="95">
        <f t="shared" si="0"/>
        <v>443447.53692690475</v>
      </c>
      <c r="I73" s="97"/>
      <c r="J73" s="97"/>
    </row>
    <row r="74" spans="1:24" x14ac:dyDescent="0.3">
      <c r="A74" s="86">
        <v>57</v>
      </c>
      <c r="B74" s="177">
        <v>11356.16</v>
      </c>
      <c r="C74" s="177">
        <v>700.23</v>
      </c>
      <c r="D74" s="177">
        <v>1.9709999999999998E-2</v>
      </c>
      <c r="E74" s="49">
        <v>1.0659999999999999E-2</v>
      </c>
      <c r="F74" s="49">
        <v>9.0500000000000008E-3</v>
      </c>
      <c r="G74" s="152">
        <f t="shared" si="1"/>
        <v>126.42295251240913</v>
      </c>
      <c r="H74" s="95">
        <f t="shared" si="0"/>
        <v>450867.49571368482</v>
      </c>
      <c r="I74" s="97"/>
      <c r="J74" s="97"/>
    </row>
    <row r="75" spans="1:24" x14ac:dyDescent="0.3">
      <c r="A75" s="86">
        <v>58</v>
      </c>
      <c r="B75" s="177">
        <v>11388.89</v>
      </c>
      <c r="C75" s="177">
        <v>700.32</v>
      </c>
      <c r="D75" s="177">
        <v>1.9789999999999999E-2</v>
      </c>
      <c r="E75" s="49">
        <v>1.077E-2</v>
      </c>
      <c r="F75" s="49">
        <v>9.0200000000000002E-3</v>
      </c>
      <c r="G75" s="152">
        <f t="shared" si="1"/>
        <v>126.00387090187074</v>
      </c>
      <c r="H75" s="95">
        <f t="shared" si="0"/>
        <v>460303.31913508615</v>
      </c>
      <c r="I75" s="97"/>
      <c r="J75" s="97"/>
    </row>
    <row r="76" spans="1:24" x14ac:dyDescent="0.3">
      <c r="A76" s="86">
        <v>59</v>
      </c>
      <c r="B76" s="177">
        <v>11410.27</v>
      </c>
      <c r="C76" s="177">
        <v>700.29</v>
      </c>
      <c r="D76" s="177">
        <v>1.9869999999999999E-2</v>
      </c>
      <c r="E76" s="49">
        <v>1.086E-2</v>
      </c>
      <c r="F76" s="49">
        <v>9.0100000000000006E-3</v>
      </c>
      <c r="G76" s="152">
        <f t="shared" si="1"/>
        <v>125.86417703169131</v>
      </c>
      <c r="H76" s="95">
        <f t="shared" si="0"/>
        <v>468759.27202975639</v>
      </c>
      <c r="I76" s="97"/>
      <c r="J76" s="97"/>
    </row>
    <row r="77" spans="1:24" x14ac:dyDescent="0.3">
      <c r="A77" s="160">
        <v>60</v>
      </c>
      <c r="B77" s="180">
        <v>11350.32</v>
      </c>
      <c r="C77" s="180">
        <v>699.65</v>
      </c>
      <c r="D77" s="180">
        <v>0.02</v>
      </c>
      <c r="E77" s="181">
        <v>1.095E-2</v>
      </c>
      <c r="F77" s="181">
        <v>9.0500000000000008E-3</v>
      </c>
      <c r="G77" s="163">
        <f t="shared" si="1"/>
        <v>126.42295251240913</v>
      </c>
      <c r="H77" s="165">
        <f t="shared" si="0"/>
        <v>474597.36390914192</v>
      </c>
      <c r="I77" s="97"/>
      <c r="J77" s="97"/>
    </row>
    <row r="78" spans="1:24" x14ac:dyDescent="0.3">
      <c r="A78" s="160">
        <v>61</v>
      </c>
      <c r="B78" s="180">
        <v>11327.3</v>
      </c>
      <c r="C78" s="180">
        <v>700.15</v>
      </c>
      <c r="D78" s="180">
        <v>2.009E-2</v>
      </c>
      <c r="E78" s="181">
        <v>1.102E-2</v>
      </c>
      <c r="F78" s="181">
        <v>9.0699999999999999E-3</v>
      </c>
      <c r="G78" s="163">
        <f t="shared" si="1"/>
        <v>126.70234025276804</v>
      </c>
      <c r="H78" s="165">
        <f t="shared" si="0"/>
        <v>481443.35675494629</v>
      </c>
      <c r="I78" s="97"/>
      <c r="J78" s="97"/>
    </row>
    <row r="79" spans="1:24" ht="14.4" thickBot="1" x14ac:dyDescent="0.35">
      <c r="A79" s="160">
        <v>62</v>
      </c>
      <c r="B79" s="180">
        <v>11312.49</v>
      </c>
      <c r="C79" s="180">
        <v>700.53</v>
      </c>
      <c r="D79" s="180">
        <v>2.019E-2</v>
      </c>
      <c r="E79" s="181">
        <v>1.11E-2</v>
      </c>
      <c r="F79" s="181">
        <v>9.0900000000000009E-3</v>
      </c>
      <c r="G79" s="163">
        <f t="shared" si="1"/>
        <v>126.98172799312694</v>
      </c>
      <c r="H79" s="165">
        <f t="shared" si="0"/>
        <v>488259.22421969112</v>
      </c>
      <c r="I79" s="97"/>
      <c r="J79" s="97"/>
    </row>
    <row r="80" spans="1:24" ht="15" thickBot="1" x14ac:dyDescent="0.35">
      <c r="A80" s="160">
        <v>63</v>
      </c>
      <c r="B80" s="180">
        <v>11371.27</v>
      </c>
      <c r="C80" s="180">
        <v>700.26</v>
      </c>
      <c r="D80" s="180">
        <v>2.0250000000000001E-2</v>
      </c>
      <c r="E80" s="181">
        <v>1.1209999999999999E-2</v>
      </c>
      <c r="F80" s="181">
        <v>9.0399999999999994E-3</v>
      </c>
      <c r="G80" s="163">
        <f t="shared" si="1"/>
        <v>126.28325864222965</v>
      </c>
      <c r="H80" s="165">
        <f t="shared" si="0"/>
        <v>498878.4790427679</v>
      </c>
      <c r="I80" s="97"/>
      <c r="J80" s="130" t="s">
        <v>40</v>
      </c>
      <c r="K80" s="121"/>
    </row>
    <row r="81" spans="1:22" ht="15" thickBot="1" x14ac:dyDescent="0.35">
      <c r="A81" s="160">
        <v>64</v>
      </c>
      <c r="B81" s="180">
        <v>11322.46</v>
      </c>
      <c r="C81" s="180">
        <v>700.31</v>
      </c>
      <c r="D81" s="180">
        <v>2.0379999999999999E-2</v>
      </c>
      <c r="E81" s="181">
        <v>1.1299999999999999E-2</v>
      </c>
      <c r="F81" s="181">
        <v>9.0799999999999995E-3</v>
      </c>
      <c r="G81" s="163">
        <f t="shared" si="1"/>
        <v>126.84203412294747</v>
      </c>
      <c r="H81" s="165">
        <f t="shared" si="0"/>
        <v>504564.59834099677</v>
      </c>
      <c r="I81" s="97"/>
      <c r="J81" s="120"/>
      <c r="K81" s="121"/>
    </row>
    <row r="82" spans="1:22" ht="15.6" x14ac:dyDescent="0.3">
      <c r="A82" s="86">
        <v>65</v>
      </c>
      <c r="B82" s="177">
        <v>11354.1</v>
      </c>
      <c r="C82" s="177">
        <v>700.02</v>
      </c>
      <c r="D82" s="177">
        <v>2.044E-2</v>
      </c>
      <c r="E82" s="49">
        <v>1.1390000000000001E-2</v>
      </c>
      <c r="F82" s="49">
        <v>9.0500000000000008E-3</v>
      </c>
      <c r="G82" s="152">
        <f t="shared" si="1"/>
        <v>126.42295251240913</v>
      </c>
      <c r="H82" s="95">
        <f t="shared" ref="H82:H145" si="2">A82/G82*10^6</f>
        <v>514147.14423490368</v>
      </c>
      <c r="I82" s="97"/>
      <c r="J82" s="122" t="s">
        <v>65</v>
      </c>
      <c r="K82" s="175">
        <f>AVERAGE(B115:B119)</f>
        <v>11140.392</v>
      </c>
    </row>
    <row r="83" spans="1:22" ht="15.6" x14ac:dyDescent="0.3">
      <c r="A83" s="86">
        <v>66</v>
      </c>
      <c r="B83" s="177">
        <v>11304.33</v>
      </c>
      <c r="C83" s="177">
        <v>700.28</v>
      </c>
      <c r="D83" s="177">
        <v>2.0559999999999998E-2</v>
      </c>
      <c r="E83" s="49">
        <v>1.1469999999999999E-2</v>
      </c>
      <c r="F83" s="49">
        <v>9.0900000000000009E-3</v>
      </c>
      <c r="G83" s="152">
        <f t="shared" ref="G83:G146" si="3">(2*F83/$B$7)*(1+3*$B$11)/(4+PI()*$B$11-PI())*10^6</f>
        <v>126.98172799312694</v>
      </c>
      <c r="H83" s="95">
        <f t="shared" si="2"/>
        <v>519759.81933063897</v>
      </c>
      <c r="I83" s="97"/>
      <c r="J83" s="124" t="s">
        <v>66</v>
      </c>
      <c r="K83" s="166">
        <f>K82/2</f>
        <v>5570.1959999999999</v>
      </c>
    </row>
    <row r="84" spans="1:22" ht="16.2" thickBot="1" x14ac:dyDescent="0.35">
      <c r="A84" s="86">
        <v>67</v>
      </c>
      <c r="B84" s="177">
        <v>11323.12</v>
      </c>
      <c r="C84" s="177">
        <v>700.16</v>
      </c>
      <c r="D84" s="177">
        <v>2.0619999999999999E-2</v>
      </c>
      <c r="E84" s="49">
        <v>1.155E-2</v>
      </c>
      <c r="F84" s="49">
        <v>9.0699999999999999E-3</v>
      </c>
      <c r="G84" s="152">
        <f t="shared" si="3"/>
        <v>126.70234025276804</v>
      </c>
      <c r="H84" s="95">
        <f t="shared" si="2"/>
        <v>528798.44102592464</v>
      </c>
      <c r="I84" s="97"/>
      <c r="J84" s="126" t="s">
        <v>67</v>
      </c>
      <c r="K84" s="109">
        <v>5827</v>
      </c>
    </row>
    <row r="85" spans="1:22" x14ac:dyDescent="0.3">
      <c r="A85" s="86">
        <v>68</v>
      </c>
      <c r="B85" s="177">
        <v>11323.62</v>
      </c>
      <c r="C85" s="177">
        <v>700.21</v>
      </c>
      <c r="D85" s="177">
        <v>2.0709999999999999E-2</v>
      </c>
      <c r="E85" s="49">
        <v>1.1639999999999999E-2</v>
      </c>
      <c r="F85" s="49">
        <v>9.0699999999999999E-3</v>
      </c>
      <c r="G85" s="152">
        <f t="shared" si="3"/>
        <v>126.70234025276804</v>
      </c>
      <c r="H85" s="95">
        <f t="shared" si="2"/>
        <v>536690.95507108769</v>
      </c>
      <c r="I85" s="97"/>
    </row>
    <row r="86" spans="1:22" ht="15" thickBot="1" x14ac:dyDescent="0.35">
      <c r="A86" s="86">
        <v>69</v>
      </c>
      <c r="B86" s="177">
        <v>11288.15</v>
      </c>
      <c r="C86" s="177">
        <v>700.13</v>
      </c>
      <c r="D86" s="177">
        <v>2.0799999999999999E-2</v>
      </c>
      <c r="E86" s="49">
        <v>1.17E-2</v>
      </c>
      <c r="F86" s="49">
        <v>9.1000000000000004E-3</v>
      </c>
      <c r="G86" s="152">
        <f t="shared" si="3"/>
        <v>127.12142186330642</v>
      </c>
      <c r="H86" s="95">
        <f t="shared" si="2"/>
        <v>542788.13899828505</v>
      </c>
      <c r="I86" s="97"/>
      <c r="J86" s="27"/>
      <c r="K86" s="121"/>
    </row>
    <row r="87" spans="1:22" ht="15" thickBot="1" x14ac:dyDescent="0.35">
      <c r="A87" s="86">
        <v>70</v>
      </c>
      <c r="B87" s="177">
        <v>11318.2</v>
      </c>
      <c r="C87" s="177">
        <v>700.22</v>
      </c>
      <c r="D87" s="177">
        <v>2.0889999999999999E-2</v>
      </c>
      <c r="E87" s="49">
        <v>1.1809999999999999E-2</v>
      </c>
      <c r="F87" s="49">
        <v>9.0799999999999995E-3</v>
      </c>
      <c r="G87" s="152">
        <f t="shared" si="3"/>
        <v>126.84203412294747</v>
      </c>
      <c r="H87" s="95">
        <f t="shared" si="2"/>
        <v>551867.52943546523</v>
      </c>
      <c r="I87" s="97"/>
      <c r="J87" s="130" t="s">
        <v>41</v>
      </c>
      <c r="K87" s="121"/>
    </row>
    <row r="88" spans="1:22" ht="15" thickBot="1" x14ac:dyDescent="0.35">
      <c r="A88" s="86">
        <v>71</v>
      </c>
      <c r="B88" s="177">
        <v>11300.86</v>
      </c>
      <c r="C88" s="177">
        <v>699.97</v>
      </c>
      <c r="D88" s="177">
        <v>2.0979999999999999E-2</v>
      </c>
      <c r="E88" s="49">
        <v>1.189E-2</v>
      </c>
      <c r="F88" s="49">
        <v>9.0900000000000009E-3</v>
      </c>
      <c r="G88" s="152">
        <f t="shared" si="3"/>
        <v>126.98172799312694</v>
      </c>
      <c r="H88" s="95">
        <f t="shared" si="2"/>
        <v>559135.56321932375</v>
      </c>
      <c r="I88" s="97"/>
      <c r="J88" s="27"/>
      <c r="K88" s="27"/>
    </row>
    <row r="89" spans="1:22" ht="15.6" x14ac:dyDescent="0.3">
      <c r="A89" s="86">
        <v>72</v>
      </c>
      <c r="B89" s="177">
        <v>11315.59</v>
      </c>
      <c r="C89" s="177">
        <v>700.25</v>
      </c>
      <c r="D89" s="177">
        <v>2.1059999999999999E-2</v>
      </c>
      <c r="E89" s="49">
        <v>1.1979999999999999E-2</v>
      </c>
      <c r="F89" s="49">
        <v>9.0799999999999995E-3</v>
      </c>
      <c r="G89" s="152">
        <f t="shared" si="3"/>
        <v>126.84203412294747</v>
      </c>
      <c r="H89" s="95">
        <f t="shared" si="2"/>
        <v>567635.17313362146</v>
      </c>
      <c r="I89" s="97"/>
      <c r="J89" s="72" t="s">
        <v>68</v>
      </c>
      <c r="K89" s="127">
        <f>MAX(H18:H1831)</f>
        <v>22880578.737195756</v>
      </c>
    </row>
    <row r="90" spans="1:22" ht="16.2" thickBot="1" x14ac:dyDescent="0.35">
      <c r="A90" s="86">
        <v>73</v>
      </c>
      <c r="B90" s="177">
        <v>11281.02</v>
      </c>
      <c r="C90" s="177">
        <v>700.27</v>
      </c>
      <c r="D90" s="177">
        <v>2.1149999999999999E-2</v>
      </c>
      <c r="E90" s="49">
        <v>1.204E-2</v>
      </c>
      <c r="F90" s="49">
        <v>9.11E-3</v>
      </c>
      <c r="G90" s="152">
        <f t="shared" si="3"/>
        <v>127.26111573348585</v>
      </c>
      <c r="H90" s="95">
        <f t="shared" si="2"/>
        <v>573623.76228791557</v>
      </c>
      <c r="I90" s="97"/>
      <c r="J90" s="128" t="s">
        <v>67</v>
      </c>
      <c r="K90" s="60">
        <f>INDEX(A18:A1831,MATCH(MAX(H18:H1831),H18:H1831,0))</f>
        <v>6009</v>
      </c>
    </row>
    <row r="91" spans="1:22" ht="15" thickBot="1" x14ac:dyDescent="0.35">
      <c r="A91" s="86">
        <v>74</v>
      </c>
      <c r="B91" s="177">
        <v>11297.01</v>
      </c>
      <c r="C91" s="177">
        <v>700.26</v>
      </c>
      <c r="D91" s="177">
        <v>2.1229999999999999E-2</v>
      </c>
      <c r="E91" s="49">
        <v>1.214E-2</v>
      </c>
      <c r="F91" s="49">
        <v>9.1000000000000004E-3</v>
      </c>
      <c r="G91" s="152">
        <f t="shared" si="3"/>
        <v>127.12142186330642</v>
      </c>
      <c r="H91" s="95">
        <f t="shared" si="2"/>
        <v>582120.61283874046</v>
      </c>
      <c r="I91" s="97"/>
      <c r="J91" s="27"/>
      <c r="K91" s="121"/>
      <c r="P91" s="285"/>
      <c r="Q91" s="285"/>
      <c r="S91" s="285"/>
      <c r="T91" s="285"/>
    </row>
    <row r="92" spans="1:22" ht="15" thickBot="1" x14ac:dyDescent="0.35">
      <c r="A92" s="86">
        <v>75</v>
      </c>
      <c r="B92" s="177">
        <v>11240.93</v>
      </c>
      <c r="C92" s="177">
        <v>699.76</v>
      </c>
      <c r="D92" s="177">
        <v>2.1329999999999998E-2</v>
      </c>
      <c r="E92" s="49">
        <v>1.2189999999999999E-2</v>
      </c>
      <c r="F92" s="49">
        <v>9.1400000000000006E-3</v>
      </c>
      <c r="G92" s="152">
        <f t="shared" si="3"/>
        <v>127.68019734402424</v>
      </c>
      <c r="H92" s="95">
        <f t="shared" si="2"/>
        <v>587405.1071359046</v>
      </c>
      <c r="I92" s="97"/>
      <c r="J92" s="130" t="s">
        <v>42</v>
      </c>
      <c r="K92" s="121"/>
    </row>
    <row r="93" spans="1:22" ht="15" thickBot="1" x14ac:dyDescent="0.35">
      <c r="A93" s="86">
        <v>76</v>
      </c>
      <c r="B93" s="177">
        <v>11322.42</v>
      </c>
      <c r="C93" s="177">
        <v>700.22</v>
      </c>
      <c r="D93" s="177">
        <v>2.138E-2</v>
      </c>
      <c r="E93" s="49">
        <v>1.23E-2</v>
      </c>
      <c r="F93" s="49">
        <v>9.0799999999999995E-3</v>
      </c>
      <c r="G93" s="152">
        <f t="shared" si="3"/>
        <v>126.84203412294747</v>
      </c>
      <c r="H93" s="95">
        <f t="shared" si="2"/>
        <v>599170.46052993368</v>
      </c>
      <c r="I93" s="97"/>
      <c r="J93" s="120"/>
      <c r="K93" s="121"/>
      <c r="P93" s="59"/>
      <c r="Q93" s="59"/>
      <c r="S93" s="59"/>
      <c r="T93" s="59"/>
    </row>
    <row r="94" spans="1:22" ht="16.2" thickBot="1" x14ac:dyDescent="0.35">
      <c r="A94" s="86">
        <v>77</v>
      </c>
      <c r="B94" s="177">
        <v>11256.02</v>
      </c>
      <c r="C94" s="177">
        <v>700.09</v>
      </c>
      <c r="D94" s="177">
        <v>2.1489999999999999E-2</v>
      </c>
      <c r="E94" s="49">
        <v>1.2359999999999999E-2</v>
      </c>
      <c r="F94" s="49">
        <v>9.1299999999999992E-3</v>
      </c>
      <c r="G94" s="152">
        <f t="shared" si="3"/>
        <v>127.54050347384477</v>
      </c>
      <c r="H94" s="95">
        <f t="shared" si="2"/>
        <v>603729.77918964147</v>
      </c>
      <c r="I94" s="97"/>
      <c r="J94" s="129" t="s">
        <v>67</v>
      </c>
      <c r="K94" s="61">
        <v>8023</v>
      </c>
      <c r="P94" s="55"/>
      <c r="Q94" s="42"/>
      <c r="S94" s="55"/>
      <c r="T94" s="42"/>
      <c r="V94" s="42"/>
    </row>
    <row r="95" spans="1:22" x14ac:dyDescent="0.3">
      <c r="A95" s="86">
        <v>78</v>
      </c>
      <c r="B95" s="177">
        <v>11283.7</v>
      </c>
      <c r="C95" s="177">
        <v>700.03</v>
      </c>
      <c r="D95" s="177">
        <v>2.1569999999999999E-2</v>
      </c>
      <c r="E95" s="49">
        <v>1.2460000000000001E-2</v>
      </c>
      <c r="F95" s="49">
        <v>9.1000000000000004E-3</v>
      </c>
      <c r="G95" s="152">
        <f t="shared" si="3"/>
        <v>127.12142186330642</v>
      </c>
      <c r="H95" s="95">
        <f t="shared" si="2"/>
        <v>613586.59191110486</v>
      </c>
      <c r="I95" s="97"/>
      <c r="P95" s="55"/>
      <c r="Q95" s="42"/>
      <c r="S95" s="55"/>
      <c r="T95" s="42"/>
      <c r="V95" s="42"/>
    </row>
    <row r="96" spans="1:22" x14ac:dyDescent="0.3">
      <c r="A96" s="86">
        <v>79</v>
      </c>
      <c r="B96" s="177">
        <v>11268.72</v>
      </c>
      <c r="C96" s="177">
        <v>699.75</v>
      </c>
      <c r="D96" s="177">
        <v>2.1649999999999999E-2</v>
      </c>
      <c r="E96" s="49">
        <v>1.2529999999999999E-2</v>
      </c>
      <c r="F96" s="49">
        <v>9.11E-3</v>
      </c>
      <c r="G96" s="152">
        <f t="shared" si="3"/>
        <v>127.26111573348585</v>
      </c>
      <c r="H96" s="95">
        <f t="shared" si="2"/>
        <v>620770.9208321278</v>
      </c>
      <c r="I96" s="97"/>
      <c r="J96" s="46"/>
      <c r="K96" s="47"/>
      <c r="P96" s="55"/>
      <c r="Q96" s="42"/>
      <c r="S96" s="55"/>
      <c r="T96" s="42"/>
      <c r="V96" s="42"/>
    </row>
    <row r="97" spans="1:22" x14ac:dyDescent="0.3">
      <c r="A97" s="86">
        <v>80</v>
      </c>
      <c r="B97" s="177">
        <v>11286.26</v>
      </c>
      <c r="C97" s="177">
        <v>699.87</v>
      </c>
      <c r="D97" s="177">
        <v>2.172E-2</v>
      </c>
      <c r="E97" s="49">
        <v>1.2619999999999999E-2</v>
      </c>
      <c r="F97" s="49">
        <v>9.1000000000000004E-3</v>
      </c>
      <c r="G97" s="152">
        <f t="shared" si="3"/>
        <v>127.12142186330642</v>
      </c>
      <c r="H97" s="95">
        <f t="shared" si="2"/>
        <v>629319.58144728711</v>
      </c>
      <c r="I97" s="97"/>
      <c r="J97" s="97"/>
      <c r="P97" s="55"/>
      <c r="Q97" s="42"/>
      <c r="S97" s="55"/>
      <c r="T97" s="42"/>
      <c r="V97" s="42"/>
    </row>
    <row r="98" spans="1:22" x14ac:dyDescent="0.3">
      <c r="A98" s="86">
        <v>81</v>
      </c>
      <c r="B98" s="177">
        <v>11264.91</v>
      </c>
      <c r="C98" s="177">
        <v>700.04</v>
      </c>
      <c r="D98" s="177">
        <v>2.1829999999999999E-2</v>
      </c>
      <c r="E98" s="49">
        <v>1.2710000000000001E-2</v>
      </c>
      <c r="F98" s="49">
        <v>9.1199999999999996E-3</v>
      </c>
      <c r="G98" s="152">
        <f t="shared" si="3"/>
        <v>127.40080960366531</v>
      </c>
      <c r="H98" s="95">
        <f t="shared" si="2"/>
        <v>635788.73832894105</v>
      </c>
      <c r="I98" s="97"/>
      <c r="J98" s="97"/>
      <c r="P98" s="55"/>
      <c r="Q98" s="42"/>
      <c r="S98" s="55"/>
      <c r="T98" s="42"/>
      <c r="V98" s="42"/>
    </row>
    <row r="99" spans="1:22" x14ac:dyDescent="0.3">
      <c r="A99" s="86">
        <v>82</v>
      </c>
      <c r="B99" s="177">
        <v>11318.05</v>
      </c>
      <c r="C99" s="177">
        <v>699.78</v>
      </c>
      <c r="D99" s="177">
        <v>2.1870000000000001E-2</v>
      </c>
      <c r="E99" s="49">
        <v>1.2800000000000001E-2</v>
      </c>
      <c r="F99" s="49">
        <v>9.0699999999999999E-3</v>
      </c>
      <c r="G99" s="152">
        <f t="shared" si="3"/>
        <v>126.70234025276804</v>
      </c>
      <c r="H99" s="95">
        <f t="shared" si="2"/>
        <v>647186.1517033705</v>
      </c>
      <c r="I99" s="97"/>
      <c r="J99" s="97"/>
      <c r="P99" s="55"/>
      <c r="Q99" s="42"/>
      <c r="S99" s="55"/>
      <c r="T99" s="42"/>
      <c r="V99" s="42"/>
    </row>
    <row r="100" spans="1:22" x14ac:dyDescent="0.3">
      <c r="A100" s="86">
        <v>83</v>
      </c>
      <c r="B100" s="177">
        <v>11294.48</v>
      </c>
      <c r="C100" s="177">
        <v>700.24</v>
      </c>
      <c r="D100" s="177">
        <v>2.1950000000000001E-2</v>
      </c>
      <c r="E100" s="49">
        <v>1.286E-2</v>
      </c>
      <c r="F100" s="49">
        <v>9.1000000000000004E-3</v>
      </c>
      <c r="G100" s="152">
        <f t="shared" si="3"/>
        <v>127.12142186330642</v>
      </c>
      <c r="H100" s="95">
        <f t="shared" si="2"/>
        <v>652919.06575156038</v>
      </c>
      <c r="I100" s="97"/>
      <c r="J100" s="97"/>
    </row>
    <row r="101" spans="1:22" x14ac:dyDescent="0.3">
      <c r="A101" s="86">
        <v>84</v>
      </c>
      <c r="B101" s="177">
        <v>11257.75</v>
      </c>
      <c r="C101" s="177">
        <v>699.57</v>
      </c>
      <c r="D101" s="177">
        <v>2.205E-2</v>
      </c>
      <c r="E101" s="49">
        <v>1.2930000000000001E-2</v>
      </c>
      <c r="F101" s="49">
        <v>9.1199999999999996E-3</v>
      </c>
      <c r="G101" s="152">
        <f t="shared" si="3"/>
        <v>127.40080960366531</v>
      </c>
      <c r="H101" s="95">
        <f t="shared" si="2"/>
        <v>659336.46937816101</v>
      </c>
      <c r="I101" s="97"/>
      <c r="J101" s="97"/>
      <c r="S101" s="59"/>
      <c r="T101" s="42"/>
    </row>
    <row r="102" spans="1:22" x14ac:dyDescent="0.3">
      <c r="A102" s="86">
        <v>85</v>
      </c>
      <c r="B102" s="177">
        <v>11251.78</v>
      </c>
      <c r="C102" s="177">
        <v>699.82</v>
      </c>
      <c r="D102" s="177">
        <v>2.214E-2</v>
      </c>
      <c r="E102" s="49">
        <v>1.3010000000000001E-2</v>
      </c>
      <c r="F102" s="49">
        <v>9.1299999999999992E-3</v>
      </c>
      <c r="G102" s="152">
        <f t="shared" si="3"/>
        <v>127.54050347384477</v>
      </c>
      <c r="H102" s="95">
        <f t="shared" si="2"/>
        <v>666454.95105350029</v>
      </c>
      <c r="I102" s="97"/>
      <c r="J102" s="97"/>
    </row>
    <row r="103" spans="1:22" x14ac:dyDescent="0.3">
      <c r="A103" s="86">
        <v>86</v>
      </c>
      <c r="B103" s="177">
        <v>11264.96</v>
      </c>
      <c r="C103" s="177">
        <v>699.71</v>
      </c>
      <c r="D103" s="177">
        <v>2.2210000000000001E-2</v>
      </c>
      <c r="E103" s="49">
        <v>1.3089999999999999E-2</v>
      </c>
      <c r="F103" s="49">
        <v>9.1199999999999996E-3</v>
      </c>
      <c r="G103" s="152">
        <f t="shared" si="3"/>
        <v>127.40080960366531</v>
      </c>
      <c r="H103" s="95">
        <f t="shared" si="2"/>
        <v>675034.95674430777</v>
      </c>
      <c r="I103" s="97"/>
      <c r="J103" s="97"/>
    </row>
    <row r="104" spans="1:22" x14ac:dyDescent="0.3">
      <c r="A104" s="86">
        <v>87</v>
      </c>
      <c r="B104" s="177">
        <v>11303.18</v>
      </c>
      <c r="C104" s="177">
        <v>699.5</v>
      </c>
      <c r="D104" s="177">
        <v>2.2270000000000002E-2</v>
      </c>
      <c r="E104" s="49">
        <v>1.319E-2</v>
      </c>
      <c r="F104" s="49">
        <v>9.0799999999999995E-3</v>
      </c>
      <c r="G104" s="152">
        <f t="shared" si="3"/>
        <v>126.84203412294747</v>
      </c>
      <c r="H104" s="95">
        <f t="shared" si="2"/>
        <v>685892.50086979254</v>
      </c>
      <c r="I104" s="97"/>
      <c r="J104" s="97"/>
      <c r="R104" s="41"/>
    </row>
    <row r="105" spans="1:22" x14ac:dyDescent="0.3">
      <c r="A105" s="86">
        <v>88</v>
      </c>
      <c r="B105" s="177">
        <v>11203.29</v>
      </c>
      <c r="C105" s="177">
        <v>699.6</v>
      </c>
      <c r="D105" s="177">
        <v>2.239E-2</v>
      </c>
      <c r="E105" s="49">
        <v>1.323E-2</v>
      </c>
      <c r="F105" s="49">
        <v>9.1599999999999997E-3</v>
      </c>
      <c r="G105" s="152">
        <f t="shared" si="3"/>
        <v>127.95958508438315</v>
      </c>
      <c r="H105" s="95">
        <f t="shared" si="2"/>
        <v>687717.14086106373</v>
      </c>
      <c r="I105" s="97"/>
      <c r="J105" s="97"/>
    </row>
    <row r="106" spans="1:22" x14ac:dyDescent="0.3">
      <c r="A106" s="86">
        <v>89</v>
      </c>
      <c r="B106" s="177">
        <v>11241.51</v>
      </c>
      <c r="C106" s="177">
        <v>699.33</v>
      </c>
      <c r="D106" s="177">
        <v>2.2440000000000002E-2</v>
      </c>
      <c r="E106" s="49">
        <v>1.3310000000000001E-2</v>
      </c>
      <c r="F106" s="49">
        <v>9.1299999999999992E-3</v>
      </c>
      <c r="G106" s="152">
        <f t="shared" si="3"/>
        <v>127.54050347384477</v>
      </c>
      <c r="H106" s="95">
        <f t="shared" si="2"/>
        <v>697817.5369854297</v>
      </c>
      <c r="I106" s="97"/>
      <c r="J106" s="97"/>
    </row>
    <row r="107" spans="1:22" x14ac:dyDescent="0.3">
      <c r="A107" s="86">
        <v>90</v>
      </c>
      <c r="B107" s="177">
        <v>11211.7</v>
      </c>
      <c r="C107" s="177">
        <v>699.73</v>
      </c>
      <c r="D107" s="177">
        <v>2.2519999999999998E-2</v>
      </c>
      <c r="E107" s="49">
        <v>1.336E-2</v>
      </c>
      <c r="F107" s="49">
        <v>9.1599999999999997E-3</v>
      </c>
      <c r="G107" s="152">
        <f t="shared" si="3"/>
        <v>127.95958508438315</v>
      </c>
      <c r="H107" s="95">
        <f t="shared" si="2"/>
        <v>703347.07588063343</v>
      </c>
      <c r="I107" s="97"/>
      <c r="J107" s="97"/>
    </row>
    <row r="108" spans="1:22" x14ac:dyDescent="0.3">
      <c r="A108" s="86">
        <v>91</v>
      </c>
      <c r="B108" s="177">
        <v>11275.69</v>
      </c>
      <c r="C108" s="177">
        <v>699.27</v>
      </c>
      <c r="D108" s="177">
        <v>2.2579999999999999E-2</v>
      </c>
      <c r="E108" s="49">
        <v>1.3480000000000001E-2</v>
      </c>
      <c r="F108" s="49">
        <v>9.1000000000000004E-3</v>
      </c>
      <c r="G108" s="152">
        <f t="shared" si="3"/>
        <v>127.12142186330642</v>
      </c>
      <c r="H108" s="95">
        <f t="shared" si="2"/>
        <v>715851.02389628894</v>
      </c>
      <c r="I108" s="97"/>
      <c r="J108" s="97"/>
    </row>
    <row r="109" spans="1:22" x14ac:dyDescent="0.3">
      <c r="A109" s="86">
        <v>92</v>
      </c>
      <c r="B109" s="177">
        <v>11229.67</v>
      </c>
      <c r="C109" s="177">
        <v>699.54</v>
      </c>
      <c r="D109" s="177">
        <v>2.2669999999999999E-2</v>
      </c>
      <c r="E109" s="49">
        <v>1.3520000000000001E-2</v>
      </c>
      <c r="F109" s="49">
        <v>9.1400000000000006E-3</v>
      </c>
      <c r="G109" s="152">
        <f t="shared" si="3"/>
        <v>127.68019734402424</v>
      </c>
      <c r="H109" s="95">
        <f t="shared" si="2"/>
        <v>720550.26475337637</v>
      </c>
      <c r="I109" s="97"/>
      <c r="J109" s="97"/>
    </row>
    <row r="110" spans="1:22" x14ac:dyDescent="0.3">
      <c r="A110" s="86">
        <v>93</v>
      </c>
      <c r="B110" s="177">
        <v>11222.93</v>
      </c>
      <c r="C110" s="177">
        <v>699.82</v>
      </c>
      <c r="D110" s="177">
        <v>2.274E-2</v>
      </c>
      <c r="E110" s="49">
        <v>1.359E-2</v>
      </c>
      <c r="F110" s="49">
        <v>9.1500000000000001E-3</v>
      </c>
      <c r="G110" s="152">
        <f t="shared" si="3"/>
        <v>127.81989121420369</v>
      </c>
      <c r="H110" s="95">
        <f t="shared" si="2"/>
        <v>727586.28658311348</v>
      </c>
      <c r="I110" s="97"/>
      <c r="J110" s="97"/>
    </row>
    <row r="111" spans="1:22" x14ac:dyDescent="0.3">
      <c r="A111" s="86">
        <v>94</v>
      </c>
      <c r="B111" s="177">
        <v>11217.4</v>
      </c>
      <c r="C111" s="177">
        <v>699.36</v>
      </c>
      <c r="D111" s="177">
        <v>2.281E-2</v>
      </c>
      <c r="E111" s="49">
        <v>1.367E-2</v>
      </c>
      <c r="F111" s="49">
        <v>9.1500000000000001E-3</v>
      </c>
      <c r="G111" s="152">
        <f t="shared" si="3"/>
        <v>127.81989121420369</v>
      </c>
      <c r="H111" s="95">
        <f t="shared" si="2"/>
        <v>735409.79504099651</v>
      </c>
      <c r="I111" s="97"/>
      <c r="J111" s="97"/>
    </row>
    <row r="112" spans="1:22" x14ac:dyDescent="0.3">
      <c r="A112" s="86">
        <v>95</v>
      </c>
      <c r="B112" s="177">
        <v>11168.92</v>
      </c>
      <c r="C112" s="177">
        <v>699.23</v>
      </c>
      <c r="D112" s="177">
        <v>2.2919999999999999E-2</v>
      </c>
      <c r="E112" s="49">
        <v>1.3729999999999999E-2</v>
      </c>
      <c r="F112" s="49">
        <v>9.1900000000000003E-3</v>
      </c>
      <c r="G112" s="152">
        <f t="shared" si="3"/>
        <v>128.37866669492149</v>
      </c>
      <c r="H112" s="95">
        <f t="shared" si="2"/>
        <v>739998.33808647958</v>
      </c>
      <c r="I112" s="97"/>
      <c r="J112" s="97"/>
    </row>
    <row r="113" spans="1:10" x14ac:dyDescent="0.3">
      <c r="A113" s="86">
        <v>96</v>
      </c>
      <c r="B113" s="177">
        <v>11169.03</v>
      </c>
      <c r="C113" s="177">
        <v>699.39</v>
      </c>
      <c r="D113" s="177">
        <v>2.298E-2</v>
      </c>
      <c r="E113" s="49">
        <v>1.38E-2</v>
      </c>
      <c r="F113" s="49">
        <v>9.1900000000000003E-3</v>
      </c>
      <c r="G113" s="152">
        <f t="shared" si="3"/>
        <v>128.37866669492149</v>
      </c>
      <c r="H113" s="95">
        <f t="shared" si="2"/>
        <v>747787.79427686369</v>
      </c>
      <c r="I113" s="97"/>
      <c r="J113" s="97"/>
    </row>
    <row r="114" spans="1:10" x14ac:dyDescent="0.3">
      <c r="A114" s="86">
        <v>97</v>
      </c>
      <c r="B114" s="177">
        <v>11145.77</v>
      </c>
      <c r="C114" s="177">
        <v>699.18</v>
      </c>
      <c r="D114" s="177">
        <v>2.307E-2</v>
      </c>
      <c r="E114" s="49">
        <v>1.3860000000000001E-2</v>
      </c>
      <c r="F114" s="49">
        <v>9.2099999999999994E-3</v>
      </c>
      <c r="G114" s="152">
        <f t="shared" si="3"/>
        <v>128.65805443528041</v>
      </c>
      <c r="H114" s="95">
        <f t="shared" si="2"/>
        <v>753936.47467904515</v>
      </c>
      <c r="I114" s="97"/>
      <c r="J114" s="97"/>
    </row>
    <row r="115" spans="1:10" x14ac:dyDescent="0.3">
      <c r="A115" s="160">
        <v>98</v>
      </c>
      <c r="B115" s="180">
        <v>11184.68</v>
      </c>
      <c r="C115" s="180">
        <v>699.27</v>
      </c>
      <c r="D115" s="180">
        <v>2.3130000000000001E-2</v>
      </c>
      <c r="E115" s="181">
        <v>1.396E-2</v>
      </c>
      <c r="F115" s="181">
        <v>9.1699999999999993E-3</v>
      </c>
      <c r="G115" s="163">
        <f t="shared" si="3"/>
        <v>128.09927895456261</v>
      </c>
      <c r="H115" s="165">
        <f t="shared" si="2"/>
        <v>765031.62859145401</v>
      </c>
      <c r="I115" s="97"/>
      <c r="J115" s="97"/>
    </row>
    <row r="116" spans="1:10" x14ac:dyDescent="0.3">
      <c r="A116" s="160">
        <v>99</v>
      </c>
      <c r="B116" s="180">
        <v>11131.86</v>
      </c>
      <c r="C116" s="180">
        <v>699</v>
      </c>
      <c r="D116" s="180">
        <v>2.3230000000000001E-2</v>
      </c>
      <c r="E116" s="181">
        <v>1.401E-2</v>
      </c>
      <c r="F116" s="181">
        <v>9.2099999999999994E-3</v>
      </c>
      <c r="G116" s="163">
        <f t="shared" si="3"/>
        <v>128.65805443528041</v>
      </c>
      <c r="H116" s="165">
        <f t="shared" si="2"/>
        <v>769481.55663119047</v>
      </c>
      <c r="I116" s="97"/>
      <c r="J116" s="97"/>
    </row>
    <row r="117" spans="1:10" x14ac:dyDescent="0.3">
      <c r="A117" s="160">
        <v>100</v>
      </c>
      <c r="B117" s="180">
        <v>11168.4</v>
      </c>
      <c r="C117" s="180">
        <v>699.73</v>
      </c>
      <c r="D117" s="180">
        <v>2.3279999999999999E-2</v>
      </c>
      <c r="E117" s="181">
        <v>1.409E-2</v>
      </c>
      <c r="F117" s="181">
        <v>9.1900000000000003E-3</v>
      </c>
      <c r="G117" s="163">
        <f t="shared" si="3"/>
        <v>128.37866669492149</v>
      </c>
      <c r="H117" s="165">
        <f t="shared" si="2"/>
        <v>778945.61903839966</v>
      </c>
      <c r="I117" s="97"/>
      <c r="J117" s="97"/>
    </row>
    <row r="118" spans="1:10" x14ac:dyDescent="0.3">
      <c r="A118" s="160">
        <v>101</v>
      </c>
      <c r="B118" s="180">
        <v>11046.48</v>
      </c>
      <c r="C118" s="180">
        <v>698.88</v>
      </c>
      <c r="D118" s="180">
        <v>2.342E-2</v>
      </c>
      <c r="E118" s="181">
        <v>1.414E-2</v>
      </c>
      <c r="F118" s="181">
        <v>9.2800000000000001E-3</v>
      </c>
      <c r="G118" s="163">
        <f t="shared" si="3"/>
        <v>129.63591152653663</v>
      </c>
      <c r="H118" s="165">
        <f t="shared" si="2"/>
        <v>779105.10143884912</v>
      </c>
      <c r="I118" s="97"/>
      <c r="J118" s="97"/>
    </row>
    <row r="119" spans="1:10" x14ac:dyDescent="0.3">
      <c r="A119" s="160">
        <v>102</v>
      </c>
      <c r="B119" s="180">
        <v>11170.54</v>
      </c>
      <c r="C119" s="180">
        <v>699.3</v>
      </c>
      <c r="D119" s="180">
        <v>2.3429999999999999E-2</v>
      </c>
      <c r="E119" s="181">
        <v>1.4250000000000001E-2</v>
      </c>
      <c r="F119" s="181">
        <v>9.1900000000000003E-3</v>
      </c>
      <c r="G119" s="163">
        <f t="shared" si="3"/>
        <v>128.37866669492149</v>
      </c>
      <c r="H119" s="165">
        <f t="shared" si="2"/>
        <v>794524.53141916764</v>
      </c>
      <c r="I119" s="97"/>
      <c r="J119" s="97"/>
    </row>
    <row r="120" spans="1:10" x14ac:dyDescent="0.3">
      <c r="A120" s="86">
        <v>103</v>
      </c>
      <c r="B120" s="177">
        <v>11149.69</v>
      </c>
      <c r="C120" s="177">
        <v>699.19</v>
      </c>
      <c r="D120" s="177">
        <v>2.35E-2</v>
      </c>
      <c r="E120" s="49">
        <v>1.43E-2</v>
      </c>
      <c r="F120" s="49">
        <v>9.1999999999999998E-3</v>
      </c>
      <c r="G120" s="152">
        <f t="shared" si="3"/>
        <v>128.51836056510095</v>
      </c>
      <c r="H120" s="95">
        <f t="shared" si="2"/>
        <v>801441.90718823695</v>
      </c>
      <c r="I120" s="97"/>
      <c r="J120" s="97"/>
    </row>
    <row r="121" spans="1:10" x14ac:dyDescent="0.3">
      <c r="A121" s="86">
        <v>104</v>
      </c>
      <c r="B121" s="177">
        <v>11195.82</v>
      </c>
      <c r="C121" s="177">
        <v>698.83</v>
      </c>
      <c r="D121" s="177">
        <v>2.3560000000000001E-2</v>
      </c>
      <c r="E121" s="49">
        <v>1.44E-2</v>
      </c>
      <c r="F121" s="49">
        <v>9.1599999999999997E-3</v>
      </c>
      <c r="G121" s="152">
        <f t="shared" si="3"/>
        <v>127.95958508438315</v>
      </c>
      <c r="H121" s="95">
        <f t="shared" si="2"/>
        <v>812756.62101762078</v>
      </c>
      <c r="I121" s="97"/>
      <c r="J121" s="97"/>
    </row>
    <row r="122" spans="1:10" x14ac:dyDescent="0.3">
      <c r="A122" s="86">
        <v>105</v>
      </c>
      <c r="B122" s="177">
        <v>11147.02</v>
      </c>
      <c r="C122" s="177">
        <v>699.13</v>
      </c>
      <c r="D122" s="177">
        <v>2.3650000000000001E-2</v>
      </c>
      <c r="E122" s="49">
        <v>1.4449999999999999E-2</v>
      </c>
      <c r="F122" s="49">
        <v>9.1999999999999998E-3</v>
      </c>
      <c r="G122" s="152">
        <f t="shared" si="3"/>
        <v>128.51836056510095</v>
      </c>
      <c r="H122" s="95">
        <f t="shared" si="2"/>
        <v>817003.88596859097</v>
      </c>
      <c r="I122" s="97"/>
      <c r="J122" s="97"/>
    </row>
    <row r="123" spans="1:10" x14ac:dyDescent="0.3">
      <c r="A123" s="86">
        <v>106</v>
      </c>
      <c r="B123" s="177">
        <v>11162.17</v>
      </c>
      <c r="C123" s="177">
        <v>699.1</v>
      </c>
      <c r="D123" s="177">
        <v>2.3730000000000001E-2</v>
      </c>
      <c r="E123" s="49">
        <v>1.4540000000000001E-2</v>
      </c>
      <c r="F123" s="49">
        <v>9.1900000000000003E-3</v>
      </c>
      <c r="G123" s="152">
        <f t="shared" si="3"/>
        <v>128.37866669492149</v>
      </c>
      <c r="H123" s="95">
        <f t="shared" si="2"/>
        <v>825682.35618070362</v>
      </c>
      <c r="I123" s="97"/>
      <c r="J123" s="97"/>
    </row>
    <row r="124" spans="1:10" x14ac:dyDescent="0.3">
      <c r="A124" s="86">
        <v>107</v>
      </c>
      <c r="B124" s="177">
        <v>11186.08</v>
      </c>
      <c r="C124" s="177">
        <v>699.14</v>
      </c>
      <c r="D124" s="177">
        <v>2.3789999999999999E-2</v>
      </c>
      <c r="E124" s="49">
        <v>1.4619999999999999E-2</v>
      </c>
      <c r="F124" s="49">
        <v>9.1699999999999993E-3</v>
      </c>
      <c r="G124" s="152">
        <f t="shared" si="3"/>
        <v>128.09927895456261</v>
      </c>
      <c r="H124" s="95">
        <f t="shared" si="2"/>
        <v>835289.63529883244</v>
      </c>
      <c r="I124" s="97"/>
      <c r="J124" s="97"/>
    </row>
    <row r="125" spans="1:10" x14ac:dyDescent="0.3">
      <c r="A125" s="86">
        <v>108</v>
      </c>
      <c r="B125" s="177">
        <v>11153.83</v>
      </c>
      <c r="C125" s="177">
        <v>699.12</v>
      </c>
      <c r="D125" s="177">
        <v>2.3869999999999999E-2</v>
      </c>
      <c r="E125" s="49">
        <v>1.4670000000000001E-2</v>
      </c>
      <c r="F125" s="49">
        <v>9.1999999999999998E-3</v>
      </c>
      <c r="G125" s="152">
        <f t="shared" si="3"/>
        <v>128.51836056510095</v>
      </c>
      <c r="H125" s="95">
        <f t="shared" si="2"/>
        <v>840346.85413912218</v>
      </c>
      <c r="I125" s="97"/>
      <c r="J125" s="97"/>
    </row>
    <row r="126" spans="1:10" x14ac:dyDescent="0.3">
      <c r="A126" s="86">
        <v>109</v>
      </c>
      <c r="B126" s="177">
        <v>11225.69</v>
      </c>
      <c r="C126" s="177">
        <v>699.18</v>
      </c>
      <c r="D126" s="177">
        <v>2.392E-2</v>
      </c>
      <c r="E126" s="49">
        <v>1.478E-2</v>
      </c>
      <c r="F126" s="49">
        <v>9.1400000000000006E-3</v>
      </c>
      <c r="G126" s="152">
        <f t="shared" si="3"/>
        <v>127.68019734402424</v>
      </c>
      <c r="H126" s="95">
        <f t="shared" si="2"/>
        <v>853695.42237084801</v>
      </c>
      <c r="I126" s="97"/>
      <c r="J126" s="97"/>
    </row>
    <row r="127" spans="1:10" x14ac:dyDescent="0.3">
      <c r="A127" s="86">
        <v>110</v>
      </c>
      <c r="B127" s="177">
        <v>11176.31</v>
      </c>
      <c r="C127" s="177">
        <v>698.81</v>
      </c>
      <c r="D127" s="177">
        <v>2.402E-2</v>
      </c>
      <c r="E127" s="49">
        <v>1.485E-2</v>
      </c>
      <c r="F127" s="49">
        <v>9.1800000000000007E-3</v>
      </c>
      <c r="G127" s="152">
        <f t="shared" si="3"/>
        <v>128.23897282474204</v>
      </c>
      <c r="H127" s="95">
        <f t="shared" si="2"/>
        <v>857773.55804566247</v>
      </c>
      <c r="I127" s="97"/>
      <c r="J127" s="97"/>
    </row>
    <row r="128" spans="1:10" x14ac:dyDescent="0.3">
      <c r="A128" s="86">
        <v>111</v>
      </c>
      <c r="B128" s="177">
        <v>11168.33</v>
      </c>
      <c r="C128" s="177">
        <v>699.47</v>
      </c>
      <c r="D128" s="177">
        <v>2.409E-2</v>
      </c>
      <c r="E128" s="49">
        <v>1.49E-2</v>
      </c>
      <c r="F128" s="49">
        <v>9.1900000000000003E-3</v>
      </c>
      <c r="G128" s="152">
        <f t="shared" si="3"/>
        <v>128.37866669492149</v>
      </c>
      <c r="H128" s="95">
        <f t="shared" si="2"/>
        <v>864629.6371326237</v>
      </c>
      <c r="I128" s="97"/>
      <c r="J128" s="97"/>
    </row>
    <row r="129" spans="1:16" x14ac:dyDescent="0.3">
      <c r="A129" s="86">
        <v>112</v>
      </c>
      <c r="B129" s="177">
        <v>11115.67</v>
      </c>
      <c r="C129" s="177">
        <v>698.95</v>
      </c>
      <c r="D129" s="177">
        <v>2.418E-2</v>
      </c>
      <c r="E129" s="49">
        <v>1.495E-2</v>
      </c>
      <c r="F129" s="49">
        <v>9.2300000000000004E-3</v>
      </c>
      <c r="G129" s="152">
        <f t="shared" si="3"/>
        <v>128.93744217563935</v>
      </c>
      <c r="H129" s="95">
        <f t="shared" si="2"/>
        <v>868638.29551879072</v>
      </c>
      <c r="I129" s="97"/>
      <c r="J129" s="97"/>
    </row>
    <row r="130" spans="1:16" x14ac:dyDescent="0.3">
      <c r="A130" s="86">
        <v>113</v>
      </c>
      <c r="B130" s="177">
        <v>11104.2</v>
      </c>
      <c r="C130" s="177">
        <v>698.99</v>
      </c>
      <c r="D130" s="177">
        <v>2.426E-2</v>
      </c>
      <c r="E130" s="49">
        <v>1.502E-2</v>
      </c>
      <c r="F130" s="49">
        <v>9.2399999999999999E-3</v>
      </c>
      <c r="G130" s="152">
        <f t="shared" si="3"/>
        <v>129.07713604581883</v>
      </c>
      <c r="H130" s="95">
        <f t="shared" si="2"/>
        <v>875445.51623680361</v>
      </c>
      <c r="I130" s="97"/>
      <c r="J130" s="97"/>
    </row>
    <row r="131" spans="1:16" x14ac:dyDescent="0.3">
      <c r="A131" s="86">
        <v>114</v>
      </c>
      <c r="B131" s="177">
        <v>11063.97</v>
      </c>
      <c r="C131" s="177">
        <v>698.78</v>
      </c>
      <c r="D131" s="177">
        <v>2.4330000000000001E-2</v>
      </c>
      <c r="E131" s="49">
        <v>1.507E-2</v>
      </c>
      <c r="F131" s="49">
        <v>9.2700000000000005E-3</v>
      </c>
      <c r="G131" s="152">
        <f t="shared" si="3"/>
        <v>129.4962176563572</v>
      </c>
      <c r="H131" s="95">
        <f t="shared" si="2"/>
        <v>880334.59249381814</v>
      </c>
      <c r="I131" s="97"/>
      <c r="J131" s="97"/>
    </row>
    <row r="132" spans="1:16" x14ac:dyDescent="0.3">
      <c r="A132" s="86">
        <v>115</v>
      </c>
      <c r="B132" s="177">
        <v>11115</v>
      </c>
      <c r="C132" s="177">
        <v>699.44</v>
      </c>
      <c r="D132" s="177">
        <v>2.4379999999999999E-2</v>
      </c>
      <c r="E132" s="49">
        <v>1.5140000000000001E-2</v>
      </c>
      <c r="F132" s="49">
        <v>9.2300000000000004E-3</v>
      </c>
      <c r="G132" s="152">
        <f t="shared" si="3"/>
        <v>128.93744217563935</v>
      </c>
      <c r="H132" s="95">
        <f t="shared" si="2"/>
        <v>891905.39272018685</v>
      </c>
      <c r="I132" s="97"/>
      <c r="J132" s="97"/>
      <c r="P132" s="33"/>
    </row>
    <row r="133" spans="1:16" x14ac:dyDescent="0.3">
      <c r="A133" s="86">
        <v>116</v>
      </c>
      <c r="B133" s="177">
        <v>11054.52</v>
      </c>
      <c r="C133" s="177">
        <v>698.65</v>
      </c>
      <c r="D133" s="177">
        <v>2.4500000000000001E-2</v>
      </c>
      <c r="E133" s="49">
        <v>1.523E-2</v>
      </c>
      <c r="F133" s="49">
        <v>9.2700000000000005E-3</v>
      </c>
      <c r="G133" s="152">
        <f t="shared" si="3"/>
        <v>129.4962176563572</v>
      </c>
      <c r="H133" s="95">
        <f t="shared" si="2"/>
        <v>895779.05902879743</v>
      </c>
      <c r="I133" s="97"/>
      <c r="J133" s="97"/>
      <c r="P133" s="33"/>
    </row>
    <row r="134" spans="1:16" x14ac:dyDescent="0.3">
      <c r="A134" s="86">
        <v>117</v>
      </c>
      <c r="B134" s="177">
        <v>11115.42</v>
      </c>
      <c r="C134" s="177">
        <v>699.31</v>
      </c>
      <c r="D134" s="177">
        <v>2.4539999999999999E-2</v>
      </c>
      <c r="E134" s="49">
        <v>1.5310000000000001E-2</v>
      </c>
      <c r="F134" s="49">
        <v>9.2300000000000004E-3</v>
      </c>
      <c r="G134" s="152">
        <f t="shared" si="3"/>
        <v>128.93744217563935</v>
      </c>
      <c r="H134" s="95">
        <f t="shared" si="2"/>
        <v>907416.79085445101</v>
      </c>
      <c r="I134" s="97"/>
      <c r="J134" s="97"/>
      <c r="P134" s="33"/>
    </row>
    <row r="135" spans="1:16" x14ac:dyDescent="0.3">
      <c r="A135" s="86">
        <v>118</v>
      </c>
      <c r="B135" s="177">
        <v>11099.75</v>
      </c>
      <c r="C135" s="177">
        <v>698.88</v>
      </c>
      <c r="D135" s="177">
        <v>2.4590000000000001E-2</v>
      </c>
      <c r="E135" s="49">
        <v>1.5350000000000001E-2</v>
      </c>
      <c r="F135" s="49">
        <v>9.2399999999999999E-3</v>
      </c>
      <c r="G135" s="152">
        <f t="shared" si="3"/>
        <v>129.07713604581883</v>
      </c>
      <c r="H135" s="95">
        <f t="shared" si="2"/>
        <v>914182.0435039188</v>
      </c>
      <c r="I135" s="97"/>
      <c r="J135" s="97"/>
      <c r="P135" s="33"/>
    </row>
    <row r="136" spans="1:16" x14ac:dyDescent="0.3">
      <c r="A136" s="86">
        <v>119</v>
      </c>
      <c r="B136" s="177">
        <v>11155.62</v>
      </c>
      <c r="C136" s="177">
        <v>699</v>
      </c>
      <c r="D136" s="177">
        <v>2.4649999999999998E-2</v>
      </c>
      <c r="E136" s="49">
        <v>1.546E-2</v>
      </c>
      <c r="F136" s="49">
        <v>9.1999999999999998E-3</v>
      </c>
      <c r="G136" s="152">
        <f t="shared" si="3"/>
        <v>128.51836056510095</v>
      </c>
      <c r="H136" s="95">
        <f t="shared" si="2"/>
        <v>925937.73743106972</v>
      </c>
      <c r="I136" s="97"/>
      <c r="J136" s="97"/>
      <c r="P136" s="33"/>
    </row>
    <row r="137" spans="1:16" x14ac:dyDescent="0.3">
      <c r="A137" s="86">
        <v>120</v>
      </c>
      <c r="B137" s="177">
        <v>11118.08</v>
      </c>
      <c r="C137" s="177">
        <v>699.09</v>
      </c>
      <c r="D137" s="177">
        <v>2.4740000000000002E-2</v>
      </c>
      <c r="E137" s="49">
        <v>1.5509999999999999E-2</v>
      </c>
      <c r="F137" s="49">
        <v>9.2300000000000004E-3</v>
      </c>
      <c r="G137" s="152">
        <f t="shared" si="3"/>
        <v>128.93744217563935</v>
      </c>
      <c r="H137" s="95">
        <f t="shared" si="2"/>
        <v>930683.88805584726</v>
      </c>
      <c r="I137" s="97"/>
      <c r="J137" s="97"/>
      <c r="P137" s="33"/>
    </row>
    <row r="138" spans="1:16" x14ac:dyDescent="0.3">
      <c r="A138" s="86">
        <v>121</v>
      </c>
      <c r="B138" s="177">
        <v>11204.56</v>
      </c>
      <c r="C138" s="177">
        <v>698.97</v>
      </c>
      <c r="D138" s="177">
        <v>2.477E-2</v>
      </c>
      <c r="E138" s="49">
        <v>1.5610000000000001E-2</v>
      </c>
      <c r="F138" s="49">
        <v>9.1500000000000001E-3</v>
      </c>
      <c r="G138" s="152">
        <f t="shared" si="3"/>
        <v>127.81989121420369</v>
      </c>
      <c r="H138" s="95">
        <f t="shared" si="2"/>
        <v>946644.52340383583</v>
      </c>
      <c r="I138" s="97"/>
      <c r="J138" s="97"/>
      <c r="P138" s="33"/>
    </row>
    <row r="139" spans="1:16" x14ac:dyDescent="0.3">
      <c r="A139" s="86">
        <v>122</v>
      </c>
      <c r="B139" s="177">
        <v>11154.9</v>
      </c>
      <c r="C139" s="177">
        <v>699.26</v>
      </c>
      <c r="D139" s="177">
        <v>2.487E-2</v>
      </c>
      <c r="E139" s="49">
        <v>1.567E-2</v>
      </c>
      <c r="F139" s="49">
        <v>9.1999999999999998E-3</v>
      </c>
      <c r="G139" s="152">
        <f t="shared" si="3"/>
        <v>128.51836056510095</v>
      </c>
      <c r="H139" s="95">
        <f t="shared" si="2"/>
        <v>949280.70560160093</v>
      </c>
      <c r="I139" s="97"/>
      <c r="J139" s="97"/>
      <c r="P139" s="33"/>
    </row>
    <row r="140" spans="1:16" x14ac:dyDescent="0.3">
      <c r="A140" s="86">
        <v>123</v>
      </c>
      <c r="B140" s="177">
        <v>11157.09</v>
      </c>
      <c r="C140" s="177">
        <v>699.05</v>
      </c>
      <c r="D140" s="177">
        <v>2.4920000000000001E-2</v>
      </c>
      <c r="E140" s="49">
        <v>1.5730000000000001E-2</v>
      </c>
      <c r="F140" s="49">
        <v>9.1900000000000003E-3</v>
      </c>
      <c r="G140" s="152">
        <f t="shared" si="3"/>
        <v>128.37866669492149</v>
      </c>
      <c r="H140" s="95">
        <f t="shared" si="2"/>
        <v>958103.11141723162</v>
      </c>
      <c r="I140" s="97"/>
      <c r="J140" s="97"/>
      <c r="P140" s="33"/>
    </row>
    <row r="141" spans="1:16" x14ac:dyDescent="0.3">
      <c r="A141" s="86">
        <v>124</v>
      </c>
      <c r="B141" s="177">
        <v>11158.2</v>
      </c>
      <c r="C141" s="177">
        <v>699.14</v>
      </c>
      <c r="D141" s="177">
        <v>2.4989999999999998E-2</v>
      </c>
      <c r="E141" s="49">
        <v>1.5800000000000002E-2</v>
      </c>
      <c r="F141" s="49">
        <v>9.1900000000000003E-3</v>
      </c>
      <c r="G141" s="152">
        <f t="shared" si="3"/>
        <v>128.37866669492149</v>
      </c>
      <c r="H141" s="95">
        <f t="shared" si="2"/>
        <v>965892.56760761549</v>
      </c>
      <c r="I141" s="97"/>
      <c r="J141" s="97"/>
      <c r="P141" s="33"/>
    </row>
    <row r="142" spans="1:16" x14ac:dyDescent="0.3">
      <c r="A142" s="86">
        <v>125</v>
      </c>
      <c r="B142" s="177">
        <v>11072.69</v>
      </c>
      <c r="C142" s="177">
        <v>699.23</v>
      </c>
      <c r="D142" s="177">
        <v>2.5100000000000001E-2</v>
      </c>
      <c r="E142" s="49">
        <v>1.583E-2</v>
      </c>
      <c r="F142" s="49">
        <v>9.2700000000000005E-3</v>
      </c>
      <c r="G142" s="152">
        <f t="shared" si="3"/>
        <v>129.4962176563572</v>
      </c>
      <c r="H142" s="95">
        <f t="shared" si="2"/>
        <v>965279.15843620419</v>
      </c>
      <c r="I142" s="97"/>
      <c r="J142" s="97"/>
      <c r="P142" s="33"/>
    </row>
    <row r="143" spans="1:16" x14ac:dyDescent="0.3">
      <c r="A143" s="86">
        <v>126</v>
      </c>
      <c r="B143" s="177">
        <v>11078.73</v>
      </c>
      <c r="C143" s="177">
        <v>699.2</v>
      </c>
      <c r="D143" s="177">
        <v>2.5170000000000001E-2</v>
      </c>
      <c r="E143" s="49">
        <v>1.5910000000000001E-2</v>
      </c>
      <c r="F143" s="49">
        <v>9.2599999999999991E-3</v>
      </c>
      <c r="G143" s="152">
        <f t="shared" si="3"/>
        <v>129.35652378617769</v>
      </c>
      <c r="H143" s="95">
        <f t="shared" si="2"/>
        <v>974052.14914613881</v>
      </c>
      <c r="I143" s="97"/>
      <c r="J143" s="97"/>
      <c r="P143" s="33"/>
    </row>
    <row r="144" spans="1:16" x14ac:dyDescent="0.3">
      <c r="A144" s="86">
        <v>127</v>
      </c>
      <c r="B144" s="177">
        <v>11075.58</v>
      </c>
      <c r="C144" s="177">
        <v>699.05</v>
      </c>
      <c r="D144" s="177">
        <v>2.5219999999999999E-2</v>
      </c>
      <c r="E144" s="49">
        <v>1.5959999999999998E-2</v>
      </c>
      <c r="F144" s="49">
        <v>9.2599999999999991E-3</v>
      </c>
      <c r="G144" s="152">
        <f t="shared" si="3"/>
        <v>129.35652378617769</v>
      </c>
      <c r="H144" s="95">
        <f t="shared" si="2"/>
        <v>981782.72175840975</v>
      </c>
      <c r="I144" s="97"/>
      <c r="J144" s="97"/>
      <c r="P144" s="33"/>
    </row>
    <row r="145" spans="1:16" x14ac:dyDescent="0.3">
      <c r="A145" s="86">
        <v>128</v>
      </c>
      <c r="B145" s="177">
        <v>11080.73</v>
      </c>
      <c r="C145" s="177">
        <v>699.32</v>
      </c>
      <c r="D145" s="177">
        <v>2.529E-2</v>
      </c>
      <c r="E145" s="49">
        <v>1.6029999999999999E-2</v>
      </c>
      <c r="F145" s="49">
        <v>9.2599999999999991E-3</v>
      </c>
      <c r="G145" s="152">
        <f t="shared" si="3"/>
        <v>129.35652378617769</v>
      </c>
      <c r="H145" s="95">
        <f t="shared" si="2"/>
        <v>989513.2943706807</v>
      </c>
      <c r="I145" s="97"/>
      <c r="J145" s="97"/>
      <c r="P145" s="33"/>
    </row>
    <row r="146" spans="1:16" x14ac:dyDescent="0.3">
      <c r="A146" s="86">
        <v>129</v>
      </c>
      <c r="B146" s="177">
        <v>11102.58</v>
      </c>
      <c r="C146" s="177">
        <v>699.19</v>
      </c>
      <c r="D146" s="177">
        <v>2.5360000000000001E-2</v>
      </c>
      <c r="E146" s="49">
        <v>1.6119999999999999E-2</v>
      </c>
      <c r="F146" s="49">
        <v>9.2399999999999999E-3</v>
      </c>
      <c r="G146" s="152">
        <f t="shared" si="3"/>
        <v>129.07713604581883</v>
      </c>
      <c r="H146" s="95">
        <f t="shared" ref="H146:H209" si="4">A146/G146*10^6</f>
        <v>999402.40349157224</v>
      </c>
      <c r="I146" s="97"/>
      <c r="J146" s="97"/>
      <c r="P146" s="33"/>
    </row>
    <row r="147" spans="1:16" x14ac:dyDescent="0.3">
      <c r="A147" s="86">
        <v>130</v>
      </c>
      <c r="B147" s="177">
        <v>11095.47</v>
      </c>
      <c r="C147" s="177">
        <v>699.16</v>
      </c>
      <c r="D147" s="177">
        <v>2.5420000000000002E-2</v>
      </c>
      <c r="E147" s="49">
        <v>1.617E-2</v>
      </c>
      <c r="F147" s="49">
        <v>9.2499999999999995E-3</v>
      </c>
      <c r="G147" s="152">
        <f t="shared" ref="G147:G210" si="5">(2*F147/$B$7)*(1+3*$B$11)/(4+PI()*$B$11-PI())*10^6</f>
        <v>129.21682991599826</v>
      </c>
      <c r="H147" s="95">
        <f t="shared" si="4"/>
        <v>1006060.8984488389</v>
      </c>
      <c r="I147" s="97"/>
      <c r="J147" s="97"/>
      <c r="P147" s="33"/>
    </row>
    <row r="148" spans="1:16" x14ac:dyDescent="0.3">
      <c r="A148" s="86">
        <v>131</v>
      </c>
      <c r="B148" s="177">
        <v>11119.07</v>
      </c>
      <c r="C148" s="177">
        <v>699.33</v>
      </c>
      <c r="D148" s="177">
        <v>2.5479999999999999E-2</v>
      </c>
      <c r="E148" s="49">
        <v>1.6250000000000001E-2</v>
      </c>
      <c r="F148" s="49">
        <v>9.2300000000000004E-3</v>
      </c>
      <c r="G148" s="152">
        <f t="shared" si="5"/>
        <v>128.93744217563935</v>
      </c>
      <c r="H148" s="95">
        <f t="shared" si="4"/>
        <v>1015996.5777942998</v>
      </c>
      <c r="I148" s="97"/>
      <c r="J148" s="97"/>
      <c r="P148" s="33"/>
    </row>
    <row r="149" spans="1:16" x14ac:dyDescent="0.3">
      <c r="A149" s="86">
        <v>132</v>
      </c>
      <c r="B149" s="177">
        <v>11172.3</v>
      </c>
      <c r="C149" s="177">
        <v>699.92</v>
      </c>
      <c r="D149" s="177">
        <v>2.5530000000000001E-2</v>
      </c>
      <c r="E149" s="49">
        <v>1.6330000000000001E-2</v>
      </c>
      <c r="F149" s="49">
        <v>9.1900000000000003E-3</v>
      </c>
      <c r="G149" s="152">
        <f t="shared" si="5"/>
        <v>128.37866669492149</v>
      </c>
      <c r="H149" s="95">
        <f t="shared" si="4"/>
        <v>1028208.2171306874</v>
      </c>
      <c r="I149" s="97"/>
      <c r="J149" s="97"/>
      <c r="P149" s="33"/>
    </row>
    <row r="150" spans="1:16" x14ac:dyDescent="0.3">
      <c r="A150" s="86">
        <v>133</v>
      </c>
      <c r="B150" s="177">
        <v>11122.62</v>
      </c>
      <c r="C150" s="177">
        <v>698.86</v>
      </c>
      <c r="D150" s="177">
        <v>2.5610000000000001E-2</v>
      </c>
      <c r="E150" s="49">
        <v>1.6389999999999998E-2</v>
      </c>
      <c r="F150" s="49">
        <v>9.2200000000000008E-3</v>
      </c>
      <c r="G150" s="152">
        <f t="shared" si="5"/>
        <v>128.79774830545992</v>
      </c>
      <c r="H150" s="95">
        <f t="shared" si="4"/>
        <v>1032626.7481367292</v>
      </c>
      <c r="I150" s="97"/>
      <c r="J150" s="97"/>
      <c r="P150" s="33"/>
    </row>
    <row r="151" spans="1:16" x14ac:dyDescent="0.3">
      <c r="A151" s="86">
        <v>134</v>
      </c>
      <c r="B151" s="177">
        <v>11120.12</v>
      </c>
      <c r="C151" s="177">
        <v>699.66</v>
      </c>
      <c r="D151" s="177">
        <v>2.5690000000000001E-2</v>
      </c>
      <c r="E151" s="49">
        <v>1.6449999999999999E-2</v>
      </c>
      <c r="F151" s="49">
        <v>9.2300000000000004E-3</v>
      </c>
      <c r="G151" s="152">
        <f t="shared" si="5"/>
        <v>128.93744217563935</v>
      </c>
      <c r="H151" s="95">
        <f t="shared" si="4"/>
        <v>1039263.6749956961</v>
      </c>
      <c r="I151" s="97"/>
      <c r="J151" s="97"/>
      <c r="P151" s="33"/>
    </row>
    <row r="152" spans="1:16" x14ac:dyDescent="0.3">
      <c r="A152" s="86">
        <v>135</v>
      </c>
      <c r="B152" s="177">
        <v>11114.81</v>
      </c>
      <c r="C152" s="177">
        <v>699.07</v>
      </c>
      <c r="D152" s="177">
        <v>2.5749999999999999E-2</v>
      </c>
      <c r="E152" s="49">
        <v>1.652E-2</v>
      </c>
      <c r="F152" s="49">
        <v>9.2300000000000004E-3</v>
      </c>
      <c r="G152" s="152">
        <f t="shared" si="5"/>
        <v>128.93744217563935</v>
      </c>
      <c r="H152" s="95">
        <f t="shared" si="4"/>
        <v>1047019.3740628281</v>
      </c>
      <c r="I152" s="97"/>
      <c r="J152" s="97"/>
      <c r="P152" s="33"/>
    </row>
    <row r="153" spans="1:16" x14ac:dyDescent="0.3">
      <c r="A153" s="86">
        <v>136</v>
      </c>
      <c r="B153" s="177">
        <v>11075.87</v>
      </c>
      <c r="C153" s="177">
        <v>699.55</v>
      </c>
      <c r="D153" s="177">
        <v>2.5839999999999998E-2</v>
      </c>
      <c r="E153" s="49">
        <v>1.6570000000000001E-2</v>
      </c>
      <c r="F153" s="49">
        <v>9.2700000000000005E-3</v>
      </c>
      <c r="G153" s="152">
        <f t="shared" si="5"/>
        <v>129.4962176563572</v>
      </c>
      <c r="H153" s="95">
        <f t="shared" si="4"/>
        <v>1050223.7243785902</v>
      </c>
      <c r="I153" s="97"/>
      <c r="J153" s="97"/>
      <c r="P153" s="33"/>
    </row>
    <row r="154" spans="1:16" x14ac:dyDescent="0.3">
      <c r="A154" s="86">
        <v>137</v>
      </c>
      <c r="B154" s="177">
        <v>11077.01</v>
      </c>
      <c r="C154" s="177">
        <v>699.71</v>
      </c>
      <c r="D154" s="177">
        <v>2.5919999999999999E-2</v>
      </c>
      <c r="E154" s="49">
        <v>1.6650000000000002E-2</v>
      </c>
      <c r="F154" s="49">
        <v>9.2700000000000005E-3</v>
      </c>
      <c r="G154" s="152">
        <f t="shared" si="5"/>
        <v>129.4962176563572</v>
      </c>
      <c r="H154" s="95">
        <f t="shared" si="4"/>
        <v>1057945.9576460796</v>
      </c>
      <c r="I154" s="97"/>
      <c r="J154" s="97"/>
      <c r="P154" s="33"/>
    </row>
    <row r="155" spans="1:16" x14ac:dyDescent="0.3">
      <c r="A155" s="86">
        <v>138</v>
      </c>
      <c r="B155" s="177">
        <v>11067.69</v>
      </c>
      <c r="C155" s="177">
        <v>699.25</v>
      </c>
      <c r="D155" s="177">
        <v>2.597E-2</v>
      </c>
      <c r="E155" s="49">
        <v>1.669E-2</v>
      </c>
      <c r="F155" s="49">
        <v>9.2700000000000005E-3</v>
      </c>
      <c r="G155" s="152">
        <f t="shared" si="5"/>
        <v>129.4962176563572</v>
      </c>
      <c r="H155" s="95">
        <f t="shared" si="4"/>
        <v>1065668.1909135694</v>
      </c>
      <c r="I155" s="97"/>
      <c r="J155" s="97"/>
      <c r="P155" s="33"/>
    </row>
    <row r="156" spans="1:16" x14ac:dyDescent="0.3">
      <c r="A156" s="86">
        <v>139</v>
      </c>
      <c r="B156" s="177">
        <v>11072.78</v>
      </c>
      <c r="C156" s="177">
        <v>699.87</v>
      </c>
      <c r="D156" s="177">
        <v>2.6030000000000001E-2</v>
      </c>
      <c r="E156" s="49">
        <v>1.6750000000000001E-2</v>
      </c>
      <c r="F156" s="49">
        <v>9.2800000000000001E-3</v>
      </c>
      <c r="G156" s="152">
        <f t="shared" si="5"/>
        <v>129.63591152653663</v>
      </c>
      <c r="H156" s="95">
        <f t="shared" si="4"/>
        <v>1072233.753465347</v>
      </c>
      <c r="I156" s="97"/>
      <c r="J156" s="97"/>
      <c r="P156" s="33"/>
    </row>
    <row r="157" spans="1:16" x14ac:dyDescent="0.3">
      <c r="A157" s="86">
        <v>140</v>
      </c>
      <c r="B157" s="177">
        <v>11026.06</v>
      </c>
      <c r="C157" s="177">
        <v>699.73</v>
      </c>
      <c r="D157" s="177">
        <v>2.614E-2</v>
      </c>
      <c r="E157" s="49">
        <v>1.6830000000000001E-2</v>
      </c>
      <c r="F157" s="49">
        <v>9.3100000000000006E-3</v>
      </c>
      <c r="G157" s="152">
        <f t="shared" si="5"/>
        <v>130.05499313707503</v>
      </c>
      <c r="H157" s="95">
        <f t="shared" si="4"/>
        <v>1076467.7051072016</v>
      </c>
      <c r="I157" s="97"/>
      <c r="J157" s="97"/>
      <c r="P157" s="33"/>
    </row>
    <row r="158" spans="1:16" x14ac:dyDescent="0.3">
      <c r="A158" s="86">
        <v>141</v>
      </c>
      <c r="B158" s="177">
        <v>11069.85</v>
      </c>
      <c r="C158" s="177">
        <v>699.65</v>
      </c>
      <c r="D158" s="177">
        <v>2.6179999999999998E-2</v>
      </c>
      <c r="E158" s="49">
        <v>1.6910000000000001E-2</v>
      </c>
      <c r="F158" s="49">
        <v>9.2800000000000001E-3</v>
      </c>
      <c r="G158" s="152">
        <f t="shared" si="5"/>
        <v>129.63591152653663</v>
      </c>
      <c r="H158" s="95">
        <f t="shared" si="4"/>
        <v>1087661.5772562153</v>
      </c>
      <c r="I158" s="97"/>
      <c r="J158" s="97"/>
      <c r="P158" s="33"/>
    </row>
    <row r="159" spans="1:16" x14ac:dyDescent="0.3">
      <c r="A159" s="86">
        <v>142</v>
      </c>
      <c r="B159" s="177">
        <v>11027.07</v>
      </c>
      <c r="C159" s="177">
        <v>700.2</v>
      </c>
      <c r="D159" s="177">
        <v>2.6259999999999999E-2</v>
      </c>
      <c r="E159" s="49">
        <v>1.694E-2</v>
      </c>
      <c r="F159" s="49">
        <v>9.3200000000000002E-3</v>
      </c>
      <c r="G159" s="152">
        <f t="shared" si="5"/>
        <v>130.19468700725446</v>
      </c>
      <c r="H159" s="95">
        <f t="shared" si="4"/>
        <v>1090674.3067947752</v>
      </c>
      <c r="I159" s="97"/>
      <c r="J159" s="97"/>
      <c r="P159" s="33"/>
    </row>
    <row r="160" spans="1:16" x14ac:dyDescent="0.3">
      <c r="A160" s="86">
        <v>143</v>
      </c>
      <c r="B160" s="177">
        <v>11076.95</v>
      </c>
      <c r="C160" s="177">
        <v>700.33</v>
      </c>
      <c r="D160" s="177">
        <v>2.6290000000000001E-2</v>
      </c>
      <c r="E160" s="49">
        <v>1.702E-2</v>
      </c>
      <c r="F160" s="49">
        <v>9.2800000000000001E-3</v>
      </c>
      <c r="G160" s="152">
        <f t="shared" si="5"/>
        <v>129.63591152653663</v>
      </c>
      <c r="H160" s="95">
        <f t="shared" si="4"/>
        <v>1103089.4010470835</v>
      </c>
      <c r="I160" s="97"/>
      <c r="J160" s="97"/>
      <c r="P160" s="33"/>
    </row>
    <row r="161" spans="1:16" x14ac:dyDescent="0.3">
      <c r="A161" s="86">
        <v>144</v>
      </c>
      <c r="B161" s="177">
        <v>11049.04</v>
      </c>
      <c r="C161" s="177">
        <v>699.59</v>
      </c>
      <c r="D161" s="177">
        <v>2.6370000000000001E-2</v>
      </c>
      <c r="E161" s="49">
        <v>1.7080000000000001E-2</v>
      </c>
      <c r="F161" s="49">
        <v>9.2899999999999996E-3</v>
      </c>
      <c r="G161" s="152">
        <f t="shared" si="5"/>
        <v>129.77560539671609</v>
      </c>
      <c r="H161" s="95">
        <f t="shared" si="4"/>
        <v>1109607.6150814386</v>
      </c>
      <c r="I161" s="97"/>
      <c r="J161" s="97"/>
      <c r="P161" s="33"/>
    </row>
    <row r="162" spans="1:16" x14ac:dyDescent="0.3">
      <c r="A162" s="86">
        <v>145</v>
      </c>
      <c r="B162" s="177">
        <v>11044.96</v>
      </c>
      <c r="C162" s="177">
        <v>700.06</v>
      </c>
      <c r="D162" s="177">
        <v>2.6440000000000002E-2</v>
      </c>
      <c r="E162" s="49">
        <v>1.7139999999999999E-2</v>
      </c>
      <c r="F162" s="49">
        <v>9.2999999999999992E-3</v>
      </c>
      <c r="G162" s="152">
        <f t="shared" si="5"/>
        <v>129.91529926689554</v>
      </c>
      <c r="H162" s="95">
        <f t="shared" si="4"/>
        <v>1116111.8114512034</v>
      </c>
      <c r="I162" s="97"/>
      <c r="J162" s="97"/>
      <c r="P162" s="33"/>
    </row>
    <row r="163" spans="1:16" x14ac:dyDescent="0.3">
      <c r="A163" s="86">
        <v>146</v>
      </c>
      <c r="B163" s="177">
        <v>11043.89</v>
      </c>
      <c r="C163" s="177">
        <v>700.21</v>
      </c>
      <c r="D163" s="177">
        <v>2.6499999999999999E-2</v>
      </c>
      <c r="E163" s="49">
        <v>1.72E-2</v>
      </c>
      <c r="F163" s="49">
        <v>9.2999999999999992E-3</v>
      </c>
      <c r="G163" s="152">
        <f t="shared" si="5"/>
        <v>129.91529926689554</v>
      </c>
      <c r="H163" s="95">
        <f t="shared" si="4"/>
        <v>1123809.1342887981</v>
      </c>
      <c r="I163" s="97"/>
      <c r="J163" s="97"/>
      <c r="P163" s="33"/>
    </row>
    <row r="164" spans="1:16" x14ac:dyDescent="0.3">
      <c r="A164" s="86">
        <v>147</v>
      </c>
      <c r="B164" s="177">
        <v>11049.65</v>
      </c>
      <c r="C164" s="177">
        <v>700.22</v>
      </c>
      <c r="D164" s="177">
        <v>2.656E-2</v>
      </c>
      <c r="E164" s="49">
        <v>1.7260000000000001E-2</v>
      </c>
      <c r="F164" s="49">
        <v>9.2999999999999992E-3</v>
      </c>
      <c r="G164" s="152">
        <f t="shared" si="5"/>
        <v>129.91529926689554</v>
      </c>
      <c r="H164" s="95">
        <f t="shared" si="4"/>
        <v>1131506.4571263928</v>
      </c>
      <c r="I164" s="97"/>
      <c r="J164" s="97"/>
      <c r="P164" s="33"/>
    </row>
    <row r="165" spans="1:16" x14ac:dyDescent="0.3">
      <c r="A165" s="86">
        <v>148</v>
      </c>
      <c r="B165" s="177">
        <v>11032.57</v>
      </c>
      <c r="C165" s="177">
        <v>700.28</v>
      </c>
      <c r="D165" s="177">
        <v>2.6630000000000001E-2</v>
      </c>
      <c r="E165" s="49">
        <v>1.7319999999999999E-2</v>
      </c>
      <c r="F165" s="49">
        <v>9.3100000000000006E-3</v>
      </c>
      <c r="G165" s="152">
        <f t="shared" si="5"/>
        <v>130.05499313707503</v>
      </c>
      <c r="H165" s="95">
        <f t="shared" si="4"/>
        <v>1137980.1453990417</v>
      </c>
      <c r="I165" s="97"/>
      <c r="J165" s="97"/>
      <c r="P165" s="33"/>
    </row>
    <row r="166" spans="1:16" x14ac:dyDescent="0.3">
      <c r="A166" s="86">
        <v>149</v>
      </c>
      <c r="B166" s="177">
        <v>11058.57</v>
      </c>
      <c r="C166" s="177">
        <v>700.13</v>
      </c>
      <c r="D166" s="177">
        <v>2.6689999999999998E-2</v>
      </c>
      <c r="E166" s="49">
        <v>1.7399999999999999E-2</v>
      </c>
      <c r="F166" s="49">
        <v>9.2899999999999996E-3</v>
      </c>
      <c r="G166" s="152">
        <f t="shared" si="5"/>
        <v>129.77560539671609</v>
      </c>
      <c r="H166" s="95">
        <f t="shared" si="4"/>
        <v>1148135.6572717663</v>
      </c>
      <c r="I166" s="97"/>
      <c r="J166" s="97"/>
      <c r="P166" s="33"/>
    </row>
    <row r="167" spans="1:16" x14ac:dyDescent="0.3">
      <c r="A167" s="86">
        <v>150</v>
      </c>
      <c r="B167" s="177">
        <v>11039.82</v>
      </c>
      <c r="C167" s="177">
        <v>700.29</v>
      </c>
      <c r="D167" s="177">
        <v>2.6769999999999999E-2</v>
      </c>
      <c r="E167" s="49">
        <v>1.746E-2</v>
      </c>
      <c r="F167" s="49">
        <v>9.3100000000000006E-3</v>
      </c>
      <c r="G167" s="152">
        <f t="shared" si="5"/>
        <v>130.05499313707503</v>
      </c>
      <c r="H167" s="95">
        <f t="shared" si="4"/>
        <v>1153358.2554720016</v>
      </c>
      <c r="I167" s="97"/>
      <c r="J167" s="97"/>
      <c r="P167" s="33"/>
    </row>
    <row r="168" spans="1:16" x14ac:dyDescent="0.3">
      <c r="A168" s="86">
        <v>151</v>
      </c>
      <c r="B168" s="177">
        <v>11021.43</v>
      </c>
      <c r="C168" s="177">
        <v>699.9</v>
      </c>
      <c r="D168" s="177">
        <v>2.6839999999999999E-2</v>
      </c>
      <c r="E168" s="49">
        <v>1.7520000000000001E-2</v>
      </c>
      <c r="F168" s="49">
        <v>9.3200000000000002E-3</v>
      </c>
      <c r="G168" s="152">
        <f t="shared" si="5"/>
        <v>130.19468700725446</v>
      </c>
      <c r="H168" s="95">
        <f t="shared" si="4"/>
        <v>1159801.5515916273</v>
      </c>
      <c r="I168" s="97"/>
      <c r="J168" s="97"/>
      <c r="P168" s="33"/>
    </row>
    <row r="169" spans="1:16" x14ac:dyDescent="0.3">
      <c r="A169" s="86">
        <v>152</v>
      </c>
      <c r="B169" s="177">
        <v>11051.12</v>
      </c>
      <c r="C169" s="177">
        <v>700.73</v>
      </c>
      <c r="D169" s="177">
        <v>2.69E-2</v>
      </c>
      <c r="E169" s="49">
        <v>1.7590000000000001E-2</v>
      </c>
      <c r="F169" s="49">
        <v>9.3100000000000006E-3</v>
      </c>
      <c r="G169" s="152">
        <f t="shared" si="5"/>
        <v>130.05499313707503</v>
      </c>
      <c r="H169" s="95">
        <f t="shared" si="4"/>
        <v>1168736.3655449615</v>
      </c>
      <c r="I169" s="97"/>
      <c r="J169" s="97"/>
      <c r="P169" s="33"/>
    </row>
    <row r="170" spans="1:16" x14ac:dyDescent="0.3">
      <c r="A170" s="86">
        <v>153</v>
      </c>
      <c r="B170" s="177">
        <v>11010.67</v>
      </c>
      <c r="C170" s="177">
        <v>699.64</v>
      </c>
      <c r="D170" s="177">
        <v>2.6970000000000001E-2</v>
      </c>
      <c r="E170" s="49">
        <v>1.7639999999999999E-2</v>
      </c>
      <c r="F170" s="49">
        <v>9.3200000000000002E-3</v>
      </c>
      <c r="G170" s="152">
        <f t="shared" si="5"/>
        <v>130.19468700725446</v>
      </c>
      <c r="H170" s="95">
        <f t="shared" si="4"/>
        <v>1175163.1615464832</v>
      </c>
      <c r="I170" s="97"/>
      <c r="J170" s="97"/>
      <c r="P170" s="33"/>
    </row>
    <row r="171" spans="1:16" x14ac:dyDescent="0.3">
      <c r="A171" s="86">
        <v>154</v>
      </c>
      <c r="B171" s="177">
        <v>11054.87</v>
      </c>
      <c r="C171" s="177">
        <v>700.58</v>
      </c>
      <c r="D171" s="177">
        <v>2.7019999999999999E-2</v>
      </c>
      <c r="E171" s="49">
        <v>1.772E-2</v>
      </c>
      <c r="F171" s="49">
        <v>9.2999999999999992E-3</v>
      </c>
      <c r="G171" s="152">
        <f t="shared" si="5"/>
        <v>129.91529926689554</v>
      </c>
      <c r="H171" s="95">
        <f t="shared" si="4"/>
        <v>1185387.7169895542</v>
      </c>
      <c r="I171" s="97"/>
      <c r="J171" s="97"/>
      <c r="P171" s="33"/>
    </row>
    <row r="172" spans="1:16" x14ac:dyDescent="0.3">
      <c r="A172" s="86">
        <v>155</v>
      </c>
      <c r="B172" s="177">
        <v>10990.17</v>
      </c>
      <c r="C172" s="177">
        <v>700.23</v>
      </c>
      <c r="D172" s="177">
        <v>2.7099999999999999E-2</v>
      </c>
      <c r="E172" s="49">
        <v>1.7749999999999998E-2</v>
      </c>
      <c r="F172" s="49">
        <v>9.3500000000000007E-3</v>
      </c>
      <c r="G172" s="152">
        <f t="shared" si="5"/>
        <v>130.61376861779283</v>
      </c>
      <c r="H172" s="95">
        <f t="shared" si="4"/>
        <v>1186704.9059243298</v>
      </c>
      <c r="I172" s="97"/>
      <c r="J172" s="97"/>
      <c r="P172" s="33"/>
    </row>
    <row r="173" spans="1:16" x14ac:dyDescent="0.3">
      <c r="A173" s="86">
        <v>156</v>
      </c>
      <c r="B173" s="177">
        <v>11020.64</v>
      </c>
      <c r="C173" s="177">
        <v>700.58</v>
      </c>
      <c r="D173" s="177">
        <v>2.7140000000000001E-2</v>
      </c>
      <c r="E173" s="49">
        <v>1.7819999999999999E-2</v>
      </c>
      <c r="F173" s="49">
        <v>9.3299999999999998E-3</v>
      </c>
      <c r="G173" s="152">
        <f t="shared" si="5"/>
        <v>130.33438087743392</v>
      </c>
      <c r="H173" s="95">
        <f t="shared" si="4"/>
        <v>1196921.3261288437</v>
      </c>
      <c r="I173" s="97"/>
      <c r="J173" s="97"/>
      <c r="P173" s="33"/>
    </row>
    <row r="174" spans="1:16" x14ac:dyDescent="0.3">
      <c r="A174" s="86">
        <v>157</v>
      </c>
      <c r="B174" s="177">
        <v>10966.03</v>
      </c>
      <c r="C174" s="177">
        <v>700.15</v>
      </c>
      <c r="D174" s="177">
        <v>2.724E-2</v>
      </c>
      <c r="E174" s="49">
        <v>1.787E-2</v>
      </c>
      <c r="F174" s="49">
        <v>9.3699999999999999E-3</v>
      </c>
      <c r="G174" s="152">
        <f t="shared" si="5"/>
        <v>130.89315635815174</v>
      </c>
      <c r="H174" s="95">
        <f t="shared" si="4"/>
        <v>1199451.5555145934</v>
      </c>
      <c r="I174" s="97"/>
      <c r="J174" s="97"/>
      <c r="P174" s="33"/>
    </row>
    <row r="175" spans="1:16" x14ac:dyDescent="0.3">
      <c r="A175" s="86">
        <v>158</v>
      </c>
      <c r="B175" s="177">
        <v>11021.24</v>
      </c>
      <c r="C175" s="177">
        <v>700.22</v>
      </c>
      <c r="D175" s="177">
        <v>2.7279999999999999E-2</v>
      </c>
      <c r="E175" s="49">
        <v>1.796E-2</v>
      </c>
      <c r="F175" s="49">
        <v>9.3200000000000002E-3</v>
      </c>
      <c r="G175" s="152">
        <f t="shared" si="5"/>
        <v>130.19468700725446</v>
      </c>
      <c r="H175" s="95">
        <f t="shared" si="4"/>
        <v>1213567.1864336233</v>
      </c>
      <c r="I175" s="97"/>
      <c r="J175" s="97"/>
      <c r="P175" s="33"/>
    </row>
    <row r="176" spans="1:16" x14ac:dyDescent="0.3">
      <c r="A176" s="86">
        <v>159</v>
      </c>
      <c r="B176" s="177">
        <v>10954.67</v>
      </c>
      <c r="C176" s="177">
        <v>700.36</v>
      </c>
      <c r="D176" s="177">
        <v>2.7359999999999999E-2</v>
      </c>
      <c r="E176" s="49">
        <v>1.797E-2</v>
      </c>
      <c r="F176" s="49">
        <v>9.3799999999999994E-3</v>
      </c>
      <c r="G176" s="152">
        <f t="shared" si="5"/>
        <v>131.0328502283312</v>
      </c>
      <c r="H176" s="95">
        <f t="shared" si="4"/>
        <v>1213436.1705704688</v>
      </c>
      <c r="I176" s="97"/>
      <c r="J176" s="97"/>
      <c r="P176" s="33"/>
    </row>
    <row r="177" spans="1:16" x14ac:dyDescent="0.3">
      <c r="A177" s="86">
        <v>160</v>
      </c>
      <c r="B177" s="177">
        <v>11004.74</v>
      </c>
      <c r="C177" s="177">
        <v>699.88</v>
      </c>
      <c r="D177" s="177">
        <v>2.741E-2</v>
      </c>
      <c r="E177" s="49">
        <v>1.8069999999999999E-2</v>
      </c>
      <c r="F177" s="49">
        <v>9.3299999999999998E-3</v>
      </c>
      <c r="G177" s="152">
        <f t="shared" si="5"/>
        <v>130.33438087743392</v>
      </c>
      <c r="H177" s="95">
        <f t="shared" si="4"/>
        <v>1227611.6165424038</v>
      </c>
      <c r="I177" s="97"/>
      <c r="J177" s="97"/>
      <c r="P177" s="33"/>
    </row>
    <row r="178" spans="1:16" x14ac:dyDescent="0.3">
      <c r="A178" s="86">
        <v>161</v>
      </c>
      <c r="B178" s="177">
        <v>10989.4</v>
      </c>
      <c r="C178" s="177">
        <v>700.62</v>
      </c>
      <c r="D178" s="177">
        <v>2.7490000000000001E-2</v>
      </c>
      <c r="E178" s="49">
        <v>1.813E-2</v>
      </c>
      <c r="F178" s="49">
        <v>9.3600000000000003E-3</v>
      </c>
      <c r="G178" s="152">
        <f t="shared" si="5"/>
        <v>130.75346248797231</v>
      </c>
      <c r="H178" s="95">
        <f t="shared" si="4"/>
        <v>1231324.9449498134</v>
      </c>
      <c r="I178" s="97"/>
      <c r="J178" s="97"/>
      <c r="P178" s="33"/>
    </row>
    <row r="179" spans="1:16" x14ac:dyDescent="0.3">
      <c r="A179" s="86">
        <v>162</v>
      </c>
      <c r="B179" s="177">
        <v>10973.09</v>
      </c>
      <c r="C179" s="177">
        <v>700.45</v>
      </c>
      <c r="D179" s="177">
        <v>2.7550000000000002E-2</v>
      </c>
      <c r="E179" s="49">
        <v>1.8190000000000001E-2</v>
      </c>
      <c r="F179" s="49">
        <v>9.3699999999999999E-3</v>
      </c>
      <c r="G179" s="152">
        <f t="shared" si="5"/>
        <v>130.89315635815174</v>
      </c>
      <c r="H179" s="95">
        <f t="shared" si="4"/>
        <v>1237650.6496392621</v>
      </c>
      <c r="I179" s="97"/>
      <c r="J179" s="97"/>
      <c r="P179" s="33"/>
    </row>
    <row r="180" spans="1:16" x14ac:dyDescent="0.3">
      <c r="A180" s="86">
        <v>163</v>
      </c>
      <c r="B180" s="177">
        <v>11002.89</v>
      </c>
      <c r="C180" s="177">
        <v>700.26</v>
      </c>
      <c r="D180" s="177">
        <v>2.76E-2</v>
      </c>
      <c r="E180" s="49">
        <v>1.8259999999999998E-2</v>
      </c>
      <c r="F180" s="49">
        <v>9.3399999999999993E-3</v>
      </c>
      <c r="G180" s="152">
        <f t="shared" si="5"/>
        <v>130.47407474761337</v>
      </c>
      <c r="H180" s="95">
        <f t="shared" si="4"/>
        <v>1249290.330782603</v>
      </c>
      <c r="I180" s="97"/>
      <c r="J180" s="97"/>
      <c r="P180" s="33"/>
    </row>
    <row r="181" spans="1:16" x14ac:dyDescent="0.3">
      <c r="A181" s="86">
        <v>164</v>
      </c>
      <c r="B181" s="177">
        <v>11016.9</v>
      </c>
      <c r="C181" s="177">
        <v>699.87</v>
      </c>
      <c r="D181" s="177">
        <v>2.7650000000000001E-2</v>
      </c>
      <c r="E181" s="49">
        <v>1.8329999999999999E-2</v>
      </c>
      <c r="F181" s="49">
        <v>9.3200000000000002E-3</v>
      </c>
      <c r="G181" s="152">
        <f t="shared" si="5"/>
        <v>130.19468700725446</v>
      </c>
      <c r="H181" s="95">
        <f t="shared" si="4"/>
        <v>1259652.0162981912</v>
      </c>
      <c r="I181" s="97"/>
      <c r="J181" s="97"/>
      <c r="P181" s="33"/>
    </row>
    <row r="182" spans="1:16" x14ac:dyDescent="0.3">
      <c r="A182" s="86">
        <v>165</v>
      </c>
      <c r="B182" s="177">
        <v>10991.42</v>
      </c>
      <c r="C182" s="177">
        <v>700.13</v>
      </c>
      <c r="D182" s="177">
        <v>2.7730000000000001E-2</v>
      </c>
      <c r="E182" s="49">
        <v>1.839E-2</v>
      </c>
      <c r="F182" s="49">
        <v>9.3500000000000007E-3</v>
      </c>
      <c r="G182" s="152">
        <f t="shared" si="5"/>
        <v>130.61376861779283</v>
      </c>
      <c r="H182" s="95">
        <f t="shared" si="4"/>
        <v>1263266.5127581572</v>
      </c>
      <c r="I182" s="97"/>
      <c r="J182" s="97"/>
      <c r="P182" s="33"/>
    </row>
    <row r="183" spans="1:16" x14ac:dyDescent="0.3">
      <c r="A183" s="86">
        <v>166</v>
      </c>
      <c r="B183" s="177">
        <v>10961.61</v>
      </c>
      <c r="C183" s="177">
        <v>699.67</v>
      </c>
      <c r="D183" s="177">
        <v>2.7810000000000001E-2</v>
      </c>
      <c r="E183" s="49">
        <v>1.8450000000000001E-2</v>
      </c>
      <c r="F183" s="49">
        <v>9.3699999999999999E-3</v>
      </c>
      <c r="G183" s="152">
        <f t="shared" si="5"/>
        <v>130.89315635815174</v>
      </c>
      <c r="H183" s="95">
        <f t="shared" si="4"/>
        <v>1268209.9249389968</v>
      </c>
      <c r="I183" s="97"/>
      <c r="J183" s="97"/>
      <c r="P183" s="33"/>
    </row>
    <row r="184" spans="1:16" x14ac:dyDescent="0.3">
      <c r="A184" s="86">
        <v>167</v>
      </c>
      <c r="B184" s="177">
        <v>10960.32</v>
      </c>
      <c r="C184" s="177">
        <v>700.49</v>
      </c>
      <c r="D184" s="177">
        <v>2.7890000000000002E-2</v>
      </c>
      <c r="E184" s="49">
        <v>1.8509999999999999E-2</v>
      </c>
      <c r="F184" s="49">
        <v>9.3799999999999994E-3</v>
      </c>
      <c r="G184" s="152">
        <f t="shared" si="5"/>
        <v>131.0328502283312</v>
      </c>
      <c r="H184" s="95">
        <f t="shared" si="4"/>
        <v>1274489.5628004295</v>
      </c>
      <c r="I184" s="97"/>
      <c r="J184" s="97"/>
      <c r="P184" s="33"/>
    </row>
    <row r="185" spans="1:16" x14ac:dyDescent="0.3">
      <c r="A185" s="86">
        <v>168</v>
      </c>
      <c r="B185" s="177">
        <v>10925.74</v>
      </c>
      <c r="C185" s="177">
        <v>700</v>
      </c>
      <c r="D185" s="177">
        <v>2.7949999999999999E-2</v>
      </c>
      <c r="E185" s="49">
        <v>1.8540000000000001E-2</v>
      </c>
      <c r="F185" s="49">
        <v>9.4000000000000004E-3</v>
      </c>
      <c r="G185" s="152">
        <f t="shared" si="5"/>
        <v>131.31223796869011</v>
      </c>
      <c r="H185" s="95">
        <f t="shared" si="4"/>
        <v>1279393.3193040062</v>
      </c>
      <c r="I185" s="97"/>
      <c r="J185" s="97"/>
      <c r="P185" s="33"/>
    </row>
    <row r="186" spans="1:16" x14ac:dyDescent="0.3">
      <c r="A186" s="86">
        <v>169</v>
      </c>
      <c r="B186" s="177">
        <v>10976.85</v>
      </c>
      <c r="C186" s="177">
        <v>699.65</v>
      </c>
      <c r="D186" s="177">
        <v>2.7980000000000001E-2</v>
      </c>
      <c r="E186" s="49">
        <v>1.8630000000000001E-2</v>
      </c>
      <c r="F186" s="49">
        <v>9.3500000000000007E-3</v>
      </c>
      <c r="G186" s="152">
        <f t="shared" si="5"/>
        <v>130.61376861779283</v>
      </c>
      <c r="H186" s="95">
        <f t="shared" si="4"/>
        <v>1293891.1554916885</v>
      </c>
      <c r="I186" s="97"/>
      <c r="J186" s="97"/>
      <c r="P186" s="33"/>
    </row>
    <row r="187" spans="1:16" x14ac:dyDescent="0.3">
      <c r="A187" s="86">
        <v>170</v>
      </c>
      <c r="B187" s="177">
        <v>10946.67</v>
      </c>
      <c r="C187" s="177">
        <v>699.69</v>
      </c>
      <c r="D187" s="177">
        <v>2.8060000000000002E-2</v>
      </c>
      <c r="E187" s="49">
        <v>1.8679999999999999E-2</v>
      </c>
      <c r="F187" s="49">
        <v>9.3799999999999994E-3</v>
      </c>
      <c r="G187" s="152">
        <f t="shared" si="5"/>
        <v>131.0328502283312</v>
      </c>
      <c r="H187" s="95">
        <f t="shared" si="4"/>
        <v>1297384.5848866648</v>
      </c>
      <c r="I187" s="97"/>
      <c r="J187" s="97"/>
      <c r="P187" s="33"/>
    </row>
    <row r="188" spans="1:16" x14ac:dyDescent="0.3">
      <c r="A188" s="86">
        <v>171</v>
      </c>
      <c r="B188" s="177">
        <v>10966.99</v>
      </c>
      <c r="C188" s="177">
        <v>700</v>
      </c>
      <c r="D188" s="177">
        <v>2.811E-2</v>
      </c>
      <c r="E188" s="49">
        <v>1.8749999999999999E-2</v>
      </c>
      <c r="F188" s="49">
        <v>9.3699999999999999E-3</v>
      </c>
      <c r="G188" s="152">
        <f t="shared" si="5"/>
        <v>130.89315635815174</v>
      </c>
      <c r="H188" s="95">
        <f t="shared" si="4"/>
        <v>1306409.0190636655</v>
      </c>
      <c r="I188" s="97"/>
      <c r="J188" s="97"/>
      <c r="P188" s="33"/>
    </row>
    <row r="189" spans="1:16" x14ac:dyDescent="0.3">
      <c r="A189" s="86">
        <v>172</v>
      </c>
      <c r="B189" s="177">
        <v>10942.49</v>
      </c>
      <c r="C189" s="177">
        <v>699.73</v>
      </c>
      <c r="D189" s="177">
        <v>2.8170000000000001E-2</v>
      </c>
      <c r="E189" s="49">
        <v>1.8790000000000001E-2</v>
      </c>
      <c r="F189" s="49">
        <v>9.3799999999999994E-3</v>
      </c>
      <c r="G189" s="152">
        <f t="shared" si="5"/>
        <v>131.0328502283312</v>
      </c>
      <c r="H189" s="95">
        <f t="shared" si="4"/>
        <v>1312647.9329441548</v>
      </c>
      <c r="I189" s="97"/>
      <c r="J189" s="97"/>
      <c r="P189" s="33"/>
    </row>
    <row r="190" spans="1:16" x14ac:dyDescent="0.3">
      <c r="A190" s="86">
        <v>173</v>
      </c>
      <c r="B190" s="177">
        <v>10875.71</v>
      </c>
      <c r="C190" s="177">
        <v>699.09</v>
      </c>
      <c r="D190" s="177">
        <v>2.826E-2</v>
      </c>
      <c r="E190" s="49">
        <v>1.883E-2</v>
      </c>
      <c r="F190" s="49">
        <v>9.4299999999999991E-3</v>
      </c>
      <c r="G190" s="152">
        <f t="shared" si="5"/>
        <v>131.73131957922848</v>
      </c>
      <c r="H190" s="95">
        <f t="shared" si="4"/>
        <v>1313279.1848786643</v>
      </c>
      <c r="I190" s="97"/>
      <c r="J190" s="97"/>
      <c r="P190" s="33"/>
    </row>
    <row r="191" spans="1:16" x14ac:dyDescent="0.3">
      <c r="A191" s="86">
        <v>174</v>
      </c>
      <c r="B191" s="177">
        <v>10912.24</v>
      </c>
      <c r="C191" s="177">
        <v>699.69</v>
      </c>
      <c r="D191" s="177">
        <v>2.8309999999999998E-2</v>
      </c>
      <c r="E191" s="49">
        <v>1.89E-2</v>
      </c>
      <c r="F191" s="49">
        <v>9.41E-3</v>
      </c>
      <c r="G191" s="152">
        <f t="shared" si="5"/>
        <v>131.45193183886957</v>
      </c>
      <c r="H191" s="95">
        <f t="shared" si="4"/>
        <v>1323677.7700101417</v>
      </c>
      <c r="I191" s="97"/>
      <c r="J191" s="97"/>
      <c r="P191" s="33"/>
    </row>
    <row r="192" spans="1:16" x14ac:dyDescent="0.3">
      <c r="A192" s="86">
        <v>175</v>
      </c>
      <c r="B192" s="177">
        <v>10884.62</v>
      </c>
      <c r="C192" s="177">
        <v>699.2</v>
      </c>
      <c r="D192" s="177">
        <v>2.8369999999999999E-2</v>
      </c>
      <c r="E192" s="49">
        <v>1.8950000000000002E-2</v>
      </c>
      <c r="F192" s="49">
        <v>9.4299999999999991E-3</v>
      </c>
      <c r="G192" s="152">
        <f t="shared" si="5"/>
        <v>131.73131957922848</v>
      </c>
      <c r="H192" s="95">
        <f t="shared" si="4"/>
        <v>1328461.6032009609</v>
      </c>
      <c r="I192" s="97"/>
      <c r="J192" s="97"/>
      <c r="P192" s="33"/>
    </row>
    <row r="193" spans="1:16" x14ac:dyDescent="0.3">
      <c r="A193" s="86">
        <v>176</v>
      </c>
      <c r="B193" s="177">
        <v>10856.66</v>
      </c>
      <c r="C193" s="177">
        <v>699.38</v>
      </c>
      <c r="D193" s="177">
        <v>2.845E-2</v>
      </c>
      <c r="E193" s="49">
        <v>1.9E-2</v>
      </c>
      <c r="F193" s="49">
        <v>9.4500000000000001E-3</v>
      </c>
      <c r="G193" s="152">
        <f t="shared" si="5"/>
        <v>132.01070731958742</v>
      </c>
      <c r="H193" s="95">
        <f t="shared" si="4"/>
        <v>1333225.1873624008</v>
      </c>
      <c r="I193" s="97"/>
      <c r="J193" s="97"/>
      <c r="P193" s="33"/>
    </row>
    <row r="194" spans="1:16" x14ac:dyDescent="0.3">
      <c r="A194" s="86">
        <v>177</v>
      </c>
      <c r="B194" s="177">
        <v>10879.87</v>
      </c>
      <c r="C194" s="177">
        <v>699.61</v>
      </c>
      <c r="D194" s="177">
        <v>2.8500000000000001E-2</v>
      </c>
      <c r="E194" s="49">
        <v>1.907E-2</v>
      </c>
      <c r="F194" s="49">
        <v>9.4400000000000005E-3</v>
      </c>
      <c r="G194" s="152">
        <f t="shared" si="5"/>
        <v>131.87101344940794</v>
      </c>
      <c r="H194" s="95">
        <f t="shared" si="4"/>
        <v>1342220.6698055423</v>
      </c>
      <c r="I194" s="97"/>
      <c r="J194" s="97"/>
      <c r="P194" s="33"/>
    </row>
    <row r="195" spans="1:16" x14ac:dyDescent="0.3">
      <c r="A195" s="86">
        <v>178</v>
      </c>
      <c r="B195" s="177">
        <v>10863.7</v>
      </c>
      <c r="C195" s="177">
        <v>699.1</v>
      </c>
      <c r="D195" s="177">
        <v>2.853E-2</v>
      </c>
      <c r="E195" s="49">
        <v>1.9089999999999999E-2</v>
      </c>
      <c r="F195" s="49">
        <v>9.4400000000000005E-3</v>
      </c>
      <c r="G195" s="152">
        <f t="shared" si="5"/>
        <v>131.87101344940794</v>
      </c>
      <c r="H195" s="95">
        <f t="shared" si="4"/>
        <v>1349803.8374315624</v>
      </c>
      <c r="I195" s="97"/>
      <c r="J195" s="97"/>
      <c r="P195" s="33"/>
    </row>
    <row r="196" spans="1:16" x14ac:dyDescent="0.3">
      <c r="A196" s="86">
        <v>179</v>
      </c>
      <c r="B196" s="177">
        <v>10843.63</v>
      </c>
      <c r="C196" s="177">
        <v>699.4</v>
      </c>
      <c r="D196" s="177">
        <v>2.862E-2</v>
      </c>
      <c r="E196" s="49">
        <v>1.916E-2</v>
      </c>
      <c r="F196" s="49">
        <v>9.4699999999999993E-3</v>
      </c>
      <c r="G196" s="152">
        <f t="shared" si="5"/>
        <v>132.29009505994628</v>
      </c>
      <c r="H196" s="95">
        <f t="shared" si="4"/>
        <v>1353086.940627622</v>
      </c>
      <c r="I196" s="97"/>
      <c r="J196" s="97"/>
      <c r="P196" s="33"/>
    </row>
    <row r="197" spans="1:16" x14ac:dyDescent="0.3">
      <c r="A197" s="86">
        <v>180</v>
      </c>
      <c r="B197" s="177">
        <v>10876.69</v>
      </c>
      <c r="C197" s="177">
        <v>698.87</v>
      </c>
      <c r="D197" s="177">
        <v>2.8649999999999998E-2</v>
      </c>
      <c r="E197" s="49">
        <v>1.9230000000000001E-2</v>
      </c>
      <c r="F197" s="49">
        <v>9.4299999999999991E-3</v>
      </c>
      <c r="G197" s="152">
        <f t="shared" si="5"/>
        <v>131.73131957922848</v>
      </c>
      <c r="H197" s="95">
        <f t="shared" si="4"/>
        <v>1366417.6490067027</v>
      </c>
      <c r="I197" s="97"/>
      <c r="J197" s="97"/>
      <c r="P197" s="33"/>
    </row>
    <row r="198" spans="1:16" x14ac:dyDescent="0.3">
      <c r="A198" s="86">
        <v>181</v>
      </c>
      <c r="B198" s="177">
        <v>10864.93</v>
      </c>
      <c r="C198" s="177">
        <v>699.29</v>
      </c>
      <c r="D198" s="177">
        <v>2.8740000000000002E-2</v>
      </c>
      <c r="E198" s="49">
        <v>1.9300000000000001E-2</v>
      </c>
      <c r="F198" s="49">
        <v>9.4500000000000001E-3</v>
      </c>
      <c r="G198" s="152">
        <f t="shared" si="5"/>
        <v>132.01070731958742</v>
      </c>
      <c r="H198" s="95">
        <f t="shared" si="4"/>
        <v>1371100.9029124691</v>
      </c>
      <c r="I198" s="97"/>
      <c r="J198" s="97"/>
      <c r="P198" s="33"/>
    </row>
    <row r="199" spans="1:16" x14ac:dyDescent="0.3">
      <c r="A199" s="86">
        <v>182</v>
      </c>
      <c r="B199" s="177">
        <v>10916.56</v>
      </c>
      <c r="C199" s="177">
        <v>698.97</v>
      </c>
      <c r="D199" s="177">
        <v>2.878E-2</v>
      </c>
      <c r="E199" s="49">
        <v>1.9380000000000001E-2</v>
      </c>
      <c r="F199" s="49">
        <v>9.4000000000000004E-3</v>
      </c>
      <c r="G199" s="152">
        <f t="shared" si="5"/>
        <v>131.31223796869011</v>
      </c>
      <c r="H199" s="95">
        <f t="shared" si="4"/>
        <v>1386009.4292460068</v>
      </c>
      <c r="I199" s="97"/>
      <c r="J199" s="97"/>
      <c r="P199" s="33"/>
    </row>
    <row r="200" spans="1:16" x14ac:dyDescent="0.3">
      <c r="A200" s="86">
        <v>183</v>
      </c>
      <c r="B200" s="177">
        <v>10891.97</v>
      </c>
      <c r="C200" s="177">
        <v>698.94</v>
      </c>
      <c r="D200" s="177">
        <v>2.8840000000000001E-2</v>
      </c>
      <c r="E200" s="49">
        <v>1.942E-2</v>
      </c>
      <c r="F200" s="49">
        <v>9.4199999999999996E-3</v>
      </c>
      <c r="G200" s="152">
        <f t="shared" si="5"/>
        <v>131.59162570904903</v>
      </c>
      <c r="H200" s="95">
        <f t="shared" si="4"/>
        <v>1390666.0018367402</v>
      </c>
      <c r="I200" s="97"/>
      <c r="J200" s="97"/>
      <c r="P200" s="33"/>
    </row>
    <row r="201" spans="1:16" x14ac:dyDescent="0.3">
      <c r="A201" s="86">
        <v>184</v>
      </c>
      <c r="B201" s="177">
        <v>10889.14</v>
      </c>
      <c r="C201" s="177">
        <v>698.86</v>
      </c>
      <c r="D201" s="177">
        <v>2.8920000000000001E-2</v>
      </c>
      <c r="E201" s="49">
        <v>1.95E-2</v>
      </c>
      <c r="F201" s="49">
        <v>9.4199999999999996E-3</v>
      </c>
      <c r="G201" s="152">
        <f t="shared" si="5"/>
        <v>131.59162570904903</v>
      </c>
      <c r="H201" s="95">
        <f t="shared" si="4"/>
        <v>1398265.2696063397</v>
      </c>
      <c r="I201" s="97"/>
      <c r="J201" s="97"/>
      <c r="P201" s="33"/>
    </row>
    <row r="202" spans="1:16" x14ac:dyDescent="0.3">
      <c r="A202" s="86">
        <v>185</v>
      </c>
      <c r="B202" s="177">
        <v>10887.18</v>
      </c>
      <c r="C202" s="177">
        <v>698.93</v>
      </c>
      <c r="D202" s="177">
        <v>2.8989999999999998E-2</v>
      </c>
      <c r="E202" s="49">
        <v>1.9570000000000001E-2</v>
      </c>
      <c r="F202" s="49">
        <v>9.4199999999999996E-3</v>
      </c>
      <c r="G202" s="152">
        <f t="shared" si="5"/>
        <v>131.59162570904903</v>
      </c>
      <c r="H202" s="95">
        <f t="shared" si="4"/>
        <v>1405864.5373759395</v>
      </c>
      <c r="I202" s="97"/>
      <c r="J202" s="97"/>
      <c r="P202" s="33"/>
    </row>
    <row r="203" spans="1:16" x14ac:dyDescent="0.3">
      <c r="A203" s="86">
        <v>186</v>
      </c>
      <c r="B203" s="177">
        <v>10882.46</v>
      </c>
      <c r="C203" s="177">
        <v>699.01</v>
      </c>
      <c r="D203" s="177">
        <v>2.903E-2</v>
      </c>
      <c r="E203" s="49">
        <v>1.9599999999999999E-2</v>
      </c>
      <c r="F203" s="49">
        <v>9.4299999999999991E-3</v>
      </c>
      <c r="G203" s="152">
        <f t="shared" si="5"/>
        <v>131.73131957922848</v>
      </c>
      <c r="H203" s="95">
        <f t="shared" si="4"/>
        <v>1411964.9039735927</v>
      </c>
      <c r="I203" s="97"/>
      <c r="J203" s="97"/>
      <c r="P203" s="33"/>
    </row>
    <row r="204" spans="1:16" x14ac:dyDescent="0.3">
      <c r="A204" s="86">
        <v>187</v>
      </c>
      <c r="B204" s="177">
        <v>10886.23</v>
      </c>
      <c r="C204" s="177">
        <v>699.21</v>
      </c>
      <c r="D204" s="177">
        <v>2.9100000000000001E-2</v>
      </c>
      <c r="E204" s="49">
        <v>1.967E-2</v>
      </c>
      <c r="F204" s="49">
        <v>9.4299999999999991E-3</v>
      </c>
      <c r="G204" s="152">
        <f t="shared" si="5"/>
        <v>131.73131957922848</v>
      </c>
      <c r="H204" s="95">
        <f t="shared" si="4"/>
        <v>1419556.1131347411</v>
      </c>
      <c r="I204" s="97"/>
      <c r="J204" s="97"/>
      <c r="P204" s="33"/>
    </row>
    <row r="205" spans="1:16" x14ac:dyDescent="0.3">
      <c r="A205" s="86">
        <v>188</v>
      </c>
      <c r="B205" s="177">
        <v>10876.14</v>
      </c>
      <c r="C205" s="177">
        <v>698.7</v>
      </c>
      <c r="D205" s="177">
        <v>2.9149999999999999E-2</v>
      </c>
      <c r="E205" s="49">
        <v>1.9730000000000001E-2</v>
      </c>
      <c r="F205" s="49">
        <v>9.4299999999999991E-3</v>
      </c>
      <c r="G205" s="152">
        <f t="shared" si="5"/>
        <v>131.73131957922848</v>
      </c>
      <c r="H205" s="95">
        <f t="shared" si="4"/>
        <v>1427147.3222958895</v>
      </c>
      <c r="I205" s="97"/>
      <c r="J205" s="97"/>
      <c r="P205" s="33"/>
    </row>
    <row r="206" spans="1:16" x14ac:dyDescent="0.3">
      <c r="A206" s="86">
        <v>189</v>
      </c>
      <c r="B206" s="177">
        <v>10852.77</v>
      </c>
      <c r="C206" s="177">
        <v>698.72</v>
      </c>
      <c r="D206" s="177">
        <v>2.9219999999999999E-2</v>
      </c>
      <c r="E206" s="49">
        <v>1.9779999999999999E-2</v>
      </c>
      <c r="F206" s="49">
        <v>9.4500000000000001E-3</v>
      </c>
      <c r="G206" s="152">
        <f t="shared" si="5"/>
        <v>132.01070731958742</v>
      </c>
      <c r="H206" s="95">
        <f t="shared" si="4"/>
        <v>1431702.0477925781</v>
      </c>
      <c r="I206" s="97"/>
      <c r="J206" s="97"/>
      <c r="P206" s="33"/>
    </row>
    <row r="207" spans="1:16" x14ac:dyDescent="0.3">
      <c r="A207" s="86">
        <v>190</v>
      </c>
      <c r="B207" s="177">
        <v>10894.61</v>
      </c>
      <c r="C207" s="177">
        <v>699.03</v>
      </c>
      <c r="D207" s="177">
        <v>2.9260000000000001E-2</v>
      </c>
      <c r="E207" s="49">
        <v>1.985E-2</v>
      </c>
      <c r="F207" s="49">
        <v>9.4199999999999996E-3</v>
      </c>
      <c r="G207" s="152">
        <f t="shared" si="5"/>
        <v>131.59162570904903</v>
      </c>
      <c r="H207" s="95">
        <f t="shared" si="4"/>
        <v>1443860.8762239381</v>
      </c>
      <c r="I207" s="97"/>
      <c r="J207" s="97"/>
      <c r="P207" s="33"/>
    </row>
    <row r="208" spans="1:16" x14ac:dyDescent="0.3">
      <c r="A208" s="86">
        <v>191</v>
      </c>
      <c r="B208" s="177">
        <v>10898.9</v>
      </c>
      <c r="C208" s="177">
        <v>698.85</v>
      </c>
      <c r="D208" s="177">
        <v>2.9319999999999999E-2</v>
      </c>
      <c r="E208" s="49">
        <v>1.9910000000000001E-2</v>
      </c>
      <c r="F208" s="49">
        <v>9.41E-3</v>
      </c>
      <c r="G208" s="152">
        <f t="shared" si="5"/>
        <v>131.45193183886957</v>
      </c>
      <c r="H208" s="95">
        <f t="shared" si="4"/>
        <v>1453002.6096088334</v>
      </c>
      <c r="I208" s="97"/>
      <c r="J208" s="97"/>
      <c r="P208" s="33"/>
    </row>
    <row r="209" spans="1:16" x14ac:dyDescent="0.3">
      <c r="A209" s="86">
        <v>192</v>
      </c>
      <c r="B209" s="177">
        <v>10843.65</v>
      </c>
      <c r="C209" s="177">
        <v>698.27</v>
      </c>
      <c r="D209" s="177">
        <v>2.937E-2</v>
      </c>
      <c r="E209" s="49">
        <v>1.992E-2</v>
      </c>
      <c r="F209" s="49">
        <v>9.4500000000000001E-3</v>
      </c>
      <c r="G209" s="152">
        <f t="shared" si="5"/>
        <v>132.01070731958742</v>
      </c>
      <c r="H209" s="95">
        <f t="shared" si="4"/>
        <v>1454427.477122619</v>
      </c>
      <c r="I209" s="97"/>
      <c r="J209" s="97"/>
      <c r="P209" s="33"/>
    </row>
    <row r="210" spans="1:16" x14ac:dyDescent="0.3">
      <c r="A210" s="86">
        <v>193</v>
      </c>
      <c r="B210" s="177">
        <v>10883</v>
      </c>
      <c r="C210" s="177">
        <v>698.79</v>
      </c>
      <c r="D210" s="177">
        <v>2.9430000000000001E-2</v>
      </c>
      <c r="E210" s="49">
        <v>0.02</v>
      </c>
      <c r="F210" s="49">
        <v>9.4199999999999996E-3</v>
      </c>
      <c r="G210" s="152">
        <f t="shared" si="5"/>
        <v>131.59162570904903</v>
      </c>
      <c r="H210" s="95">
        <f t="shared" ref="H210:H273" si="6">A210/G210*10^6</f>
        <v>1466658.679532737</v>
      </c>
      <c r="I210" s="97"/>
      <c r="J210" s="97"/>
      <c r="P210" s="33"/>
    </row>
    <row r="211" spans="1:16" x14ac:dyDescent="0.3">
      <c r="A211" s="86">
        <v>194</v>
      </c>
      <c r="B211" s="177">
        <v>10826.54</v>
      </c>
      <c r="C211" s="177">
        <v>698.73</v>
      </c>
      <c r="D211" s="177">
        <v>2.9510000000000002E-2</v>
      </c>
      <c r="E211" s="49">
        <v>2.0039999999999999E-2</v>
      </c>
      <c r="F211" s="49">
        <v>9.4699999999999993E-3</v>
      </c>
      <c r="G211" s="152">
        <f t="shared" ref="G211:G274" si="7">(2*F211/$B$7)*(1+3*$B$11)/(4+PI()*$B$11-PI())*10^6</f>
        <v>132.29009505994628</v>
      </c>
      <c r="H211" s="95">
        <f t="shared" si="6"/>
        <v>1466474.1144232326</v>
      </c>
      <c r="I211" s="97"/>
      <c r="J211" s="97"/>
      <c r="P211" s="33"/>
    </row>
    <row r="212" spans="1:16" x14ac:dyDescent="0.3">
      <c r="A212" s="86">
        <v>195</v>
      </c>
      <c r="B212" s="177">
        <v>10865.92</v>
      </c>
      <c r="C212" s="177">
        <v>698.71</v>
      </c>
      <c r="D212" s="177">
        <v>2.9569999999999999E-2</v>
      </c>
      <c r="E212" s="49">
        <v>2.0129999999999999E-2</v>
      </c>
      <c r="F212" s="49">
        <v>9.4400000000000005E-3</v>
      </c>
      <c r="G212" s="152">
        <f t="shared" si="7"/>
        <v>131.87101344940794</v>
      </c>
      <c r="H212" s="95">
        <f t="shared" si="6"/>
        <v>1478717.6870739025</v>
      </c>
      <c r="I212" s="97"/>
      <c r="J212" s="97"/>
      <c r="P212" s="33"/>
    </row>
    <row r="213" spans="1:16" x14ac:dyDescent="0.3">
      <c r="A213" s="86">
        <v>196</v>
      </c>
      <c r="B213" s="177">
        <v>10866.76</v>
      </c>
      <c r="C213" s="177">
        <v>699.26</v>
      </c>
      <c r="D213" s="177">
        <v>2.962E-2</v>
      </c>
      <c r="E213" s="49">
        <v>2.018E-2</v>
      </c>
      <c r="F213" s="49">
        <v>9.4400000000000005E-3</v>
      </c>
      <c r="G213" s="152">
        <f t="shared" si="7"/>
        <v>131.87101344940794</v>
      </c>
      <c r="H213" s="95">
        <f t="shared" si="6"/>
        <v>1486300.8546999225</v>
      </c>
      <c r="I213" s="97"/>
      <c r="J213" s="97"/>
      <c r="P213" s="33"/>
    </row>
    <row r="214" spans="1:16" x14ac:dyDescent="0.3">
      <c r="A214" s="86">
        <v>197</v>
      </c>
      <c r="B214" s="177">
        <v>10885.08</v>
      </c>
      <c r="C214" s="177">
        <v>698.34</v>
      </c>
      <c r="D214" s="177">
        <v>2.9680000000000002E-2</v>
      </c>
      <c r="E214" s="49">
        <v>2.026E-2</v>
      </c>
      <c r="F214" s="49">
        <v>9.41E-3</v>
      </c>
      <c r="G214" s="152">
        <f t="shared" si="7"/>
        <v>131.45193183886957</v>
      </c>
      <c r="H214" s="95">
        <f t="shared" si="6"/>
        <v>1498646.6706436661</v>
      </c>
      <c r="I214" s="97"/>
      <c r="J214" s="97"/>
      <c r="P214" s="33"/>
    </row>
    <row r="215" spans="1:16" x14ac:dyDescent="0.3">
      <c r="A215" s="86">
        <v>198</v>
      </c>
      <c r="B215" s="177">
        <v>10936.08</v>
      </c>
      <c r="C215" s="177">
        <v>698.94</v>
      </c>
      <c r="D215" s="177">
        <v>2.9739999999999999E-2</v>
      </c>
      <c r="E215" s="49">
        <v>2.036E-2</v>
      </c>
      <c r="F215" s="49">
        <v>9.3799999999999994E-3</v>
      </c>
      <c r="G215" s="152">
        <f t="shared" si="7"/>
        <v>131.0328502283312</v>
      </c>
      <c r="H215" s="95">
        <f t="shared" si="6"/>
        <v>1511071.4576915274</v>
      </c>
      <c r="I215" s="97"/>
      <c r="J215" s="97"/>
      <c r="P215" s="33"/>
    </row>
    <row r="216" spans="1:16" x14ac:dyDescent="0.3">
      <c r="A216" s="86">
        <v>199</v>
      </c>
      <c r="B216" s="177">
        <v>10929.11</v>
      </c>
      <c r="C216" s="177">
        <v>698.73</v>
      </c>
      <c r="D216" s="177">
        <v>2.98E-2</v>
      </c>
      <c r="E216" s="49">
        <v>2.0420000000000001E-2</v>
      </c>
      <c r="F216" s="49">
        <v>9.3799999999999994E-3</v>
      </c>
      <c r="G216" s="152">
        <f t="shared" si="7"/>
        <v>131.0328502283312</v>
      </c>
      <c r="H216" s="95">
        <f t="shared" si="6"/>
        <v>1518703.1317202724</v>
      </c>
      <c r="I216" s="97"/>
      <c r="J216" s="97"/>
      <c r="P216" s="33"/>
    </row>
    <row r="217" spans="1:16" x14ac:dyDescent="0.3">
      <c r="A217" s="86">
        <v>200</v>
      </c>
      <c r="B217" s="177">
        <v>10953.26</v>
      </c>
      <c r="C217" s="177">
        <v>699.02</v>
      </c>
      <c r="D217" s="177">
        <v>2.9839999999999998E-2</v>
      </c>
      <c r="E217" s="49">
        <v>2.0469999999999999E-2</v>
      </c>
      <c r="F217" s="49">
        <v>9.3699999999999999E-3</v>
      </c>
      <c r="G217" s="152">
        <f t="shared" si="7"/>
        <v>130.89315635815174</v>
      </c>
      <c r="H217" s="95">
        <f t="shared" si="6"/>
        <v>1527963.7649867432</v>
      </c>
      <c r="I217" s="97"/>
      <c r="J217" s="97"/>
      <c r="P217" s="33"/>
    </row>
    <row r="218" spans="1:16" x14ac:dyDescent="0.3">
      <c r="A218" s="86">
        <v>201</v>
      </c>
      <c r="B218" s="177">
        <v>10892.58</v>
      </c>
      <c r="C218" s="177">
        <v>698.23</v>
      </c>
      <c r="D218" s="177">
        <v>2.9919999999999999E-2</v>
      </c>
      <c r="E218" s="49">
        <v>2.051E-2</v>
      </c>
      <c r="F218" s="49">
        <v>9.41E-3</v>
      </c>
      <c r="G218" s="152">
        <f t="shared" si="7"/>
        <v>131.45193183886957</v>
      </c>
      <c r="H218" s="95">
        <f t="shared" si="6"/>
        <v>1529076.0446668877</v>
      </c>
      <c r="I218" s="97"/>
      <c r="J218" s="97"/>
      <c r="P218" s="33"/>
    </row>
    <row r="219" spans="1:16" x14ac:dyDescent="0.3">
      <c r="A219" s="86">
        <v>202</v>
      </c>
      <c r="B219" s="177">
        <v>10899.43</v>
      </c>
      <c r="C219" s="177">
        <v>699.07</v>
      </c>
      <c r="D219" s="177">
        <v>2.997E-2</v>
      </c>
      <c r="E219" s="49">
        <v>2.0559999999999998E-2</v>
      </c>
      <c r="F219" s="49">
        <v>9.41E-3</v>
      </c>
      <c r="G219" s="152">
        <f t="shared" si="7"/>
        <v>131.45193183886957</v>
      </c>
      <c r="H219" s="95">
        <f t="shared" si="6"/>
        <v>1536683.3881726931</v>
      </c>
      <c r="I219" s="97"/>
      <c r="J219" s="97"/>
      <c r="P219" s="33"/>
    </row>
    <row r="220" spans="1:16" x14ac:dyDescent="0.3">
      <c r="A220" s="86">
        <v>203</v>
      </c>
      <c r="B220" s="177">
        <v>10817.09</v>
      </c>
      <c r="C220" s="177">
        <v>698.83</v>
      </c>
      <c r="D220" s="177">
        <v>3.0079999999999999E-2</v>
      </c>
      <c r="E220" s="49">
        <v>2.06E-2</v>
      </c>
      <c r="F220" s="49">
        <v>9.4800000000000006E-3</v>
      </c>
      <c r="G220" s="152">
        <f t="shared" si="7"/>
        <v>132.4297889301258</v>
      </c>
      <c r="H220" s="95">
        <f t="shared" si="6"/>
        <v>1532887.7410437413</v>
      </c>
      <c r="I220" s="97"/>
      <c r="J220" s="97"/>
      <c r="P220" s="33"/>
    </row>
    <row r="221" spans="1:16" x14ac:dyDescent="0.3">
      <c r="A221" s="86">
        <v>204</v>
      </c>
      <c r="B221" s="177">
        <v>10876.27</v>
      </c>
      <c r="C221" s="177">
        <v>698.44</v>
      </c>
      <c r="D221" s="177">
        <v>3.0099999999999998E-2</v>
      </c>
      <c r="E221" s="49">
        <v>2.068E-2</v>
      </c>
      <c r="F221" s="49">
        <v>9.4199999999999996E-3</v>
      </c>
      <c r="G221" s="152">
        <f t="shared" si="7"/>
        <v>131.59162570904903</v>
      </c>
      <c r="H221" s="95">
        <f t="shared" si="6"/>
        <v>1550250.6249983332</v>
      </c>
      <c r="I221" s="97"/>
      <c r="J221" s="97"/>
      <c r="P221" s="33"/>
    </row>
    <row r="222" spans="1:16" x14ac:dyDescent="0.3">
      <c r="A222" s="86">
        <v>205</v>
      </c>
      <c r="B222" s="177">
        <v>10819.58</v>
      </c>
      <c r="C222" s="177">
        <v>698.85</v>
      </c>
      <c r="D222" s="177">
        <v>3.0179999999999998E-2</v>
      </c>
      <c r="E222" s="49">
        <v>2.07E-2</v>
      </c>
      <c r="F222" s="49">
        <v>9.4800000000000006E-3</v>
      </c>
      <c r="G222" s="152">
        <f t="shared" si="7"/>
        <v>132.4297889301258</v>
      </c>
      <c r="H222" s="95">
        <f t="shared" si="6"/>
        <v>1547990.0833200344</v>
      </c>
      <c r="I222" s="97"/>
      <c r="J222" s="97"/>
      <c r="P222" s="33"/>
    </row>
    <row r="223" spans="1:16" x14ac:dyDescent="0.3">
      <c r="A223" s="86">
        <v>206</v>
      </c>
      <c r="B223" s="177">
        <v>10892.6</v>
      </c>
      <c r="C223" s="177">
        <v>699.1</v>
      </c>
      <c r="D223" s="177">
        <v>3.0210000000000001E-2</v>
      </c>
      <c r="E223" s="49">
        <v>2.0789999999999999E-2</v>
      </c>
      <c r="F223" s="49">
        <v>9.4199999999999996E-3</v>
      </c>
      <c r="G223" s="152">
        <f t="shared" si="7"/>
        <v>131.59162570904903</v>
      </c>
      <c r="H223" s="95">
        <f t="shared" si="6"/>
        <v>1565449.1605375328</v>
      </c>
      <c r="I223" s="97"/>
      <c r="J223" s="97"/>
      <c r="P223" s="33"/>
    </row>
    <row r="224" spans="1:16" x14ac:dyDescent="0.3">
      <c r="A224" s="86">
        <v>207</v>
      </c>
      <c r="B224" s="177">
        <v>10856.47</v>
      </c>
      <c r="C224" s="177">
        <v>698.55</v>
      </c>
      <c r="D224" s="177">
        <v>3.0280000000000001E-2</v>
      </c>
      <c r="E224" s="49">
        <v>2.0840000000000001E-2</v>
      </c>
      <c r="F224" s="49">
        <v>9.4400000000000005E-3</v>
      </c>
      <c r="G224" s="152">
        <f t="shared" si="7"/>
        <v>131.87101344940794</v>
      </c>
      <c r="H224" s="95">
        <f t="shared" si="6"/>
        <v>1569715.6985861426</v>
      </c>
      <c r="I224" s="97"/>
      <c r="J224" s="97"/>
      <c r="P224" s="33"/>
    </row>
    <row r="225" spans="1:16" x14ac:dyDescent="0.3">
      <c r="A225" s="86">
        <v>208</v>
      </c>
      <c r="B225" s="177">
        <v>10891.8</v>
      </c>
      <c r="C225" s="177">
        <v>699.75</v>
      </c>
      <c r="D225" s="177">
        <v>3.0339999999999999E-2</v>
      </c>
      <c r="E225" s="49">
        <v>2.0910000000000002E-2</v>
      </c>
      <c r="F225" s="49">
        <v>9.4299999999999991E-3</v>
      </c>
      <c r="G225" s="152">
        <f t="shared" si="7"/>
        <v>131.73131957922848</v>
      </c>
      <c r="H225" s="95">
        <f t="shared" si="6"/>
        <v>1578971.5055188565</v>
      </c>
      <c r="I225" s="97"/>
      <c r="J225" s="97"/>
      <c r="P225" s="33"/>
    </row>
    <row r="226" spans="1:16" x14ac:dyDescent="0.3">
      <c r="A226" s="86">
        <v>209</v>
      </c>
      <c r="B226" s="177">
        <v>10835.27</v>
      </c>
      <c r="C226" s="177">
        <v>698.63</v>
      </c>
      <c r="D226" s="177">
        <v>3.041E-2</v>
      </c>
      <c r="E226" s="49">
        <v>2.095E-2</v>
      </c>
      <c r="F226" s="49">
        <v>9.4599999999999997E-3</v>
      </c>
      <c r="G226" s="152">
        <f t="shared" si="7"/>
        <v>132.15040118976685</v>
      </c>
      <c r="H226" s="95">
        <f t="shared" si="6"/>
        <v>1581531.3318638948</v>
      </c>
      <c r="I226" s="97"/>
      <c r="J226" s="97"/>
      <c r="P226" s="33"/>
    </row>
    <row r="227" spans="1:16" x14ac:dyDescent="0.3">
      <c r="A227" s="86">
        <v>210</v>
      </c>
      <c r="B227" s="177">
        <v>10867.83</v>
      </c>
      <c r="C227" s="177">
        <v>699.2</v>
      </c>
      <c r="D227" s="177">
        <v>3.0439999999999998E-2</v>
      </c>
      <c r="E227" s="49">
        <v>2.1000000000000001E-2</v>
      </c>
      <c r="F227" s="49">
        <v>9.4400000000000005E-3</v>
      </c>
      <c r="G227" s="152">
        <f t="shared" si="7"/>
        <v>131.87101344940794</v>
      </c>
      <c r="H227" s="95">
        <f t="shared" si="6"/>
        <v>1592465.2014642027</v>
      </c>
      <c r="I227" s="97"/>
      <c r="J227" s="97"/>
      <c r="P227" s="33"/>
    </row>
    <row r="228" spans="1:16" x14ac:dyDescent="0.3">
      <c r="A228" s="86">
        <v>211</v>
      </c>
      <c r="B228" s="177">
        <v>10844.88</v>
      </c>
      <c r="C228" s="177">
        <v>698.52</v>
      </c>
      <c r="D228" s="177">
        <v>3.0519999999999999E-2</v>
      </c>
      <c r="E228" s="49">
        <v>2.1059999999999999E-2</v>
      </c>
      <c r="F228" s="49">
        <v>9.4500000000000001E-3</v>
      </c>
      <c r="G228" s="152">
        <f t="shared" si="7"/>
        <v>132.01070731958742</v>
      </c>
      <c r="H228" s="95">
        <f t="shared" si="6"/>
        <v>1598355.1962128782</v>
      </c>
      <c r="I228" s="97"/>
      <c r="J228" s="97"/>
      <c r="P228" s="33"/>
    </row>
    <row r="229" spans="1:16" x14ac:dyDescent="0.3">
      <c r="A229" s="86">
        <v>212</v>
      </c>
      <c r="B229" s="177">
        <v>10884.15</v>
      </c>
      <c r="C229" s="177">
        <v>699.37</v>
      </c>
      <c r="D229" s="177">
        <v>3.058E-2</v>
      </c>
      <c r="E229" s="49">
        <v>2.1149999999999999E-2</v>
      </c>
      <c r="F229" s="49">
        <v>9.4299999999999991E-3</v>
      </c>
      <c r="G229" s="152">
        <f t="shared" si="7"/>
        <v>131.73131957922848</v>
      </c>
      <c r="H229" s="95">
        <f t="shared" si="6"/>
        <v>1609336.3421634496</v>
      </c>
      <c r="I229" s="97"/>
      <c r="J229" s="97"/>
      <c r="P229" s="33"/>
    </row>
    <row r="230" spans="1:16" x14ac:dyDescent="0.3">
      <c r="A230" s="86">
        <v>213</v>
      </c>
      <c r="B230" s="177">
        <v>10810.44</v>
      </c>
      <c r="C230" s="177">
        <v>698.85</v>
      </c>
      <c r="D230" s="177">
        <v>3.0669999999999999E-2</v>
      </c>
      <c r="E230" s="49">
        <v>2.1180000000000001E-2</v>
      </c>
      <c r="F230" s="49">
        <v>9.4900000000000002E-3</v>
      </c>
      <c r="G230" s="152">
        <f t="shared" si="7"/>
        <v>132.56948280030525</v>
      </c>
      <c r="H230" s="95">
        <f t="shared" si="6"/>
        <v>1606704.6163320292</v>
      </c>
      <c r="I230" s="97"/>
      <c r="J230" s="97"/>
      <c r="P230" s="33"/>
    </row>
    <row r="231" spans="1:16" x14ac:dyDescent="0.3">
      <c r="A231" s="86">
        <v>214</v>
      </c>
      <c r="B231" s="177">
        <v>10825.12</v>
      </c>
      <c r="C231" s="177">
        <v>699.28</v>
      </c>
      <c r="D231" s="177">
        <v>3.0710000000000001E-2</v>
      </c>
      <c r="E231" s="49">
        <v>2.1229999999999999E-2</v>
      </c>
      <c r="F231" s="49">
        <v>9.4800000000000006E-3</v>
      </c>
      <c r="G231" s="152">
        <f t="shared" si="7"/>
        <v>132.4297889301258</v>
      </c>
      <c r="H231" s="95">
        <f t="shared" si="6"/>
        <v>1615950.623563353</v>
      </c>
      <c r="I231" s="97"/>
      <c r="J231" s="97"/>
      <c r="P231" s="33"/>
    </row>
    <row r="232" spans="1:16" x14ac:dyDescent="0.3">
      <c r="A232" s="86">
        <v>215</v>
      </c>
      <c r="B232" s="177">
        <v>10802.88</v>
      </c>
      <c r="C232" s="177">
        <v>699.3</v>
      </c>
      <c r="D232" s="177">
        <v>3.0759999999999999E-2</v>
      </c>
      <c r="E232" s="49">
        <v>2.1260000000000001E-2</v>
      </c>
      <c r="F232" s="49">
        <v>9.4999999999999998E-3</v>
      </c>
      <c r="G232" s="152">
        <f t="shared" si="7"/>
        <v>132.70917667048474</v>
      </c>
      <c r="H232" s="95">
        <f t="shared" si="6"/>
        <v>1620083.8961863383</v>
      </c>
      <c r="I232" s="97"/>
      <c r="J232" s="97"/>
      <c r="P232" s="33"/>
    </row>
    <row r="233" spans="1:16" x14ac:dyDescent="0.3">
      <c r="A233" s="86">
        <v>216</v>
      </c>
      <c r="B233" s="177">
        <v>10828.09</v>
      </c>
      <c r="C233" s="177">
        <v>698.88</v>
      </c>
      <c r="D233" s="177">
        <v>3.0810000000000001E-2</v>
      </c>
      <c r="E233" s="49">
        <v>2.1340000000000001E-2</v>
      </c>
      <c r="F233" s="49">
        <v>9.4699999999999993E-3</v>
      </c>
      <c r="G233" s="152">
        <f t="shared" si="7"/>
        <v>132.29009505994628</v>
      </c>
      <c r="H233" s="95">
        <f t="shared" si="6"/>
        <v>1632775.3026567954</v>
      </c>
      <c r="I233" s="97"/>
      <c r="J233" s="97"/>
      <c r="P233" s="33"/>
    </row>
    <row r="234" spans="1:16" x14ac:dyDescent="0.3">
      <c r="A234" s="86">
        <v>217</v>
      </c>
      <c r="B234" s="177">
        <v>10790.75</v>
      </c>
      <c r="C234" s="177">
        <v>699.52</v>
      </c>
      <c r="D234" s="177">
        <v>3.0880000000000001E-2</v>
      </c>
      <c r="E234" s="49">
        <v>2.137E-2</v>
      </c>
      <c r="F234" s="49">
        <v>9.5099999999999994E-3</v>
      </c>
      <c r="G234" s="152">
        <f t="shared" si="7"/>
        <v>132.84887054066417</v>
      </c>
      <c r="H234" s="95">
        <f t="shared" si="6"/>
        <v>1633435.0387538879</v>
      </c>
      <c r="I234" s="97"/>
      <c r="J234" s="97"/>
      <c r="P234" s="33"/>
    </row>
    <row r="235" spans="1:16" x14ac:dyDescent="0.3">
      <c r="A235" s="86">
        <v>218</v>
      </c>
      <c r="B235" s="177">
        <v>10805.19</v>
      </c>
      <c r="C235" s="177">
        <v>698.64</v>
      </c>
      <c r="D235" s="177">
        <v>3.0949999999999998E-2</v>
      </c>
      <c r="E235" s="49">
        <v>2.146E-2</v>
      </c>
      <c r="F235" s="49">
        <v>9.4900000000000002E-3</v>
      </c>
      <c r="G235" s="152">
        <f t="shared" si="7"/>
        <v>132.56948280030525</v>
      </c>
      <c r="H235" s="95">
        <f t="shared" si="6"/>
        <v>1644420.6871379453</v>
      </c>
      <c r="I235" s="97"/>
      <c r="J235" s="97"/>
      <c r="P235" s="33"/>
    </row>
    <row r="236" spans="1:16" x14ac:dyDescent="0.3">
      <c r="A236" s="86">
        <v>219</v>
      </c>
      <c r="B236" s="177">
        <v>10846.66</v>
      </c>
      <c r="C236" s="177">
        <v>699.48</v>
      </c>
      <c r="D236" s="177">
        <v>3.099E-2</v>
      </c>
      <c r="E236" s="49">
        <v>2.1520000000000001E-2</v>
      </c>
      <c r="F236" s="49">
        <v>9.4599999999999997E-3</v>
      </c>
      <c r="G236" s="152">
        <f t="shared" si="7"/>
        <v>132.15040118976685</v>
      </c>
      <c r="H236" s="95">
        <f t="shared" si="6"/>
        <v>1657202.6874554686</v>
      </c>
      <c r="I236" s="97"/>
      <c r="J236" s="97"/>
      <c r="P236" s="33"/>
    </row>
    <row r="237" spans="1:16" x14ac:dyDescent="0.3">
      <c r="A237" s="86">
        <v>220</v>
      </c>
      <c r="B237" s="177">
        <v>10795.52</v>
      </c>
      <c r="C237" s="177">
        <v>699.05</v>
      </c>
      <c r="D237" s="177">
        <v>3.107E-2</v>
      </c>
      <c r="E237" s="49">
        <v>2.1569999999999999E-2</v>
      </c>
      <c r="F237" s="49">
        <v>9.4999999999999998E-3</v>
      </c>
      <c r="G237" s="152">
        <f t="shared" si="7"/>
        <v>132.70917667048474</v>
      </c>
      <c r="H237" s="95">
        <f t="shared" si="6"/>
        <v>1657760.2658650901</v>
      </c>
      <c r="I237" s="97"/>
      <c r="J237" s="97"/>
      <c r="P237" s="33"/>
    </row>
    <row r="238" spans="1:16" x14ac:dyDescent="0.3">
      <c r="A238" s="86">
        <v>221</v>
      </c>
      <c r="B238" s="177">
        <v>10813.41</v>
      </c>
      <c r="C238" s="177">
        <v>698.95</v>
      </c>
      <c r="D238" s="177">
        <v>3.109E-2</v>
      </c>
      <c r="E238" s="49">
        <v>2.1600000000000001E-2</v>
      </c>
      <c r="F238" s="49">
        <v>9.4900000000000002E-3</v>
      </c>
      <c r="G238" s="152">
        <f t="shared" si="7"/>
        <v>132.56948280030525</v>
      </c>
      <c r="H238" s="95">
        <f t="shared" si="6"/>
        <v>1667050.3296214952</v>
      </c>
      <c r="I238" s="97"/>
      <c r="J238" s="97"/>
      <c r="P238" s="33"/>
    </row>
    <row r="239" spans="1:16" x14ac:dyDescent="0.3">
      <c r="A239" s="86">
        <v>222</v>
      </c>
      <c r="B239" s="177">
        <v>10805.15</v>
      </c>
      <c r="C239" s="177">
        <v>699.4</v>
      </c>
      <c r="D239" s="177">
        <v>3.1179999999999999E-2</v>
      </c>
      <c r="E239" s="49">
        <v>2.1680000000000001E-2</v>
      </c>
      <c r="F239" s="49">
        <v>9.4999999999999998E-3</v>
      </c>
      <c r="G239" s="152">
        <f t="shared" si="7"/>
        <v>132.70917667048474</v>
      </c>
      <c r="H239" s="95">
        <f t="shared" si="6"/>
        <v>1672830.813736591</v>
      </c>
      <c r="I239" s="97"/>
      <c r="J239" s="97"/>
      <c r="P239" s="33"/>
    </row>
    <row r="240" spans="1:16" x14ac:dyDescent="0.3">
      <c r="A240" s="86">
        <v>223</v>
      </c>
      <c r="B240" s="177">
        <v>10812.53</v>
      </c>
      <c r="C240" s="177">
        <v>699.82</v>
      </c>
      <c r="D240" s="177">
        <v>3.1230000000000001E-2</v>
      </c>
      <c r="E240" s="49">
        <v>2.1729999999999999E-2</v>
      </c>
      <c r="F240" s="49">
        <v>9.4999999999999998E-3</v>
      </c>
      <c r="G240" s="152">
        <f t="shared" si="7"/>
        <v>132.70917667048474</v>
      </c>
      <c r="H240" s="95">
        <f t="shared" si="6"/>
        <v>1680366.0876723414</v>
      </c>
      <c r="I240" s="97"/>
      <c r="J240" s="97"/>
      <c r="P240" s="33"/>
    </row>
    <row r="241" spans="1:16" x14ac:dyDescent="0.3">
      <c r="A241" s="86">
        <v>224</v>
      </c>
      <c r="B241" s="177">
        <v>10821.95</v>
      </c>
      <c r="C241" s="177">
        <v>699.01</v>
      </c>
      <c r="D241" s="177">
        <v>3.1269999999999999E-2</v>
      </c>
      <c r="E241" s="49">
        <v>2.179E-2</v>
      </c>
      <c r="F241" s="49">
        <v>9.4800000000000006E-3</v>
      </c>
      <c r="G241" s="152">
        <f t="shared" si="7"/>
        <v>132.4297889301258</v>
      </c>
      <c r="H241" s="95">
        <f t="shared" si="6"/>
        <v>1691462.3349448182</v>
      </c>
      <c r="I241" s="97"/>
      <c r="J241" s="97"/>
      <c r="P241" s="33"/>
    </row>
    <row r="242" spans="1:16" x14ac:dyDescent="0.3">
      <c r="A242" s="86">
        <v>225</v>
      </c>
      <c r="B242" s="177">
        <v>10825.03</v>
      </c>
      <c r="C242" s="177">
        <v>699.3</v>
      </c>
      <c r="D242" s="177">
        <v>3.134E-2</v>
      </c>
      <c r="E242" s="49">
        <v>2.1860000000000001E-2</v>
      </c>
      <c r="F242" s="49">
        <v>9.4800000000000006E-3</v>
      </c>
      <c r="G242" s="152">
        <f t="shared" si="7"/>
        <v>132.4297889301258</v>
      </c>
      <c r="H242" s="95">
        <f t="shared" si="6"/>
        <v>1699013.5060829646</v>
      </c>
      <c r="I242" s="97"/>
      <c r="J242" s="97"/>
      <c r="P242" s="33"/>
    </row>
    <row r="243" spans="1:16" x14ac:dyDescent="0.3">
      <c r="A243" s="86">
        <v>226</v>
      </c>
      <c r="B243" s="177">
        <v>10807.48</v>
      </c>
      <c r="C243" s="177">
        <v>699.34</v>
      </c>
      <c r="D243" s="177">
        <v>3.1390000000000001E-2</v>
      </c>
      <c r="E243" s="49">
        <v>2.1899999999999999E-2</v>
      </c>
      <c r="F243" s="49">
        <v>9.4999999999999998E-3</v>
      </c>
      <c r="G243" s="152">
        <f t="shared" si="7"/>
        <v>132.70917667048474</v>
      </c>
      <c r="H243" s="95">
        <f t="shared" si="6"/>
        <v>1702971.9094795925</v>
      </c>
      <c r="I243" s="97"/>
      <c r="J243" s="97"/>
      <c r="P243" s="33"/>
    </row>
    <row r="244" spans="1:16" x14ac:dyDescent="0.3">
      <c r="A244" s="86">
        <v>227</v>
      </c>
      <c r="B244" s="177">
        <v>10813.3</v>
      </c>
      <c r="C244" s="177">
        <v>699.63</v>
      </c>
      <c r="D244" s="177">
        <v>3.1480000000000001E-2</v>
      </c>
      <c r="E244" s="49">
        <v>2.198E-2</v>
      </c>
      <c r="F244" s="49">
        <v>9.4900000000000002E-3</v>
      </c>
      <c r="G244" s="152">
        <f t="shared" si="7"/>
        <v>132.56948280030525</v>
      </c>
      <c r="H244" s="95">
        <f t="shared" si="6"/>
        <v>1712309.6145885945</v>
      </c>
      <c r="I244" s="97"/>
      <c r="J244" s="97"/>
      <c r="P244" s="33"/>
    </row>
    <row r="245" spans="1:16" x14ac:dyDescent="0.3">
      <c r="A245" s="86">
        <v>228</v>
      </c>
      <c r="B245" s="177">
        <v>10789.4</v>
      </c>
      <c r="C245" s="177">
        <v>699.44</v>
      </c>
      <c r="D245" s="177">
        <v>3.1530000000000002E-2</v>
      </c>
      <c r="E245" s="49">
        <v>2.2020000000000001E-2</v>
      </c>
      <c r="F245" s="49">
        <v>9.5099999999999994E-3</v>
      </c>
      <c r="G245" s="152">
        <f t="shared" si="7"/>
        <v>132.84887054066417</v>
      </c>
      <c r="H245" s="95">
        <f t="shared" si="6"/>
        <v>1716235.8932529329</v>
      </c>
      <c r="I245" s="97"/>
      <c r="J245" s="97"/>
      <c r="P245" s="33"/>
    </row>
    <row r="246" spans="1:16" x14ac:dyDescent="0.3">
      <c r="A246" s="86">
        <v>229</v>
      </c>
      <c r="B246" s="177">
        <v>10803.73</v>
      </c>
      <c r="C246" s="177">
        <v>699.68</v>
      </c>
      <c r="D246" s="177">
        <v>3.1570000000000001E-2</v>
      </c>
      <c r="E246" s="49">
        <v>2.2069999999999999E-2</v>
      </c>
      <c r="F246" s="49">
        <v>9.4999999999999998E-3</v>
      </c>
      <c r="G246" s="152">
        <f t="shared" si="7"/>
        <v>132.70917667048474</v>
      </c>
      <c r="H246" s="95">
        <f t="shared" si="6"/>
        <v>1725577.7312868438</v>
      </c>
      <c r="I246" s="97"/>
      <c r="J246" s="97"/>
      <c r="P246" s="33"/>
    </row>
    <row r="247" spans="1:16" x14ac:dyDescent="0.3">
      <c r="A247" s="86">
        <v>230</v>
      </c>
      <c r="B247" s="177">
        <v>10750.16</v>
      </c>
      <c r="C247" s="177">
        <v>699.43</v>
      </c>
      <c r="D247" s="177">
        <v>3.1649999999999998E-2</v>
      </c>
      <c r="E247" s="49">
        <v>2.2100000000000002E-2</v>
      </c>
      <c r="F247" s="49">
        <v>9.5499999999999995E-3</v>
      </c>
      <c r="G247" s="152">
        <f t="shared" si="7"/>
        <v>133.40764602138196</v>
      </c>
      <c r="H247" s="95">
        <f t="shared" si="6"/>
        <v>1724039.1151428956</v>
      </c>
      <c r="I247" s="97"/>
      <c r="J247" s="97"/>
      <c r="P247" s="33"/>
    </row>
    <row r="248" spans="1:16" x14ac:dyDescent="0.3">
      <c r="A248" s="86">
        <v>231</v>
      </c>
      <c r="B248" s="177">
        <v>10761.3</v>
      </c>
      <c r="C248" s="177">
        <v>699.73</v>
      </c>
      <c r="D248" s="177">
        <v>3.1719999999999998E-2</v>
      </c>
      <c r="E248" s="49">
        <v>2.2169999999999999E-2</v>
      </c>
      <c r="F248" s="49">
        <v>9.5399999999999999E-3</v>
      </c>
      <c r="G248" s="152">
        <f t="shared" si="7"/>
        <v>133.26795215120251</v>
      </c>
      <c r="H248" s="95">
        <f t="shared" si="6"/>
        <v>1733349.9635224615</v>
      </c>
      <c r="I248" s="97"/>
      <c r="J248" s="97"/>
      <c r="P248" s="33"/>
    </row>
    <row r="249" spans="1:16" x14ac:dyDescent="0.3">
      <c r="A249" s="86">
        <v>232</v>
      </c>
      <c r="B249" s="177">
        <v>10786.12</v>
      </c>
      <c r="C249" s="177">
        <v>699.73</v>
      </c>
      <c r="D249" s="177">
        <v>3.1759999999999997E-2</v>
      </c>
      <c r="E249" s="49">
        <v>2.2239999999999999E-2</v>
      </c>
      <c r="F249" s="49">
        <v>9.5200000000000007E-3</v>
      </c>
      <c r="G249" s="152">
        <f t="shared" si="7"/>
        <v>132.98856441084362</v>
      </c>
      <c r="H249" s="95">
        <f t="shared" si="6"/>
        <v>1744510.8985707886</v>
      </c>
      <c r="I249" s="97"/>
      <c r="J249" s="97"/>
      <c r="P249" s="33"/>
    </row>
    <row r="250" spans="1:16" x14ac:dyDescent="0.3">
      <c r="A250" s="86">
        <v>233</v>
      </c>
      <c r="B250" s="177">
        <v>10746.53</v>
      </c>
      <c r="C250" s="177">
        <v>699.69</v>
      </c>
      <c r="D250" s="177">
        <v>3.184E-2</v>
      </c>
      <c r="E250" s="49">
        <v>2.2290000000000001E-2</v>
      </c>
      <c r="F250" s="49">
        <v>9.5499999999999995E-3</v>
      </c>
      <c r="G250" s="152">
        <f t="shared" si="7"/>
        <v>133.40764602138196</v>
      </c>
      <c r="H250" s="95">
        <f t="shared" si="6"/>
        <v>1746526.5818621507</v>
      </c>
      <c r="I250" s="97"/>
      <c r="J250" s="97"/>
      <c r="P250" s="33"/>
    </row>
    <row r="251" spans="1:16" x14ac:dyDescent="0.3">
      <c r="A251" s="86">
        <v>234</v>
      </c>
      <c r="B251" s="177">
        <v>10761.12</v>
      </c>
      <c r="C251" s="177">
        <v>699.59</v>
      </c>
      <c r="D251" s="177">
        <v>3.1870000000000002E-2</v>
      </c>
      <c r="E251" s="49">
        <v>2.2329999999999999E-2</v>
      </c>
      <c r="F251" s="49">
        <v>9.5399999999999999E-3</v>
      </c>
      <c r="G251" s="152">
        <f t="shared" si="7"/>
        <v>133.26795215120251</v>
      </c>
      <c r="H251" s="95">
        <f t="shared" si="6"/>
        <v>1755861.0020097659</v>
      </c>
      <c r="I251" s="97"/>
      <c r="J251" s="97"/>
      <c r="P251" s="33"/>
    </row>
    <row r="252" spans="1:16" x14ac:dyDescent="0.3">
      <c r="A252" s="86">
        <v>235</v>
      </c>
      <c r="B252" s="177">
        <v>10709.46</v>
      </c>
      <c r="C252" s="177">
        <v>699.82</v>
      </c>
      <c r="D252" s="177">
        <v>3.1969999999999998E-2</v>
      </c>
      <c r="E252" s="49">
        <v>2.239E-2</v>
      </c>
      <c r="F252" s="49">
        <v>9.5899999999999996E-3</v>
      </c>
      <c r="G252" s="152">
        <f t="shared" si="7"/>
        <v>133.96642150209985</v>
      </c>
      <c r="H252" s="95">
        <f t="shared" si="6"/>
        <v>1754170.9136144726</v>
      </c>
      <c r="I252" s="97"/>
      <c r="J252" s="97"/>
      <c r="P252" s="33"/>
    </row>
    <row r="253" spans="1:16" x14ac:dyDescent="0.3">
      <c r="A253" s="86">
        <v>236</v>
      </c>
      <c r="B253" s="177">
        <v>10744.76</v>
      </c>
      <c r="C253" s="177">
        <v>700.1</v>
      </c>
      <c r="D253" s="177">
        <v>3.2009999999999997E-2</v>
      </c>
      <c r="E253" s="49">
        <v>2.2450000000000001E-2</v>
      </c>
      <c r="F253" s="49">
        <v>9.5600000000000008E-3</v>
      </c>
      <c r="G253" s="152">
        <f t="shared" si="7"/>
        <v>133.54733989156145</v>
      </c>
      <c r="H253" s="95">
        <f t="shared" si="6"/>
        <v>1767163.615476195</v>
      </c>
      <c r="I253" s="97"/>
      <c r="J253" s="97"/>
      <c r="P253" s="33"/>
    </row>
    <row r="254" spans="1:16" x14ac:dyDescent="0.3">
      <c r="A254" s="86">
        <v>237</v>
      </c>
      <c r="B254" s="177">
        <v>10739.68</v>
      </c>
      <c r="C254" s="177">
        <v>700.06</v>
      </c>
      <c r="D254" s="177">
        <v>3.2070000000000001E-2</v>
      </c>
      <c r="E254" s="49">
        <v>2.2509999999999999E-2</v>
      </c>
      <c r="F254" s="49">
        <v>9.5700000000000004E-3</v>
      </c>
      <c r="G254" s="152">
        <f t="shared" si="7"/>
        <v>133.68703376174091</v>
      </c>
      <c r="H254" s="95">
        <f t="shared" si="6"/>
        <v>1772797.206514321</v>
      </c>
      <c r="I254" s="97"/>
      <c r="J254" s="97"/>
      <c r="P254" s="33"/>
    </row>
    <row r="255" spans="1:16" x14ac:dyDescent="0.3">
      <c r="A255" s="86">
        <v>238</v>
      </c>
      <c r="B255" s="177">
        <v>10743.7</v>
      </c>
      <c r="C255" s="177">
        <v>699.92</v>
      </c>
      <c r="D255" s="177">
        <v>3.2140000000000002E-2</v>
      </c>
      <c r="E255" s="49">
        <v>2.2579999999999999E-2</v>
      </c>
      <c r="F255" s="49">
        <v>9.5600000000000008E-3</v>
      </c>
      <c r="G255" s="152">
        <f t="shared" si="7"/>
        <v>133.54733989156145</v>
      </c>
      <c r="H255" s="95">
        <f t="shared" si="6"/>
        <v>1782139.5783192136</v>
      </c>
      <c r="I255" s="97"/>
      <c r="J255" s="97"/>
      <c r="P255" s="33"/>
    </row>
    <row r="256" spans="1:16" x14ac:dyDescent="0.3">
      <c r="A256" s="86">
        <v>239</v>
      </c>
      <c r="B256" s="177">
        <v>10730.72</v>
      </c>
      <c r="C256" s="177">
        <v>699.78</v>
      </c>
      <c r="D256" s="177">
        <v>3.2190000000000003E-2</v>
      </c>
      <c r="E256" s="49">
        <v>2.2620000000000001E-2</v>
      </c>
      <c r="F256" s="49">
        <v>9.5700000000000004E-3</v>
      </c>
      <c r="G256" s="152">
        <f t="shared" si="7"/>
        <v>133.68703376174091</v>
      </c>
      <c r="H256" s="95">
        <f t="shared" si="6"/>
        <v>1787757.5204933449</v>
      </c>
      <c r="I256" s="97"/>
      <c r="J256" s="97"/>
      <c r="P256" s="33"/>
    </row>
    <row r="257" spans="1:16" x14ac:dyDescent="0.3">
      <c r="A257" s="86">
        <v>240</v>
      </c>
      <c r="B257" s="177">
        <v>10763.76</v>
      </c>
      <c r="C257" s="177">
        <v>700.09</v>
      </c>
      <c r="D257" s="177">
        <v>3.2239999999999998E-2</v>
      </c>
      <c r="E257" s="49">
        <v>2.2689999999999998E-2</v>
      </c>
      <c r="F257" s="49">
        <v>9.5399999999999999E-3</v>
      </c>
      <c r="G257" s="152">
        <f t="shared" si="7"/>
        <v>133.26795215120251</v>
      </c>
      <c r="H257" s="95">
        <f t="shared" si="6"/>
        <v>1800883.0789843756</v>
      </c>
      <c r="I257" s="97"/>
      <c r="J257" s="97"/>
      <c r="P257" s="33"/>
    </row>
    <row r="258" spans="1:16" x14ac:dyDescent="0.3">
      <c r="A258" s="86">
        <v>241</v>
      </c>
      <c r="B258" s="177">
        <v>10689.31</v>
      </c>
      <c r="C258" s="177">
        <v>700.19</v>
      </c>
      <c r="D258" s="177">
        <v>3.2329999999999998E-2</v>
      </c>
      <c r="E258" s="49">
        <v>2.2720000000000001E-2</v>
      </c>
      <c r="F258" s="49">
        <v>9.6100000000000005E-3</v>
      </c>
      <c r="G258" s="152">
        <f t="shared" si="7"/>
        <v>134.24580924245876</v>
      </c>
      <c r="H258" s="95">
        <f t="shared" si="6"/>
        <v>1795214.326316396</v>
      </c>
      <c r="I258" s="97"/>
      <c r="J258" s="97"/>
      <c r="P258" s="33"/>
    </row>
    <row r="259" spans="1:16" x14ac:dyDescent="0.3">
      <c r="A259" s="86">
        <v>242</v>
      </c>
      <c r="B259" s="177">
        <v>10698.47</v>
      </c>
      <c r="C259" s="177">
        <v>700.33</v>
      </c>
      <c r="D259" s="177">
        <v>3.2379999999999999E-2</v>
      </c>
      <c r="E259" s="49">
        <v>2.2780000000000002E-2</v>
      </c>
      <c r="F259" s="49">
        <v>9.6100000000000005E-3</v>
      </c>
      <c r="G259" s="152">
        <f t="shared" si="7"/>
        <v>134.24580924245876</v>
      </c>
      <c r="H259" s="95">
        <f t="shared" si="6"/>
        <v>1802663.3484172937</v>
      </c>
      <c r="I259" s="97"/>
      <c r="J259" s="97"/>
      <c r="P259" s="33"/>
    </row>
    <row r="260" spans="1:16" x14ac:dyDescent="0.3">
      <c r="A260" s="86">
        <v>243</v>
      </c>
      <c r="B260" s="177">
        <v>10743.36</v>
      </c>
      <c r="C260" s="177">
        <v>700.28</v>
      </c>
      <c r="D260" s="177">
        <v>3.2419999999999997E-2</v>
      </c>
      <c r="E260" s="49">
        <v>2.2859999999999998E-2</v>
      </c>
      <c r="F260" s="49">
        <v>9.5700000000000004E-3</v>
      </c>
      <c r="G260" s="152">
        <f t="shared" si="7"/>
        <v>133.68703376174091</v>
      </c>
      <c r="H260" s="95">
        <f t="shared" si="6"/>
        <v>1817678.1484513923</v>
      </c>
      <c r="I260" s="97"/>
      <c r="J260" s="97"/>
      <c r="P260" s="33"/>
    </row>
    <row r="261" spans="1:16" x14ac:dyDescent="0.3">
      <c r="A261" s="86">
        <v>244</v>
      </c>
      <c r="B261" s="177">
        <v>10752.58</v>
      </c>
      <c r="C261" s="177">
        <v>700</v>
      </c>
      <c r="D261" s="177">
        <v>3.2460000000000003E-2</v>
      </c>
      <c r="E261" s="49">
        <v>2.291E-2</v>
      </c>
      <c r="F261" s="49">
        <v>9.5499999999999995E-3</v>
      </c>
      <c r="G261" s="152">
        <f t="shared" si="7"/>
        <v>133.40764602138196</v>
      </c>
      <c r="H261" s="95">
        <f t="shared" si="6"/>
        <v>1828980.6264994198</v>
      </c>
      <c r="I261" s="97"/>
      <c r="J261" s="97"/>
      <c r="P261" s="33"/>
    </row>
    <row r="262" spans="1:16" x14ac:dyDescent="0.3">
      <c r="A262" s="86">
        <v>245</v>
      </c>
      <c r="B262" s="177">
        <v>10709.59</v>
      </c>
      <c r="C262" s="177">
        <v>700.78</v>
      </c>
      <c r="D262" s="177">
        <v>3.2559999999999999E-2</v>
      </c>
      <c r="E262" s="49">
        <v>2.2960000000000001E-2</v>
      </c>
      <c r="F262" s="49">
        <v>9.5999999999999992E-3</v>
      </c>
      <c r="G262" s="152">
        <f t="shared" si="7"/>
        <v>134.10611537227928</v>
      </c>
      <c r="H262" s="95">
        <f t="shared" si="6"/>
        <v>1826911.4672353212</v>
      </c>
      <c r="I262" s="97"/>
      <c r="J262" s="97"/>
      <c r="P262" s="33"/>
    </row>
    <row r="263" spans="1:16" x14ac:dyDescent="0.3">
      <c r="A263" s="86">
        <v>246</v>
      </c>
      <c r="B263" s="177">
        <v>10721.72</v>
      </c>
      <c r="C263" s="177">
        <v>700.24</v>
      </c>
      <c r="D263" s="177">
        <v>3.2590000000000001E-2</v>
      </c>
      <c r="E263" s="49">
        <v>2.3E-2</v>
      </c>
      <c r="F263" s="49">
        <v>9.58E-3</v>
      </c>
      <c r="G263" s="152">
        <f t="shared" si="7"/>
        <v>133.82672763192036</v>
      </c>
      <c r="H263" s="95">
        <f t="shared" si="6"/>
        <v>1838197.8275416193</v>
      </c>
      <c r="I263" s="97"/>
      <c r="J263" s="97"/>
      <c r="P263" s="33"/>
    </row>
    <row r="264" spans="1:16" x14ac:dyDescent="0.3">
      <c r="A264" s="86">
        <v>247</v>
      </c>
      <c r="B264" s="177">
        <v>10726.17</v>
      </c>
      <c r="C264" s="177">
        <v>700.63</v>
      </c>
      <c r="D264" s="177">
        <v>3.2640000000000002E-2</v>
      </c>
      <c r="E264" s="49">
        <v>2.3060000000000001E-2</v>
      </c>
      <c r="F264" s="49">
        <v>9.5899999999999996E-3</v>
      </c>
      <c r="G264" s="152">
        <f t="shared" si="7"/>
        <v>133.96642150209985</v>
      </c>
      <c r="H264" s="95">
        <f t="shared" si="6"/>
        <v>1843745.5985649987</v>
      </c>
      <c r="I264" s="97"/>
      <c r="J264" s="97"/>
      <c r="P264" s="33"/>
    </row>
    <row r="265" spans="1:16" x14ac:dyDescent="0.3">
      <c r="A265" s="86">
        <v>248</v>
      </c>
      <c r="B265" s="177">
        <v>10712.12</v>
      </c>
      <c r="C265" s="177">
        <v>700.22</v>
      </c>
      <c r="D265" s="177">
        <v>3.2710000000000003E-2</v>
      </c>
      <c r="E265" s="49">
        <v>2.3120000000000002E-2</v>
      </c>
      <c r="F265" s="49">
        <v>9.5899999999999996E-3</v>
      </c>
      <c r="G265" s="152">
        <f t="shared" si="7"/>
        <v>133.96642150209985</v>
      </c>
      <c r="H265" s="95">
        <f t="shared" si="6"/>
        <v>1851210.1556442094</v>
      </c>
      <c r="I265" s="97"/>
      <c r="J265" s="97"/>
      <c r="P265" s="33"/>
    </row>
    <row r="266" spans="1:16" x14ac:dyDescent="0.3">
      <c r="A266" s="86">
        <v>249</v>
      </c>
      <c r="B266" s="177">
        <v>10712.05</v>
      </c>
      <c r="C266" s="177">
        <v>700.22</v>
      </c>
      <c r="D266" s="177">
        <v>3.2779999999999997E-2</v>
      </c>
      <c r="E266" s="49">
        <v>2.3189999999999999E-2</v>
      </c>
      <c r="F266" s="49">
        <v>9.5899999999999996E-3</v>
      </c>
      <c r="G266" s="152">
        <f t="shared" si="7"/>
        <v>133.96642150209985</v>
      </c>
      <c r="H266" s="95">
        <f t="shared" si="6"/>
        <v>1858674.7127234198</v>
      </c>
      <c r="I266" s="97"/>
      <c r="J266" s="97"/>
      <c r="P266" s="33"/>
    </row>
    <row r="267" spans="1:16" x14ac:dyDescent="0.3">
      <c r="A267" s="86">
        <v>250</v>
      </c>
      <c r="B267" s="177">
        <v>10717.59</v>
      </c>
      <c r="C267" s="177">
        <v>700.4</v>
      </c>
      <c r="D267" s="177">
        <v>3.2829999999999998E-2</v>
      </c>
      <c r="E267" s="49">
        <v>2.324E-2</v>
      </c>
      <c r="F267" s="49">
        <v>9.5899999999999996E-3</v>
      </c>
      <c r="G267" s="152">
        <f t="shared" si="7"/>
        <v>133.96642150209985</v>
      </c>
      <c r="H267" s="95">
        <f t="shared" si="6"/>
        <v>1866139.2698026302</v>
      </c>
      <c r="I267" s="97"/>
      <c r="J267" s="97"/>
      <c r="P267" s="33"/>
    </row>
    <row r="268" spans="1:16" x14ac:dyDescent="0.3">
      <c r="A268" s="86">
        <v>251</v>
      </c>
      <c r="B268" s="177">
        <v>10702.79</v>
      </c>
      <c r="C268" s="177">
        <v>700.36</v>
      </c>
      <c r="D268" s="177">
        <v>3.288E-2</v>
      </c>
      <c r="E268" s="49">
        <v>2.3279999999999999E-2</v>
      </c>
      <c r="F268" s="49">
        <v>9.5999999999999992E-3</v>
      </c>
      <c r="G268" s="152">
        <f t="shared" si="7"/>
        <v>134.10611537227928</v>
      </c>
      <c r="H268" s="95">
        <f t="shared" si="6"/>
        <v>1871652.1562288392</v>
      </c>
      <c r="I268" s="97"/>
      <c r="J268" s="97"/>
      <c r="P268" s="33"/>
    </row>
    <row r="269" spans="1:16" x14ac:dyDescent="0.3">
      <c r="A269" s="86">
        <v>252</v>
      </c>
      <c r="B269" s="177">
        <v>10626.59</v>
      </c>
      <c r="C269" s="177">
        <v>700.07</v>
      </c>
      <c r="D269" s="177">
        <v>3.2989999999999998E-2</v>
      </c>
      <c r="E269" s="49">
        <v>2.333E-2</v>
      </c>
      <c r="F269" s="49">
        <v>9.6699999999999998E-3</v>
      </c>
      <c r="G269" s="152">
        <f t="shared" si="7"/>
        <v>135.08397246353545</v>
      </c>
      <c r="H269" s="95">
        <f t="shared" si="6"/>
        <v>1865506.287713184</v>
      </c>
      <c r="I269" s="97"/>
      <c r="J269" s="97"/>
      <c r="P269" s="33"/>
    </row>
    <row r="270" spans="1:16" x14ac:dyDescent="0.3">
      <c r="A270" s="86">
        <v>253</v>
      </c>
      <c r="B270" s="177">
        <v>10676.6</v>
      </c>
      <c r="C270" s="177">
        <v>700.32</v>
      </c>
      <c r="D270" s="177">
        <v>3.3020000000000001E-2</v>
      </c>
      <c r="E270" s="49">
        <v>2.3400000000000001E-2</v>
      </c>
      <c r="F270" s="49">
        <v>9.6299999999999997E-3</v>
      </c>
      <c r="G270" s="152">
        <f t="shared" si="7"/>
        <v>134.52519698281762</v>
      </c>
      <c r="H270" s="95">
        <f t="shared" si="6"/>
        <v>1880688.5674533872</v>
      </c>
      <c r="I270" s="97"/>
      <c r="J270" s="97"/>
      <c r="P270" s="33"/>
    </row>
    <row r="271" spans="1:16" x14ac:dyDescent="0.3">
      <c r="A271" s="86">
        <v>254</v>
      </c>
      <c r="B271" s="177">
        <v>10641.46</v>
      </c>
      <c r="C271" s="177">
        <v>700.09</v>
      </c>
      <c r="D271" s="177">
        <v>3.3099999999999997E-2</v>
      </c>
      <c r="E271" s="49">
        <v>2.3449999999999999E-2</v>
      </c>
      <c r="F271" s="49">
        <v>9.6500000000000006E-3</v>
      </c>
      <c r="G271" s="152">
        <f t="shared" si="7"/>
        <v>134.80458472317656</v>
      </c>
      <c r="H271" s="95">
        <f t="shared" si="6"/>
        <v>1884208.9126389371</v>
      </c>
      <c r="I271" s="97"/>
      <c r="J271" s="97"/>
      <c r="P271" s="33"/>
    </row>
    <row r="272" spans="1:16" x14ac:dyDescent="0.3">
      <c r="A272" s="86">
        <v>255</v>
      </c>
      <c r="B272" s="177">
        <v>10695.66</v>
      </c>
      <c r="C272" s="177">
        <v>700.61</v>
      </c>
      <c r="D272" s="177">
        <v>3.313E-2</v>
      </c>
      <c r="E272" s="49">
        <v>2.351E-2</v>
      </c>
      <c r="F272" s="49">
        <v>9.6100000000000005E-3</v>
      </c>
      <c r="G272" s="152">
        <f t="shared" si="7"/>
        <v>134.24580924245876</v>
      </c>
      <c r="H272" s="95">
        <f t="shared" si="6"/>
        <v>1899500.6357289664</v>
      </c>
      <c r="I272" s="97"/>
      <c r="J272" s="97"/>
      <c r="P272" s="33"/>
    </row>
    <row r="273" spans="1:16" x14ac:dyDescent="0.3">
      <c r="A273" s="86">
        <v>256</v>
      </c>
      <c r="B273" s="177">
        <v>10626.37</v>
      </c>
      <c r="C273" s="177">
        <v>699.85</v>
      </c>
      <c r="D273" s="177">
        <v>3.32E-2</v>
      </c>
      <c r="E273" s="49">
        <v>2.3539999999999998E-2</v>
      </c>
      <c r="F273" s="49">
        <v>9.6600000000000002E-3</v>
      </c>
      <c r="G273" s="152">
        <f t="shared" si="7"/>
        <v>134.94427859335602</v>
      </c>
      <c r="H273" s="95">
        <f t="shared" si="6"/>
        <v>1897079.317986025</v>
      </c>
      <c r="I273" s="97"/>
      <c r="J273" s="97"/>
      <c r="P273" s="33"/>
    </row>
    <row r="274" spans="1:16" x14ac:dyDescent="0.3">
      <c r="A274" s="86">
        <v>257</v>
      </c>
      <c r="B274" s="177">
        <v>10655.87</v>
      </c>
      <c r="C274" s="177">
        <v>700.14</v>
      </c>
      <c r="D274" s="177">
        <v>3.3230000000000003E-2</v>
      </c>
      <c r="E274" s="49">
        <v>2.359E-2</v>
      </c>
      <c r="F274" s="49">
        <v>9.6399999999999993E-3</v>
      </c>
      <c r="G274" s="152">
        <f t="shared" si="7"/>
        <v>134.66489085299708</v>
      </c>
      <c r="H274" s="95">
        <f t="shared" ref="H274:H337" si="8">A274/G274*10^6</f>
        <v>1908441.0076903149</v>
      </c>
      <c r="I274" s="97"/>
      <c r="J274" s="97"/>
      <c r="P274" s="33"/>
    </row>
    <row r="275" spans="1:16" x14ac:dyDescent="0.3">
      <c r="A275" s="86">
        <v>258</v>
      </c>
      <c r="B275" s="177">
        <v>10610.72</v>
      </c>
      <c r="C275" s="177">
        <v>700.19</v>
      </c>
      <c r="D275" s="177">
        <v>3.3300000000000003E-2</v>
      </c>
      <c r="E275" s="49">
        <v>2.3619999999999999E-2</v>
      </c>
      <c r="F275" s="49">
        <v>9.6799999999999994E-3</v>
      </c>
      <c r="G275" s="152">
        <f t="shared" ref="G275:G338" si="9">(2*F275/$B$7)*(1+3*$B$11)/(4+PI()*$B$11-PI())*10^6</f>
        <v>135.22366633371493</v>
      </c>
      <c r="H275" s="95">
        <f t="shared" si="8"/>
        <v>1907950.0430293656</v>
      </c>
      <c r="I275" s="97"/>
      <c r="J275" s="97"/>
      <c r="P275" s="33"/>
    </row>
    <row r="276" spans="1:16" x14ac:dyDescent="0.3">
      <c r="A276" s="86">
        <v>259</v>
      </c>
      <c r="B276" s="177">
        <v>10629.57</v>
      </c>
      <c r="C276" s="177">
        <v>699.7</v>
      </c>
      <c r="D276" s="177">
        <v>3.3360000000000001E-2</v>
      </c>
      <c r="E276" s="49">
        <v>2.3699999999999999E-2</v>
      </c>
      <c r="F276" s="49">
        <v>9.6600000000000002E-3</v>
      </c>
      <c r="G276" s="152">
        <f t="shared" si="9"/>
        <v>134.94427859335602</v>
      </c>
      <c r="H276" s="95">
        <f t="shared" si="8"/>
        <v>1919310.7162436738</v>
      </c>
      <c r="I276" s="97"/>
      <c r="J276" s="97"/>
      <c r="P276" s="33"/>
    </row>
    <row r="277" spans="1:16" x14ac:dyDescent="0.3">
      <c r="A277" s="86">
        <v>260</v>
      </c>
      <c r="B277" s="177">
        <v>10602.85</v>
      </c>
      <c r="C277" s="177">
        <v>700.27</v>
      </c>
      <c r="D277" s="177">
        <v>3.3439999999999998E-2</v>
      </c>
      <c r="E277" s="49">
        <v>2.3740000000000001E-2</v>
      </c>
      <c r="F277" s="49">
        <v>9.6900000000000007E-3</v>
      </c>
      <c r="G277" s="152">
        <f t="shared" si="9"/>
        <v>135.36336020389442</v>
      </c>
      <c r="H277" s="95">
        <f t="shared" si="8"/>
        <v>1920756.1012697124</v>
      </c>
      <c r="I277" s="97"/>
      <c r="J277" s="97"/>
      <c r="P277" s="33"/>
    </row>
    <row r="278" spans="1:16" x14ac:dyDescent="0.3">
      <c r="A278" s="86">
        <v>261</v>
      </c>
      <c r="B278" s="177">
        <v>10612.46</v>
      </c>
      <c r="C278" s="177">
        <v>700</v>
      </c>
      <c r="D278" s="177">
        <v>3.3489999999999999E-2</v>
      </c>
      <c r="E278" s="49">
        <v>2.3810000000000001E-2</v>
      </c>
      <c r="F278" s="49">
        <v>9.6799999999999994E-3</v>
      </c>
      <c r="G278" s="152">
        <f t="shared" si="9"/>
        <v>135.22366633371493</v>
      </c>
      <c r="H278" s="95">
        <f t="shared" si="8"/>
        <v>1930135.5086459864</v>
      </c>
      <c r="I278" s="97"/>
      <c r="J278" s="97"/>
      <c r="P278" s="33"/>
    </row>
    <row r="279" spans="1:16" x14ac:dyDescent="0.3">
      <c r="A279" s="86">
        <v>262</v>
      </c>
      <c r="B279" s="177">
        <v>10568.53</v>
      </c>
      <c r="C279" s="177">
        <v>699.99</v>
      </c>
      <c r="D279" s="177">
        <v>3.3550000000000003E-2</v>
      </c>
      <c r="E279" s="49">
        <v>2.383E-2</v>
      </c>
      <c r="F279" s="49">
        <v>9.7199999999999995E-3</v>
      </c>
      <c r="G279" s="152">
        <f t="shared" si="9"/>
        <v>135.78244181443276</v>
      </c>
      <c r="H279" s="95">
        <f t="shared" si="8"/>
        <v>1929557.2866340305</v>
      </c>
      <c r="I279" s="97"/>
      <c r="J279" s="97"/>
      <c r="P279" s="33"/>
    </row>
    <row r="280" spans="1:16" x14ac:dyDescent="0.3">
      <c r="A280" s="86">
        <v>263</v>
      </c>
      <c r="B280" s="177">
        <v>10595.18</v>
      </c>
      <c r="C280" s="177">
        <v>699.92</v>
      </c>
      <c r="D280" s="177">
        <v>3.3590000000000002E-2</v>
      </c>
      <c r="E280" s="49">
        <v>2.3890000000000002E-2</v>
      </c>
      <c r="F280" s="49">
        <v>9.6900000000000007E-3</v>
      </c>
      <c r="G280" s="152">
        <f t="shared" si="9"/>
        <v>135.36336020389442</v>
      </c>
      <c r="H280" s="95">
        <f t="shared" si="8"/>
        <v>1942918.6716689784</v>
      </c>
      <c r="I280" s="97"/>
      <c r="J280" s="97"/>
      <c r="P280" s="33"/>
    </row>
    <row r="281" spans="1:16" x14ac:dyDescent="0.3">
      <c r="A281" s="86">
        <v>264</v>
      </c>
      <c r="B281" s="177">
        <v>10582.71</v>
      </c>
      <c r="C281" s="177">
        <v>699.68</v>
      </c>
      <c r="D281" s="177">
        <v>3.3660000000000002E-2</v>
      </c>
      <c r="E281" s="49">
        <v>2.3959999999999999E-2</v>
      </c>
      <c r="F281" s="49">
        <v>9.7000000000000003E-3</v>
      </c>
      <c r="G281" s="152">
        <f t="shared" si="9"/>
        <v>135.50305407407387</v>
      </c>
      <c r="H281" s="95">
        <f t="shared" si="8"/>
        <v>1948295.5701919619</v>
      </c>
      <c r="I281" s="97"/>
      <c r="J281" s="97"/>
      <c r="P281" s="33"/>
    </row>
    <row r="282" spans="1:16" x14ac:dyDescent="0.3">
      <c r="A282" s="86">
        <v>265</v>
      </c>
      <c r="B282" s="177">
        <v>10566.88</v>
      </c>
      <c r="C282" s="177">
        <v>699.88</v>
      </c>
      <c r="D282" s="177">
        <v>3.3700000000000001E-2</v>
      </c>
      <c r="E282" s="49">
        <v>2.3980000000000001E-2</v>
      </c>
      <c r="F282" s="49">
        <v>9.7199999999999995E-3</v>
      </c>
      <c r="G282" s="152">
        <f t="shared" si="9"/>
        <v>135.78244181443276</v>
      </c>
      <c r="H282" s="95">
        <f t="shared" si="8"/>
        <v>1951651.454038237</v>
      </c>
      <c r="I282" s="97"/>
      <c r="J282" s="97"/>
      <c r="P282" s="33"/>
    </row>
    <row r="283" spans="1:16" x14ac:dyDescent="0.3">
      <c r="A283" s="86">
        <v>266</v>
      </c>
      <c r="B283" s="177">
        <v>10584.67</v>
      </c>
      <c r="C283" s="177">
        <v>699.72</v>
      </c>
      <c r="D283" s="177">
        <v>3.3739999999999999E-2</v>
      </c>
      <c r="E283" s="49">
        <v>2.4039999999999999E-2</v>
      </c>
      <c r="F283" s="49">
        <v>9.7000000000000003E-3</v>
      </c>
      <c r="G283" s="152">
        <f t="shared" si="9"/>
        <v>135.50305407407387</v>
      </c>
      <c r="H283" s="95">
        <f t="shared" si="8"/>
        <v>1963055.3851176586</v>
      </c>
      <c r="I283" s="97"/>
      <c r="J283" s="97"/>
      <c r="P283" s="33"/>
    </row>
    <row r="284" spans="1:16" x14ac:dyDescent="0.3">
      <c r="A284" s="86">
        <v>267</v>
      </c>
      <c r="B284" s="177">
        <v>10524.72</v>
      </c>
      <c r="C284" s="177">
        <v>700</v>
      </c>
      <c r="D284" s="177">
        <v>3.3840000000000002E-2</v>
      </c>
      <c r="E284" s="49">
        <v>2.4080000000000001E-2</v>
      </c>
      <c r="F284" s="49">
        <v>9.7599999999999996E-3</v>
      </c>
      <c r="G284" s="152">
        <f t="shared" si="9"/>
        <v>136.34121729515059</v>
      </c>
      <c r="H284" s="95">
        <f t="shared" si="8"/>
        <v>1958321.960863824</v>
      </c>
      <c r="I284" s="97"/>
      <c r="J284" s="97"/>
      <c r="P284" s="33"/>
    </row>
    <row r="285" spans="1:16" x14ac:dyDescent="0.3">
      <c r="A285" s="86">
        <v>268</v>
      </c>
      <c r="B285" s="177">
        <v>10532.68</v>
      </c>
      <c r="C285" s="177">
        <v>699.43</v>
      </c>
      <c r="D285" s="177">
        <v>3.3890000000000003E-2</v>
      </c>
      <c r="E285" s="49">
        <v>2.4150000000000001E-2</v>
      </c>
      <c r="F285" s="49">
        <v>9.7400000000000004E-3</v>
      </c>
      <c r="G285" s="152">
        <f t="shared" si="9"/>
        <v>136.06182955479167</v>
      </c>
      <c r="H285" s="95">
        <f t="shared" si="8"/>
        <v>1969692.7556899949</v>
      </c>
      <c r="I285" s="97"/>
      <c r="J285" s="97"/>
      <c r="P285" s="33"/>
    </row>
    <row r="286" spans="1:16" x14ac:dyDescent="0.3">
      <c r="A286" s="86">
        <v>269</v>
      </c>
      <c r="B286" s="177">
        <v>10535.85</v>
      </c>
      <c r="C286" s="177">
        <v>699.52</v>
      </c>
      <c r="D286" s="177">
        <v>3.3939999999999998E-2</v>
      </c>
      <c r="E286" s="49">
        <v>2.419E-2</v>
      </c>
      <c r="F286" s="49">
        <v>9.7400000000000004E-3</v>
      </c>
      <c r="G286" s="152">
        <f t="shared" si="9"/>
        <v>136.06182955479167</v>
      </c>
      <c r="H286" s="95">
        <f t="shared" si="8"/>
        <v>1977042.3555246589</v>
      </c>
      <c r="I286" s="97"/>
      <c r="J286" s="97"/>
      <c r="P286" s="33"/>
    </row>
    <row r="287" spans="1:16" x14ac:dyDescent="0.3">
      <c r="A287" s="86">
        <v>270</v>
      </c>
      <c r="B287" s="177">
        <v>10555.23</v>
      </c>
      <c r="C287" s="177">
        <v>699.81</v>
      </c>
      <c r="D287" s="177">
        <v>3.4009999999999999E-2</v>
      </c>
      <c r="E287" s="49">
        <v>2.4279999999999999E-2</v>
      </c>
      <c r="F287" s="49">
        <v>9.7300000000000008E-3</v>
      </c>
      <c r="G287" s="152">
        <f t="shared" si="9"/>
        <v>135.92213568461224</v>
      </c>
      <c r="H287" s="95">
        <f t="shared" si="8"/>
        <v>1986431.4126618502</v>
      </c>
      <c r="I287" s="97"/>
      <c r="J287" s="97"/>
      <c r="P287" s="33"/>
    </row>
    <row r="288" spans="1:16" x14ac:dyDescent="0.3">
      <c r="A288" s="86">
        <v>271</v>
      </c>
      <c r="B288" s="177">
        <v>10537.82</v>
      </c>
      <c r="C288" s="177">
        <v>699.46</v>
      </c>
      <c r="D288" s="177">
        <v>3.4049999999999997E-2</v>
      </c>
      <c r="E288" s="49">
        <v>2.4309999999999998E-2</v>
      </c>
      <c r="F288" s="49">
        <v>9.7400000000000004E-3</v>
      </c>
      <c r="G288" s="152">
        <f t="shared" si="9"/>
        <v>136.06182955479167</v>
      </c>
      <c r="H288" s="95">
        <f t="shared" si="8"/>
        <v>1991741.5551939874</v>
      </c>
      <c r="I288" s="97"/>
      <c r="J288" s="97"/>
      <c r="P288" s="33"/>
    </row>
    <row r="289" spans="1:16" x14ac:dyDescent="0.3">
      <c r="A289" s="86">
        <v>272</v>
      </c>
      <c r="B289" s="177">
        <v>10569.83</v>
      </c>
      <c r="C289" s="177">
        <v>699.91</v>
      </c>
      <c r="D289" s="177">
        <v>3.4090000000000002E-2</v>
      </c>
      <c r="E289" s="49">
        <v>2.4369999999999999E-2</v>
      </c>
      <c r="F289" s="49">
        <v>9.7199999999999995E-3</v>
      </c>
      <c r="G289" s="152">
        <f t="shared" si="9"/>
        <v>135.78244181443276</v>
      </c>
      <c r="H289" s="95">
        <f t="shared" si="8"/>
        <v>2003204.5113147188</v>
      </c>
      <c r="I289" s="97"/>
      <c r="J289" s="97"/>
      <c r="P289" s="33"/>
    </row>
    <row r="290" spans="1:16" x14ac:dyDescent="0.3">
      <c r="A290" s="86">
        <v>273</v>
      </c>
      <c r="B290" s="177">
        <v>10553.75</v>
      </c>
      <c r="C290" s="177">
        <v>699.37</v>
      </c>
      <c r="D290" s="177">
        <v>3.4139999999999997E-2</v>
      </c>
      <c r="E290" s="49">
        <v>2.4420000000000001E-2</v>
      </c>
      <c r="F290" s="49">
        <v>9.7199999999999995E-3</v>
      </c>
      <c r="G290" s="152">
        <f t="shared" si="9"/>
        <v>135.78244181443276</v>
      </c>
      <c r="H290" s="95">
        <f t="shared" si="8"/>
        <v>2010569.2337827876</v>
      </c>
      <c r="I290" s="97"/>
      <c r="J290" s="97"/>
      <c r="P290" s="33"/>
    </row>
    <row r="291" spans="1:16" x14ac:dyDescent="0.3">
      <c r="A291" s="86">
        <v>274</v>
      </c>
      <c r="B291" s="177">
        <v>10547.27</v>
      </c>
      <c r="C291" s="177">
        <v>699.91</v>
      </c>
      <c r="D291" s="177">
        <v>3.4209999999999997E-2</v>
      </c>
      <c r="E291" s="49">
        <v>2.4469999999999999E-2</v>
      </c>
      <c r="F291" s="49">
        <v>9.7400000000000004E-3</v>
      </c>
      <c r="G291" s="152">
        <f t="shared" si="9"/>
        <v>136.06182955479167</v>
      </c>
      <c r="H291" s="95">
        <f t="shared" si="8"/>
        <v>2013790.35469798</v>
      </c>
      <c r="I291" s="97"/>
      <c r="J291" s="97"/>
      <c r="P291" s="33"/>
    </row>
    <row r="292" spans="1:16" x14ac:dyDescent="0.3">
      <c r="A292" s="86">
        <v>275</v>
      </c>
      <c r="B292" s="177">
        <v>10511.06</v>
      </c>
      <c r="C292" s="177">
        <v>699.63</v>
      </c>
      <c r="D292" s="177">
        <v>3.4279999999999998E-2</v>
      </c>
      <c r="E292" s="49">
        <v>2.4510000000000001E-2</v>
      </c>
      <c r="F292" s="49">
        <v>9.7699999999999992E-3</v>
      </c>
      <c r="G292" s="152">
        <f t="shared" si="9"/>
        <v>136.48091116533004</v>
      </c>
      <c r="H292" s="95">
        <f t="shared" si="8"/>
        <v>2014933.7929527075</v>
      </c>
      <c r="I292" s="97"/>
      <c r="J292" s="97"/>
      <c r="P292" s="33"/>
    </row>
    <row r="293" spans="1:16" x14ac:dyDescent="0.3">
      <c r="A293" s="86">
        <v>276</v>
      </c>
      <c r="B293" s="177">
        <v>10558.94</v>
      </c>
      <c r="C293" s="177">
        <v>699.7</v>
      </c>
      <c r="D293" s="177">
        <v>3.4290000000000001E-2</v>
      </c>
      <c r="E293" s="49">
        <v>2.4559999999999998E-2</v>
      </c>
      <c r="F293" s="49">
        <v>9.7199999999999995E-3</v>
      </c>
      <c r="G293" s="152">
        <f t="shared" si="9"/>
        <v>135.78244181443276</v>
      </c>
      <c r="H293" s="95">
        <f t="shared" si="8"/>
        <v>2032663.4011869943</v>
      </c>
      <c r="I293" s="97"/>
      <c r="J293" s="97"/>
      <c r="P293" s="33"/>
    </row>
    <row r="294" spans="1:16" x14ac:dyDescent="0.3">
      <c r="A294" s="86">
        <v>277</v>
      </c>
      <c r="B294" s="177">
        <v>10484.870000000001</v>
      </c>
      <c r="C294" s="177">
        <v>699.41</v>
      </c>
      <c r="D294" s="177">
        <v>3.44E-2</v>
      </c>
      <c r="E294" s="49">
        <v>2.461E-2</v>
      </c>
      <c r="F294" s="49">
        <v>9.7900000000000001E-3</v>
      </c>
      <c r="G294" s="152">
        <f t="shared" si="9"/>
        <v>136.76029890568898</v>
      </c>
      <c r="H294" s="95">
        <f t="shared" si="8"/>
        <v>2025441.6100027792</v>
      </c>
      <c r="I294" s="97"/>
      <c r="J294" s="97"/>
      <c r="P294" s="33"/>
    </row>
    <row r="295" spans="1:16" x14ac:dyDescent="0.3">
      <c r="A295" s="86">
        <v>278</v>
      </c>
      <c r="B295" s="177">
        <v>10558.81</v>
      </c>
      <c r="C295" s="177">
        <v>699.88</v>
      </c>
      <c r="D295" s="177">
        <v>3.4419999999999999E-2</v>
      </c>
      <c r="E295" s="49">
        <v>2.469E-2</v>
      </c>
      <c r="F295" s="49">
        <v>9.7300000000000008E-3</v>
      </c>
      <c r="G295" s="152">
        <f t="shared" si="9"/>
        <v>135.92213568461224</v>
      </c>
      <c r="H295" s="95">
        <f t="shared" si="8"/>
        <v>2045288.6397036831</v>
      </c>
      <c r="I295" s="97"/>
      <c r="J295" s="97"/>
      <c r="P295" s="33"/>
    </row>
    <row r="296" spans="1:16" x14ac:dyDescent="0.3">
      <c r="A296" s="86">
        <v>279</v>
      </c>
      <c r="B296" s="177">
        <v>10539.52</v>
      </c>
      <c r="C296" s="177">
        <v>699.2</v>
      </c>
      <c r="D296" s="177">
        <v>3.449E-2</v>
      </c>
      <c r="E296" s="49">
        <v>2.4750000000000001E-2</v>
      </c>
      <c r="F296" s="49">
        <v>9.7400000000000004E-3</v>
      </c>
      <c r="G296" s="152">
        <f t="shared" si="9"/>
        <v>136.06182955479167</v>
      </c>
      <c r="H296" s="95">
        <f t="shared" si="8"/>
        <v>2050538.3538713006</v>
      </c>
      <c r="I296" s="97"/>
      <c r="J296" s="97"/>
      <c r="P296" s="33"/>
    </row>
    <row r="297" spans="1:16" x14ac:dyDescent="0.3">
      <c r="A297" s="86">
        <v>280</v>
      </c>
      <c r="B297" s="177">
        <v>10553.46</v>
      </c>
      <c r="C297" s="177">
        <v>699.66</v>
      </c>
      <c r="D297" s="177">
        <v>3.4520000000000002E-2</v>
      </c>
      <c r="E297" s="49">
        <v>2.479E-2</v>
      </c>
      <c r="F297" s="49">
        <v>9.7300000000000008E-3</v>
      </c>
      <c r="G297" s="152">
        <f t="shared" si="9"/>
        <v>135.92213568461224</v>
      </c>
      <c r="H297" s="95">
        <f t="shared" si="8"/>
        <v>2060002.9464641411</v>
      </c>
      <c r="I297" s="97"/>
      <c r="J297" s="97"/>
      <c r="P297" s="33"/>
    </row>
    <row r="298" spans="1:16" x14ac:dyDescent="0.3">
      <c r="A298" s="86">
        <v>281</v>
      </c>
      <c r="B298" s="177">
        <v>10490.43</v>
      </c>
      <c r="C298" s="177">
        <v>699.46</v>
      </c>
      <c r="D298" s="177">
        <v>3.4599999999999999E-2</v>
      </c>
      <c r="E298" s="49">
        <v>2.4819999999999998E-2</v>
      </c>
      <c r="F298" s="49">
        <v>9.7800000000000005E-3</v>
      </c>
      <c r="G298" s="152">
        <f t="shared" si="9"/>
        <v>136.62060503550953</v>
      </c>
      <c r="H298" s="95">
        <f t="shared" si="8"/>
        <v>2056790.7741805441</v>
      </c>
      <c r="I298" s="97"/>
      <c r="J298" s="97"/>
      <c r="P298" s="33"/>
    </row>
    <row r="299" spans="1:16" x14ac:dyDescent="0.3">
      <c r="A299" s="86">
        <v>282</v>
      </c>
      <c r="B299" s="177">
        <v>10572.42</v>
      </c>
      <c r="C299" s="177">
        <v>699.8</v>
      </c>
      <c r="D299" s="177">
        <v>3.4619999999999998E-2</v>
      </c>
      <c r="E299" s="49">
        <v>2.4910000000000002E-2</v>
      </c>
      <c r="F299" s="49">
        <v>9.7099999999999999E-3</v>
      </c>
      <c r="G299" s="152">
        <f t="shared" si="9"/>
        <v>135.64274794425333</v>
      </c>
      <c r="H299" s="95">
        <f t="shared" si="8"/>
        <v>2078990.6152291815</v>
      </c>
      <c r="I299" s="97"/>
      <c r="J299" s="97"/>
      <c r="P299" s="33"/>
    </row>
    <row r="300" spans="1:16" x14ac:dyDescent="0.3">
      <c r="A300" s="86">
        <v>283</v>
      </c>
      <c r="B300" s="177">
        <v>10510.74</v>
      </c>
      <c r="C300" s="177">
        <v>699.68</v>
      </c>
      <c r="D300" s="177">
        <v>3.4689999999999999E-2</v>
      </c>
      <c r="E300" s="49">
        <v>2.4920000000000001E-2</v>
      </c>
      <c r="F300" s="49">
        <v>9.7699999999999992E-3</v>
      </c>
      <c r="G300" s="152">
        <f t="shared" si="9"/>
        <v>136.48091116533004</v>
      </c>
      <c r="H300" s="95">
        <f t="shared" si="8"/>
        <v>2073550.0487476957</v>
      </c>
      <c r="I300" s="97"/>
      <c r="J300" s="97"/>
      <c r="P300" s="33"/>
    </row>
    <row r="301" spans="1:16" x14ac:dyDescent="0.3">
      <c r="A301" s="86">
        <v>284</v>
      </c>
      <c r="B301" s="177">
        <v>10517.13</v>
      </c>
      <c r="C301" s="177">
        <v>699.73</v>
      </c>
      <c r="D301" s="177">
        <v>3.474E-2</v>
      </c>
      <c r="E301" s="49">
        <v>2.4979999999999999E-2</v>
      </c>
      <c r="F301" s="49">
        <v>9.7599999999999996E-3</v>
      </c>
      <c r="G301" s="152">
        <f t="shared" si="9"/>
        <v>136.34121729515059</v>
      </c>
      <c r="H301" s="95">
        <f t="shared" si="8"/>
        <v>2083009.1269113331</v>
      </c>
      <c r="I301" s="97"/>
      <c r="J301" s="97"/>
      <c r="P301" s="33"/>
    </row>
    <row r="302" spans="1:16" x14ac:dyDescent="0.3">
      <c r="A302" s="86">
        <v>285</v>
      </c>
      <c r="B302" s="177">
        <v>10514.16</v>
      </c>
      <c r="C302" s="177">
        <v>699.49</v>
      </c>
      <c r="D302" s="177">
        <v>3.4810000000000001E-2</v>
      </c>
      <c r="E302" s="49">
        <v>2.504E-2</v>
      </c>
      <c r="F302" s="49">
        <v>9.7599999999999996E-3</v>
      </c>
      <c r="G302" s="152">
        <f t="shared" si="9"/>
        <v>136.34121729515059</v>
      </c>
      <c r="H302" s="95">
        <f t="shared" si="8"/>
        <v>2090343.6660905986</v>
      </c>
      <c r="I302" s="97"/>
      <c r="J302" s="97"/>
      <c r="P302" s="33"/>
    </row>
    <row r="303" spans="1:16" x14ac:dyDescent="0.3">
      <c r="A303" s="86">
        <v>286</v>
      </c>
      <c r="B303" s="177">
        <v>10585.99</v>
      </c>
      <c r="C303" s="177">
        <v>699.39</v>
      </c>
      <c r="D303" s="177">
        <v>3.483E-2</v>
      </c>
      <c r="E303" s="49">
        <v>2.5139999999999999E-2</v>
      </c>
      <c r="F303" s="49">
        <v>9.7000000000000003E-3</v>
      </c>
      <c r="G303" s="152">
        <f t="shared" si="9"/>
        <v>135.50305407407387</v>
      </c>
      <c r="H303" s="95">
        <f t="shared" si="8"/>
        <v>2110653.5343746254</v>
      </c>
      <c r="I303" s="97"/>
      <c r="J303" s="97"/>
      <c r="P303" s="33"/>
    </row>
    <row r="304" spans="1:16" x14ac:dyDescent="0.3">
      <c r="A304" s="86">
        <v>287</v>
      </c>
      <c r="B304" s="177">
        <v>10537.26</v>
      </c>
      <c r="C304" s="177">
        <v>699.5</v>
      </c>
      <c r="D304" s="177">
        <v>3.49E-2</v>
      </c>
      <c r="E304" s="49">
        <v>2.5159999999999998E-2</v>
      </c>
      <c r="F304" s="49">
        <v>9.7400000000000004E-3</v>
      </c>
      <c r="G304" s="152">
        <f t="shared" si="9"/>
        <v>136.06182955479167</v>
      </c>
      <c r="H304" s="95">
        <f t="shared" si="8"/>
        <v>2109335.152548614</v>
      </c>
      <c r="I304" s="97"/>
      <c r="J304" s="97"/>
      <c r="P304" s="33"/>
    </row>
    <row r="305" spans="1:16" x14ac:dyDescent="0.3">
      <c r="A305" s="86">
        <v>288</v>
      </c>
      <c r="B305" s="177">
        <v>10544.93</v>
      </c>
      <c r="C305" s="177">
        <v>699.6</v>
      </c>
      <c r="D305" s="177">
        <v>3.4959999999999998E-2</v>
      </c>
      <c r="E305" s="49">
        <v>2.5219999999999999E-2</v>
      </c>
      <c r="F305" s="49">
        <v>9.7400000000000004E-3</v>
      </c>
      <c r="G305" s="152">
        <f t="shared" si="9"/>
        <v>136.06182955479167</v>
      </c>
      <c r="H305" s="95">
        <f t="shared" si="8"/>
        <v>2116684.7523832782</v>
      </c>
      <c r="I305" s="97"/>
      <c r="J305" s="97"/>
      <c r="P305" s="33"/>
    </row>
    <row r="306" spans="1:16" x14ac:dyDescent="0.3">
      <c r="A306" s="86">
        <v>289</v>
      </c>
      <c r="B306" s="177">
        <v>10486.27</v>
      </c>
      <c r="C306" s="177">
        <v>699.5</v>
      </c>
      <c r="D306" s="177">
        <v>3.5029999999999999E-2</v>
      </c>
      <c r="E306" s="49">
        <v>2.5239999999999999E-2</v>
      </c>
      <c r="F306" s="49">
        <v>9.7900000000000001E-3</v>
      </c>
      <c r="G306" s="152">
        <f t="shared" si="9"/>
        <v>136.76029890568898</v>
      </c>
      <c r="H306" s="95">
        <f t="shared" si="8"/>
        <v>2113186.3728909865</v>
      </c>
      <c r="I306" s="97"/>
      <c r="J306" s="97"/>
      <c r="P306" s="33"/>
    </row>
    <row r="307" spans="1:16" x14ac:dyDescent="0.3">
      <c r="A307" s="86">
        <v>290</v>
      </c>
      <c r="B307" s="177">
        <v>10501.34</v>
      </c>
      <c r="C307" s="177">
        <v>699.81</v>
      </c>
      <c r="D307" s="177">
        <v>3.5090000000000003E-2</v>
      </c>
      <c r="E307" s="49">
        <v>2.5309999999999999E-2</v>
      </c>
      <c r="F307" s="49">
        <v>9.7800000000000005E-3</v>
      </c>
      <c r="G307" s="152">
        <f t="shared" si="9"/>
        <v>136.62060503550953</v>
      </c>
      <c r="H307" s="95">
        <f t="shared" si="8"/>
        <v>2122666.6352752945</v>
      </c>
      <c r="I307" s="97"/>
      <c r="J307" s="97"/>
      <c r="P307" s="33"/>
    </row>
    <row r="308" spans="1:16" x14ac:dyDescent="0.3">
      <c r="A308" s="86">
        <v>291</v>
      </c>
      <c r="B308" s="177">
        <v>10520.37</v>
      </c>
      <c r="C308" s="177">
        <v>699.49</v>
      </c>
      <c r="D308" s="177">
        <v>3.5130000000000002E-2</v>
      </c>
      <c r="E308" s="49">
        <v>2.537E-2</v>
      </c>
      <c r="F308" s="49">
        <v>9.7599999999999996E-3</v>
      </c>
      <c r="G308" s="152">
        <f t="shared" si="9"/>
        <v>136.34121729515059</v>
      </c>
      <c r="H308" s="95">
        <f t="shared" si="8"/>
        <v>2134350.9011661899</v>
      </c>
      <c r="I308" s="97"/>
      <c r="J308" s="97"/>
      <c r="P308" s="33"/>
    </row>
    <row r="309" spans="1:16" x14ac:dyDescent="0.3">
      <c r="A309" s="86">
        <v>292</v>
      </c>
      <c r="B309" s="177">
        <v>10577.86</v>
      </c>
      <c r="C309" s="177">
        <v>699.39</v>
      </c>
      <c r="D309" s="177">
        <v>3.5159999999999997E-2</v>
      </c>
      <c r="E309" s="49">
        <v>2.545E-2</v>
      </c>
      <c r="F309" s="49">
        <v>9.7000000000000003E-3</v>
      </c>
      <c r="G309" s="152">
        <f t="shared" si="9"/>
        <v>135.50305407407387</v>
      </c>
      <c r="H309" s="95">
        <f t="shared" si="8"/>
        <v>2154932.9791517155</v>
      </c>
      <c r="I309" s="97"/>
      <c r="J309" s="97"/>
      <c r="P309" s="33"/>
    </row>
    <row r="310" spans="1:16" x14ac:dyDescent="0.3">
      <c r="A310" s="86">
        <v>293</v>
      </c>
      <c r="B310" s="177">
        <v>10551.79</v>
      </c>
      <c r="C310" s="177">
        <v>700.15</v>
      </c>
      <c r="D310" s="177">
        <v>3.5220000000000001E-2</v>
      </c>
      <c r="E310" s="49">
        <v>2.5479999999999999E-2</v>
      </c>
      <c r="F310" s="49">
        <v>9.7400000000000004E-3</v>
      </c>
      <c r="G310" s="152">
        <f t="shared" si="9"/>
        <v>136.06182955479167</v>
      </c>
      <c r="H310" s="95">
        <f t="shared" si="8"/>
        <v>2153432.7515565986</v>
      </c>
      <c r="I310" s="97"/>
      <c r="J310" s="97"/>
      <c r="P310" s="33"/>
    </row>
    <row r="311" spans="1:16" x14ac:dyDescent="0.3">
      <c r="A311" s="86">
        <v>294</v>
      </c>
      <c r="B311" s="177">
        <v>10569.72</v>
      </c>
      <c r="C311" s="177">
        <v>699.12</v>
      </c>
      <c r="D311" s="177">
        <v>3.526E-2</v>
      </c>
      <c r="E311" s="49">
        <v>2.555E-2</v>
      </c>
      <c r="F311" s="49">
        <v>9.7099999999999999E-3</v>
      </c>
      <c r="G311" s="152">
        <f t="shared" si="9"/>
        <v>135.64274794425333</v>
      </c>
      <c r="H311" s="95">
        <f t="shared" si="8"/>
        <v>2167458.3009836143</v>
      </c>
      <c r="I311" s="97"/>
      <c r="J311" s="97"/>
      <c r="P311" s="33"/>
    </row>
    <row r="312" spans="1:16" x14ac:dyDescent="0.3">
      <c r="A312" s="86">
        <v>295</v>
      </c>
      <c r="B312" s="177">
        <v>10536.49</v>
      </c>
      <c r="C312" s="177">
        <v>699.79</v>
      </c>
      <c r="D312" s="177">
        <v>3.5340000000000003E-2</v>
      </c>
      <c r="E312" s="49">
        <v>2.5590000000000002E-2</v>
      </c>
      <c r="F312" s="49">
        <v>9.75E-3</v>
      </c>
      <c r="G312" s="152">
        <f t="shared" si="9"/>
        <v>136.2015234249711</v>
      </c>
      <c r="H312" s="95">
        <f t="shared" si="8"/>
        <v>2165908.2261477471</v>
      </c>
      <c r="I312" s="97"/>
      <c r="J312" s="97"/>
      <c r="P312" s="33"/>
    </row>
    <row r="313" spans="1:16" x14ac:dyDescent="0.3">
      <c r="A313" s="86">
        <v>296</v>
      </c>
      <c r="B313" s="177">
        <v>10582.33</v>
      </c>
      <c r="C313" s="177">
        <v>699.5</v>
      </c>
      <c r="D313" s="177">
        <v>3.5349999999999999E-2</v>
      </c>
      <c r="E313" s="49">
        <v>2.5649999999999999E-2</v>
      </c>
      <c r="F313" s="49">
        <v>9.7000000000000003E-3</v>
      </c>
      <c r="G313" s="152">
        <f t="shared" si="9"/>
        <v>135.50305407407387</v>
      </c>
      <c r="H313" s="95">
        <f t="shared" si="8"/>
        <v>2184452.6090031085</v>
      </c>
      <c r="I313" s="97"/>
      <c r="J313" s="97"/>
      <c r="P313" s="33"/>
    </row>
    <row r="314" spans="1:16" x14ac:dyDescent="0.3">
      <c r="A314" s="86">
        <v>297</v>
      </c>
      <c r="B314" s="177">
        <v>10565.4</v>
      </c>
      <c r="C314" s="177">
        <v>699.32</v>
      </c>
      <c r="D314" s="177">
        <v>3.5430000000000003E-2</v>
      </c>
      <c r="E314" s="49">
        <v>2.572E-2</v>
      </c>
      <c r="F314" s="49">
        <v>9.7099999999999999E-3</v>
      </c>
      <c r="G314" s="152">
        <f t="shared" si="9"/>
        <v>135.64274794425333</v>
      </c>
      <c r="H314" s="95">
        <f t="shared" si="8"/>
        <v>2189575.2224222231</v>
      </c>
      <c r="I314" s="97"/>
      <c r="J314" s="97"/>
      <c r="P314" s="33"/>
    </row>
    <row r="315" spans="1:16" x14ac:dyDescent="0.3">
      <c r="A315" s="86">
        <v>298</v>
      </c>
      <c r="B315" s="177">
        <v>10585.37</v>
      </c>
      <c r="C315" s="177">
        <v>699.43</v>
      </c>
      <c r="D315" s="177">
        <v>3.5470000000000002E-2</v>
      </c>
      <c r="E315" s="49">
        <v>2.5770000000000001E-2</v>
      </c>
      <c r="F315" s="49">
        <v>9.7000000000000003E-3</v>
      </c>
      <c r="G315" s="152">
        <f t="shared" si="9"/>
        <v>135.50305407407387</v>
      </c>
      <c r="H315" s="95">
        <f t="shared" si="8"/>
        <v>2199212.4239288056</v>
      </c>
      <c r="I315" s="97"/>
      <c r="J315" s="97"/>
      <c r="P315" s="33"/>
    </row>
    <row r="316" spans="1:16" x14ac:dyDescent="0.3">
      <c r="A316" s="86">
        <v>299</v>
      </c>
      <c r="B316" s="177">
        <v>10612.86</v>
      </c>
      <c r="C316" s="177">
        <v>699.54</v>
      </c>
      <c r="D316" s="177">
        <v>3.551E-2</v>
      </c>
      <c r="E316" s="49">
        <v>2.5829999999999999E-2</v>
      </c>
      <c r="F316" s="49">
        <v>9.6699999999999998E-3</v>
      </c>
      <c r="G316" s="152">
        <f t="shared" si="9"/>
        <v>135.08397246353545</v>
      </c>
      <c r="H316" s="95">
        <f t="shared" si="8"/>
        <v>2213438.0159771512</v>
      </c>
      <c r="I316" s="97"/>
      <c r="J316" s="97"/>
      <c r="P316" s="33"/>
    </row>
    <row r="317" spans="1:16" x14ac:dyDescent="0.3">
      <c r="A317" s="86">
        <v>300</v>
      </c>
      <c r="B317" s="177">
        <v>10546.49</v>
      </c>
      <c r="C317" s="177">
        <v>699.19</v>
      </c>
      <c r="D317" s="177">
        <v>3.56E-2</v>
      </c>
      <c r="E317" s="49">
        <v>2.5870000000000001E-2</v>
      </c>
      <c r="F317" s="49">
        <v>9.7300000000000008E-3</v>
      </c>
      <c r="G317" s="152">
        <f t="shared" si="9"/>
        <v>135.92213568461224</v>
      </c>
      <c r="H317" s="95">
        <f t="shared" si="8"/>
        <v>2207146.0140687223</v>
      </c>
      <c r="I317" s="97"/>
      <c r="J317" s="97"/>
      <c r="P317" s="33"/>
    </row>
    <row r="318" spans="1:16" x14ac:dyDescent="0.3">
      <c r="A318" s="86">
        <v>301</v>
      </c>
      <c r="B318" s="177">
        <v>10643.76</v>
      </c>
      <c r="C318" s="177">
        <v>699.91</v>
      </c>
      <c r="D318" s="177">
        <v>3.56E-2</v>
      </c>
      <c r="E318" s="49">
        <v>2.5950000000000001E-2</v>
      </c>
      <c r="F318" s="49">
        <v>9.6500000000000006E-3</v>
      </c>
      <c r="G318" s="152">
        <f t="shared" si="9"/>
        <v>134.80458472317656</v>
      </c>
      <c r="H318" s="95">
        <f t="shared" si="8"/>
        <v>2232861.7429303941</v>
      </c>
      <c r="I318" s="97"/>
      <c r="J318" s="97"/>
      <c r="P318" s="33"/>
    </row>
    <row r="319" spans="1:16" x14ac:dyDescent="0.3">
      <c r="A319" s="86">
        <v>302</v>
      </c>
      <c r="B319" s="177">
        <v>10598.86</v>
      </c>
      <c r="C319" s="177">
        <v>698.72</v>
      </c>
      <c r="D319" s="177">
        <v>3.5659999999999997E-2</v>
      </c>
      <c r="E319" s="49">
        <v>2.5989999999999999E-2</v>
      </c>
      <c r="F319" s="49">
        <v>9.6699999999999998E-3</v>
      </c>
      <c r="G319" s="152">
        <f t="shared" si="9"/>
        <v>135.08397246353545</v>
      </c>
      <c r="H319" s="95">
        <f t="shared" si="8"/>
        <v>2235646.4241642128</v>
      </c>
      <c r="I319" s="97"/>
      <c r="J319" s="97"/>
      <c r="P319" s="33"/>
    </row>
    <row r="320" spans="1:16" x14ac:dyDescent="0.3">
      <c r="A320" s="86">
        <v>303</v>
      </c>
      <c r="B320" s="177">
        <v>10606.33</v>
      </c>
      <c r="C320" s="177">
        <v>699.73</v>
      </c>
      <c r="D320" s="177">
        <v>3.5720000000000002E-2</v>
      </c>
      <c r="E320" s="49">
        <v>2.6040000000000001E-2</v>
      </c>
      <c r="F320" s="49">
        <v>9.6799999999999994E-3</v>
      </c>
      <c r="G320" s="152">
        <f t="shared" si="9"/>
        <v>135.22366633371493</v>
      </c>
      <c r="H320" s="95">
        <f t="shared" si="8"/>
        <v>2240732.0272786738</v>
      </c>
      <c r="I320" s="97"/>
      <c r="J320" s="97"/>
      <c r="P320" s="33"/>
    </row>
    <row r="321" spans="1:16" x14ac:dyDescent="0.3">
      <c r="A321" s="86">
        <v>304</v>
      </c>
      <c r="B321" s="177">
        <v>10558.1</v>
      </c>
      <c r="C321" s="177">
        <v>698.98</v>
      </c>
      <c r="D321" s="177">
        <v>3.5790000000000002E-2</v>
      </c>
      <c r="E321" s="49">
        <v>2.6069999999999999E-2</v>
      </c>
      <c r="F321" s="49">
        <v>9.7199999999999995E-3</v>
      </c>
      <c r="G321" s="152">
        <f t="shared" si="9"/>
        <v>135.78244181443276</v>
      </c>
      <c r="H321" s="95">
        <f t="shared" si="8"/>
        <v>2238875.6302929209</v>
      </c>
      <c r="I321" s="97"/>
      <c r="J321" s="97"/>
      <c r="P321" s="33"/>
    </row>
    <row r="322" spans="1:16" x14ac:dyDescent="0.3">
      <c r="A322" s="86">
        <v>305</v>
      </c>
      <c r="B322" s="177">
        <v>10612.87</v>
      </c>
      <c r="C322" s="177">
        <v>699.65</v>
      </c>
      <c r="D322" s="177">
        <v>3.5819999999999998E-2</v>
      </c>
      <c r="E322" s="49">
        <v>2.615E-2</v>
      </c>
      <c r="F322" s="49">
        <v>9.6699999999999998E-3</v>
      </c>
      <c r="G322" s="152">
        <f t="shared" si="9"/>
        <v>135.08397246353545</v>
      </c>
      <c r="H322" s="95">
        <f t="shared" si="8"/>
        <v>2257854.8323512748</v>
      </c>
      <c r="I322" s="97"/>
      <c r="J322" s="97"/>
      <c r="P322" s="33"/>
    </row>
    <row r="323" spans="1:16" x14ac:dyDescent="0.3">
      <c r="A323" s="86">
        <v>306</v>
      </c>
      <c r="B323" s="177">
        <v>10547.08</v>
      </c>
      <c r="C323" s="177">
        <v>698.85</v>
      </c>
      <c r="D323" s="177">
        <v>3.5900000000000001E-2</v>
      </c>
      <c r="E323" s="49">
        <v>2.6179999999999998E-2</v>
      </c>
      <c r="F323" s="49">
        <v>9.7199999999999995E-3</v>
      </c>
      <c r="G323" s="152">
        <f t="shared" si="9"/>
        <v>135.78244181443276</v>
      </c>
      <c r="H323" s="95">
        <f t="shared" si="8"/>
        <v>2253605.0752290585</v>
      </c>
      <c r="I323" s="97"/>
      <c r="J323" s="97"/>
      <c r="P323" s="33"/>
    </row>
    <row r="324" spans="1:16" x14ac:dyDescent="0.3">
      <c r="A324" s="86">
        <v>307</v>
      </c>
      <c r="B324" s="177">
        <v>10569.58</v>
      </c>
      <c r="C324" s="177">
        <v>699.37</v>
      </c>
      <c r="D324" s="177">
        <v>3.594E-2</v>
      </c>
      <c r="E324" s="49">
        <v>2.623E-2</v>
      </c>
      <c r="F324" s="49">
        <v>9.7099999999999999E-3</v>
      </c>
      <c r="G324" s="152">
        <f t="shared" si="9"/>
        <v>135.64274794425333</v>
      </c>
      <c r="H324" s="95">
        <f t="shared" si="8"/>
        <v>2263298.2938842503</v>
      </c>
      <c r="I324" s="97"/>
      <c r="J324" s="97"/>
      <c r="P324" s="33"/>
    </row>
    <row r="325" spans="1:16" x14ac:dyDescent="0.3">
      <c r="A325" s="86">
        <v>308</v>
      </c>
      <c r="B325" s="177">
        <v>10598.99</v>
      </c>
      <c r="C325" s="177">
        <v>699.31</v>
      </c>
      <c r="D325" s="177">
        <v>3.5970000000000002E-2</v>
      </c>
      <c r="E325" s="49">
        <v>2.6290000000000001E-2</v>
      </c>
      <c r="F325" s="49">
        <v>9.6799999999999994E-3</v>
      </c>
      <c r="G325" s="152">
        <f t="shared" si="9"/>
        <v>135.22366633371493</v>
      </c>
      <c r="H325" s="95">
        <f t="shared" si="8"/>
        <v>2277707.8033063747</v>
      </c>
      <c r="I325" s="97"/>
      <c r="J325" s="97"/>
      <c r="P325" s="33"/>
    </row>
    <row r="326" spans="1:16" x14ac:dyDescent="0.3">
      <c r="A326" s="86">
        <v>309</v>
      </c>
      <c r="B326" s="177">
        <v>10567.72</v>
      </c>
      <c r="C326" s="177">
        <v>699.13</v>
      </c>
      <c r="D326" s="177">
        <v>3.6049999999999999E-2</v>
      </c>
      <c r="E326" s="49">
        <v>2.6339999999999999E-2</v>
      </c>
      <c r="F326" s="49">
        <v>9.7099999999999999E-3</v>
      </c>
      <c r="G326" s="152">
        <f t="shared" si="9"/>
        <v>135.64274794425333</v>
      </c>
      <c r="H326" s="95">
        <f t="shared" si="8"/>
        <v>2278042.9081766563</v>
      </c>
      <c r="I326" s="97"/>
      <c r="J326" s="97"/>
      <c r="P326" s="33"/>
    </row>
    <row r="327" spans="1:16" x14ac:dyDescent="0.3">
      <c r="A327" s="86">
        <v>310</v>
      </c>
      <c r="B327" s="177">
        <v>10553.02</v>
      </c>
      <c r="C327" s="177">
        <v>698.94</v>
      </c>
      <c r="D327" s="177">
        <v>3.61E-2</v>
      </c>
      <c r="E327" s="49">
        <v>2.6380000000000001E-2</v>
      </c>
      <c r="F327" s="49">
        <v>9.7199999999999995E-3</v>
      </c>
      <c r="G327" s="152">
        <f t="shared" si="9"/>
        <v>135.78244181443276</v>
      </c>
      <c r="H327" s="95">
        <f t="shared" si="8"/>
        <v>2283063.9651013338</v>
      </c>
      <c r="I327" s="97"/>
      <c r="J327" s="97"/>
      <c r="P327" s="33"/>
    </row>
    <row r="328" spans="1:16" x14ac:dyDescent="0.3">
      <c r="A328" s="86">
        <v>311</v>
      </c>
      <c r="B328" s="177">
        <v>10576.67</v>
      </c>
      <c r="C328" s="177">
        <v>699.45</v>
      </c>
      <c r="D328" s="177">
        <v>3.6130000000000002E-2</v>
      </c>
      <c r="E328" s="49">
        <v>2.6419999999999999E-2</v>
      </c>
      <c r="F328" s="49">
        <v>9.7000000000000003E-3</v>
      </c>
      <c r="G328" s="152">
        <f t="shared" si="9"/>
        <v>135.50305407407387</v>
      </c>
      <c r="H328" s="95">
        <f t="shared" si="8"/>
        <v>2295151.2209458337</v>
      </c>
      <c r="I328" s="97"/>
      <c r="J328" s="97"/>
      <c r="P328" s="33"/>
    </row>
    <row r="329" spans="1:16" x14ac:dyDescent="0.3">
      <c r="A329" s="86">
        <v>312</v>
      </c>
      <c r="B329" s="177">
        <v>10587.57</v>
      </c>
      <c r="C329" s="177">
        <v>699.13</v>
      </c>
      <c r="D329" s="177">
        <v>3.6170000000000001E-2</v>
      </c>
      <c r="E329" s="49">
        <v>2.648E-2</v>
      </c>
      <c r="F329" s="49">
        <v>9.6900000000000007E-3</v>
      </c>
      <c r="G329" s="152">
        <f t="shared" si="9"/>
        <v>135.36336020389442</v>
      </c>
      <c r="H329" s="95">
        <f t="shared" si="8"/>
        <v>2304907.3215236547</v>
      </c>
      <c r="I329" s="97"/>
      <c r="J329" s="97"/>
      <c r="P329" s="33"/>
    </row>
    <row r="330" spans="1:16" x14ac:dyDescent="0.3">
      <c r="A330" s="86">
        <v>313</v>
      </c>
      <c r="B330" s="177">
        <v>10560.26</v>
      </c>
      <c r="C330" s="177">
        <v>699.01</v>
      </c>
      <c r="D330" s="177">
        <v>3.6240000000000001E-2</v>
      </c>
      <c r="E330" s="49">
        <v>2.6530000000000001E-2</v>
      </c>
      <c r="F330" s="49">
        <v>9.7099999999999999E-3</v>
      </c>
      <c r="G330" s="152">
        <f t="shared" si="9"/>
        <v>135.64274794425333</v>
      </c>
      <c r="H330" s="95">
        <f t="shared" si="8"/>
        <v>2307532.136761467</v>
      </c>
      <c r="I330" s="97"/>
      <c r="J330" s="97"/>
      <c r="P330" s="33"/>
    </row>
    <row r="331" spans="1:16" x14ac:dyDescent="0.3">
      <c r="A331" s="86">
        <v>314</v>
      </c>
      <c r="B331" s="177">
        <v>10600.79</v>
      </c>
      <c r="C331" s="177">
        <v>698.97</v>
      </c>
      <c r="D331" s="177">
        <v>3.6269999999999997E-2</v>
      </c>
      <c r="E331" s="49">
        <v>2.6589999999999999E-2</v>
      </c>
      <c r="F331" s="49">
        <v>9.6799999999999994E-3</v>
      </c>
      <c r="G331" s="152">
        <f t="shared" si="9"/>
        <v>135.22366633371493</v>
      </c>
      <c r="H331" s="95">
        <f t="shared" si="8"/>
        <v>2322078.7345396155</v>
      </c>
      <c r="I331" s="97"/>
      <c r="J331" s="97"/>
      <c r="P331" s="33"/>
    </row>
    <row r="332" spans="1:16" x14ac:dyDescent="0.3">
      <c r="A332" s="86">
        <v>315</v>
      </c>
      <c r="B332" s="177">
        <v>10523.25</v>
      </c>
      <c r="C332" s="177">
        <v>698.96</v>
      </c>
      <c r="D332" s="177">
        <v>3.635E-2</v>
      </c>
      <c r="E332" s="49">
        <v>2.6610000000000002E-2</v>
      </c>
      <c r="F332" s="49">
        <v>9.75E-3</v>
      </c>
      <c r="G332" s="152">
        <f t="shared" si="9"/>
        <v>136.2015234249711</v>
      </c>
      <c r="H332" s="95">
        <f t="shared" si="8"/>
        <v>2312749.4618187812</v>
      </c>
      <c r="I332" s="97"/>
      <c r="J332" s="97"/>
      <c r="P332" s="33"/>
    </row>
    <row r="333" spans="1:16" x14ac:dyDescent="0.3">
      <c r="A333" s="86">
        <v>316</v>
      </c>
      <c r="B333" s="177">
        <v>10591.52</v>
      </c>
      <c r="C333" s="177">
        <v>698.99</v>
      </c>
      <c r="D333" s="177">
        <v>3.6360000000000003E-2</v>
      </c>
      <c r="E333" s="49">
        <v>2.6679999999999999E-2</v>
      </c>
      <c r="F333" s="49">
        <v>9.6799999999999994E-3</v>
      </c>
      <c r="G333" s="152">
        <f t="shared" si="9"/>
        <v>135.22366633371493</v>
      </c>
      <c r="H333" s="95">
        <f t="shared" si="8"/>
        <v>2336869.0449506962</v>
      </c>
      <c r="I333" s="97"/>
      <c r="J333" s="97"/>
      <c r="P333" s="33"/>
    </row>
    <row r="334" spans="1:16" x14ac:dyDescent="0.3">
      <c r="A334" s="86">
        <v>317</v>
      </c>
      <c r="B334" s="177">
        <v>10589.23</v>
      </c>
      <c r="C334" s="177">
        <v>698.81</v>
      </c>
      <c r="D334" s="177">
        <v>3.6420000000000001E-2</v>
      </c>
      <c r="E334" s="49">
        <v>2.674E-2</v>
      </c>
      <c r="F334" s="49">
        <v>9.6799999999999994E-3</v>
      </c>
      <c r="G334" s="152">
        <f t="shared" si="9"/>
        <v>135.22366633371493</v>
      </c>
      <c r="H334" s="95">
        <f t="shared" si="8"/>
        <v>2344264.2001562365</v>
      </c>
      <c r="I334" s="97"/>
      <c r="J334" s="97"/>
      <c r="P334" s="33"/>
    </row>
    <row r="335" spans="1:16" x14ac:dyDescent="0.3">
      <c r="A335" s="86">
        <v>318</v>
      </c>
      <c r="B335" s="177">
        <v>10574.93</v>
      </c>
      <c r="C335" s="177">
        <v>699.05</v>
      </c>
      <c r="D335" s="177">
        <v>3.6479999999999999E-2</v>
      </c>
      <c r="E335" s="49">
        <v>2.6780000000000002E-2</v>
      </c>
      <c r="F335" s="49">
        <v>9.7000000000000003E-3</v>
      </c>
      <c r="G335" s="152">
        <f t="shared" si="9"/>
        <v>135.50305407407387</v>
      </c>
      <c r="H335" s="95">
        <f t="shared" si="8"/>
        <v>2346810.5731857722</v>
      </c>
      <c r="I335" s="97"/>
      <c r="J335" s="97"/>
      <c r="P335" s="33"/>
    </row>
    <row r="336" spans="1:16" x14ac:dyDescent="0.3">
      <c r="A336" s="86">
        <v>319</v>
      </c>
      <c r="B336" s="177">
        <v>10557.28</v>
      </c>
      <c r="C336" s="177">
        <v>699.1</v>
      </c>
      <c r="D336" s="177">
        <v>3.653E-2</v>
      </c>
      <c r="E336" s="49">
        <v>2.681E-2</v>
      </c>
      <c r="F336" s="49">
        <v>9.7199999999999995E-3</v>
      </c>
      <c r="G336" s="152">
        <f t="shared" si="9"/>
        <v>135.78244181443276</v>
      </c>
      <c r="H336" s="95">
        <f t="shared" si="8"/>
        <v>2349346.4673139532</v>
      </c>
      <c r="I336" s="97"/>
      <c r="J336" s="97"/>
      <c r="P336" s="33"/>
    </row>
    <row r="337" spans="1:16" x14ac:dyDescent="0.3">
      <c r="A337" s="86">
        <v>320</v>
      </c>
      <c r="B337" s="177">
        <v>10570.74</v>
      </c>
      <c r="C337" s="177">
        <v>698.98</v>
      </c>
      <c r="D337" s="177">
        <v>3.6580000000000001E-2</v>
      </c>
      <c r="E337" s="49">
        <v>2.6880000000000001E-2</v>
      </c>
      <c r="F337" s="49">
        <v>9.7000000000000003E-3</v>
      </c>
      <c r="G337" s="152">
        <f t="shared" si="9"/>
        <v>135.50305407407387</v>
      </c>
      <c r="H337" s="95">
        <f t="shared" si="8"/>
        <v>2361570.3881114693</v>
      </c>
      <c r="I337" s="97"/>
      <c r="J337" s="97"/>
      <c r="P337" s="33"/>
    </row>
    <row r="338" spans="1:16" x14ac:dyDescent="0.3">
      <c r="A338" s="86">
        <v>321</v>
      </c>
      <c r="B338" s="177">
        <v>10591.62</v>
      </c>
      <c r="C338" s="177">
        <v>699.21</v>
      </c>
      <c r="D338" s="177">
        <v>3.662E-2</v>
      </c>
      <c r="E338" s="49">
        <v>2.6929999999999999E-2</v>
      </c>
      <c r="F338" s="49">
        <v>9.6900000000000007E-3</v>
      </c>
      <c r="G338" s="152">
        <f t="shared" si="9"/>
        <v>135.36336020389442</v>
      </c>
      <c r="H338" s="95">
        <f t="shared" ref="H338:H401" si="10">A338/G338*10^6</f>
        <v>2371395.0327214529</v>
      </c>
      <c r="I338" s="97"/>
      <c r="J338" s="97"/>
      <c r="P338" s="33"/>
    </row>
    <row r="339" spans="1:16" x14ac:dyDescent="0.3">
      <c r="A339" s="86">
        <v>322</v>
      </c>
      <c r="B339" s="177">
        <v>10535.57</v>
      </c>
      <c r="C339" s="177">
        <v>698.99</v>
      </c>
      <c r="D339" s="177">
        <v>3.669E-2</v>
      </c>
      <c r="E339" s="49">
        <v>2.6960000000000001E-2</v>
      </c>
      <c r="F339" s="49">
        <v>9.7400000000000004E-3</v>
      </c>
      <c r="G339" s="152">
        <f t="shared" ref="G339:G402" si="11">(2*F339/$B$7)*(1+3*$B$11)/(4+PI()*$B$11-PI())*10^6</f>
        <v>136.06182955479167</v>
      </c>
      <c r="H339" s="95">
        <f t="shared" si="10"/>
        <v>2366571.1467618598</v>
      </c>
      <c r="I339" s="97"/>
      <c r="J339" s="97"/>
      <c r="P339" s="33"/>
    </row>
    <row r="340" spans="1:16" x14ac:dyDescent="0.3">
      <c r="A340" s="86">
        <v>323</v>
      </c>
      <c r="B340" s="177">
        <v>10559.76</v>
      </c>
      <c r="C340" s="177">
        <v>698.96</v>
      </c>
      <c r="D340" s="177">
        <v>3.6729999999999999E-2</v>
      </c>
      <c r="E340" s="49">
        <v>2.7009999999999999E-2</v>
      </c>
      <c r="F340" s="49">
        <v>9.7099999999999999E-3</v>
      </c>
      <c r="G340" s="152">
        <f t="shared" si="11"/>
        <v>135.64274794425333</v>
      </c>
      <c r="H340" s="95">
        <f t="shared" si="10"/>
        <v>2381255.2082234947</v>
      </c>
      <c r="I340" s="97"/>
      <c r="J340" s="97"/>
      <c r="P340" s="33"/>
    </row>
    <row r="341" spans="1:16" x14ac:dyDescent="0.3">
      <c r="A341" s="86">
        <v>324</v>
      </c>
      <c r="B341" s="177">
        <v>10535.53</v>
      </c>
      <c r="C341" s="177">
        <v>699.16</v>
      </c>
      <c r="D341" s="177">
        <v>3.6799999999999999E-2</v>
      </c>
      <c r="E341" s="49">
        <v>2.7060000000000001E-2</v>
      </c>
      <c r="F341" s="49">
        <v>9.7400000000000004E-3</v>
      </c>
      <c r="G341" s="152">
        <f t="shared" si="11"/>
        <v>136.06182955479167</v>
      </c>
      <c r="H341" s="95">
        <f t="shared" si="10"/>
        <v>2381270.3464311878</v>
      </c>
      <c r="I341" s="97"/>
      <c r="J341" s="97"/>
      <c r="P341" s="33"/>
    </row>
    <row r="342" spans="1:16" x14ac:dyDescent="0.3">
      <c r="A342" s="86">
        <v>325</v>
      </c>
      <c r="B342" s="177">
        <v>10565.11</v>
      </c>
      <c r="C342" s="177">
        <v>698.91</v>
      </c>
      <c r="D342" s="177">
        <v>3.6810000000000002E-2</v>
      </c>
      <c r="E342" s="49">
        <v>2.7099999999999999E-2</v>
      </c>
      <c r="F342" s="49">
        <v>9.7099999999999999E-3</v>
      </c>
      <c r="G342" s="152">
        <f t="shared" si="11"/>
        <v>135.64274794425333</v>
      </c>
      <c r="H342" s="95">
        <f t="shared" si="10"/>
        <v>2395999.8225159007</v>
      </c>
      <c r="I342" s="97"/>
      <c r="J342" s="97"/>
      <c r="P342" s="33"/>
    </row>
    <row r="343" spans="1:16" x14ac:dyDescent="0.3">
      <c r="A343" s="86">
        <v>326</v>
      </c>
      <c r="B343" s="177">
        <v>10515.07</v>
      </c>
      <c r="C343" s="177">
        <v>699.05</v>
      </c>
      <c r="D343" s="177">
        <v>3.6900000000000002E-2</v>
      </c>
      <c r="E343" s="49">
        <v>2.7150000000000001E-2</v>
      </c>
      <c r="F343" s="49">
        <v>9.7599999999999996E-3</v>
      </c>
      <c r="G343" s="152">
        <f t="shared" si="11"/>
        <v>136.34121729515059</v>
      </c>
      <c r="H343" s="95">
        <f t="shared" si="10"/>
        <v>2391059.772440474</v>
      </c>
      <c r="I343" s="97"/>
      <c r="J343" s="97"/>
      <c r="P343" s="33"/>
    </row>
    <row r="344" spans="1:16" x14ac:dyDescent="0.3">
      <c r="A344" s="86">
        <v>327</v>
      </c>
      <c r="B344" s="177">
        <v>10531.17</v>
      </c>
      <c r="C344" s="177">
        <v>699.12</v>
      </c>
      <c r="D344" s="177">
        <v>3.6929999999999998E-2</v>
      </c>
      <c r="E344" s="49">
        <v>2.7189999999999999E-2</v>
      </c>
      <c r="F344" s="49">
        <v>9.7400000000000004E-3</v>
      </c>
      <c r="G344" s="152">
        <f t="shared" si="11"/>
        <v>136.06182955479167</v>
      </c>
      <c r="H344" s="95">
        <f t="shared" si="10"/>
        <v>2403319.1459351801</v>
      </c>
      <c r="I344" s="97"/>
      <c r="J344" s="97"/>
      <c r="P344" s="33"/>
    </row>
    <row r="345" spans="1:16" x14ac:dyDescent="0.3">
      <c r="A345" s="86">
        <v>328</v>
      </c>
      <c r="B345" s="177">
        <v>10501.72</v>
      </c>
      <c r="C345" s="177">
        <v>699.05</v>
      </c>
      <c r="D345" s="177">
        <v>3.6999999999999998E-2</v>
      </c>
      <c r="E345" s="49">
        <v>2.7230000000000001E-2</v>
      </c>
      <c r="F345" s="49">
        <v>9.7699999999999992E-3</v>
      </c>
      <c r="G345" s="152">
        <f t="shared" si="11"/>
        <v>136.48091116533004</v>
      </c>
      <c r="H345" s="95">
        <f t="shared" si="10"/>
        <v>2403266.487594502</v>
      </c>
      <c r="I345" s="97"/>
      <c r="J345" s="97"/>
      <c r="P345" s="33"/>
    </row>
    <row r="346" spans="1:16" x14ac:dyDescent="0.3">
      <c r="A346" s="86">
        <v>329</v>
      </c>
      <c r="B346" s="177">
        <v>10567.21</v>
      </c>
      <c r="C346" s="177">
        <v>698.78</v>
      </c>
      <c r="D346" s="177">
        <v>3.6999999999999998E-2</v>
      </c>
      <c r="E346" s="49">
        <v>2.7289999999999998E-2</v>
      </c>
      <c r="F346" s="49">
        <v>9.7000000000000003E-3</v>
      </c>
      <c r="G346" s="152">
        <f t="shared" si="11"/>
        <v>135.50305407407387</v>
      </c>
      <c r="H346" s="95">
        <f t="shared" si="10"/>
        <v>2427989.555277104</v>
      </c>
      <c r="I346" s="97"/>
      <c r="J346" s="97"/>
      <c r="P346" s="33"/>
    </row>
    <row r="347" spans="1:16" x14ac:dyDescent="0.3">
      <c r="A347" s="86">
        <v>330</v>
      </c>
      <c r="B347" s="177">
        <v>10523.08</v>
      </c>
      <c r="C347" s="177">
        <v>699.05</v>
      </c>
      <c r="D347" s="177">
        <v>3.7109999999999997E-2</v>
      </c>
      <c r="E347" s="49">
        <v>2.7359999999999999E-2</v>
      </c>
      <c r="F347" s="49">
        <v>9.75E-3</v>
      </c>
      <c r="G347" s="152">
        <f t="shared" si="11"/>
        <v>136.2015234249711</v>
      </c>
      <c r="H347" s="95">
        <f t="shared" si="10"/>
        <v>2422880.3885720563</v>
      </c>
      <c r="I347" s="97"/>
      <c r="J347" s="97"/>
      <c r="P347" s="33"/>
    </row>
    <row r="348" spans="1:16" x14ac:dyDescent="0.3">
      <c r="A348" s="86">
        <v>331</v>
      </c>
      <c r="B348" s="177">
        <v>10563.31</v>
      </c>
      <c r="C348" s="177">
        <v>699.21</v>
      </c>
      <c r="D348" s="177">
        <v>3.7109999999999997E-2</v>
      </c>
      <c r="E348" s="49">
        <v>2.7400000000000001E-2</v>
      </c>
      <c r="F348" s="49">
        <v>9.7099999999999999E-3</v>
      </c>
      <c r="G348" s="152">
        <f t="shared" si="11"/>
        <v>135.64274794425333</v>
      </c>
      <c r="H348" s="95">
        <f t="shared" si="10"/>
        <v>2440233.6653931173</v>
      </c>
      <c r="I348" s="97"/>
      <c r="J348" s="97"/>
      <c r="P348" s="33"/>
    </row>
    <row r="349" spans="1:16" x14ac:dyDescent="0.3">
      <c r="A349" s="86">
        <v>332</v>
      </c>
      <c r="B349" s="177">
        <v>10515.37</v>
      </c>
      <c r="C349" s="177">
        <v>699.33</v>
      </c>
      <c r="D349" s="177">
        <v>3.7170000000000002E-2</v>
      </c>
      <c r="E349" s="49">
        <v>2.741E-2</v>
      </c>
      <c r="F349" s="49">
        <v>9.7599999999999996E-3</v>
      </c>
      <c r="G349" s="152">
        <f t="shared" si="11"/>
        <v>136.34121729515059</v>
      </c>
      <c r="H349" s="95">
        <f t="shared" si="10"/>
        <v>2435067.0075160656</v>
      </c>
      <c r="I349" s="97"/>
      <c r="J349" s="97"/>
      <c r="P349" s="33"/>
    </row>
    <row r="350" spans="1:16" x14ac:dyDescent="0.3">
      <c r="A350" s="86">
        <v>333</v>
      </c>
      <c r="B350" s="177">
        <v>10532.15</v>
      </c>
      <c r="C350" s="177">
        <v>699.53</v>
      </c>
      <c r="D350" s="177">
        <v>3.7240000000000002E-2</v>
      </c>
      <c r="E350" s="49">
        <v>2.75E-2</v>
      </c>
      <c r="F350" s="49">
        <v>9.75E-3</v>
      </c>
      <c r="G350" s="152">
        <f t="shared" si="11"/>
        <v>136.2015234249711</v>
      </c>
      <c r="H350" s="95">
        <f t="shared" si="10"/>
        <v>2444906.573922711</v>
      </c>
      <c r="I350" s="97"/>
      <c r="J350" s="97"/>
      <c r="P350" s="33"/>
    </row>
    <row r="351" spans="1:16" x14ac:dyDescent="0.3">
      <c r="A351" s="86">
        <v>334</v>
      </c>
      <c r="B351" s="177">
        <v>10563.85</v>
      </c>
      <c r="C351" s="177">
        <v>698.76</v>
      </c>
      <c r="D351" s="177">
        <v>3.7249999999999998E-2</v>
      </c>
      <c r="E351" s="49">
        <v>2.7550000000000002E-2</v>
      </c>
      <c r="F351" s="49">
        <v>9.7099999999999999E-3</v>
      </c>
      <c r="G351" s="152">
        <f t="shared" si="11"/>
        <v>135.64274794425333</v>
      </c>
      <c r="H351" s="95">
        <f t="shared" si="10"/>
        <v>2462350.5868317252</v>
      </c>
      <c r="I351" s="97"/>
      <c r="J351" s="97"/>
    </row>
    <row r="352" spans="1:16" x14ac:dyDescent="0.3">
      <c r="A352" s="86">
        <v>335</v>
      </c>
      <c r="B352" s="177">
        <v>10516.46</v>
      </c>
      <c r="C352" s="177">
        <v>699.3</v>
      </c>
      <c r="D352" s="177">
        <v>3.7330000000000002E-2</v>
      </c>
      <c r="E352" s="49">
        <v>2.7570000000000001E-2</v>
      </c>
      <c r="F352" s="49">
        <v>9.7599999999999996E-3</v>
      </c>
      <c r="G352" s="152">
        <f t="shared" si="11"/>
        <v>136.34121729515059</v>
      </c>
      <c r="H352" s="95">
        <f t="shared" si="10"/>
        <v>2457070.6250538616</v>
      </c>
      <c r="I352" s="97"/>
      <c r="J352" s="97"/>
    </row>
    <row r="353" spans="1:10" x14ac:dyDescent="0.3">
      <c r="A353" s="86">
        <v>336</v>
      </c>
      <c r="B353" s="177">
        <v>10509.46</v>
      </c>
      <c r="C353" s="177">
        <v>699.37</v>
      </c>
      <c r="D353" s="177">
        <v>3.7400000000000003E-2</v>
      </c>
      <c r="E353" s="49">
        <v>2.7640000000000001E-2</v>
      </c>
      <c r="F353" s="49">
        <v>9.7699999999999992E-3</v>
      </c>
      <c r="G353" s="152">
        <f t="shared" si="11"/>
        <v>136.48091116533004</v>
      </c>
      <c r="H353" s="95">
        <f t="shared" si="10"/>
        <v>2461882.7433894901</v>
      </c>
      <c r="I353" s="97"/>
      <c r="J353" s="97"/>
    </row>
    <row r="354" spans="1:10" x14ac:dyDescent="0.3">
      <c r="A354" s="86">
        <v>337</v>
      </c>
      <c r="B354" s="177">
        <v>10594.43</v>
      </c>
      <c r="C354" s="177">
        <v>699.34</v>
      </c>
      <c r="D354" s="177">
        <v>3.7409999999999999E-2</v>
      </c>
      <c r="E354" s="49">
        <v>2.7720000000000002E-2</v>
      </c>
      <c r="F354" s="49">
        <v>9.6900000000000007E-3</v>
      </c>
      <c r="G354" s="152">
        <f t="shared" si="11"/>
        <v>135.36336020389442</v>
      </c>
      <c r="H354" s="95">
        <f t="shared" si="10"/>
        <v>2489595.4081842043</v>
      </c>
      <c r="I354" s="97"/>
      <c r="J354" s="97"/>
    </row>
    <row r="355" spans="1:10" x14ac:dyDescent="0.3">
      <c r="A355" s="86">
        <v>338</v>
      </c>
      <c r="B355" s="177">
        <v>10589.91</v>
      </c>
      <c r="C355" s="177">
        <v>699.13</v>
      </c>
      <c r="D355" s="177">
        <v>3.746E-2</v>
      </c>
      <c r="E355" s="49">
        <v>2.777E-2</v>
      </c>
      <c r="F355" s="49">
        <v>9.6900000000000007E-3</v>
      </c>
      <c r="G355" s="152">
        <f t="shared" si="11"/>
        <v>135.36336020389442</v>
      </c>
      <c r="H355" s="95">
        <f t="shared" si="10"/>
        <v>2496982.9316506265</v>
      </c>
      <c r="I355" s="97"/>
      <c r="J355" s="97"/>
    </row>
    <row r="356" spans="1:10" x14ac:dyDescent="0.3">
      <c r="A356" s="86">
        <v>339</v>
      </c>
      <c r="B356" s="177">
        <v>10578.14</v>
      </c>
      <c r="C356" s="177">
        <v>699.39</v>
      </c>
      <c r="D356" s="177">
        <v>3.7530000000000001E-2</v>
      </c>
      <c r="E356" s="49">
        <v>2.7820000000000001E-2</v>
      </c>
      <c r="F356" s="49">
        <v>9.7000000000000003E-3</v>
      </c>
      <c r="G356" s="152">
        <f t="shared" si="11"/>
        <v>135.50305407407387</v>
      </c>
      <c r="H356" s="95">
        <f t="shared" si="10"/>
        <v>2501788.6299055875</v>
      </c>
      <c r="I356" s="97"/>
      <c r="J356" s="97"/>
    </row>
    <row r="357" spans="1:10" x14ac:dyDescent="0.3">
      <c r="A357" s="86">
        <v>340</v>
      </c>
      <c r="B357" s="177">
        <v>10597.41</v>
      </c>
      <c r="C357" s="177">
        <v>699.84</v>
      </c>
      <c r="D357" s="177">
        <v>3.7569999999999999E-2</v>
      </c>
      <c r="E357" s="49">
        <v>2.7879999999999999E-2</v>
      </c>
      <c r="F357" s="49">
        <v>9.6900000000000007E-3</v>
      </c>
      <c r="G357" s="152">
        <f t="shared" si="11"/>
        <v>135.36336020389442</v>
      </c>
      <c r="H357" s="95">
        <f t="shared" si="10"/>
        <v>2511757.97858347</v>
      </c>
      <c r="I357" s="97"/>
      <c r="J357" s="97"/>
    </row>
    <row r="358" spans="1:10" x14ac:dyDescent="0.3">
      <c r="A358" s="154">
        <v>341</v>
      </c>
      <c r="B358" s="49">
        <v>10562.11</v>
      </c>
      <c r="C358" s="49">
        <v>699.8</v>
      </c>
      <c r="D358" s="49">
        <v>3.7650000000000003E-2</v>
      </c>
      <c r="E358" s="49">
        <v>2.793E-2</v>
      </c>
      <c r="F358" s="49">
        <v>9.7199999999999995E-3</v>
      </c>
      <c r="G358" s="152">
        <f t="shared" si="11"/>
        <v>135.78244181443276</v>
      </c>
      <c r="H358" s="95">
        <f t="shared" si="10"/>
        <v>2511370.3616114673</v>
      </c>
      <c r="I358" s="97"/>
      <c r="J358" s="97"/>
    </row>
    <row r="359" spans="1:10" x14ac:dyDescent="0.3">
      <c r="A359" s="86">
        <v>342</v>
      </c>
      <c r="B359" s="177">
        <v>10589.84</v>
      </c>
      <c r="C359" s="177">
        <v>699.61</v>
      </c>
      <c r="D359" s="177">
        <v>3.7659999999999999E-2</v>
      </c>
      <c r="E359" s="49">
        <v>2.7959999999999999E-2</v>
      </c>
      <c r="F359" s="49">
        <v>9.6900000000000007E-3</v>
      </c>
      <c r="G359" s="152">
        <f t="shared" si="11"/>
        <v>135.36336020389442</v>
      </c>
      <c r="H359" s="95">
        <f t="shared" si="10"/>
        <v>2526533.025516314</v>
      </c>
      <c r="I359" s="97"/>
      <c r="J359" s="97"/>
    </row>
    <row r="360" spans="1:10" x14ac:dyDescent="0.3">
      <c r="A360" s="86">
        <v>343</v>
      </c>
      <c r="B360" s="177">
        <v>10596.67</v>
      </c>
      <c r="C360" s="177">
        <v>699.61</v>
      </c>
      <c r="D360" s="177">
        <v>3.771E-2</v>
      </c>
      <c r="E360" s="49">
        <v>2.802E-2</v>
      </c>
      <c r="F360" s="49">
        <v>9.6900000000000007E-3</v>
      </c>
      <c r="G360" s="152">
        <f t="shared" si="11"/>
        <v>135.36336020389442</v>
      </c>
      <c r="H360" s="95">
        <f t="shared" si="10"/>
        <v>2533920.5489827362</v>
      </c>
      <c r="I360" s="97"/>
      <c r="J360" s="97"/>
    </row>
    <row r="361" spans="1:10" x14ac:dyDescent="0.3">
      <c r="A361" s="86">
        <v>344</v>
      </c>
      <c r="B361" s="177">
        <v>10604.8</v>
      </c>
      <c r="C361" s="177">
        <v>699.48</v>
      </c>
      <c r="D361" s="177">
        <v>3.7760000000000002E-2</v>
      </c>
      <c r="E361" s="49">
        <v>2.8080000000000001E-2</v>
      </c>
      <c r="F361" s="49">
        <v>9.6799999999999994E-3</v>
      </c>
      <c r="G361" s="152">
        <f t="shared" si="11"/>
        <v>135.22366633371493</v>
      </c>
      <c r="H361" s="95">
        <f t="shared" si="10"/>
        <v>2543933.3907058211</v>
      </c>
      <c r="I361" s="97"/>
      <c r="J361" s="97"/>
    </row>
    <row r="362" spans="1:10" x14ac:dyDescent="0.3">
      <c r="A362" s="86">
        <v>345</v>
      </c>
      <c r="B362" s="177">
        <v>10570.58</v>
      </c>
      <c r="C362" s="177">
        <v>699.34</v>
      </c>
      <c r="D362" s="177">
        <v>3.7810000000000003E-2</v>
      </c>
      <c r="E362" s="49">
        <v>2.81E-2</v>
      </c>
      <c r="F362" s="49">
        <v>9.7099999999999999E-3</v>
      </c>
      <c r="G362" s="152">
        <f t="shared" si="11"/>
        <v>135.64274794425333</v>
      </c>
      <c r="H362" s="95">
        <f t="shared" si="10"/>
        <v>2543445.9654399557</v>
      </c>
      <c r="I362" s="97"/>
      <c r="J362" s="97"/>
    </row>
    <row r="363" spans="1:10" x14ac:dyDescent="0.3">
      <c r="A363" s="86">
        <v>346</v>
      </c>
      <c r="B363" s="177">
        <v>10593.46</v>
      </c>
      <c r="C363" s="177">
        <v>699.71</v>
      </c>
      <c r="D363" s="177">
        <v>3.7870000000000001E-2</v>
      </c>
      <c r="E363" s="49">
        <v>2.818E-2</v>
      </c>
      <c r="F363" s="49">
        <v>9.6900000000000007E-3</v>
      </c>
      <c r="G363" s="152">
        <f t="shared" si="11"/>
        <v>135.36336020389442</v>
      </c>
      <c r="H363" s="95">
        <f t="shared" si="10"/>
        <v>2556083.1193820024</v>
      </c>
      <c r="I363" s="97"/>
      <c r="J363" s="97"/>
    </row>
    <row r="364" spans="1:10" x14ac:dyDescent="0.3">
      <c r="A364" s="86">
        <v>347</v>
      </c>
      <c r="B364" s="177">
        <v>10570.28</v>
      </c>
      <c r="C364" s="177">
        <v>699.56</v>
      </c>
      <c r="D364" s="177">
        <v>3.7920000000000002E-2</v>
      </c>
      <c r="E364" s="49">
        <v>2.8209999999999999E-2</v>
      </c>
      <c r="F364" s="49">
        <v>9.7099999999999999E-3</v>
      </c>
      <c r="G364" s="152">
        <f t="shared" si="11"/>
        <v>135.64274794425333</v>
      </c>
      <c r="H364" s="95">
        <f t="shared" si="10"/>
        <v>2558190.5797323612</v>
      </c>
      <c r="I364" s="97"/>
      <c r="J364" s="97"/>
    </row>
    <row r="365" spans="1:10" x14ac:dyDescent="0.3">
      <c r="A365" s="86">
        <v>348</v>
      </c>
      <c r="B365" s="177">
        <v>10612.59</v>
      </c>
      <c r="C365" s="177">
        <v>699.66</v>
      </c>
      <c r="D365" s="177">
        <v>3.7969999999999997E-2</v>
      </c>
      <c r="E365" s="49">
        <v>2.8289999999999999E-2</v>
      </c>
      <c r="F365" s="49">
        <v>9.6699999999999998E-3</v>
      </c>
      <c r="G365" s="152">
        <f t="shared" si="11"/>
        <v>135.08397246353545</v>
      </c>
      <c r="H365" s="95">
        <f t="shared" si="10"/>
        <v>2576175.3496991592</v>
      </c>
      <c r="I365" s="97"/>
      <c r="J365" s="97"/>
    </row>
    <row r="366" spans="1:10" x14ac:dyDescent="0.3">
      <c r="A366" s="86">
        <v>349</v>
      </c>
      <c r="B366" s="177">
        <v>10651.87</v>
      </c>
      <c r="C366" s="177">
        <v>699.76</v>
      </c>
      <c r="D366" s="177">
        <v>3.8019999999999998E-2</v>
      </c>
      <c r="E366" s="49">
        <v>2.8369999999999999E-2</v>
      </c>
      <c r="F366" s="49">
        <v>9.6399999999999993E-3</v>
      </c>
      <c r="G366" s="152">
        <f t="shared" si="11"/>
        <v>134.66489085299708</v>
      </c>
      <c r="H366" s="95">
        <f t="shared" si="10"/>
        <v>2591618.3334004665</v>
      </c>
      <c r="I366" s="97"/>
      <c r="J366" s="97"/>
    </row>
    <row r="367" spans="1:10" x14ac:dyDescent="0.3">
      <c r="A367" s="86">
        <v>350</v>
      </c>
      <c r="B367" s="177">
        <v>10641.43</v>
      </c>
      <c r="C367" s="177">
        <v>699.88</v>
      </c>
      <c r="D367" s="177">
        <v>3.8059999999999997E-2</v>
      </c>
      <c r="E367" s="49">
        <v>2.8400000000000002E-2</v>
      </c>
      <c r="F367" s="49">
        <v>9.6500000000000006E-3</v>
      </c>
      <c r="G367" s="152">
        <f t="shared" si="11"/>
        <v>134.80458472317656</v>
      </c>
      <c r="H367" s="95">
        <f t="shared" si="10"/>
        <v>2596350.8638725514</v>
      </c>
      <c r="I367" s="97"/>
      <c r="J367" s="97"/>
    </row>
    <row r="368" spans="1:10" x14ac:dyDescent="0.3">
      <c r="A368" s="86">
        <v>351</v>
      </c>
      <c r="B368" s="177">
        <v>10618.48</v>
      </c>
      <c r="C368" s="177">
        <v>699.61</v>
      </c>
      <c r="D368" s="177">
        <v>3.8129999999999997E-2</v>
      </c>
      <c r="E368" s="49">
        <v>2.8459999999999999E-2</v>
      </c>
      <c r="F368" s="49">
        <v>9.6699999999999998E-3</v>
      </c>
      <c r="G368" s="152">
        <f t="shared" si="11"/>
        <v>135.08397246353545</v>
      </c>
      <c r="H368" s="95">
        <f t="shared" si="10"/>
        <v>2598383.7578862207</v>
      </c>
      <c r="I368" s="97"/>
      <c r="J368" s="97"/>
    </row>
    <row r="369" spans="1:10" x14ac:dyDescent="0.3">
      <c r="A369" s="86">
        <v>352</v>
      </c>
      <c r="B369" s="177">
        <v>10559.01</v>
      </c>
      <c r="C369" s="177">
        <v>699.61</v>
      </c>
      <c r="D369" s="177">
        <v>3.8170000000000003E-2</v>
      </c>
      <c r="E369" s="49">
        <v>2.845E-2</v>
      </c>
      <c r="F369" s="49">
        <v>9.7199999999999995E-3</v>
      </c>
      <c r="G369" s="152">
        <f t="shared" si="11"/>
        <v>135.78244181443276</v>
      </c>
      <c r="H369" s="95">
        <f t="shared" si="10"/>
        <v>2592382.3087602244</v>
      </c>
      <c r="I369" s="97"/>
      <c r="J369" s="97"/>
    </row>
    <row r="370" spans="1:10" x14ac:dyDescent="0.3">
      <c r="A370" s="86">
        <v>353</v>
      </c>
      <c r="B370" s="177">
        <v>10507.93</v>
      </c>
      <c r="C370" s="177">
        <v>700.35</v>
      </c>
      <c r="D370" s="177">
        <v>3.8269999999999998E-2</v>
      </c>
      <c r="E370" s="49">
        <v>2.8490000000000001E-2</v>
      </c>
      <c r="F370" s="49">
        <v>9.7800000000000005E-3</v>
      </c>
      <c r="G370" s="152">
        <f t="shared" si="11"/>
        <v>136.62060503550953</v>
      </c>
      <c r="H370" s="95">
        <f t="shared" si="10"/>
        <v>2583797.6629385487</v>
      </c>
      <c r="I370" s="97"/>
      <c r="J370" s="97"/>
    </row>
    <row r="371" spans="1:10" x14ac:dyDescent="0.3">
      <c r="A371" s="86">
        <v>354</v>
      </c>
      <c r="B371" s="177">
        <v>10497.06</v>
      </c>
      <c r="C371" s="177">
        <v>699.78</v>
      </c>
      <c r="D371" s="177">
        <v>3.8300000000000001E-2</v>
      </c>
      <c r="E371" s="49">
        <v>2.8510000000000001E-2</v>
      </c>
      <c r="F371" s="49">
        <v>9.7800000000000005E-3</v>
      </c>
      <c r="G371" s="152">
        <f t="shared" si="11"/>
        <v>136.62060503550953</v>
      </c>
      <c r="H371" s="95">
        <f t="shared" si="10"/>
        <v>2591117.2030601874</v>
      </c>
      <c r="I371" s="97"/>
      <c r="J371" s="97"/>
    </row>
    <row r="372" spans="1:10" x14ac:dyDescent="0.3">
      <c r="A372" s="86">
        <v>355</v>
      </c>
      <c r="B372" s="177">
        <v>10516.94</v>
      </c>
      <c r="C372" s="177">
        <v>699.66</v>
      </c>
      <c r="D372" s="177">
        <v>3.8339999999999999E-2</v>
      </c>
      <c r="E372" s="49">
        <v>2.8580000000000001E-2</v>
      </c>
      <c r="F372" s="49">
        <v>9.7599999999999996E-3</v>
      </c>
      <c r="G372" s="152">
        <f t="shared" si="11"/>
        <v>136.34121729515059</v>
      </c>
      <c r="H372" s="95">
        <f t="shared" si="10"/>
        <v>2603761.4086391665</v>
      </c>
      <c r="I372" s="97"/>
      <c r="J372" s="97"/>
    </row>
    <row r="373" spans="1:10" x14ac:dyDescent="0.3">
      <c r="A373" s="86">
        <v>356</v>
      </c>
      <c r="B373" s="177">
        <v>10460.719999999999</v>
      </c>
      <c r="C373" s="177">
        <v>700.35</v>
      </c>
      <c r="D373" s="177">
        <v>3.8440000000000002E-2</v>
      </c>
      <c r="E373" s="49">
        <v>2.861E-2</v>
      </c>
      <c r="F373" s="49">
        <v>9.8200000000000006E-3</v>
      </c>
      <c r="G373" s="152">
        <f t="shared" si="11"/>
        <v>137.17938051622735</v>
      </c>
      <c r="H373" s="95">
        <f t="shared" si="10"/>
        <v>2595142.2047564043</v>
      </c>
      <c r="I373" s="97"/>
      <c r="J373" s="97"/>
    </row>
    <row r="374" spans="1:10" x14ac:dyDescent="0.3">
      <c r="A374" s="86">
        <v>357</v>
      </c>
      <c r="B374" s="177">
        <v>10441.58</v>
      </c>
      <c r="C374" s="177">
        <v>699.58</v>
      </c>
      <c r="D374" s="177">
        <v>3.8449999999999998E-2</v>
      </c>
      <c r="E374" s="49">
        <v>2.861E-2</v>
      </c>
      <c r="F374" s="49">
        <v>9.8300000000000002E-3</v>
      </c>
      <c r="G374" s="152">
        <f t="shared" si="11"/>
        <v>137.31907438640681</v>
      </c>
      <c r="H374" s="95">
        <f t="shared" si="10"/>
        <v>2599784.4916681098</v>
      </c>
      <c r="I374" s="97"/>
      <c r="J374" s="97"/>
    </row>
    <row r="375" spans="1:10" x14ac:dyDescent="0.3">
      <c r="A375" s="86">
        <v>358</v>
      </c>
      <c r="B375" s="177">
        <v>10440.870000000001</v>
      </c>
      <c r="C375" s="177">
        <v>699.92</v>
      </c>
      <c r="D375" s="177">
        <v>3.85E-2</v>
      </c>
      <c r="E375" s="49">
        <v>2.8660000000000001E-2</v>
      </c>
      <c r="F375" s="49">
        <v>9.8399999999999998E-3</v>
      </c>
      <c r="G375" s="152">
        <f t="shared" si="11"/>
        <v>137.45876825658624</v>
      </c>
      <c r="H375" s="95">
        <f t="shared" si="10"/>
        <v>2604417.3430373124</v>
      </c>
      <c r="I375" s="97"/>
      <c r="J375" s="97"/>
    </row>
    <row r="376" spans="1:10" x14ac:dyDescent="0.3">
      <c r="A376" s="86">
        <v>359</v>
      </c>
      <c r="B376" s="177">
        <v>10454.86</v>
      </c>
      <c r="C376" s="177">
        <v>700.17</v>
      </c>
      <c r="D376" s="177">
        <v>3.8559999999999997E-2</v>
      </c>
      <c r="E376" s="49">
        <v>2.8729999999999999E-2</v>
      </c>
      <c r="F376" s="49">
        <v>9.8300000000000002E-3</v>
      </c>
      <c r="G376" s="152">
        <f t="shared" si="11"/>
        <v>137.31907438640681</v>
      </c>
      <c r="H376" s="95">
        <f t="shared" si="10"/>
        <v>2614349.1106690513</v>
      </c>
      <c r="I376" s="97"/>
      <c r="J376" s="97"/>
    </row>
    <row r="377" spans="1:10" x14ac:dyDescent="0.3">
      <c r="A377" s="86">
        <v>360</v>
      </c>
      <c r="B377" s="177">
        <v>10467.790000000001</v>
      </c>
      <c r="C377" s="177">
        <v>700.13</v>
      </c>
      <c r="D377" s="177">
        <v>3.8600000000000002E-2</v>
      </c>
      <c r="E377" s="49">
        <v>2.879E-2</v>
      </c>
      <c r="F377" s="49">
        <v>9.8200000000000006E-3</v>
      </c>
      <c r="G377" s="152">
        <f t="shared" si="11"/>
        <v>137.17938051622735</v>
      </c>
      <c r="H377" s="95">
        <f t="shared" si="10"/>
        <v>2624301.1059334422</v>
      </c>
      <c r="I377" s="97"/>
      <c r="J377" s="97"/>
    </row>
    <row r="378" spans="1:10" x14ac:dyDescent="0.3">
      <c r="A378" s="86">
        <v>361</v>
      </c>
      <c r="B378" s="177">
        <v>10458.91</v>
      </c>
      <c r="C378" s="177">
        <v>699.63</v>
      </c>
      <c r="D378" s="177">
        <v>3.8640000000000001E-2</v>
      </c>
      <c r="E378" s="49">
        <v>2.8819999999999998E-2</v>
      </c>
      <c r="F378" s="49">
        <v>9.8200000000000006E-3</v>
      </c>
      <c r="G378" s="152">
        <f t="shared" si="11"/>
        <v>137.17938051622735</v>
      </c>
      <c r="H378" s="95">
        <f t="shared" si="10"/>
        <v>2631590.8312277021</v>
      </c>
      <c r="I378" s="97"/>
      <c r="J378" s="97"/>
    </row>
    <row r="379" spans="1:10" x14ac:dyDescent="0.3">
      <c r="A379" s="86">
        <v>362</v>
      </c>
      <c r="B379" s="177">
        <v>10412.36</v>
      </c>
      <c r="C379" s="177">
        <v>699.54</v>
      </c>
      <c r="D379" s="177">
        <v>3.8699999999999998E-2</v>
      </c>
      <c r="E379" s="49">
        <v>2.8850000000000001E-2</v>
      </c>
      <c r="F379" s="49">
        <v>9.8600000000000007E-3</v>
      </c>
      <c r="G379" s="152">
        <f t="shared" si="11"/>
        <v>137.73815599694515</v>
      </c>
      <c r="H379" s="95">
        <f t="shared" si="10"/>
        <v>2628175.1587267411</v>
      </c>
      <c r="I379" s="97"/>
      <c r="J379" s="97"/>
    </row>
    <row r="380" spans="1:10" x14ac:dyDescent="0.3">
      <c r="A380" s="86">
        <v>363</v>
      </c>
      <c r="B380" s="177">
        <v>10459.27</v>
      </c>
      <c r="C380" s="177">
        <v>700.24</v>
      </c>
      <c r="D380" s="177">
        <v>3.8739999999999997E-2</v>
      </c>
      <c r="E380" s="49">
        <v>2.8920000000000001E-2</v>
      </c>
      <c r="F380" s="49">
        <v>9.8200000000000006E-3</v>
      </c>
      <c r="G380" s="152">
        <f t="shared" si="11"/>
        <v>137.17938051622735</v>
      </c>
      <c r="H380" s="95">
        <f t="shared" si="10"/>
        <v>2646170.2818162213</v>
      </c>
      <c r="I380" s="97"/>
      <c r="J380" s="97"/>
    </row>
    <row r="381" spans="1:10" x14ac:dyDescent="0.3">
      <c r="A381" s="86">
        <v>364</v>
      </c>
      <c r="B381" s="177">
        <v>10406.66</v>
      </c>
      <c r="C381" s="177">
        <v>699.78</v>
      </c>
      <c r="D381" s="177">
        <v>3.882E-2</v>
      </c>
      <c r="E381" s="49">
        <v>2.896E-2</v>
      </c>
      <c r="F381" s="49">
        <v>9.8700000000000003E-3</v>
      </c>
      <c r="G381" s="152">
        <f t="shared" si="11"/>
        <v>137.87784986712464</v>
      </c>
      <c r="H381" s="95">
        <f t="shared" si="10"/>
        <v>2640017.9604685842</v>
      </c>
      <c r="I381" s="97"/>
      <c r="J381" s="97"/>
    </row>
    <row r="382" spans="1:10" x14ac:dyDescent="0.3">
      <c r="A382" s="86">
        <v>365</v>
      </c>
      <c r="B382" s="177">
        <v>10425.450000000001</v>
      </c>
      <c r="C382" s="177">
        <v>699.86</v>
      </c>
      <c r="D382" s="177">
        <v>3.8850000000000003E-2</v>
      </c>
      <c r="E382" s="49">
        <v>2.8989999999999998E-2</v>
      </c>
      <c r="F382" s="49">
        <v>9.8499999999999994E-3</v>
      </c>
      <c r="G382" s="152">
        <f t="shared" si="11"/>
        <v>137.59846212676572</v>
      </c>
      <c r="H382" s="95">
        <f t="shared" si="10"/>
        <v>2652645.9261131524</v>
      </c>
      <c r="I382" s="97"/>
      <c r="J382" s="97"/>
    </row>
    <row r="383" spans="1:10" x14ac:dyDescent="0.3">
      <c r="A383" s="86">
        <v>366</v>
      </c>
      <c r="B383" s="177">
        <v>10394.530000000001</v>
      </c>
      <c r="C383" s="177">
        <v>699.94</v>
      </c>
      <c r="D383" s="177">
        <v>3.891E-2</v>
      </c>
      <c r="E383" s="49">
        <v>2.903E-2</v>
      </c>
      <c r="F383" s="49">
        <v>9.8799999999999999E-3</v>
      </c>
      <c r="G383" s="152">
        <f t="shared" si="11"/>
        <v>138.01754373730409</v>
      </c>
      <c r="H383" s="95">
        <f t="shared" si="10"/>
        <v>2651836.7889275486</v>
      </c>
      <c r="I383" s="97"/>
      <c r="J383" s="97"/>
    </row>
    <row r="384" spans="1:10" x14ac:dyDescent="0.3">
      <c r="A384" s="86">
        <v>367</v>
      </c>
      <c r="B384" s="177">
        <v>10468.129999999999</v>
      </c>
      <c r="C384" s="177">
        <v>700.34</v>
      </c>
      <c r="D384" s="177">
        <v>3.8929999999999999E-2</v>
      </c>
      <c r="E384" s="49">
        <v>2.912E-2</v>
      </c>
      <c r="F384" s="49">
        <v>9.8200000000000006E-3</v>
      </c>
      <c r="G384" s="152">
        <f t="shared" si="11"/>
        <v>137.17938051622735</v>
      </c>
      <c r="H384" s="95">
        <f t="shared" si="10"/>
        <v>2675329.1829932597</v>
      </c>
      <c r="I384" s="97"/>
      <c r="J384" s="97"/>
    </row>
    <row r="385" spans="1:10" x14ac:dyDescent="0.3">
      <c r="A385" s="86">
        <v>368</v>
      </c>
      <c r="B385" s="177">
        <v>10443.83</v>
      </c>
      <c r="C385" s="177">
        <v>699.72</v>
      </c>
      <c r="D385" s="177">
        <v>3.8980000000000001E-2</v>
      </c>
      <c r="E385" s="49">
        <v>2.9149999999999999E-2</v>
      </c>
      <c r="F385" s="49">
        <v>9.8300000000000002E-3</v>
      </c>
      <c r="G385" s="152">
        <f t="shared" si="11"/>
        <v>137.31907438640681</v>
      </c>
      <c r="H385" s="95">
        <f t="shared" si="10"/>
        <v>2679889.8961732895</v>
      </c>
      <c r="I385" s="97"/>
      <c r="J385" s="97"/>
    </row>
    <row r="386" spans="1:10" x14ac:dyDescent="0.3">
      <c r="A386" s="86">
        <v>369</v>
      </c>
      <c r="B386" s="177">
        <v>10446.450000000001</v>
      </c>
      <c r="C386" s="177">
        <v>700.34</v>
      </c>
      <c r="D386" s="177">
        <v>3.9039999999999998E-2</v>
      </c>
      <c r="E386" s="49">
        <v>2.92E-2</v>
      </c>
      <c r="F386" s="49">
        <v>9.8399999999999998E-3</v>
      </c>
      <c r="G386" s="152">
        <f t="shared" si="11"/>
        <v>137.45876825658624</v>
      </c>
      <c r="H386" s="95">
        <f t="shared" si="10"/>
        <v>2684441.3396110847</v>
      </c>
      <c r="I386" s="97"/>
      <c r="J386" s="97"/>
    </row>
    <row r="387" spans="1:10" x14ac:dyDescent="0.3">
      <c r="A387" s="86">
        <v>370</v>
      </c>
      <c r="B387" s="177">
        <v>10469.68</v>
      </c>
      <c r="C387" s="177">
        <v>699.97</v>
      </c>
      <c r="D387" s="177">
        <v>3.909E-2</v>
      </c>
      <c r="E387" s="49">
        <v>2.928E-2</v>
      </c>
      <c r="F387" s="49">
        <v>9.8099999999999993E-3</v>
      </c>
      <c r="G387" s="152">
        <f t="shared" si="11"/>
        <v>137.03968664604787</v>
      </c>
      <c r="H387" s="95">
        <f t="shared" si="10"/>
        <v>2699947.796550734</v>
      </c>
      <c r="I387" s="97"/>
      <c r="J387" s="97"/>
    </row>
    <row r="388" spans="1:10" x14ac:dyDescent="0.3">
      <c r="A388" s="86">
        <v>371</v>
      </c>
      <c r="B388" s="177">
        <v>10462.11</v>
      </c>
      <c r="C388" s="177">
        <v>699.87</v>
      </c>
      <c r="D388" s="177">
        <v>3.9140000000000001E-2</v>
      </c>
      <c r="E388" s="49">
        <v>2.9319999999999999E-2</v>
      </c>
      <c r="F388" s="49">
        <v>9.8200000000000006E-3</v>
      </c>
      <c r="G388" s="152">
        <f t="shared" si="11"/>
        <v>137.17938051622735</v>
      </c>
      <c r="H388" s="95">
        <f t="shared" si="10"/>
        <v>2704488.0841702977</v>
      </c>
      <c r="I388" s="97"/>
      <c r="J388" s="97"/>
    </row>
    <row r="389" spans="1:10" x14ac:dyDescent="0.3">
      <c r="A389" s="86">
        <v>372</v>
      </c>
      <c r="B389" s="177">
        <v>10471.92</v>
      </c>
      <c r="C389" s="177">
        <v>700.5</v>
      </c>
      <c r="D389" s="177">
        <v>3.918E-2</v>
      </c>
      <c r="E389" s="49">
        <v>2.9360000000000001E-2</v>
      </c>
      <c r="F389" s="49">
        <v>9.8200000000000006E-3</v>
      </c>
      <c r="G389" s="152">
        <f t="shared" si="11"/>
        <v>137.17938051622735</v>
      </c>
      <c r="H389" s="95">
        <f t="shared" si="10"/>
        <v>2711777.8094645571</v>
      </c>
      <c r="I389" s="97"/>
      <c r="J389" s="97"/>
    </row>
    <row r="390" spans="1:10" x14ac:dyDescent="0.3">
      <c r="A390" s="86">
        <v>373</v>
      </c>
      <c r="B390" s="177">
        <v>10449.41</v>
      </c>
      <c r="C390" s="177">
        <v>699.93</v>
      </c>
      <c r="D390" s="177">
        <v>3.9210000000000002E-2</v>
      </c>
      <c r="E390" s="49">
        <v>2.938E-2</v>
      </c>
      <c r="F390" s="49">
        <v>9.8300000000000002E-3</v>
      </c>
      <c r="G390" s="152">
        <f t="shared" si="11"/>
        <v>137.31907438640681</v>
      </c>
      <c r="H390" s="95">
        <f t="shared" si="10"/>
        <v>2716301.4436756442</v>
      </c>
      <c r="I390" s="97"/>
      <c r="J390" s="97"/>
    </row>
    <row r="391" spans="1:10" x14ac:dyDescent="0.3">
      <c r="A391" s="86">
        <v>374</v>
      </c>
      <c r="B391" s="177">
        <v>10473.81</v>
      </c>
      <c r="C391" s="177">
        <v>700.17</v>
      </c>
      <c r="D391" s="177">
        <v>3.9260000000000003E-2</v>
      </c>
      <c r="E391" s="49">
        <v>2.945E-2</v>
      </c>
      <c r="F391" s="49">
        <v>9.8099999999999993E-3</v>
      </c>
      <c r="G391" s="152">
        <f t="shared" si="11"/>
        <v>137.03968664604787</v>
      </c>
      <c r="H391" s="95">
        <f t="shared" si="10"/>
        <v>2729136.4213783094</v>
      </c>
      <c r="I391" s="97"/>
      <c r="J391" s="97"/>
    </row>
    <row r="392" spans="1:10" x14ac:dyDescent="0.3">
      <c r="A392" s="86">
        <v>375</v>
      </c>
      <c r="B392" s="177">
        <v>10422.280000000001</v>
      </c>
      <c r="C392" s="177">
        <v>700.1</v>
      </c>
      <c r="D392" s="177">
        <v>3.934E-2</v>
      </c>
      <c r="E392" s="49">
        <v>2.9479999999999999E-2</v>
      </c>
      <c r="F392" s="49">
        <v>9.8600000000000007E-3</v>
      </c>
      <c r="G392" s="152">
        <f t="shared" si="11"/>
        <v>137.73815599694515</v>
      </c>
      <c r="H392" s="95">
        <f t="shared" si="10"/>
        <v>2722557.1395649947</v>
      </c>
      <c r="I392" s="97"/>
      <c r="J392" s="97"/>
    </row>
    <row r="393" spans="1:10" x14ac:dyDescent="0.3">
      <c r="A393" s="86">
        <v>376</v>
      </c>
      <c r="B393" s="177">
        <v>10437.19</v>
      </c>
      <c r="C393" s="177">
        <v>700.03</v>
      </c>
      <c r="D393" s="177">
        <v>3.9379999999999998E-2</v>
      </c>
      <c r="E393" s="49">
        <v>2.9530000000000001E-2</v>
      </c>
      <c r="F393" s="49">
        <v>9.8399999999999998E-3</v>
      </c>
      <c r="G393" s="152">
        <f t="shared" si="11"/>
        <v>137.45876825658624</v>
      </c>
      <c r="H393" s="95">
        <f t="shared" si="10"/>
        <v>2735365.7010671217</v>
      </c>
      <c r="I393" s="97"/>
      <c r="J393" s="97"/>
    </row>
    <row r="394" spans="1:10" x14ac:dyDescent="0.3">
      <c r="A394" s="86">
        <v>377</v>
      </c>
      <c r="B394" s="177">
        <v>10386.36</v>
      </c>
      <c r="C394" s="177">
        <v>700.23</v>
      </c>
      <c r="D394" s="177">
        <v>3.9480000000000001E-2</v>
      </c>
      <c r="E394" s="49">
        <v>2.9579999999999999E-2</v>
      </c>
      <c r="F394" s="49">
        <v>9.8899999999999995E-3</v>
      </c>
      <c r="G394" s="152">
        <f t="shared" si="11"/>
        <v>138.15723760748352</v>
      </c>
      <c r="H394" s="95">
        <f t="shared" si="10"/>
        <v>2728774.8838109309</v>
      </c>
      <c r="I394" s="97"/>
      <c r="J394" s="97"/>
    </row>
    <row r="395" spans="1:10" x14ac:dyDescent="0.3">
      <c r="A395" s="86">
        <v>378</v>
      </c>
      <c r="B395" s="177">
        <v>10415.83</v>
      </c>
      <c r="C395" s="177">
        <v>700.24</v>
      </c>
      <c r="D395" s="177">
        <v>3.9489999999999997E-2</v>
      </c>
      <c r="E395" s="49">
        <v>2.962E-2</v>
      </c>
      <c r="F395" s="49">
        <v>9.8700000000000003E-3</v>
      </c>
      <c r="G395" s="152">
        <f t="shared" si="11"/>
        <v>137.87784986712464</v>
      </c>
      <c r="H395" s="95">
        <f t="shared" si="10"/>
        <v>2741557.1127942987</v>
      </c>
      <c r="I395" s="97"/>
      <c r="J395" s="97"/>
    </row>
    <row r="396" spans="1:10" x14ac:dyDescent="0.3">
      <c r="A396" s="86">
        <v>379</v>
      </c>
      <c r="B396" s="177">
        <v>10382.11</v>
      </c>
      <c r="C396" s="177">
        <v>699.21</v>
      </c>
      <c r="D396" s="177">
        <v>3.9539999999999999E-2</v>
      </c>
      <c r="E396" s="49">
        <v>2.9659999999999999E-2</v>
      </c>
      <c r="F396" s="49">
        <v>9.8799999999999999E-3</v>
      </c>
      <c r="G396" s="152">
        <f t="shared" si="11"/>
        <v>138.01754373730409</v>
      </c>
      <c r="H396" s="95">
        <f t="shared" si="10"/>
        <v>2746027.7131244289</v>
      </c>
      <c r="I396" s="97"/>
      <c r="J396" s="97"/>
    </row>
    <row r="397" spans="1:10" x14ac:dyDescent="0.3">
      <c r="A397" s="86">
        <v>380</v>
      </c>
      <c r="B397" s="177">
        <v>10423.75</v>
      </c>
      <c r="C397" s="177">
        <v>700.75</v>
      </c>
      <c r="D397" s="177">
        <v>3.9550000000000002E-2</v>
      </c>
      <c r="E397" s="49">
        <v>2.9690000000000001E-2</v>
      </c>
      <c r="F397" s="49">
        <v>9.8700000000000003E-3</v>
      </c>
      <c r="G397" s="152">
        <f t="shared" si="11"/>
        <v>137.87784986712464</v>
      </c>
      <c r="H397" s="95">
        <f t="shared" si="10"/>
        <v>2756062.7059836867</v>
      </c>
      <c r="I397" s="97"/>
      <c r="J397" s="97"/>
    </row>
    <row r="398" spans="1:10" x14ac:dyDescent="0.3">
      <c r="A398" s="86">
        <v>381</v>
      </c>
      <c r="B398" s="177">
        <v>10365.91</v>
      </c>
      <c r="C398" s="177">
        <v>700.26</v>
      </c>
      <c r="D398" s="177">
        <v>3.9649999999999998E-2</v>
      </c>
      <c r="E398" s="49">
        <v>2.9739999999999999E-2</v>
      </c>
      <c r="F398" s="49">
        <v>9.9100000000000004E-3</v>
      </c>
      <c r="G398" s="152">
        <f t="shared" si="11"/>
        <v>138.43662534784247</v>
      </c>
      <c r="H398" s="95">
        <f t="shared" si="10"/>
        <v>2752161.8577647442</v>
      </c>
      <c r="I398" s="97"/>
      <c r="J398" s="97"/>
    </row>
    <row r="399" spans="1:10" x14ac:dyDescent="0.3">
      <c r="A399" s="86">
        <v>382</v>
      </c>
      <c r="B399" s="177">
        <v>10417.700000000001</v>
      </c>
      <c r="C399" s="177">
        <v>699.98</v>
      </c>
      <c r="D399" s="177">
        <v>3.9660000000000001E-2</v>
      </c>
      <c r="E399" s="49">
        <v>2.98E-2</v>
      </c>
      <c r="F399" s="49">
        <v>9.8600000000000007E-3</v>
      </c>
      <c r="G399" s="152">
        <f t="shared" si="11"/>
        <v>137.73815599694515</v>
      </c>
      <c r="H399" s="95">
        <f t="shared" si="10"/>
        <v>2773378.2061702078</v>
      </c>
      <c r="I399" s="97"/>
      <c r="J399" s="97"/>
    </row>
    <row r="400" spans="1:10" x14ac:dyDescent="0.3">
      <c r="A400" s="86">
        <v>383</v>
      </c>
      <c r="B400" s="177">
        <v>10335.91</v>
      </c>
      <c r="C400" s="177">
        <v>700.07</v>
      </c>
      <c r="D400" s="177">
        <v>3.9759999999999997E-2</v>
      </c>
      <c r="E400" s="49">
        <v>2.9819999999999999E-2</v>
      </c>
      <c r="F400" s="49">
        <v>9.9399999999999992E-3</v>
      </c>
      <c r="G400" s="152">
        <f t="shared" si="11"/>
        <v>138.85570695838084</v>
      </c>
      <c r="H400" s="95">
        <f t="shared" si="10"/>
        <v>2758258.9753750376</v>
      </c>
      <c r="I400" s="97"/>
      <c r="J400" s="97"/>
    </row>
    <row r="401" spans="1:10" x14ac:dyDescent="0.3">
      <c r="A401" s="86">
        <v>384</v>
      </c>
      <c r="B401" s="177">
        <v>10363.120000000001</v>
      </c>
      <c r="C401" s="177">
        <v>699.93</v>
      </c>
      <c r="D401" s="177">
        <v>3.9780000000000003E-2</v>
      </c>
      <c r="E401" s="49">
        <v>2.9870000000000001E-2</v>
      </c>
      <c r="F401" s="49">
        <v>9.9100000000000004E-3</v>
      </c>
      <c r="G401" s="152">
        <f t="shared" si="11"/>
        <v>138.43662534784247</v>
      </c>
      <c r="H401" s="95">
        <f t="shared" si="10"/>
        <v>2773832.4235739154</v>
      </c>
      <c r="I401" s="97"/>
      <c r="J401" s="97"/>
    </row>
    <row r="402" spans="1:10" x14ac:dyDescent="0.3">
      <c r="A402" s="86">
        <v>385</v>
      </c>
      <c r="B402" s="177">
        <v>10332.67</v>
      </c>
      <c r="C402" s="177">
        <v>700.37</v>
      </c>
      <c r="D402" s="177">
        <v>3.986E-2</v>
      </c>
      <c r="E402" s="49">
        <v>2.9909999999999999E-2</v>
      </c>
      <c r="F402" s="49">
        <v>9.9500000000000005E-3</v>
      </c>
      <c r="G402" s="152">
        <f t="shared" si="11"/>
        <v>138.99540082856029</v>
      </c>
      <c r="H402" s="95">
        <f t="shared" ref="H402:H465" si="12">A402/G402*10^6</f>
        <v>2769875.8211062443</v>
      </c>
      <c r="I402" s="97"/>
      <c r="J402" s="97"/>
    </row>
    <row r="403" spans="1:10" x14ac:dyDescent="0.3">
      <c r="A403" s="86">
        <v>386</v>
      </c>
      <c r="B403" s="177">
        <v>10386.68</v>
      </c>
      <c r="C403" s="177">
        <v>700.15</v>
      </c>
      <c r="D403" s="177">
        <v>3.9870000000000003E-2</v>
      </c>
      <c r="E403" s="49">
        <v>2.998E-2</v>
      </c>
      <c r="F403" s="49">
        <v>9.8899999999999995E-3</v>
      </c>
      <c r="G403" s="152">
        <f t="shared" ref="G403:G466" si="13">(2*F403/$B$7)*(1+3*$B$11)/(4+PI()*$B$11-PI())*10^6</f>
        <v>138.15723760748352</v>
      </c>
      <c r="H403" s="95">
        <f t="shared" si="12"/>
        <v>2793918.0507984599</v>
      </c>
      <c r="I403" s="97"/>
      <c r="J403" s="97"/>
    </row>
    <row r="404" spans="1:10" x14ac:dyDescent="0.3">
      <c r="A404" s="86">
        <v>387</v>
      </c>
      <c r="B404" s="177">
        <v>10366.07</v>
      </c>
      <c r="C404" s="177">
        <v>700.22</v>
      </c>
      <c r="D404" s="177">
        <v>3.9940000000000003E-2</v>
      </c>
      <c r="E404" s="49">
        <v>3.0020000000000002E-2</v>
      </c>
      <c r="F404" s="49">
        <v>9.9100000000000004E-3</v>
      </c>
      <c r="G404" s="152">
        <f t="shared" si="13"/>
        <v>138.43662534784247</v>
      </c>
      <c r="H404" s="95">
        <f t="shared" si="12"/>
        <v>2795502.9893830866</v>
      </c>
      <c r="I404" s="97"/>
      <c r="J404" s="97"/>
    </row>
    <row r="405" spans="1:10" x14ac:dyDescent="0.3">
      <c r="A405" s="86">
        <v>388</v>
      </c>
      <c r="B405" s="177">
        <v>10314.75</v>
      </c>
      <c r="C405" s="177">
        <v>700.17</v>
      </c>
      <c r="D405" s="177">
        <v>3.9989999999999998E-2</v>
      </c>
      <c r="E405" s="49">
        <v>3.0030000000000001E-2</v>
      </c>
      <c r="F405" s="49">
        <v>9.9600000000000001E-3</v>
      </c>
      <c r="G405" s="152">
        <f t="shared" si="13"/>
        <v>139.13509469873975</v>
      </c>
      <c r="H405" s="95">
        <f t="shared" si="12"/>
        <v>2788656.5991140581</v>
      </c>
      <c r="I405" s="97"/>
      <c r="J405" s="97"/>
    </row>
    <row r="406" spans="1:10" x14ac:dyDescent="0.3">
      <c r="A406" s="86">
        <v>389</v>
      </c>
      <c r="B406" s="177">
        <v>10335.280000000001</v>
      </c>
      <c r="C406" s="177">
        <v>699.99</v>
      </c>
      <c r="D406" s="177">
        <v>4.0050000000000002E-2</v>
      </c>
      <c r="E406" s="49">
        <v>3.0110000000000001E-2</v>
      </c>
      <c r="F406" s="49">
        <v>9.9399999999999992E-3</v>
      </c>
      <c r="G406" s="152">
        <f t="shared" si="13"/>
        <v>138.85570695838084</v>
      </c>
      <c r="H406" s="95">
        <f t="shared" si="12"/>
        <v>2801469.2987490594</v>
      </c>
      <c r="I406" s="97"/>
      <c r="J406" s="97"/>
    </row>
    <row r="407" spans="1:10" x14ac:dyDescent="0.3">
      <c r="A407" s="86">
        <v>390</v>
      </c>
      <c r="B407" s="177">
        <v>10290.69</v>
      </c>
      <c r="C407" s="177">
        <v>700.25</v>
      </c>
      <c r="D407" s="177">
        <v>4.011E-2</v>
      </c>
      <c r="E407" s="49">
        <v>3.0120000000000001E-2</v>
      </c>
      <c r="F407" s="49">
        <v>9.9900000000000006E-3</v>
      </c>
      <c r="G407" s="152">
        <f t="shared" si="13"/>
        <v>139.55417630927815</v>
      </c>
      <c r="H407" s="95">
        <f t="shared" si="12"/>
        <v>2794613.6068023294</v>
      </c>
      <c r="I407" s="97"/>
      <c r="J407" s="97"/>
    </row>
    <row r="408" spans="1:10" x14ac:dyDescent="0.3">
      <c r="A408" s="86">
        <v>391</v>
      </c>
      <c r="B408" s="177">
        <v>10333.89</v>
      </c>
      <c r="C408" s="177">
        <v>700.23</v>
      </c>
      <c r="D408" s="177">
        <v>4.0129999999999999E-2</v>
      </c>
      <c r="E408" s="49">
        <v>3.0190000000000002E-2</v>
      </c>
      <c r="F408" s="49">
        <v>9.9399999999999992E-3</v>
      </c>
      <c r="G408" s="152">
        <f t="shared" si="13"/>
        <v>138.85570695838084</v>
      </c>
      <c r="H408" s="95">
        <f t="shared" si="12"/>
        <v>2815872.7398737329</v>
      </c>
      <c r="I408" s="97"/>
      <c r="J408" s="97"/>
    </row>
    <row r="409" spans="1:10" x14ac:dyDescent="0.3">
      <c r="A409" s="86">
        <v>392</v>
      </c>
      <c r="B409" s="177">
        <v>10336.040000000001</v>
      </c>
      <c r="C409" s="177">
        <v>699.95</v>
      </c>
      <c r="D409" s="177">
        <v>4.018E-2</v>
      </c>
      <c r="E409" s="49">
        <v>3.024E-2</v>
      </c>
      <c r="F409" s="49">
        <v>9.9399999999999992E-3</v>
      </c>
      <c r="G409" s="152">
        <f t="shared" si="13"/>
        <v>138.85570695838084</v>
      </c>
      <c r="H409" s="95">
        <f t="shared" si="12"/>
        <v>2823074.4604360699</v>
      </c>
      <c r="I409" s="97"/>
      <c r="J409" s="97"/>
    </row>
    <row r="410" spans="1:10" x14ac:dyDescent="0.3">
      <c r="A410" s="86">
        <v>393</v>
      </c>
      <c r="B410" s="177">
        <v>10368.75</v>
      </c>
      <c r="C410" s="177">
        <v>700.65</v>
      </c>
      <c r="D410" s="177">
        <v>4.0219999999999999E-2</v>
      </c>
      <c r="E410" s="49">
        <v>3.031E-2</v>
      </c>
      <c r="F410" s="49">
        <v>9.92E-3</v>
      </c>
      <c r="G410" s="152">
        <f t="shared" si="13"/>
        <v>138.57631921802192</v>
      </c>
      <c r="H410" s="95">
        <f t="shared" si="12"/>
        <v>2835982.382976226</v>
      </c>
      <c r="I410" s="97"/>
      <c r="J410" s="97"/>
    </row>
    <row r="411" spans="1:10" x14ac:dyDescent="0.3">
      <c r="A411" s="86">
        <v>394</v>
      </c>
      <c r="B411" s="177">
        <v>10287.58</v>
      </c>
      <c r="C411" s="177">
        <v>700.06</v>
      </c>
      <c r="D411" s="177">
        <v>4.0300000000000002E-2</v>
      </c>
      <c r="E411" s="49">
        <v>3.032E-2</v>
      </c>
      <c r="F411" s="49">
        <v>9.9900000000000006E-3</v>
      </c>
      <c r="G411" s="152">
        <f t="shared" si="13"/>
        <v>139.55417630927815</v>
      </c>
      <c r="H411" s="95">
        <f t="shared" si="12"/>
        <v>2823276.3104618406</v>
      </c>
      <c r="I411" s="97"/>
      <c r="J411" s="97"/>
    </row>
    <row r="412" spans="1:10" x14ac:dyDescent="0.3">
      <c r="A412" s="86">
        <v>395</v>
      </c>
      <c r="B412" s="177">
        <v>10356.76</v>
      </c>
      <c r="C412" s="177">
        <v>700.55</v>
      </c>
      <c r="D412" s="177">
        <v>4.0289999999999999E-2</v>
      </c>
      <c r="E412" s="49">
        <v>3.0370000000000001E-2</v>
      </c>
      <c r="F412" s="49">
        <v>9.9299999999999996E-3</v>
      </c>
      <c r="G412" s="152">
        <f t="shared" si="13"/>
        <v>138.71601308820138</v>
      </c>
      <c r="H412" s="95">
        <f t="shared" si="12"/>
        <v>2847544.3548744633</v>
      </c>
      <c r="I412" s="97"/>
      <c r="J412" s="97"/>
    </row>
    <row r="413" spans="1:10" x14ac:dyDescent="0.3">
      <c r="A413" s="86">
        <v>396</v>
      </c>
      <c r="B413" s="177">
        <v>10283.120000000001</v>
      </c>
      <c r="C413" s="177">
        <v>700.01</v>
      </c>
      <c r="D413" s="177">
        <v>4.0379999999999999E-2</v>
      </c>
      <c r="E413" s="49">
        <v>3.039E-2</v>
      </c>
      <c r="F413" s="49">
        <v>9.9900000000000006E-3</v>
      </c>
      <c r="G413" s="152">
        <f t="shared" si="13"/>
        <v>139.55417630927815</v>
      </c>
      <c r="H413" s="95">
        <f t="shared" si="12"/>
        <v>2837607.6622915962</v>
      </c>
      <c r="I413" s="97"/>
      <c r="J413" s="97"/>
    </row>
    <row r="414" spans="1:10" x14ac:dyDescent="0.3">
      <c r="A414" s="86">
        <v>397</v>
      </c>
      <c r="B414" s="177">
        <v>10368.280000000001</v>
      </c>
      <c r="C414" s="177">
        <v>699.8</v>
      </c>
      <c r="D414" s="177">
        <v>4.0370000000000003E-2</v>
      </c>
      <c r="E414" s="49">
        <v>3.0470000000000001E-2</v>
      </c>
      <c r="F414" s="49">
        <v>9.9000000000000008E-3</v>
      </c>
      <c r="G414" s="152">
        <f t="shared" si="13"/>
        <v>138.29693147766301</v>
      </c>
      <c r="H414" s="95">
        <f t="shared" si="12"/>
        <v>2870634.914008351</v>
      </c>
      <c r="I414" s="97"/>
      <c r="J414" s="97"/>
    </row>
    <row r="415" spans="1:10" x14ac:dyDescent="0.3">
      <c r="A415" s="86">
        <v>398</v>
      </c>
      <c r="B415" s="177">
        <v>10300.11</v>
      </c>
      <c r="C415" s="177">
        <v>700.34</v>
      </c>
      <c r="D415" s="177">
        <v>4.0469999999999999E-2</v>
      </c>
      <c r="E415" s="49">
        <v>3.0499999999999999E-2</v>
      </c>
      <c r="F415" s="49">
        <v>9.9799999999999993E-3</v>
      </c>
      <c r="G415" s="152">
        <f t="shared" si="13"/>
        <v>139.41448243909863</v>
      </c>
      <c r="H415" s="95">
        <f t="shared" si="12"/>
        <v>2854796.6684441194</v>
      </c>
      <c r="I415" s="97"/>
      <c r="J415" s="97"/>
    </row>
    <row r="416" spans="1:10" x14ac:dyDescent="0.3">
      <c r="A416" s="86">
        <v>399</v>
      </c>
      <c r="B416" s="177">
        <v>10344.5</v>
      </c>
      <c r="C416" s="177">
        <v>700.17</v>
      </c>
      <c r="D416" s="177">
        <v>4.0489999999999998E-2</v>
      </c>
      <c r="E416" s="49">
        <v>3.0550000000000001E-2</v>
      </c>
      <c r="F416" s="49">
        <v>9.9299999999999996E-3</v>
      </c>
      <c r="G416" s="152">
        <f t="shared" si="13"/>
        <v>138.71601308820138</v>
      </c>
      <c r="H416" s="95">
        <f t="shared" si="12"/>
        <v>2876380.2470757235</v>
      </c>
      <c r="I416" s="97"/>
      <c r="J416" s="97"/>
    </row>
    <row r="417" spans="1:10" x14ac:dyDescent="0.3">
      <c r="A417" s="86">
        <v>400</v>
      </c>
      <c r="B417" s="177">
        <v>10283.66</v>
      </c>
      <c r="C417" s="177">
        <v>699.99</v>
      </c>
      <c r="D417" s="177">
        <v>4.0559999999999999E-2</v>
      </c>
      <c r="E417" s="49">
        <v>3.057E-2</v>
      </c>
      <c r="F417" s="49">
        <v>9.9900000000000006E-3</v>
      </c>
      <c r="G417" s="152">
        <f t="shared" si="13"/>
        <v>139.55417630927815</v>
      </c>
      <c r="H417" s="95">
        <f t="shared" si="12"/>
        <v>2866270.3659511073</v>
      </c>
      <c r="I417" s="97"/>
      <c r="J417" s="97"/>
    </row>
    <row r="418" spans="1:10" x14ac:dyDescent="0.3">
      <c r="A418" s="86">
        <v>401</v>
      </c>
      <c r="B418" s="177">
        <v>10279.39</v>
      </c>
      <c r="C418" s="177">
        <v>700.52</v>
      </c>
      <c r="D418" s="177">
        <v>4.0629999999999999E-2</v>
      </c>
      <c r="E418" s="49">
        <v>3.0630000000000001E-2</v>
      </c>
      <c r="F418" s="49">
        <v>0.01</v>
      </c>
      <c r="G418" s="152">
        <f t="shared" si="13"/>
        <v>139.69387017945758</v>
      </c>
      <c r="H418" s="95">
        <f t="shared" si="12"/>
        <v>2870562.6058241194</v>
      </c>
      <c r="I418" s="97"/>
      <c r="J418" s="97"/>
    </row>
    <row r="419" spans="1:10" x14ac:dyDescent="0.3">
      <c r="A419" s="86">
        <v>402</v>
      </c>
      <c r="B419" s="177">
        <v>10275.69</v>
      </c>
      <c r="C419" s="177">
        <v>700.08</v>
      </c>
      <c r="D419" s="177">
        <v>4.0660000000000002E-2</v>
      </c>
      <c r="E419" s="49">
        <v>3.066E-2</v>
      </c>
      <c r="F419" s="49">
        <v>0.01</v>
      </c>
      <c r="G419" s="152">
        <f t="shared" si="13"/>
        <v>139.69387017945758</v>
      </c>
      <c r="H419" s="95">
        <f t="shared" si="12"/>
        <v>2877721.1160630826</v>
      </c>
      <c r="I419" s="97"/>
      <c r="J419" s="97"/>
    </row>
    <row r="420" spans="1:10" x14ac:dyDescent="0.3">
      <c r="A420" s="86">
        <v>403</v>
      </c>
      <c r="B420" s="177">
        <v>10286.49</v>
      </c>
      <c r="C420" s="177">
        <v>699.68</v>
      </c>
      <c r="D420" s="177">
        <v>4.0689999999999997E-2</v>
      </c>
      <c r="E420" s="49">
        <v>3.0710000000000001E-2</v>
      </c>
      <c r="F420" s="49">
        <v>9.9799999999999993E-3</v>
      </c>
      <c r="G420" s="152">
        <f t="shared" si="13"/>
        <v>139.41448243909863</v>
      </c>
      <c r="H420" s="95">
        <f t="shared" si="12"/>
        <v>2890660.9481984428</v>
      </c>
      <c r="I420" s="97"/>
      <c r="J420" s="97"/>
    </row>
    <row r="421" spans="1:10" x14ac:dyDescent="0.3">
      <c r="A421" s="86">
        <v>404</v>
      </c>
      <c r="B421" s="177">
        <v>10284.41</v>
      </c>
      <c r="C421" s="177">
        <v>700.45</v>
      </c>
      <c r="D421" s="177">
        <v>4.0730000000000002E-2</v>
      </c>
      <c r="E421" s="49">
        <v>3.073E-2</v>
      </c>
      <c r="F421" s="49">
        <v>9.9900000000000006E-3</v>
      </c>
      <c r="G421" s="152">
        <f t="shared" si="13"/>
        <v>139.55417630927815</v>
      </c>
      <c r="H421" s="95">
        <f t="shared" si="12"/>
        <v>2894933.0696106181</v>
      </c>
      <c r="I421" s="97"/>
      <c r="J421" s="97"/>
    </row>
    <row r="422" spans="1:10" x14ac:dyDescent="0.3">
      <c r="A422" s="86">
        <v>405</v>
      </c>
      <c r="B422" s="177">
        <v>10240.06</v>
      </c>
      <c r="C422" s="177">
        <v>699.63</v>
      </c>
      <c r="D422" s="177">
        <v>4.0809999999999999E-2</v>
      </c>
      <c r="E422" s="49">
        <v>3.0779999999999998E-2</v>
      </c>
      <c r="F422" s="49">
        <v>1.0030000000000001E-2</v>
      </c>
      <c r="G422" s="152">
        <f t="shared" si="13"/>
        <v>140.11295178999595</v>
      </c>
      <c r="H422" s="95">
        <f t="shared" si="12"/>
        <v>2890525.0715652751</v>
      </c>
      <c r="I422" s="97"/>
      <c r="J422" s="97"/>
    </row>
    <row r="423" spans="1:10" x14ac:dyDescent="0.3">
      <c r="A423" s="86">
        <v>406</v>
      </c>
      <c r="B423" s="177">
        <v>10299.15</v>
      </c>
      <c r="C423" s="177">
        <v>700.31</v>
      </c>
      <c r="D423" s="177">
        <v>4.0849999999999997E-2</v>
      </c>
      <c r="E423" s="49">
        <v>3.0870000000000002E-2</v>
      </c>
      <c r="F423" s="49">
        <v>9.9799999999999993E-3</v>
      </c>
      <c r="G423" s="152">
        <f t="shared" si="13"/>
        <v>139.41448243909863</v>
      </c>
      <c r="H423" s="95">
        <f t="shared" si="12"/>
        <v>2912179.5160510368</v>
      </c>
      <c r="I423" s="97"/>
      <c r="J423" s="97"/>
    </row>
    <row r="424" spans="1:10" x14ac:dyDescent="0.3">
      <c r="A424" s="86">
        <v>407</v>
      </c>
      <c r="B424" s="177">
        <v>10277.42</v>
      </c>
      <c r="C424" s="177">
        <v>699.99</v>
      </c>
      <c r="D424" s="177">
        <v>4.0869999999999997E-2</v>
      </c>
      <c r="E424" s="49">
        <v>3.0880000000000001E-2</v>
      </c>
      <c r="F424" s="49">
        <v>0.01</v>
      </c>
      <c r="G424" s="152">
        <f t="shared" si="13"/>
        <v>139.69387017945758</v>
      </c>
      <c r="H424" s="95">
        <f t="shared" si="12"/>
        <v>2913513.6672578971</v>
      </c>
      <c r="I424" s="97"/>
      <c r="J424" s="97"/>
    </row>
    <row r="425" spans="1:10" x14ac:dyDescent="0.3">
      <c r="A425" s="86">
        <v>408</v>
      </c>
      <c r="B425" s="177">
        <v>10280.040000000001</v>
      </c>
      <c r="C425" s="177">
        <v>699.9</v>
      </c>
      <c r="D425" s="177">
        <v>4.0930000000000001E-2</v>
      </c>
      <c r="E425" s="49">
        <v>3.0939999999999999E-2</v>
      </c>
      <c r="F425" s="49">
        <v>9.9900000000000006E-3</v>
      </c>
      <c r="G425" s="152">
        <f t="shared" si="13"/>
        <v>139.55417630927815</v>
      </c>
      <c r="H425" s="95">
        <f t="shared" si="12"/>
        <v>2923595.7732701292</v>
      </c>
      <c r="I425" s="97"/>
      <c r="J425" s="97"/>
    </row>
    <row r="426" spans="1:10" x14ac:dyDescent="0.3">
      <c r="A426" s="86">
        <v>409</v>
      </c>
      <c r="B426" s="177">
        <v>10269.57</v>
      </c>
      <c r="C426" s="177">
        <v>700.32</v>
      </c>
      <c r="D426" s="177">
        <v>4.0989999999999999E-2</v>
      </c>
      <c r="E426" s="49">
        <v>3.099E-2</v>
      </c>
      <c r="F426" s="49">
        <v>1.001E-2</v>
      </c>
      <c r="G426" s="152">
        <f t="shared" si="13"/>
        <v>139.83356404963703</v>
      </c>
      <c r="H426" s="95">
        <f t="shared" si="12"/>
        <v>2924905.7819538685</v>
      </c>
      <c r="I426" s="97"/>
      <c r="J426" s="97"/>
    </row>
    <row r="427" spans="1:10" x14ac:dyDescent="0.3">
      <c r="A427" s="86">
        <v>410</v>
      </c>
      <c r="B427" s="177">
        <v>10288.6</v>
      </c>
      <c r="C427" s="177">
        <v>700.12</v>
      </c>
      <c r="D427" s="177">
        <v>4.1009999999999998E-2</v>
      </c>
      <c r="E427" s="49">
        <v>3.1029999999999999E-2</v>
      </c>
      <c r="F427" s="49">
        <v>9.9900000000000006E-3</v>
      </c>
      <c r="G427" s="152">
        <f t="shared" si="13"/>
        <v>139.55417630927815</v>
      </c>
      <c r="H427" s="95">
        <f t="shared" si="12"/>
        <v>2937927.1250998848</v>
      </c>
      <c r="I427" s="97"/>
      <c r="J427" s="97"/>
    </row>
    <row r="428" spans="1:10" x14ac:dyDescent="0.3">
      <c r="A428" s="86">
        <v>411</v>
      </c>
      <c r="B428" s="177">
        <v>10268.84</v>
      </c>
      <c r="C428" s="177">
        <v>699.73</v>
      </c>
      <c r="D428" s="177">
        <v>4.1070000000000002E-2</v>
      </c>
      <c r="E428" s="49">
        <v>3.107E-2</v>
      </c>
      <c r="F428" s="49">
        <v>0.01</v>
      </c>
      <c r="G428" s="152">
        <f t="shared" si="13"/>
        <v>139.69387017945758</v>
      </c>
      <c r="H428" s="95">
        <f t="shared" si="12"/>
        <v>2942147.7082137484</v>
      </c>
      <c r="I428" s="97"/>
      <c r="J428" s="97"/>
    </row>
    <row r="429" spans="1:10" x14ac:dyDescent="0.3">
      <c r="A429" s="86">
        <v>412</v>
      </c>
      <c r="B429" s="177">
        <v>10270.67</v>
      </c>
      <c r="C429" s="177">
        <v>699.77</v>
      </c>
      <c r="D429" s="177">
        <v>4.1119999999999997E-2</v>
      </c>
      <c r="E429" s="49">
        <v>3.1130000000000001E-2</v>
      </c>
      <c r="F429" s="49">
        <v>0.01</v>
      </c>
      <c r="G429" s="152">
        <f t="shared" si="13"/>
        <v>139.69387017945758</v>
      </c>
      <c r="H429" s="95">
        <f t="shared" si="12"/>
        <v>2949306.2184527116</v>
      </c>
      <c r="I429" s="97"/>
      <c r="J429" s="97"/>
    </row>
    <row r="430" spans="1:10" x14ac:dyDescent="0.3">
      <c r="A430" s="86">
        <v>413</v>
      </c>
      <c r="B430" s="177">
        <v>10237.879999999999</v>
      </c>
      <c r="C430" s="177">
        <v>699.89</v>
      </c>
      <c r="D430" s="177">
        <v>4.1180000000000001E-2</v>
      </c>
      <c r="E430" s="49">
        <v>3.1140000000000001E-2</v>
      </c>
      <c r="F430" s="49">
        <v>1.0030000000000001E-2</v>
      </c>
      <c r="G430" s="152">
        <f t="shared" si="13"/>
        <v>140.11295178999595</v>
      </c>
      <c r="H430" s="95">
        <f t="shared" si="12"/>
        <v>2947621.8631023671</v>
      </c>
      <c r="I430" s="97"/>
      <c r="J430" s="97"/>
    </row>
    <row r="431" spans="1:10" x14ac:dyDescent="0.3">
      <c r="A431" s="86">
        <v>414</v>
      </c>
      <c r="B431" s="177">
        <v>10268.09</v>
      </c>
      <c r="C431" s="177">
        <v>700.08</v>
      </c>
      <c r="D431" s="177">
        <v>4.1209999999999997E-2</v>
      </c>
      <c r="E431" s="49">
        <v>3.1199999999999999E-2</v>
      </c>
      <c r="F431" s="49">
        <v>1.001E-2</v>
      </c>
      <c r="G431" s="152">
        <f t="shared" si="13"/>
        <v>139.83356404963703</v>
      </c>
      <c r="H431" s="95">
        <f t="shared" si="12"/>
        <v>2960662.5763542824</v>
      </c>
      <c r="I431" s="97"/>
      <c r="J431" s="97"/>
    </row>
    <row r="432" spans="1:10" x14ac:dyDescent="0.3">
      <c r="A432" s="86">
        <v>415</v>
      </c>
      <c r="B432" s="177">
        <v>10292.82</v>
      </c>
      <c r="C432" s="177">
        <v>699.94</v>
      </c>
      <c r="D432" s="177">
        <v>4.1250000000000002E-2</v>
      </c>
      <c r="E432" s="49">
        <v>3.1269999999999999E-2</v>
      </c>
      <c r="F432" s="49">
        <v>9.9799999999999993E-3</v>
      </c>
      <c r="G432" s="152">
        <f t="shared" si="13"/>
        <v>139.41448243909863</v>
      </c>
      <c r="H432" s="95">
        <f t="shared" si="12"/>
        <v>2976735.2196088182</v>
      </c>
      <c r="I432" s="97"/>
      <c r="J432" s="97"/>
    </row>
    <row r="433" spans="1:10" x14ac:dyDescent="0.3">
      <c r="A433" s="86">
        <v>416</v>
      </c>
      <c r="B433" s="177">
        <v>10230.36</v>
      </c>
      <c r="C433" s="177">
        <v>700.2</v>
      </c>
      <c r="D433" s="177">
        <v>4.1329999999999999E-2</v>
      </c>
      <c r="E433" s="49">
        <v>3.1289999999999998E-2</v>
      </c>
      <c r="F433" s="49">
        <v>1.004E-2</v>
      </c>
      <c r="G433" s="152">
        <f t="shared" si="13"/>
        <v>140.2526456601754</v>
      </c>
      <c r="H433" s="95">
        <f t="shared" si="12"/>
        <v>2966075.9555862183</v>
      </c>
      <c r="I433" s="97"/>
      <c r="J433" s="97"/>
    </row>
    <row r="434" spans="1:10" x14ac:dyDescent="0.3">
      <c r="A434" s="86">
        <v>417</v>
      </c>
      <c r="B434" s="177">
        <v>10302.34</v>
      </c>
      <c r="C434" s="177">
        <v>699.87</v>
      </c>
      <c r="D434" s="177">
        <v>4.1329999999999999E-2</v>
      </c>
      <c r="E434" s="49">
        <v>3.1359999999999999E-2</v>
      </c>
      <c r="F434" s="49">
        <v>9.9699999999999997E-3</v>
      </c>
      <c r="G434" s="152">
        <f t="shared" si="13"/>
        <v>139.27478856891921</v>
      </c>
      <c r="H434" s="95">
        <f t="shared" si="12"/>
        <v>2994081.0126855825</v>
      </c>
      <c r="I434" s="97"/>
      <c r="J434" s="97"/>
    </row>
    <row r="435" spans="1:10" x14ac:dyDescent="0.3">
      <c r="A435" s="86">
        <v>418</v>
      </c>
      <c r="B435" s="177">
        <v>10238.950000000001</v>
      </c>
      <c r="C435" s="177">
        <v>699.15</v>
      </c>
      <c r="D435" s="177">
        <v>4.1410000000000002E-2</v>
      </c>
      <c r="E435" s="49">
        <v>3.1390000000000001E-2</v>
      </c>
      <c r="F435" s="49">
        <v>1.0019999999999999E-2</v>
      </c>
      <c r="G435" s="152">
        <f t="shared" si="13"/>
        <v>139.97325791981649</v>
      </c>
      <c r="H435" s="95">
        <f t="shared" si="12"/>
        <v>2986284.7104655574</v>
      </c>
      <c r="I435" s="97"/>
      <c r="J435" s="97"/>
    </row>
    <row r="436" spans="1:10" x14ac:dyDescent="0.3">
      <c r="A436" s="86">
        <v>419</v>
      </c>
      <c r="B436" s="177">
        <v>10296.64</v>
      </c>
      <c r="C436" s="177">
        <v>699.93</v>
      </c>
      <c r="D436" s="177">
        <v>4.1430000000000002E-2</v>
      </c>
      <c r="E436" s="49">
        <v>3.1449999999999999E-2</v>
      </c>
      <c r="F436" s="49">
        <v>9.9799999999999993E-3</v>
      </c>
      <c r="G436" s="152">
        <f t="shared" si="13"/>
        <v>139.41448243909863</v>
      </c>
      <c r="H436" s="95">
        <f t="shared" si="12"/>
        <v>3005426.6434122766</v>
      </c>
      <c r="I436" s="97"/>
      <c r="J436" s="97"/>
    </row>
    <row r="437" spans="1:10" x14ac:dyDescent="0.3">
      <c r="A437" s="86">
        <v>420</v>
      </c>
      <c r="B437" s="177">
        <v>10255.4</v>
      </c>
      <c r="C437" s="177">
        <v>699.6</v>
      </c>
      <c r="D437" s="177">
        <v>4.1529999999999997E-2</v>
      </c>
      <c r="E437" s="49">
        <v>3.1519999999999999E-2</v>
      </c>
      <c r="F437" s="49">
        <v>1.001E-2</v>
      </c>
      <c r="G437" s="152">
        <f t="shared" si="13"/>
        <v>139.83356404963703</v>
      </c>
      <c r="H437" s="95">
        <f t="shared" si="12"/>
        <v>3003570.7296347795</v>
      </c>
      <c r="I437" s="97"/>
      <c r="J437" s="97"/>
    </row>
    <row r="438" spans="1:10" x14ac:dyDescent="0.3">
      <c r="A438" s="86">
        <v>421</v>
      </c>
      <c r="B438" s="177">
        <v>10303.5</v>
      </c>
      <c r="C438" s="177">
        <v>699.98</v>
      </c>
      <c r="D438" s="177">
        <v>4.1529999999999997E-2</v>
      </c>
      <c r="E438" s="49">
        <v>3.1559999999999998E-2</v>
      </c>
      <c r="F438" s="49">
        <v>9.9699999999999997E-3</v>
      </c>
      <c r="G438" s="152">
        <f t="shared" si="13"/>
        <v>139.27478856891921</v>
      </c>
      <c r="H438" s="95">
        <f t="shared" si="12"/>
        <v>3022801.2142461156</v>
      </c>
      <c r="I438" s="97"/>
      <c r="J438" s="97"/>
    </row>
    <row r="439" spans="1:10" x14ac:dyDescent="0.3">
      <c r="A439" s="86">
        <v>422</v>
      </c>
      <c r="B439" s="177">
        <v>10278.66</v>
      </c>
      <c r="C439" s="177">
        <v>699.63</v>
      </c>
      <c r="D439" s="177">
        <v>4.1599999999999998E-2</v>
      </c>
      <c r="E439" s="49">
        <v>3.1609999999999999E-2</v>
      </c>
      <c r="F439" s="49">
        <v>9.9900000000000006E-3</v>
      </c>
      <c r="G439" s="152">
        <f t="shared" si="13"/>
        <v>139.55417630927815</v>
      </c>
      <c r="H439" s="95">
        <f t="shared" si="12"/>
        <v>3023915.2360784179</v>
      </c>
      <c r="I439" s="97"/>
      <c r="J439" s="97"/>
    </row>
    <row r="440" spans="1:10" x14ac:dyDescent="0.3">
      <c r="A440" s="86">
        <v>423</v>
      </c>
      <c r="B440" s="177">
        <v>10287.44</v>
      </c>
      <c r="C440" s="177">
        <v>699.8</v>
      </c>
      <c r="D440" s="177">
        <v>4.1619999999999997E-2</v>
      </c>
      <c r="E440" s="49">
        <v>3.1640000000000001E-2</v>
      </c>
      <c r="F440" s="49">
        <v>9.9799999999999993E-3</v>
      </c>
      <c r="G440" s="152">
        <f t="shared" si="13"/>
        <v>139.41448243909863</v>
      </c>
      <c r="H440" s="95">
        <f t="shared" si="12"/>
        <v>3034118.0672157351</v>
      </c>
      <c r="I440" s="97"/>
      <c r="J440" s="97"/>
    </row>
    <row r="441" spans="1:10" x14ac:dyDescent="0.3">
      <c r="A441" s="86">
        <v>424</v>
      </c>
      <c r="B441" s="177">
        <v>10227.73</v>
      </c>
      <c r="C441" s="177">
        <v>699.64</v>
      </c>
      <c r="D441" s="177">
        <v>4.1689999999999998E-2</v>
      </c>
      <c r="E441" s="49">
        <v>3.1649999999999998E-2</v>
      </c>
      <c r="F441" s="49">
        <v>1.004E-2</v>
      </c>
      <c r="G441" s="152">
        <f t="shared" si="13"/>
        <v>140.2526456601754</v>
      </c>
      <c r="H441" s="95">
        <f t="shared" si="12"/>
        <v>3023115.87780903</v>
      </c>
      <c r="I441" s="97"/>
      <c r="J441" s="97"/>
    </row>
    <row r="442" spans="1:10" x14ac:dyDescent="0.3">
      <c r="A442" s="86">
        <v>425</v>
      </c>
      <c r="B442" s="177">
        <v>10232.48</v>
      </c>
      <c r="C442" s="177">
        <v>699.56</v>
      </c>
      <c r="D442" s="177">
        <v>4.1730000000000003E-2</v>
      </c>
      <c r="E442" s="49">
        <v>3.1699999999999999E-2</v>
      </c>
      <c r="F442" s="49">
        <v>1.0030000000000001E-2</v>
      </c>
      <c r="G442" s="152">
        <f t="shared" si="13"/>
        <v>140.11295178999595</v>
      </c>
      <c r="H442" s="95">
        <f t="shared" si="12"/>
        <v>3033267.0504080048</v>
      </c>
      <c r="I442" s="97"/>
      <c r="J442" s="97"/>
    </row>
    <row r="443" spans="1:10" x14ac:dyDescent="0.3">
      <c r="A443" s="86">
        <v>426</v>
      </c>
      <c r="B443" s="177">
        <v>10200.06</v>
      </c>
      <c r="C443" s="177">
        <v>699.39</v>
      </c>
      <c r="D443" s="177">
        <v>4.181E-2</v>
      </c>
      <c r="E443" s="49">
        <v>3.175E-2</v>
      </c>
      <c r="F443" s="49">
        <v>1.0059999999999999E-2</v>
      </c>
      <c r="G443" s="152">
        <f t="shared" si="13"/>
        <v>140.53203340053435</v>
      </c>
      <c r="H443" s="95">
        <f t="shared" si="12"/>
        <v>3031337.3377715619</v>
      </c>
      <c r="I443" s="97"/>
      <c r="J443" s="97"/>
    </row>
    <row r="444" spans="1:10" x14ac:dyDescent="0.3">
      <c r="A444" s="86">
        <v>427</v>
      </c>
      <c r="B444" s="177">
        <v>10207.25</v>
      </c>
      <c r="C444" s="177">
        <v>699.46</v>
      </c>
      <c r="D444" s="177">
        <v>4.1869999999999997E-2</v>
      </c>
      <c r="E444" s="49">
        <v>3.1809999999999998E-2</v>
      </c>
      <c r="F444" s="49">
        <v>1.0059999999999999E-2</v>
      </c>
      <c r="G444" s="152">
        <f t="shared" si="13"/>
        <v>140.53203340053435</v>
      </c>
      <c r="H444" s="95">
        <f t="shared" si="12"/>
        <v>3038453.1531184432</v>
      </c>
      <c r="I444" s="97"/>
      <c r="J444" s="97"/>
    </row>
    <row r="445" spans="1:10" x14ac:dyDescent="0.3">
      <c r="A445" s="86">
        <v>428</v>
      </c>
      <c r="B445" s="177">
        <v>10196.07</v>
      </c>
      <c r="C445" s="177">
        <v>699.63</v>
      </c>
      <c r="D445" s="177">
        <v>4.1919999999999999E-2</v>
      </c>
      <c r="E445" s="49">
        <v>3.1850000000000003E-2</v>
      </c>
      <c r="F445" s="49">
        <v>1.0070000000000001E-2</v>
      </c>
      <c r="G445" s="152">
        <f t="shared" si="13"/>
        <v>140.67172727071377</v>
      </c>
      <c r="H445" s="95">
        <f t="shared" si="12"/>
        <v>3042544.5702841287</v>
      </c>
      <c r="I445" s="97"/>
      <c r="J445" s="97"/>
    </row>
    <row r="446" spans="1:10" x14ac:dyDescent="0.3">
      <c r="A446" s="86">
        <v>429</v>
      </c>
      <c r="B446" s="177">
        <v>10191.32</v>
      </c>
      <c r="C446" s="177">
        <v>700.11</v>
      </c>
      <c r="D446" s="177">
        <v>4.1959999999999997E-2</v>
      </c>
      <c r="E446" s="49">
        <v>3.1879999999999999E-2</v>
      </c>
      <c r="F446" s="49">
        <v>1.008E-2</v>
      </c>
      <c r="G446" s="152">
        <f t="shared" si="13"/>
        <v>140.81142114089326</v>
      </c>
      <c r="H446" s="95">
        <f t="shared" si="12"/>
        <v>3046627.8695586114</v>
      </c>
      <c r="I446" s="97"/>
      <c r="J446" s="97"/>
    </row>
    <row r="447" spans="1:10" x14ac:dyDescent="0.3">
      <c r="A447" s="86">
        <v>430</v>
      </c>
      <c r="B447" s="177">
        <v>10184.91</v>
      </c>
      <c r="C447" s="177">
        <v>699.03</v>
      </c>
      <c r="D447" s="177">
        <v>4.2000000000000003E-2</v>
      </c>
      <c r="E447" s="49">
        <v>3.193E-2</v>
      </c>
      <c r="F447" s="49">
        <v>1.0070000000000001E-2</v>
      </c>
      <c r="G447" s="152">
        <f t="shared" si="13"/>
        <v>140.67172727071377</v>
      </c>
      <c r="H447" s="95">
        <f t="shared" si="12"/>
        <v>3056762.0682761106</v>
      </c>
      <c r="I447" s="97"/>
      <c r="J447" s="97"/>
    </row>
    <row r="448" spans="1:10" x14ac:dyDescent="0.3">
      <c r="A448" s="86">
        <v>431</v>
      </c>
      <c r="B448" s="177">
        <v>10191.540000000001</v>
      </c>
      <c r="C448" s="177">
        <v>699.82</v>
      </c>
      <c r="D448" s="177">
        <v>4.206E-2</v>
      </c>
      <c r="E448" s="49">
        <v>3.1989999999999998E-2</v>
      </c>
      <c r="F448" s="49">
        <v>1.008E-2</v>
      </c>
      <c r="G448" s="152">
        <f t="shared" si="13"/>
        <v>140.81142114089326</v>
      </c>
      <c r="H448" s="95">
        <f t="shared" si="12"/>
        <v>3060831.2628898867</v>
      </c>
      <c r="I448" s="97"/>
      <c r="J448" s="97"/>
    </row>
    <row r="449" spans="1:10" x14ac:dyDescent="0.3">
      <c r="A449" s="86">
        <v>432</v>
      </c>
      <c r="B449" s="177">
        <v>10188.91</v>
      </c>
      <c r="C449" s="177">
        <v>699.55</v>
      </c>
      <c r="D449" s="177">
        <v>4.2099999999999999E-2</v>
      </c>
      <c r="E449" s="49">
        <v>3.2030000000000003E-2</v>
      </c>
      <c r="F449" s="49">
        <v>1.008E-2</v>
      </c>
      <c r="G449" s="152">
        <f t="shared" si="13"/>
        <v>140.81142114089326</v>
      </c>
      <c r="H449" s="95">
        <f t="shared" si="12"/>
        <v>3067932.9595555244</v>
      </c>
      <c r="I449" s="97"/>
      <c r="J449" s="97"/>
    </row>
    <row r="450" spans="1:10" x14ac:dyDescent="0.3">
      <c r="A450" s="86">
        <v>433</v>
      </c>
      <c r="B450" s="177">
        <v>10197.15</v>
      </c>
      <c r="C450" s="177">
        <v>699.45</v>
      </c>
      <c r="D450" s="177">
        <v>4.2119999999999998E-2</v>
      </c>
      <c r="E450" s="49">
        <v>3.2059999999999998E-2</v>
      </c>
      <c r="F450" s="49">
        <v>1.0070000000000001E-2</v>
      </c>
      <c r="G450" s="152">
        <f t="shared" si="13"/>
        <v>140.67172727071377</v>
      </c>
      <c r="H450" s="95">
        <f t="shared" si="12"/>
        <v>3078088.3152640834</v>
      </c>
      <c r="I450" s="97"/>
      <c r="J450" s="97"/>
    </row>
    <row r="451" spans="1:10" x14ac:dyDescent="0.3">
      <c r="A451" s="86">
        <v>434</v>
      </c>
      <c r="B451" s="177">
        <v>10167.69</v>
      </c>
      <c r="C451" s="177">
        <v>699.75</v>
      </c>
      <c r="D451" s="177">
        <v>4.2189999999999998E-2</v>
      </c>
      <c r="E451" s="49">
        <v>3.209E-2</v>
      </c>
      <c r="F451" s="49">
        <v>1.01E-2</v>
      </c>
      <c r="G451" s="152">
        <f t="shared" si="13"/>
        <v>141.09080888125212</v>
      </c>
      <c r="H451" s="95">
        <f t="shared" si="12"/>
        <v>3076033.1125840554</v>
      </c>
      <c r="I451" s="97"/>
      <c r="J451" s="97"/>
    </row>
    <row r="452" spans="1:10" x14ac:dyDescent="0.3">
      <c r="A452" s="86">
        <v>435</v>
      </c>
      <c r="B452" s="177">
        <v>10166.94</v>
      </c>
      <c r="C452" s="177">
        <v>698.99</v>
      </c>
      <c r="D452" s="177">
        <v>4.2259999999999999E-2</v>
      </c>
      <c r="E452" s="49">
        <v>3.2169999999999997E-2</v>
      </c>
      <c r="F452" s="49">
        <v>1.009E-2</v>
      </c>
      <c r="G452" s="152">
        <f t="shared" si="13"/>
        <v>140.95111501107269</v>
      </c>
      <c r="H452" s="95">
        <f t="shared" si="12"/>
        <v>3086176.3666490167</v>
      </c>
      <c r="I452" s="97"/>
      <c r="J452" s="97"/>
    </row>
    <row r="453" spans="1:10" x14ac:dyDescent="0.3">
      <c r="A453" s="86">
        <v>436</v>
      </c>
      <c r="B453" s="177">
        <v>10186.23</v>
      </c>
      <c r="C453" s="177">
        <v>699.58</v>
      </c>
      <c r="D453" s="177">
        <v>4.2279999999999998E-2</v>
      </c>
      <c r="E453" s="49">
        <v>3.2199999999999999E-2</v>
      </c>
      <c r="F453" s="49">
        <v>1.008E-2</v>
      </c>
      <c r="G453" s="152">
        <f t="shared" si="13"/>
        <v>140.81142114089326</v>
      </c>
      <c r="H453" s="95">
        <f t="shared" si="12"/>
        <v>3096339.7462180755</v>
      </c>
      <c r="I453" s="97"/>
      <c r="J453" s="97"/>
    </row>
    <row r="454" spans="1:10" x14ac:dyDescent="0.3">
      <c r="A454" s="86">
        <v>437</v>
      </c>
      <c r="B454" s="177">
        <v>10122.969999999999</v>
      </c>
      <c r="C454" s="177">
        <v>698.93</v>
      </c>
      <c r="D454" s="177">
        <v>4.2360000000000002E-2</v>
      </c>
      <c r="E454" s="49">
        <v>3.2230000000000002E-2</v>
      </c>
      <c r="F454" s="49">
        <v>1.013E-2</v>
      </c>
      <c r="G454" s="152">
        <f t="shared" si="13"/>
        <v>141.50989049179051</v>
      </c>
      <c r="H454" s="95">
        <f t="shared" si="12"/>
        <v>3088123.3706088685</v>
      </c>
      <c r="I454" s="97"/>
      <c r="J454" s="97"/>
    </row>
    <row r="455" spans="1:10" x14ac:dyDescent="0.3">
      <c r="A455" s="86">
        <v>438</v>
      </c>
      <c r="B455" s="177">
        <v>10171.200000000001</v>
      </c>
      <c r="C455" s="177">
        <v>699.27</v>
      </c>
      <c r="D455" s="177">
        <v>4.24E-2</v>
      </c>
      <c r="E455" s="49">
        <v>3.2309999999999998E-2</v>
      </c>
      <c r="F455" s="49">
        <v>1.009E-2</v>
      </c>
      <c r="G455" s="152">
        <f t="shared" si="13"/>
        <v>140.95111501107269</v>
      </c>
      <c r="H455" s="95">
        <f t="shared" si="12"/>
        <v>3107460.3415914238</v>
      </c>
      <c r="I455" s="97"/>
      <c r="J455" s="97"/>
    </row>
    <row r="456" spans="1:10" x14ac:dyDescent="0.3">
      <c r="A456" s="86">
        <v>439</v>
      </c>
      <c r="B456" s="177">
        <v>10149.34</v>
      </c>
      <c r="C456" s="177">
        <v>699.42</v>
      </c>
      <c r="D456" s="177">
        <v>4.2459999999999998E-2</v>
      </c>
      <c r="E456" s="49">
        <v>3.2349999999999997E-2</v>
      </c>
      <c r="F456" s="49">
        <v>1.0109999999999999E-2</v>
      </c>
      <c r="G456" s="152">
        <f t="shared" si="13"/>
        <v>141.2305027514316</v>
      </c>
      <c r="H456" s="95">
        <f t="shared" si="12"/>
        <v>3108393.6645941739</v>
      </c>
      <c r="I456" s="97"/>
      <c r="J456" s="97"/>
    </row>
    <row r="457" spans="1:10" x14ac:dyDescent="0.3">
      <c r="A457" s="86">
        <v>440</v>
      </c>
      <c r="B457" s="177">
        <v>10186.17</v>
      </c>
      <c r="C457" s="177">
        <v>699.47</v>
      </c>
      <c r="D457" s="177">
        <v>4.2500000000000003E-2</v>
      </c>
      <c r="E457" s="49">
        <v>3.2419999999999997E-2</v>
      </c>
      <c r="F457" s="49">
        <v>1.008E-2</v>
      </c>
      <c r="G457" s="152">
        <f t="shared" si="13"/>
        <v>140.81142114089326</v>
      </c>
      <c r="H457" s="95">
        <f t="shared" si="12"/>
        <v>3124746.5328806266</v>
      </c>
      <c r="I457" s="97"/>
      <c r="J457" s="97"/>
    </row>
    <row r="458" spans="1:10" x14ac:dyDescent="0.3">
      <c r="A458" s="86">
        <v>441</v>
      </c>
      <c r="B458" s="177">
        <v>10141.59</v>
      </c>
      <c r="C458" s="177">
        <v>698.7</v>
      </c>
      <c r="D458" s="177">
        <v>4.2540000000000001E-2</v>
      </c>
      <c r="E458" s="49">
        <v>3.243E-2</v>
      </c>
      <c r="F458" s="49">
        <v>1.0109999999999999E-2</v>
      </c>
      <c r="G458" s="152">
        <f t="shared" si="13"/>
        <v>141.2305027514316</v>
      </c>
      <c r="H458" s="95">
        <f t="shared" si="12"/>
        <v>3122554.9113577004</v>
      </c>
      <c r="I458" s="97"/>
      <c r="J458" s="97"/>
    </row>
    <row r="459" spans="1:10" x14ac:dyDescent="0.3">
      <c r="A459" s="86">
        <v>442</v>
      </c>
      <c r="B459" s="177">
        <v>10177.219999999999</v>
      </c>
      <c r="C459" s="177">
        <v>699.56</v>
      </c>
      <c r="D459" s="177">
        <v>4.258E-2</v>
      </c>
      <c r="E459" s="49">
        <v>3.2489999999999998E-2</v>
      </c>
      <c r="F459" s="49">
        <v>1.009E-2</v>
      </c>
      <c r="G459" s="152">
        <f t="shared" si="13"/>
        <v>140.95111501107269</v>
      </c>
      <c r="H459" s="95">
        <f t="shared" si="12"/>
        <v>3135838.9748479663</v>
      </c>
      <c r="I459" s="97"/>
      <c r="J459" s="97"/>
    </row>
    <row r="460" spans="1:10" x14ac:dyDescent="0.3">
      <c r="A460" s="86">
        <v>443</v>
      </c>
      <c r="B460" s="177">
        <v>10088.299999999999</v>
      </c>
      <c r="C460" s="177">
        <v>698.79</v>
      </c>
      <c r="D460" s="177">
        <v>4.2659999999999997E-2</v>
      </c>
      <c r="E460" s="49">
        <v>3.2500000000000001E-2</v>
      </c>
      <c r="F460" s="49">
        <v>1.0160000000000001E-2</v>
      </c>
      <c r="G460" s="152">
        <f t="shared" si="13"/>
        <v>141.92897210232894</v>
      </c>
      <c r="H460" s="95">
        <f t="shared" si="12"/>
        <v>3121279.5628548819</v>
      </c>
      <c r="I460" s="97"/>
      <c r="J460" s="97"/>
    </row>
    <row r="461" spans="1:10" x14ac:dyDescent="0.3">
      <c r="A461" s="86">
        <v>444</v>
      </c>
      <c r="B461" s="177">
        <v>10165.11</v>
      </c>
      <c r="C461" s="177">
        <v>699.64</v>
      </c>
      <c r="D461" s="177">
        <v>4.2689999999999999E-2</v>
      </c>
      <c r="E461" s="49">
        <v>3.2590000000000001E-2</v>
      </c>
      <c r="F461" s="49">
        <v>1.01E-2</v>
      </c>
      <c r="G461" s="152">
        <f t="shared" si="13"/>
        <v>141.09080888125212</v>
      </c>
      <c r="H461" s="95">
        <f t="shared" si="12"/>
        <v>3146909.4515836877</v>
      </c>
      <c r="I461" s="97"/>
      <c r="J461" s="97"/>
    </row>
    <row r="462" spans="1:10" x14ac:dyDescent="0.3">
      <c r="A462" s="86">
        <v>445</v>
      </c>
      <c r="B462" s="177">
        <v>10158.08</v>
      </c>
      <c r="C462" s="177">
        <v>698.69</v>
      </c>
      <c r="D462" s="177">
        <v>4.2709999999999998E-2</v>
      </c>
      <c r="E462" s="49">
        <v>3.2620000000000003E-2</v>
      </c>
      <c r="F462" s="49">
        <v>1.009E-2</v>
      </c>
      <c r="G462" s="152">
        <f t="shared" si="13"/>
        <v>140.95111501107269</v>
      </c>
      <c r="H462" s="95">
        <f t="shared" si="12"/>
        <v>3157122.9497903734</v>
      </c>
      <c r="I462" s="97"/>
      <c r="J462" s="97"/>
    </row>
    <row r="463" spans="1:10" x14ac:dyDescent="0.3">
      <c r="A463" s="86">
        <v>446</v>
      </c>
      <c r="B463" s="177">
        <v>10139.19</v>
      </c>
      <c r="C463" s="177">
        <v>699.39</v>
      </c>
      <c r="D463" s="177">
        <v>4.2810000000000001E-2</v>
      </c>
      <c r="E463" s="49">
        <v>3.2680000000000001E-2</v>
      </c>
      <c r="F463" s="49">
        <v>1.0120000000000001E-2</v>
      </c>
      <c r="G463" s="152">
        <f t="shared" si="13"/>
        <v>141.37019662161106</v>
      </c>
      <c r="H463" s="95">
        <f t="shared" si="12"/>
        <v>3154837.5163808791</v>
      </c>
      <c r="I463" s="97"/>
      <c r="J463" s="97"/>
    </row>
    <row r="464" spans="1:10" x14ac:dyDescent="0.3">
      <c r="A464" s="86">
        <v>447</v>
      </c>
      <c r="B464" s="177">
        <v>10151.52</v>
      </c>
      <c r="C464" s="177">
        <v>699.42</v>
      </c>
      <c r="D464" s="177">
        <v>4.2819999999999997E-2</v>
      </c>
      <c r="E464" s="49">
        <v>3.2710000000000003E-2</v>
      </c>
      <c r="F464" s="49">
        <v>1.0109999999999999E-2</v>
      </c>
      <c r="G464" s="152">
        <f t="shared" si="13"/>
        <v>141.2305027514316</v>
      </c>
      <c r="H464" s="95">
        <f t="shared" si="12"/>
        <v>3165038.6516482816</v>
      </c>
      <c r="I464" s="97"/>
      <c r="J464" s="97"/>
    </row>
    <row r="465" spans="1:10" x14ac:dyDescent="0.3">
      <c r="A465" s="86">
        <v>448</v>
      </c>
      <c r="B465" s="177">
        <v>10114.82</v>
      </c>
      <c r="C465" s="177">
        <v>698.97</v>
      </c>
      <c r="D465" s="177">
        <v>4.2889999999999998E-2</v>
      </c>
      <c r="E465" s="49">
        <v>3.2750000000000001E-2</v>
      </c>
      <c r="F465" s="49">
        <v>1.014E-2</v>
      </c>
      <c r="G465" s="152">
        <f t="shared" si="13"/>
        <v>141.64958436196997</v>
      </c>
      <c r="H465" s="95">
        <f t="shared" si="12"/>
        <v>3162734.3067607256</v>
      </c>
      <c r="I465" s="97"/>
      <c r="J465" s="97"/>
    </row>
    <row r="466" spans="1:10" x14ac:dyDescent="0.3">
      <c r="A466" s="86">
        <v>449</v>
      </c>
      <c r="B466" s="177">
        <v>10117.99</v>
      </c>
      <c r="C466" s="177">
        <v>699.26</v>
      </c>
      <c r="D466" s="177">
        <v>4.2930000000000003E-2</v>
      </c>
      <c r="E466" s="49">
        <v>3.279E-2</v>
      </c>
      <c r="F466" s="49">
        <v>1.014E-2</v>
      </c>
      <c r="G466" s="152">
        <f t="shared" si="13"/>
        <v>141.64958436196997</v>
      </c>
      <c r="H466" s="95">
        <f t="shared" ref="H466:H529" si="14">A466/G466*10^6</f>
        <v>3169793.9815526023</v>
      </c>
      <c r="I466" s="97"/>
      <c r="J466" s="97"/>
    </row>
    <row r="467" spans="1:10" x14ac:dyDescent="0.3">
      <c r="A467" s="86">
        <v>450</v>
      </c>
      <c r="B467" s="177">
        <v>10138.129999999999</v>
      </c>
      <c r="C467" s="177">
        <v>698.89</v>
      </c>
      <c r="D467" s="177">
        <v>4.2979999999999997E-2</v>
      </c>
      <c r="E467" s="49">
        <v>3.286E-2</v>
      </c>
      <c r="F467" s="49">
        <v>1.0120000000000001E-2</v>
      </c>
      <c r="G467" s="152">
        <f t="shared" ref="G467:G530" si="15">(2*F467/$B$7)*(1+3*$B$11)/(4+PI()*$B$11-PI())*10^6</f>
        <v>141.37019662161106</v>
      </c>
      <c r="H467" s="95">
        <f t="shared" si="14"/>
        <v>3183132.0232542506</v>
      </c>
      <c r="I467" s="97"/>
      <c r="J467" s="97"/>
    </row>
    <row r="468" spans="1:10" x14ac:dyDescent="0.3">
      <c r="A468" s="86">
        <v>451</v>
      </c>
      <c r="B468" s="177">
        <v>10122.69</v>
      </c>
      <c r="C468" s="177">
        <v>699.42</v>
      </c>
      <c r="D468" s="177">
        <v>4.3020000000000003E-2</v>
      </c>
      <c r="E468" s="49">
        <v>3.288E-2</v>
      </c>
      <c r="F468" s="49">
        <v>1.014E-2</v>
      </c>
      <c r="G468" s="152">
        <f t="shared" si="15"/>
        <v>141.64958436196997</v>
      </c>
      <c r="H468" s="95">
        <f t="shared" si="14"/>
        <v>3183913.3311363552</v>
      </c>
      <c r="I468" s="97"/>
      <c r="J468" s="97"/>
    </row>
    <row r="469" spans="1:10" x14ac:dyDescent="0.3">
      <c r="A469" s="86">
        <v>452</v>
      </c>
      <c r="B469" s="177">
        <v>10141.290000000001</v>
      </c>
      <c r="C469" s="177">
        <v>699.04</v>
      </c>
      <c r="D469" s="177">
        <v>4.3049999999999998E-2</v>
      </c>
      <c r="E469" s="49">
        <v>3.2930000000000001E-2</v>
      </c>
      <c r="F469" s="49">
        <v>1.0120000000000001E-2</v>
      </c>
      <c r="G469" s="152">
        <f t="shared" si="15"/>
        <v>141.37019662161106</v>
      </c>
      <c r="H469" s="95">
        <f t="shared" si="14"/>
        <v>3197279.2766909357</v>
      </c>
      <c r="I469" s="97"/>
      <c r="J469" s="97"/>
    </row>
    <row r="470" spans="1:10" x14ac:dyDescent="0.3">
      <c r="A470" s="86">
        <v>453</v>
      </c>
      <c r="B470" s="177">
        <v>10126.469999999999</v>
      </c>
      <c r="C470" s="177">
        <v>699.11</v>
      </c>
      <c r="D470" s="177">
        <v>4.3110000000000002E-2</v>
      </c>
      <c r="E470" s="49">
        <v>3.2980000000000002E-2</v>
      </c>
      <c r="F470" s="49">
        <v>1.013E-2</v>
      </c>
      <c r="G470" s="152">
        <f t="shared" si="15"/>
        <v>141.50989049179051</v>
      </c>
      <c r="H470" s="95">
        <f t="shared" si="14"/>
        <v>3201189.6725075911</v>
      </c>
      <c r="I470" s="97"/>
      <c r="J470" s="97"/>
    </row>
    <row r="471" spans="1:10" x14ac:dyDescent="0.3">
      <c r="A471" s="86">
        <v>454</v>
      </c>
      <c r="B471" s="177">
        <v>10087.15</v>
      </c>
      <c r="C471" s="177">
        <v>698.8</v>
      </c>
      <c r="D471" s="177">
        <v>4.3159999999999997E-2</v>
      </c>
      <c r="E471" s="49">
        <v>3.2989999999999998E-2</v>
      </c>
      <c r="F471" s="49">
        <v>1.017E-2</v>
      </c>
      <c r="G471" s="152">
        <f t="shared" si="15"/>
        <v>142.06866597250837</v>
      </c>
      <c r="H471" s="95">
        <f t="shared" si="14"/>
        <v>3195637.8057907103</v>
      </c>
      <c r="I471" s="97"/>
      <c r="J471" s="97"/>
    </row>
    <row r="472" spans="1:10" x14ac:dyDescent="0.3">
      <c r="A472" s="86">
        <v>455</v>
      </c>
      <c r="B472" s="177">
        <v>10094.549999999999</v>
      </c>
      <c r="C472" s="177">
        <v>698.99</v>
      </c>
      <c r="D472" s="177">
        <v>4.3209999999999998E-2</v>
      </c>
      <c r="E472" s="49">
        <v>3.3050000000000003E-2</v>
      </c>
      <c r="F472" s="49">
        <v>1.0160000000000001E-2</v>
      </c>
      <c r="G472" s="152">
        <f t="shared" si="15"/>
        <v>141.92897210232894</v>
      </c>
      <c r="H472" s="95">
        <f t="shared" si="14"/>
        <v>3205828.8963859398</v>
      </c>
      <c r="I472" s="97"/>
      <c r="J472" s="97"/>
    </row>
    <row r="473" spans="1:10" x14ac:dyDescent="0.3">
      <c r="A473" s="86">
        <v>456</v>
      </c>
      <c r="B473" s="177">
        <v>10111.34</v>
      </c>
      <c r="C473" s="177">
        <v>699.07</v>
      </c>
      <c r="D473" s="177">
        <v>4.326E-2</v>
      </c>
      <c r="E473" s="49">
        <v>3.3110000000000001E-2</v>
      </c>
      <c r="F473" s="49">
        <v>1.0149999999999999E-2</v>
      </c>
      <c r="G473" s="152">
        <f t="shared" si="15"/>
        <v>141.78927823214946</v>
      </c>
      <c r="H473" s="95">
        <f t="shared" si="14"/>
        <v>3216040.0679478603</v>
      </c>
      <c r="I473" s="97"/>
      <c r="J473" s="97"/>
    </row>
    <row r="474" spans="1:10" x14ac:dyDescent="0.3">
      <c r="A474" s="86">
        <v>457</v>
      </c>
      <c r="B474" s="177">
        <v>10146.1</v>
      </c>
      <c r="C474" s="177">
        <v>699.53</v>
      </c>
      <c r="D474" s="177">
        <v>4.3279999999999999E-2</v>
      </c>
      <c r="E474" s="49">
        <v>3.3160000000000002E-2</v>
      </c>
      <c r="F474" s="49">
        <v>1.0120000000000001E-2</v>
      </c>
      <c r="G474" s="152">
        <f t="shared" si="15"/>
        <v>141.37019662161106</v>
      </c>
      <c r="H474" s="95">
        <f t="shared" si="14"/>
        <v>3232647.4102826496</v>
      </c>
      <c r="I474" s="97"/>
      <c r="J474" s="97"/>
    </row>
    <row r="475" spans="1:10" x14ac:dyDescent="0.3">
      <c r="A475" s="86">
        <v>458</v>
      </c>
      <c r="B475" s="177">
        <v>10120.26</v>
      </c>
      <c r="C475" s="177">
        <v>698.86</v>
      </c>
      <c r="D475" s="177">
        <v>4.3339999999999997E-2</v>
      </c>
      <c r="E475" s="49">
        <v>3.3210000000000003E-2</v>
      </c>
      <c r="F475" s="49">
        <v>1.013E-2</v>
      </c>
      <c r="G475" s="152">
        <f t="shared" si="15"/>
        <v>141.50989049179051</v>
      </c>
      <c r="H475" s="95">
        <f t="shared" si="14"/>
        <v>3236522.8918509423</v>
      </c>
      <c r="I475" s="97"/>
      <c r="J475" s="97"/>
    </row>
    <row r="476" spans="1:10" x14ac:dyDescent="0.3">
      <c r="A476" s="86">
        <v>459</v>
      </c>
      <c r="B476" s="177">
        <v>10144.93</v>
      </c>
      <c r="C476" s="177">
        <v>699.22</v>
      </c>
      <c r="D476" s="177">
        <v>4.3380000000000002E-2</v>
      </c>
      <c r="E476" s="49">
        <v>3.3270000000000001E-2</v>
      </c>
      <c r="F476" s="49">
        <v>1.0109999999999999E-2</v>
      </c>
      <c r="G476" s="152">
        <f t="shared" si="15"/>
        <v>141.2305027514316</v>
      </c>
      <c r="H476" s="95">
        <f t="shared" si="14"/>
        <v>3250006.1322294432</v>
      </c>
      <c r="I476" s="97"/>
      <c r="J476" s="97"/>
    </row>
    <row r="477" spans="1:10" x14ac:dyDescent="0.3">
      <c r="A477" s="86">
        <v>460</v>
      </c>
      <c r="B477" s="177">
        <v>10102.209999999999</v>
      </c>
      <c r="C477" s="177">
        <v>698.6</v>
      </c>
      <c r="D477" s="177">
        <v>4.3430000000000003E-2</v>
      </c>
      <c r="E477" s="49">
        <v>3.329E-2</v>
      </c>
      <c r="F477" s="49">
        <v>1.0149999999999999E-2</v>
      </c>
      <c r="G477" s="152">
        <f t="shared" si="15"/>
        <v>141.78927823214946</v>
      </c>
      <c r="H477" s="95">
        <f t="shared" si="14"/>
        <v>3244250.9457368762</v>
      </c>
      <c r="I477" s="97"/>
      <c r="J477" s="97"/>
    </row>
    <row r="478" spans="1:10" x14ac:dyDescent="0.3">
      <c r="A478" s="86">
        <v>461</v>
      </c>
      <c r="B478" s="177">
        <v>10148.09</v>
      </c>
      <c r="C478" s="177">
        <v>699.18</v>
      </c>
      <c r="D478" s="177">
        <v>4.3470000000000002E-2</v>
      </c>
      <c r="E478" s="49">
        <v>3.3360000000000001E-2</v>
      </c>
      <c r="F478" s="49">
        <v>1.0109999999999999E-2</v>
      </c>
      <c r="G478" s="152">
        <f t="shared" si="15"/>
        <v>141.2305027514316</v>
      </c>
      <c r="H478" s="95">
        <f t="shared" si="14"/>
        <v>3264167.3789929706</v>
      </c>
      <c r="I478" s="97"/>
      <c r="J478" s="97"/>
    </row>
    <row r="479" spans="1:10" x14ac:dyDescent="0.3">
      <c r="A479" s="86">
        <v>462</v>
      </c>
      <c r="B479" s="177">
        <v>10087.68</v>
      </c>
      <c r="C479" s="177">
        <v>699.02</v>
      </c>
      <c r="D479" s="177">
        <v>4.3540000000000002E-2</v>
      </c>
      <c r="E479" s="49">
        <v>3.3369999999999997E-2</v>
      </c>
      <c r="F479" s="49">
        <v>1.017E-2</v>
      </c>
      <c r="G479" s="152">
        <f t="shared" si="15"/>
        <v>142.06866597250837</v>
      </c>
      <c r="H479" s="95">
        <f t="shared" si="14"/>
        <v>3251948.604130635</v>
      </c>
      <c r="I479" s="97"/>
      <c r="J479" s="97"/>
    </row>
    <row r="480" spans="1:10" x14ac:dyDescent="0.3">
      <c r="A480" s="86">
        <v>463</v>
      </c>
      <c r="B480" s="177">
        <v>10109.19</v>
      </c>
      <c r="C480" s="177">
        <v>699.05</v>
      </c>
      <c r="D480" s="177">
        <v>4.3569999999999998E-2</v>
      </c>
      <c r="E480" s="49">
        <v>3.3430000000000001E-2</v>
      </c>
      <c r="F480" s="49">
        <v>1.0149999999999999E-2</v>
      </c>
      <c r="G480" s="152">
        <f t="shared" si="15"/>
        <v>141.78927823214946</v>
      </c>
      <c r="H480" s="95">
        <f t="shared" si="14"/>
        <v>3265409.1040786388</v>
      </c>
      <c r="I480" s="97"/>
      <c r="J480" s="97"/>
    </row>
    <row r="481" spans="1:10" x14ac:dyDescent="0.3">
      <c r="A481" s="86">
        <v>464</v>
      </c>
      <c r="B481" s="177">
        <v>10114.01</v>
      </c>
      <c r="C481" s="177">
        <v>698.87</v>
      </c>
      <c r="D481" s="177">
        <v>4.3610000000000003E-2</v>
      </c>
      <c r="E481" s="49">
        <v>3.347E-2</v>
      </c>
      <c r="F481" s="49">
        <v>1.014E-2</v>
      </c>
      <c r="G481" s="152">
        <f t="shared" si="15"/>
        <v>141.64958436196997</v>
      </c>
      <c r="H481" s="95">
        <f t="shared" si="14"/>
        <v>3275689.1034307512</v>
      </c>
      <c r="I481" s="97"/>
      <c r="J481" s="97"/>
    </row>
    <row r="482" spans="1:10" x14ac:dyDescent="0.3">
      <c r="A482" s="86">
        <v>465</v>
      </c>
      <c r="B482" s="177">
        <v>10124.620000000001</v>
      </c>
      <c r="C482" s="177">
        <v>699.06</v>
      </c>
      <c r="D482" s="177">
        <v>4.3650000000000001E-2</v>
      </c>
      <c r="E482" s="49">
        <v>3.3509999999999998E-2</v>
      </c>
      <c r="F482" s="49">
        <v>1.013E-2</v>
      </c>
      <c r="G482" s="152">
        <f t="shared" si="15"/>
        <v>141.50989049179051</v>
      </c>
      <c r="H482" s="95">
        <f t="shared" si="14"/>
        <v>3285989.3989316337</v>
      </c>
      <c r="I482" s="97"/>
      <c r="J482" s="97"/>
    </row>
    <row r="483" spans="1:10" x14ac:dyDescent="0.3">
      <c r="A483" s="86">
        <v>466</v>
      </c>
      <c r="B483" s="177">
        <v>10112.120000000001</v>
      </c>
      <c r="C483" s="177">
        <v>699.11</v>
      </c>
      <c r="D483" s="177">
        <v>4.3720000000000002E-2</v>
      </c>
      <c r="E483" s="49">
        <v>3.3570000000000003E-2</v>
      </c>
      <c r="F483" s="49">
        <v>1.0149999999999999E-2</v>
      </c>
      <c r="G483" s="152">
        <f t="shared" si="15"/>
        <v>141.78927823214946</v>
      </c>
      <c r="H483" s="95">
        <f t="shared" si="14"/>
        <v>3286567.262420401</v>
      </c>
      <c r="I483" s="97"/>
      <c r="J483" s="97"/>
    </row>
    <row r="484" spans="1:10" x14ac:dyDescent="0.3">
      <c r="A484" s="86">
        <v>467</v>
      </c>
      <c r="B484" s="177">
        <v>10096.530000000001</v>
      </c>
      <c r="C484" s="177">
        <v>698.82</v>
      </c>
      <c r="D484" s="177">
        <v>4.3779999999999999E-2</v>
      </c>
      <c r="E484" s="49">
        <v>3.3619999999999997E-2</v>
      </c>
      <c r="F484" s="49">
        <v>1.0160000000000001E-2</v>
      </c>
      <c r="G484" s="152">
        <f t="shared" si="15"/>
        <v>141.92897210232894</v>
      </c>
      <c r="H484" s="95">
        <f t="shared" si="14"/>
        <v>3290378.2299169973</v>
      </c>
      <c r="I484" s="97"/>
      <c r="J484" s="97"/>
    </row>
    <row r="485" spans="1:10" x14ac:dyDescent="0.3">
      <c r="A485" s="86">
        <v>468</v>
      </c>
      <c r="B485" s="177">
        <v>10048.26</v>
      </c>
      <c r="C485" s="177">
        <v>698.92</v>
      </c>
      <c r="D485" s="177">
        <v>4.3830000000000001E-2</v>
      </c>
      <c r="E485" s="49">
        <v>3.363E-2</v>
      </c>
      <c r="F485" s="49">
        <v>1.021E-2</v>
      </c>
      <c r="G485" s="152">
        <f t="shared" si="15"/>
        <v>142.62744145322617</v>
      </c>
      <c r="H485" s="95">
        <f t="shared" si="14"/>
        <v>3281275.995920307</v>
      </c>
      <c r="I485" s="97"/>
      <c r="J485" s="97"/>
    </row>
    <row r="486" spans="1:10" x14ac:dyDescent="0.3">
      <c r="A486" s="86">
        <v>469</v>
      </c>
      <c r="B486" s="177">
        <v>10069.07</v>
      </c>
      <c r="C486" s="177">
        <v>699.62</v>
      </c>
      <c r="D486" s="177">
        <v>4.3880000000000002E-2</v>
      </c>
      <c r="E486" s="49">
        <v>3.3680000000000002E-2</v>
      </c>
      <c r="F486" s="49">
        <v>1.0200000000000001E-2</v>
      </c>
      <c r="G486" s="152">
        <f t="shared" si="15"/>
        <v>142.48774758304674</v>
      </c>
      <c r="H486" s="95">
        <f t="shared" si="14"/>
        <v>3291511.0804643095</v>
      </c>
      <c r="I486" s="97"/>
      <c r="J486" s="97"/>
    </row>
    <row r="487" spans="1:10" x14ac:dyDescent="0.3">
      <c r="A487" s="86">
        <v>470</v>
      </c>
      <c r="B487" s="177">
        <v>10070.75</v>
      </c>
      <c r="C487" s="177">
        <v>698.73</v>
      </c>
      <c r="D487" s="177">
        <v>4.3909999999999998E-2</v>
      </c>
      <c r="E487" s="49">
        <v>3.3730000000000003E-2</v>
      </c>
      <c r="F487" s="49">
        <v>1.018E-2</v>
      </c>
      <c r="G487" s="152">
        <f t="shared" si="15"/>
        <v>142.20835984268783</v>
      </c>
      <c r="H487" s="95">
        <f t="shared" si="14"/>
        <v>3305009.6388139087</v>
      </c>
      <c r="I487" s="97"/>
      <c r="J487" s="97"/>
    </row>
    <row r="488" spans="1:10" x14ac:dyDescent="0.3">
      <c r="A488" s="86">
        <v>471</v>
      </c>
      <c r="B488" s="177">
        <v>10073.44</v>
      </c>
      <c r="C488" s="177">
        <v>698.88</v>
      </c>
      <c r="D488" s="177">
        <v>4.3959999999999999E-2</v>
      </c>
      <c r="E488" s="49">
        <v>3.3779999999999998E-2</v>
      </c>
      <c r="F488" s="49">
        <v>1.018E-2</v>
      </c>
      <c r="G488" s="152">
        <f t="shared" si="15"/>
        <v>142.20835984268783</v>
      </c>
      <c r="H488" s="95">
        <f t="shared" si="14"/>
        <v>3312041.5742156403</v>
      </c>
      <c r="I488" s="97"/>
      <c r="J488" s="97"/>
    </row>
    <row r="489" spans="1:10" x14ac:dyDescent="0.3">
      <c r="A489" s="86">
        <v>472</v>
      </c>
      <c r="B489" s="177">
        <v>10093.69</v>
      </c>
      <c r="C489" s="177">
        <v>699.15</v>
      </c>
      <c r="D489" s="177">
        <v>4.3979999999999998E-2</v>
      </c>
      <c r="E489" s="49">
        <v>3.3820000000000003E-2</v>
      </c>
      <c r="F489" s="49">
        <v>1.0160000000000001E-2</v>
      </c>
      <c r="G489" s="152">
        <f t="shared" si="15"/>
        <v>141.92897210232894</v>
      </c>
      <c r="H489" s="95">
        <f t="shared" si="14"/>
        <v>3325607.1188882715</v>
      </c>
      <c r="I489" s="97"/>
      <c r="J489" s="97"/>
    </row>
    <row r="490" spans="1:10" x14ac:dyDescent="0.3">
      <c r="A490" s="86">
        <v>473</v>
      </c>
      <c r="B490" s="177">
        <v>10092.35</v>
      </c>
      <c r="C490" s="177">
        <v>698.62</v>
      </c>
      <c r="D490" s="177">
        <v>4.4019999999999997E-2</v>
      </c>
      <c r="E490" s="49">
        <v>3.3860000000000001E-2</v>
      </c>
      <c r="F490" s="49">
        <v>1.0160000000000001E-2</v>
      </c>
      <c r="G490" s="152">
        <f t="shared" si="15"/>
        <v>141.92897210232894</v>
      </c>
      <c r="H490" s="95">
        <f t="shared" si="14"/>
        <v>3332652.8966825265</v>
      </c>
      <c r="I490" s="97"/>
      <c r="J490" s="97"/>
    </row>
    <row r="491" spans="1:10" x14ac:dyDescent="0.3">
      <c r="A491" s="86">
        <v>474</v>
      </c>
      <c r="B491" s="177">
        <v>10093.61</v>
      </c>
      <c r="C491" s="177">
        <v>699.17</v>
      </c>
      <c r="D491" s="177">
        <v>4.4069999999999998E-2</v>
      </c>
      <c r="E491" s="49">
        <v>3.39E-2</v>
      </c>
      <c r="F491" s="49">
        <v>1.017E-2</v>
      </c>
      <c r="G491" s="152">
        <f t="shared" si="15"/>
        <v>142.06866597250837</v>
      </c>
      <c r="H491" s="95">
        <f t="shared" si="14"/>
        <v>3336414.8016405217</v>
      </c>
      <c r="I491" s="97"/>
      <c r="J491" s="97"/>
    </row>
    <row r="492" spans="1:10" x14ac:dyDescent="0.3">
      <c r="A492" s="86">
        <v>475</v>
      </c>
      <c r="B492" s="177">
        <v>10086.31</v>
      </c>
      <c r="C492" s="177">
        <v>698.99</v>
      </c>
      <c r="D492" s="177">
        <v>4.4110000000000003E-2</v>
      </c>
      <c r="E492" s="49">
        <v>3.3939999999999998E-2</v>
      </c>
      <c r="F492" s="49">
        <v>1.017E-2</v>
      </c>
      <c r="G492" s="152">
        <f t="shared" si="15"/>
        <v>142.06866597250837</v>
      </c>
      <c r="H492" s="95">
        <f t="shared" si="14"/>
        <v>3343453.651433012</v>
      </c>
      <c r="I492" s="97"/>
      <c r="J492" s="97"/>
    </row>
    <row r="493" spans="1:10" x14ac:dyDescent="0.3">
      <c r="A493" s="86">
        <v>476</v>
      </c>
      <c r="B493" s="177">
        <v>10112.36</v>
      </c>
      <c r="C493" s="177">
        <v>699.07</v>
      </c>
      <c r="D493" s="177">
        <v>4.4150000000000002E-2</v>
      </c>
      <c r="E493" s="49">
        <v>3.4000000000000002E-2</v>
      </c>
      <c r="F493" s="49">
        <v>1.014E-2</v>
      </c>
      <c r="G493" s="152">
        <f t="shared" si="15"/>
        <v>141.64958436196997</v>
      </c>
      <c r="H493" s="95">
        <f t="shared" si="14"/>
        <v>3360405.2009332711</v>
      </c>
      <c r="I493" s="97"/>
      <c r="J493" s="97"/>
    </row>
    <row r="494" spans="1:10" x14ac:dyDescent="0.3">
      <c r="A494" s="86">
        <v>477</v>
      </c>
      <c r="B494" s="177">
        <v>10046.14</v>
      </c>
      <c r="C494" s="177">
        <v>698.87</v>
      </c>
      <c r="D494" s="177">
        <v>4.4220000000000002E-2</v>
      </c>
      <c r="E494" s="49">
        <v>3.4009999999999999E-2</v>
      </c>
      <c r="F494" s="49">
        <v>1.021E-2</v>
      </c>
      <c r="G494" s="152">
        <f t="shared" si="15"/>
        <v>142.62744145322617</v>
      </c>
      <c r="H494" s="95">
        <f t="shared" si="14"/>
        <v>3344377.457380313</v>
      </c>
      <c r="I494" s="97"/>
      <c r="J494" s="97"/>
    </row>
    <row r="495" spans="1:10" x14ac:dyDescent="0.3">
      <c r="A495" s="86">
        <v>478</v>
      </c>
      <c r="B495" s="177">
        <v>10113.32</v>
      </c>
      <c r="C495" s="177">
        <v>699.08</v>
      </c>
      <c r="D495" s="177">
        <v>4.4240000000000002E-2</v>
      </c>
      <c r="E495" s="49">
        <v>3.4090000000000002E-2</v>
      </c>
      <c r="F495" s="49">
        <v>1.014E-2</v>
      </c>
      <c r="G495" s="152">
        <f t="shared" si="15"/>
        <v>141.64958436196997</v>
      </c>
      <c r="H495" s="95">
        <f t="shared" si="14"/>
        <v>3374524.550517024</v>
      </c>
      <c r="I495" s="97"/>
      <c r="J495" s="97"/>
    </row>
    <row r="496" spans="1:10" x14ac:dyDescent="0.3">
      <c r="A496" s="86">
        <v>479</v>
      </c>
      <c r="B496" s="177">
        <v>10068.19</v>
      </c>
      <c r="C496" s="177">
        <v>698.94</v>
      </c>
      <c r="D496" s="177">
        <v>4.4299999999999999E-2</v>
      </c>
      <c r="E496" s="49">
        <v>3.4119999999999998E-2</v>
      </c>
      <c r="F496" s="49">
        <v>1.0189999999999999E-2</v>
      </c>
      <c r="G496" s="152">
        <f t="shared" si="15"/>
        <v>142.34805371286726</v>
      </c>
      <c r="H496" s="95">
        <f t="shared" si="14"/>
        <v>3364991.5647332929</v>
      </c>
      <c r="I496" s="97"/>
      <c r="J496" s="97"/>
    </row>
    <row r="497" spans="1:10" x14ac:dyDescent="0.3">
      <c r="A497" s="86">
        <v>480</v>
      </c>
      <c r="B497" s="177">
        <v>10099.629999999999</v>
      </c>
      <c r="C497" s="177">
        <v>699.06</v>
      </c>
      <c r="D497" s="177">
        <v>4.4330000000000001E-2</v>
      </c>
      <c r="E497" s="49">
        <v>3.4169999999999999E-2</v>
      </c>
      <c r="F497" s="49">
        <v>1.0160000000000001E-2</v>
      </c>
      <c r="G497" s="152">
        <f t="shared" si="15"/>
        <v>141.92897210232894</v>
      </c>
      <c r="H497" s="95">
        <f t="shared" si="14"/>
        <v>3381973.3412423097</v>
      </c>
      <c r="I497" s="97"/>
      <c r="J497" s="97"/>
    </row>
    <row r="498" spans="1:10" x14ac:dyDescent="0.3">
      <c r="A498" s="86">
        <v>481</v>
      </c>
      <c r="B498" s="177">
        <v>10087.370000000001</v>
      </c>
      <c r="C498" s="177">
        <v>698.81</v>
      </c>
      <c r="D498" s="177">
        <v>4.4389999999999999E-2</v>
      </c>
      <c r="E498" s="49">
        <v>3.4229999999999997E-2</v>
      </c>
      <c r="F498" s="49">
        <v>1.017E-2</v>
      </c>
      <c r="G498" s="152">
        <f t="shared" si="15"/>
        <v>142.06866597250837</v>
      </c>
      <c r="H498" s="95">
        <f t="shared" si="14"/>
        <v>3385686.7501879549</v>
      </c>
      <c r="I498" s="97"/>
      <c r="J498" s="97"/>
    </row>
    <row r="499" spans="1:10" x14ac:dyDescent="0.3">
      <c r="A499" s="86">
        <v>482</v>
      </c>
      <c r="B499" s="177">
        <v>10152.98</v>
      </c>
      <c r="C499" s="177">
        <v>699.4</v>
      </c>
      <c r="D499" s="177">
        <v>4.4400000000000002E-2</v>
      </c>
      <c r="E499" s="49">
        <v>3.4290000000000001E-2</v>
      </c>
      <c r="F499" s="49">
        <v>1.0109999999999999E-2</v>
      </c>
      <c r="G499" s="152">
        <f t="shared" si="15"/>
        <v>141.2305027514316</v>
      </c>
      <c r="H499" s="95">
        <f t="shared" si="14"/>
        <v>3412860.470010004</v>
      </c>
      <c r="I499" s="97"/>
      <c r="J499" s="97"/>
    </row>
    <row r="500" spans="1:10" x14ac:dyDescent="0.3">
      <c r="A500" s="86">
        <v>483</v>
      </c>
      <c r="B500" s="177">
        <v>10090.719999999999</v>
      </c>
      <c r="C500" s="177">
        <v>699.05</v>
      </c>
      <c r="D500" s="177">
        <v>4.4479999999999999E-2</v>
      </c>
      <c r="E500" s="49">
        <v>3.4320000000000003E-2</v>
      </c>
      <c r="F500" s="49">
        <v>1.017E-2</v>
      </c>
      <c r="G500" s="152">
        <f t="shared" si="15"/>
        <v>142.06866597250837</v>
      </c>
      <c r="H500" s="95">
        <f t="shared" si="14"/>
        <v>3399764.4497729363</v>
      </c>
      <c r="I500" s="97"/>
      <c r="J500" s="97"/>
    </row>
    <row r="501" spans="1:10" x14ac:dyDescent="0.3">
      <c r="A501" s="86">
        <v>484</v>
      </c>
      <c r="B501" s="177">
        <v>10112.129999999999</v>
      </c>
      <c r="C501" s="177">
        <v>699.2</v>
      </c>
      <c r="D501" s="177">
        <v>4.4510000000000001E-2</v>
      </c>
      <c r="E501" s="49">
        <v>3.4360000000000002E-2</v>
      </c>
      <c r="F501" s="49">
        <v>1.0149999999999999E-2</v>
      </c>
      <c r="G501" s="152">
        <f t="shared" si="15"/>
        <v>141.78927823214946</v>
      </c>
      <c r="H501" s="95">
        <f t="shared" si="14"/>
        <v>3413516.2124709748</v>
      </c>
      <c r="I501" s="97"/>
      <c r="J501" s="97"/>
    </row>
    <row r="502" spans="1:10" x14ac:dyDescent="0.3">
      <c r="A502" s="86">
        <v>485</v>
      </c>
      <c r="B502" s="177">
        <v>10082.86</v>
      </c>
      <c r="C502" s="177">
        <v>699.2</v>
      </c>
      <c r="D502" s="177">
        <v>4.4560000000000002E-2</v>
      </c>
      <c r="E502" s="49">
        <v>3.4389999999999997E-2</v>
      </c>
      <c r="F502" s="49">
        <v>1.018E-2</v>
      </c>
      <c r="G502" s="152">
        <f t="shared" si="15"/>
        <v>142.20835984268783</v>
      </c>
      <c r="H502" s="95">
        <f t="shared" si="14"/>
        <v>3410488.6698398842</v>
      </c>
      <c r="I502" s="97"/>
      <c r="J502" s="97"/>
    </row>
    <row r="503" spans="1:10" x14ac:dyDescent="0.3">
      <c r="A503" s="86">
        <v>486</v>
      </c>
      <c r="B503" s="177">
        <v>10127.84</v>
      </c>
      <c r="C503" s="177">
        <v>698.9</v>
      </c>
      <c r="D503" s="177">
        <v>4.4569999999999999E-2</v>
      </c>
      <c r="E503" s="49">
        <v>3.4450000000000001E-2</v>
      </c>
      <c r="F503" s="49">
        <v>1.013E-2</v>
      </c>
      <c r="G503" s="152">
        <f t="shared" si="15"/>
        <v>141.50989049179051</v>
      </c>
      <c r="H503" s="95">
        <f t="shared" si="14"/>
        <v>3434388.9201737074</v>
      </c>
      <c r="I503" s="97"/>
      <c r="J503" s="97"/>
    </row>
    <row r="504" spans="1:10" x14ac:dyDescent="0.3">
      <c r="A504" s="86">
        <v>487</v>
      </c>
      <c r="B504" s="177">
        <v>10109.370000000001</v>
      </c>
      <c r="C504" s="177">
        <v>699.51</v>
      </c>
      <c r="D504" s="177">
        <v>4.4650000000000002E-2</v>
      </c>
      <c r="E504" s="49">
        <v>3.4500000000000003E-2</v>
      </c>
      <c r="F504" s="49">
        <v>1.0149999999999999E-2</v>
      </c>
      <c r="G504" s="152">
        <f t="shared" si="15"/>
        <v>141.78927823214946</v>
      </c>
      <c r="H504" s="95">
        <f t="shared" si="14"/>
        <v>3434674.3708127369</v>
      </c>
      <c r="I504" s="97"/>
      <c r="J504" s="97"/>
    </row>
    <row r="505" spans="1:10" x14ac:dyDescent="0.3">
      <c r="A505" s="86">
        <v>488</v>
      </c>
      <c r="B505" s="177">
        <v>10109.74</v>
      </c>
      <c r="C505" s="177">
        <v>699.48</v>
      </c>
      <c r="D505" s="177">
        <v>4.4699999999999997E-2</v>
      </c>
      <c r="E505" s="49">
        <v>3.4540000000000001E-2</v>
      </c>
      <c r="F505" s="49">
        <v>1.0149999999999999E-2</v>
      </c>
      <c r="G505" s="152">
        <f t="shared" si="15"/>
        <v>141.78927823214946</v>
      </c>
      <c r="H505" s="95">
        <f t="shared" si="14"/>
        <v>3441727.0902599907</v>
      </c>
      <c r="I505" s="97"/>
      <c r="J505" s="97"/>
    </row>
    <row r="506" spans="1:10" x14ac:dyDescent="0.3">
      <c r="A506" s="86">
        <v>489</v>
      </c>
      <c r="B506" s="177">
        <v>10133.73</v>
      </c>
      <c r="C506" s="177">
        <v>699.14</v>
      </c>
      <c r="D506" s="177">
        <v>4.471E-2</v>
      </c>
      <c r="E506" s="49">
        <v>3.4590000000000003E-2</v>
      </c>
      <c r="F506" s="49">
        <v>1.0120000000000001E-2</v>
      </c>
      <c r="G506" s="152">
        <f t="shared" si="15"/>
        <v>141.37019662161106</v>
      </c>
      <c r="H506" s="95">
        <f t="shared" si="14"/>
        <v>3459003.4652696187</v>
      </c>
      <c r="I506" s="97"/>
      <c r="J506" s="97"/>
    </row>
    <row r="507" spans="1:10" x14ac:dyDescent="0.3">
      <c r="A507" s="86">
        <v>490</v>
      </c>
      <c r="B507" s="177">
        <v>10107.61</v>
      </c>
      <c r="C507" s="177">
        <v>699.44</v>
      </c>
      <c r="D507" s="177">
        <v>4.478E-2</v>
      </c>
      <c r="E507" s="49">
        <v>3.4619999999999998E-2</v>
      </c>
      <c r="F507" s="49">
        <v>1.0160000000000001E-2</v>
      </c>
      <c r="G507" s="152">
        <f t="shared" si="15"/>
        <v>141.92897210232894</v>
      </c>
      <c r="H507" s="95">
        <f t="shared" si="14"/>
        <v>3452431.1191848582</v>
      </c>
      <c r="I507" s="97"/>
      <c r="J507" s="97"/>
    </row>
    <row r="508" spans="1:10" x14ac:dyDescent="0.3">
      <c r="A508" s="86">
        <v>491</v>
      </c>
      <c r="B508" s="177">
        <v>10114.67</v>
      </c>
      <c r="C508" s="177">
        <v>699.43</v>
      </c>
      <c r="D508" s="177">
        <v>4.4819999999999999E-2</v>
      </c>
      <c r="E508" s="49">
        <v>3.4669999999999999E-2</v>
      </c>
      <c r="F508" s="49">
        <v>1.0149999999999999E-2</v>
      </c>
      <c r="G508" s="152">
        <f t="shared" si="15"/>
        <v>141.78927823214946</v>
      </c>
      <c r="H508" s="95">
        <f t="shared" si="14"/>
        <v>3462885.2486017528</v>
      </c>
      <c r="I508" s="97"/>
      <c r="J508" s="97"/>
    </row>
    <row r="509" spans="1:10" x14ac:dyDescent="0.3">
      <c r="A509" s="86">
        <v>492</v>
      </c>
      <c r="B509" s="177">
        <v>10092.43</v>
      </c>
      <c r="C509" s="177">
        <v>699.35</v>
      </c>
      <c r="D509" s="177">
        <v>4.487E-2</v>
      </c>
      <c r="E509" s="49">
        <v>3.4700000000000002E-2</v>
      </c>
      <c r="F509" s="49">
        <v>1.017E-2</v>
      </c>
      <c r="G509" s="152">
        <f t="shared" si="15"/>
        <v>142.06866597250837</v>
      </c>
      <c r="H509" s="95">
        <f t="shared" si="14"/>
        <v>3463114.0979053513</v>
      </c>
      <c r="I509" s="97"/>
      <c r="J509" s="97"/>
    </row>
    <row r="510" spans="1:10" x14ac:dyDescent="0.3">
      <c r="A510" s="86">
        <v>493</v>
      </c>
      <c r="B510" s="177">
        <v>10117.08</v>
      </c>
      <c r="C510" s="177">
        <v>699.98</v>
      </c>
      <c r="D510" s="177">
        <v>4.4900000000000002E-2</v>
      </c>
      <c r="E510" s="49">
        <v>3.4750000000000003E-2</v>
      </c>
      <c r="F510" s="49">
        <v>1.0149999999999999E-2</v>
      </c>
      <c r="G510" s="152">
        <f t="shared" si="15"/>
        <v>141.78927823214946</v>
      </c>
      <c r="H510" s="95">
        <f t="shared" si="14"/>
        <v>3476990.6874962612</v>
      </c>
      <c r="I510" s="97"/>
      <c r="J510" s="97"/>
    </row>
    <row r="511" spans="1:10" x14ac:dyDescent="0.3">
      <c r="A511" s="86">
        <v>494</v>
      </c>
      <c r="B511" s="177">
        <v>10084.11</v>
      </c>
      <c r="C511" s="177">
        <v>699.69</v>
      </c>
      <c r="D511" s="177">
        <v>4.4949999999999997E-2</v>
      </c>
      <c r="E511" s="49">
        <v>3.4770000000000002E-2</v>
      </c>
      <c r="F511" s="49">
        <v>1.018E-2</v>
      </c>
      <c r="G511" s="152">
        <f t="shared" si="15"/>
        <v>142.20835984268783</v>
      </c>
      <c r="H511" s="95">
        <f t="shared" si="14"/>
        <v>3473776.0884554698</v>
      </c>
      <c r="I511" s="97"/>
      <c r="J511" s="97"/>
    </row>
    <row r="512" spans="1:10" x14ac:dyDescent="0.3">
      <c r="A512" s="86">
        <v>495</v>
      </c>
      <c r="B512" s="177">
        <v>10093.030000000001</v>
      </c>
      <c r="C512" s="177">
        <v>699.58</v>
      </c>
      <c r="D512" s="177">
        <v>4.4970000000000003E-2</v>
      </c>
      <c r="E512" s="49">
        <v>3.4799999999999998E-2</v>
      </c>
      <c r="F512" s="49">
        <v>1.017E-2</v>
      </c>
      <c r="G512" s="152">
        <f t="shared" si="15"/>
        <v>142.06866597250837</v>
      </c>
      <c r="H512" s="95">
        <f t="shared" si="14"/>
        <v>3484230.647282823</v>
      </c>
      <c r="I512" s="97"/>
      <c r="J512" s="97"/>
    </row>
    <row r="513" spans="1:10" x14ac:dyDescent="0.3">
      <c r="A513" s="86">
        <v>496</v>
      </c>
      <c r="B513" s="177">
        <v>10075.290000000001</v>
      </c>
      <c r="C513" s="177">
        <v>699.77</v>
      </c>
      <c r="D513" s="177">
        <v>4.5030000000000001E-2</v>
      </c>
      <c r="E513" s="49">
        <v>3.4840000000000003E-2</v>
      </c>
      <c r="F513" s="49">
        <v>1.0189999999999999E-2</v>
      </c>
      <c r="G513" s="152">
        <f t="shared" si="15"/>
        <v>142.34805371286726</v>
      </c>
      <c r="H513" s="95">
        <f t="shared" si="14"/>
        <v>3484417.152625706</v>
      </c>
      <c r="I513" s="97"/>
      <c r="J513" s="97"/>
    </row>
    <row r="514" spans="1:10" x14ac:dyDescent="0.3">
      <c r="A514" s="86">
        <v>497</v>
      </c>
      <c r="B514" s="177">
        <v>10110.85</v>
      </c>
      <c r="C514" s="177">
        <v>700.25</v>
      </c>
      <c r="D514" s="177">
        <v>4.5069999999999999E-2</v>
      </c>
      <c r="E514" s="49">
        <v>3.49E-2</v>
      </c>
      <c r="F514" s="49">
        <v>1.0160000000000001E-2</v>
      </c>
      <c r="G514" s="152">
        <f t="shared" si="15"/>
        <v>141.92897210232894</v>
      </c>
      <c r="H514" s="95">
        <f t="shared" si="14"/>
        <v>3501751.5637446418</v>
      </c>
      <c r="I514" s="97"/>
      <c r="J514" s="97"/>
    </row>
    <row r="515" spans="1:10" x14ac:dyDescent="0.3">
      <c r="A515" s="86">
        <v>498</v>
      </c>
      <c r="B515" s="177">
        <v>10086.01</v>
      </c>
      <c r="C515" s="177">
        <v>699.59</v>
      </c>
      <c r="D515" s="177">
        <v>4.512E-2</v>
      </c>
      <c r="E515" s="49">
        <v>3.4950000000000002E-2</v>
      </c>
      <c r="F515" s="49">
        <v>1.018E-2</v>
      </c>
      <c r="G515" s="152">
        <f t="shared" si="15"/>
        <v>142.20835984268783</v>
      </c>
      <c r="H515" s="95">
        <f t="shared" si="14"/>
        <v>3501903.8300623964</v>
      </c>
      <c r="I515" s="97"/>
      <c r="J515" s="97"/>
    </row>
    <row r="516" spans="1:10" x14ac:dyDescent="0.3">
      <c r="A516" s="86">
        <v>499</v>
      </c>
      <c r="B516" s="177">
        <v>10100.299999999999</v>
      </c>
      <c r="C516" s="177">
        <v>700.39</v>
      </c>
      <c r="D516" s="177">
        <v>4.5150000000000003E-2</v>
      </c>
      <c r="E516" s="49">
        <v>3.4979999999999997E-2</v>
      </c>
      <c r="F516" s="49">
        <v>1.018E-2</v>
      </c>
      <c r="G516" s="152">
        <f t="shared" si="15"/>
        <v>142.20835984268783</v>
      </c>
      <c r="H516" s="95">
        <f t="shared" si="14"/>
        <v>3508935.765464128</v>
      </c>
      <c r="I516" s="97"/>
      <c r="J516" s="97"/>
    </row>
    <row r="517" spans="1:10" x14ac:dyDescent="0.3">
      <c r="A517" s="86">
        <v>500</v>
      </c>
      <c r="B517" s="177">
        <v>10059.549999999999</v>
      </c>
      <c r="C517" s="177">
        <v>699.93</v>
      </c>
      <c r="D517" s="177">
        <v>4.5229999999999999E-2</v>
      </c>
      <c r="E517" s="49">
        <v>3.5020000000000003E-2</v>
      </c>
      <c r="F517" s="49">
        <v>1.021E-2</v>
      </c>
      <c r="G517" s="152">
        <f t="shared" si="15"/>
        <v>142.62744145322617</v>
      </c>
      <c r="H517" s="95">
        <f t="shared" si="14"/>
        <v>3505636.747778106</v>
      </c>
      <c r="I517" s="97"/>
      <c r="J517" s="97"/>
    </row>
    <row r="518" spans="1:10" x14ac:dyDescent="0.3">
      <c r="A518" s="86">
        <v>501</v>
      </c>
      <c r="B518" s="177">
        <v>10066.82</v>
      </c>
      <c r="C518" s="177">
        <v>700.21</v>
      </c>
      <c r="D518" s="177">
        <v>4.5269999999999998E-2</v>
      </c>
      <c r="E518" s="49">
        <v>3.5060000000000001E-2</v>
      </c>
      <c r="F518" s="49">
        <v>1.021E-2</v>
      </c>
      <c r="G518" s="152">
        <f t="shared" si="15"/>
        <v>142.62744145322617</v>
      </c>
      <c r="H518" s="95">
        <f t="shared" si="14"/>
        <v>3512648.0212736623</v>
      </c>
      <c r="I518" s="97"/>
      <c r="J518" s="97"/>
    </row>
    <row r="519" spans="1:10" x14ac:dyDescent="0.3">
      <c r="A519" s="86">
        <v>502</v>
      </c>
      <c r="B519" s="177">
        <v>10045.42</v>
      </c>
      <c r="C519" s="177">
        <v>700.53</v>
      </c>
      <c r="D519" s="177">
        <v>4.5330000000000002E-2</v>
      </c>
      <c r="E519" s="49">
        <v>3.5090000000000003E-2</v>
      </c>
      <c r="F519" s="49">
        <v>1.023E-2</v>
      </c>
      <c r="G519" s="152">
        <f t="shared" si="15"/>
        <v>142.90682919358508</v>
      </c>
      <c r="H519" s="95">
        <f t="shared" si="14"/>
        <v>3512778.2404294936</v>
      </c>
      <c r="I519" s="97"/>
      <c r="J519" s="97"/>
    </row>
    <row r="520" spans="1:10" x14ac:dyDescent="0.3">
      <c r="A520" s="86">
        <v>503</v>
      </c>
      <c r="B520" s="177">
        <v>10044.709999999999</v>
      </c>
      <c r="C520" s="177">
        <v>699.69</v>
      </c>
      <c r="D520" s="177">
        <v>4.5370000000000001E-2</v>
      </c>
      <c r="E520" s="49">
        <v>3.5150000000000001E-2</v>
      </c>
      <c r="F520" s="49">
        <v>1.022E-2</v>
      </c>
      <c r="G520" s="152">
        <f t="shared" si="15"/>
        <v>142.76713532340565</v>
      </c>
      <c r="H520" s="95">
        <f t="shared" si="14"/>
        <v>3523219.8142840844</v>
      </c>
      <c r="I520" s="97"/>
      <c r="J520" s="97"/>
    </row>
    <row r="521" spans="1:10" x14ac:dyDescent="0.3">
      <c r="A521" s="86">
        <v>504</v>
      </c>
      <c r="B521" s="177">
        <v>10066</v>
      </c>
      <c r="C521" s="177">
        <v>700.3</v>
      </c>
      <c r="D521" s="177">
        <v>4.539E-2</v>
      </c>
      <c r="E521" s="49">
        <v>3.5189999999999999E-2</v>
      </c>
      <c r="F521" s="49">
        <v>1.021E-2</v>
      </c>
      <c r="G521" s="152">
        <f t="shared" si="15"/>
        <v>142.62744145322617</v>
      </c>
      <c r="H521" s="95">
        <f t="shared" si="14"/>
        <v>3533681.8417603308</v>
      </c>
      <c r="I521" s="97"/>
      <c r="J521" s="97"/>
    </row>
    <row r="522" spans="1:10" x14ac:dyDescent="0.3">
      <c r="A522" s="86">
        <v>505</v>
      </c>
      <c r="B522" s="177">
        <v>10023.06</v>
      </c>
      <c r="C522" s="177">
        <v>700.14</v>
      </c>
      <c r="D522" s="177">
        <v>4.546E-2</v>
      </c>
      <c r="E522" s="49">
        <v>3.5209999999999998E-2</v>
      </c>
      <c r="F522" s="49">
        <v>1.025E-2</v>
      </c>
      <c r="G522" s="152">
        <f t="shared" si="15"/>
        <v>143.18621693394405</v>
      </c>
      <c r="H522" s="95">
        <f t="shared" si="14"/>
        <v>3526875.7762695211</v>
      </c>
      <c r="I522" s="97"/>
      <c r="J522" s="97"/>
    </row>
    <row r="523" spans="1:10" x14ac:dyDescent="0.3">
      <c r="A523" s="86">
        <v>506</v>
      </c>
      <c r="B523" s="177">
        <v>10057.15</v>
      </c>
      <c r="C523" s="177">
        <v>700.55</v>
      </c>
      <c r="D523" s="177">
        <v>4.548E-2</v>
      </c>
      <c r="E523" s="49">
        <v>3.5249999999999997E-2</v>
      </c>
      <c r="F523" s="49">
        <v>1.022E-2</v>
      </c>
      <c r="G523" s="152">
        <f t="shared" si="15"/>
        <v>142.76713532340565</v>
      </c>
      <c r="H523" s="95">
        <f t="shared" si="14"/>
        <v>3544233.0537330946</v>
      </c>
      <c r="I523" s="97"/>
      <c r="J523" s="97"/>
    </row>
    <row r="524" spans="1:10" x14ac:dyDescent="0.3">
      <c r="A524" s="86">
        <v>507</v>
      </c>
      <c r="B524" s="177">
        <v>10006.58</v>
      </c>
      <c r="C524" s="177">
        <v>700.67</v>
      </c>
      <c r="D524" s="177">
        <v>4.555E-2</v>
      </c>
      <c r="E524" s="49">
        <v>3.5279999999999999E-2</v>
      </c>
      <c r="F524" s="49">
        <v>1.0279999999999999E-2</v>
      </c>
      <c r="G524" s="152">
        <f t="shared" si="15"/>
        <v>143.60529854448239</v>
      </c>
      <c r="H524" s="95">
        <f t="shared" si="14"/>
        <v>3530510.3999554338</v>
      </c>
      <c r="I524" s="97"/>
      <c r="J524" s="97"/>
    </row>
    <row r="525" spans="1:10" x14ac:dyDescent="0.3">
      <c r="A525" s="86">
        <v>508</v>
      </c>
      <c r="B525" s="177">
        <v>10023.51</v>
      </c>
      <c r="C525" s="177">
        <v>700.34</v>
      </c>
      <c r="D525" s="177">
        <v>4.5569999999999999E-2</v>
      </c>
      <c r="E525" s="49">
        <v>3.5310000000000001E-2</v>
      </c>
      <c r="F525" s="49">
        <v>1.025E-2</v>
      </c>
      <c r="G525" s="152">
        <f t="shared" si="15"/>
        <v>143.18621693394405</v>
      </c>
      <c r="H525" s="95">
        <f t="shared" si="14"/>
        <v>3547827.5135542904</v>
      </c>
      <c r="I525" s="97"/>
      <c r="J525" s="97"/>
    </row>
    <row r="526" spans="1:10" x14ac:dyDescent="0.3">
      <c r="A526" s="86">
        <v>509</v>
      </c>
      <c r="B526" s="177">
        <v>10007.549999999999</v>
      </c>
      <c r="C526" s="177">
        <v>700.46</v>
      </c>
      <c r="D526" s="177">
        <v>4.5629999999999997E-2</v>
      </c>
      <c r="E526" s="49">
        <v>3.5360000000000003E-2</v>
      </c>
      <c r="F526" s="49">
        <v>1.027E-2</v>
      </c>
      <c r="G526" s="152">
        <f t="shared" si="15"/>
        <v>143.46560467430294</v>
      </c>
      <c r="H526" s="95">
        <f t="shared" si="14"/>
        <v>3547888.7162922216</v>
      </c>
      <c r="I526" s="97"/>
      <c r="J526" s="97"/>
    </row>
    <row r="527" spans="1:10" x14ac:dyDescent="0.3">
      <c r="A527" s="86">
        <v>510</v>
      </c>
      <c r="B527" s="177">
        <v>10032.58</v>
      </c>
      <c r="C527" s="177">
        <v>700.16</v>
      </c>
      <c r="D527" s="177">
        <v>4.5650000000000003E-2</v>
      </c>
      <c r="E527" s="49">
        <v>3.5409999999999997E-2</v>
      </c>
      <c r="F527" s="49">
        <v>1.0240000000000001E-2</v>
      </c>
      <c r="G527" s="152">
        <f t="shared" si="15"/>
        <v>143.04652306376457</v>
      </c>
      <c r="H527" s="95">
        <f t="shared" si="14"/>
        <v>3565273.6541709709</v>
      </c>
      <c r="I527" s="97"/>
      <c r="J527" s="97"/>
    </row>
    <row r="528" spans="1:10" x14ac:dyDescent="0.3">
      <c r="A528" s="86">
        <v>511</v>
      </c>
      <c r="B528" s="177">
        <v>10022.94</v>
      </c>
      <c r="C528" s="177">
        <v>700.46</v>
      </c>
      <c r="D528" s="177">
        <v>4.5699999999999998E-2</v>
      </c>
      <c r="E528" s="49">
        <v>3.5450000000000002E-2</v>
      </c>
      <c r="F528" s="49">
        <v>1.026E-2</v>
      </c>
      <c r="G528" s="152">
        <f t="shared" si="15"/>
        <v>143.32591080412348</v>
      </c>
      <c r="H528" s="95">
        <f t="shared" si="14"/>
        <v>3565300.9084893148</v>
      </c>
      <c r="I528" s="97"/>
      <c r="J528" s="97"/>
    </row>
    <row r="529" spans="1:10" x14ac:dyDescent="0.3">
      <c r="A529" s="86">
        <v>512</v>
      </c>
      <c r="B529" s="177">
        <v>10029.58</v>
      </c>
      <c r="C529" s="177">
        <v>700.3</v>
      </c>
      <c r="D529" s="177">
        <v>4.5740000000000003E-2</v>
      </c>
      <c r="E529" s="49">
        <v>3.5490000000000001E-2</v>
      </c>
      <c r="F529" s="49">
        <v>1.025E-2</v>
      </c>
      <c r="G529" s="152">
        <f t="shared" si="15"/>
        <v>143.18621693394405</v>
      </c>
      <c r="H529" s="95">
        <f t="shared" si="14"/>
        <v>3575763.1632673168</v>
      </c>
      <c r="I529" s="97"/>
      <c r="J529" s="97"/>
    </row>
    <row r="530" spans="1:10" x14ac:dyDescent="0.3">
      <c r="A530" s="86">
        <v>513</v>
      </c>
      <c r="B530" s="177">
        <v>9978.56</v>
      </c>
      <c r="C530" s="177">
        <v>700.4</v>
      </c>
      <c r="D530" s="177">
        <v>4.58E-2</v>
      </c>
      <c r="E530" s="49">
        <v>3.5499999999999997E-2</v>
      </c>
      <c r="F530" s="49">
        <v>1.03E-2</v>
      </c>
      <c r="G530" s="152">
        <f t="shared" si="15"/>
        <v>143.88468628484128</v>
      </c>
      <c r="H530" s="95">
        <f t="shared" ref="H530:H593" si="16">A530/G530*10^6</f>
        <v>3565355.0995999649</v>
      </c>
      <c r="I530" s="97"/>
      <c r="J530" s="97"/>
    </row>
    <row r="531" spans="1:10" x14ac:dyDescent="0.3">
      <c r="A531" s="86">
        <v>514</v>
      </c>
      <c r="B531" s="177">
        <v>10018.370000000001</v>
      </c>
      <c r="C531" s="177">
        <v>700.34</v>
      </c>
      <c r="D531" s="177">
        <v>4.582E-2</v>
      </c>
      <c r="E531" s="49">
        <v>3.5569999999999997E-2</v>
      </c>
      <c r="F531" s="49">
        <v>1.026E-2</v>
      </c>
      <c r="G531" s="152">
        <f t="shared" ref="G531:G594" si="17">(2*F531/$B$7)*(1+3*$B$11)/(4+PI()*$B$11-PI())*10^6</f>
        <v>143.32591080412348</v>
      </c>
      <c r="H531" s="95">
        <f t="shared" si="16"/>
        <v>3586232.2249775105</v>
      </c>
      <c r="I531" s="97"/>
      <c r="J531" s="97"/>
    </row>
    <row r="532" spans="1:10" x14ac:dyDescent="0.3">
      <c r="A532" s="86">
        <v>515</v>
      </c>
      <c r="B532" s="177">
        <v>9983.56</v>
      </c>
      <c r="C532" s="177">
        <v>700.4</v>
      </c>
      <c r="D532" s="177">
        <v>4.5900000000000003E-2</v>
      </c>
      <c r="E532" s="49">
        <v>3.5610000000000003E-2</v>
      </c>
      <c r="F532" s="49">
        <v>1.03E-2</v>
      </c>
      <c r="G532" s="152">
        <f t="shared" si="17"/>
        <v>143.88468628484128</v>
      </c>
      <c r="H532" s="95">
        <f t="shared" si="16"/>
        <v>3579255.1194814462</v>
      </c>
      <c r="I532" s="97"/>
      <c r="J532" s="97"/>
    </row>
    <row r="533" spans="1:10" x14ac:dyDescent="0.3">
      <c r="A533" s="86">
        <v>516</v>
      </c>
      <c r="B533" s="177">
        <v>9975.08</v>
      </c>
      <c r="C533" s="177">
        <v>700.22</v>
      </c>
      <c r="D533" s="177">
        <v>4.5920000000000002E-2</v>
      </c>
      <c r="E533" s="49">
        <v>3.5619999999999999E-2</v>
      </c>
      <c r="F533" s="49">
        <v>1.03E-2</v>
      </c>
      <c r="G533" s="152">
        <f t="shared" si="17"/>
        <v>143.88468628484128</v>
      </c>
      <c r="H533" s="95">
        <f t="shared" si="16"/>
        <v>3586205.1294221869</v>
      </c>
      <c r="I533" s="97"/>
      <c r="J533" s="97"/>
    </row>
    <row r="534" spans="1:10" x14ac:dyDescent="0.3">
      <c r="A534" s="86">
        <v>517</v>
      </c>
      <c r="B534" s="177">
        <v>10002.81</v>
      </c>
      <c r="C534" s="177">
        <v>700.34</v>
      </c>
      <c r="D534" s="177">
        <v>4.5960000000000001E-2</v>
      </c>
      <c r="E534" s="49">
        <v>3.569E-2</v>
      </c>
      <c r="F534" s="49">
        <v>1.027E-2</v>
      </c>
      <c r="G534" s="152">
        <f t="shared" si="17"/>
        <v>143.46560467430294</v>
      </c>
      <c r="H534" s="95">
        <f t="shared" si="16"/>
        <v>3603651.2108508418</v>
      </c>
      <c r="I534" s="97"/>
      <c r="J534" s="97"/>
    </row>
    <row r="535" spans="1:10" x14ac:dyDescent="0.3">
      <c r="A535" s="86">
        <v>518</v>
      </c>
      <c r="B535" s="177">
        <v>9954.24</v>
      </c>
      <c r="C535" s="177">
        <v>699.7</v>
      </c>
      <c r="D535" s="177">
        <v>4.6030000000000001E-2</v>
      </c>
      <c r="E535" s="49">
        <v>3.5709999999999999E-2</v>
      </c>
      <c r="F535" s="49">
        <v>1.0319999999999999E-2</v>
      </c>
      <c r="G535" s="152">
        <f t="shared" si="17"/>
        <v>144.16407402520019</v>
      </c>
      <c r="H535" s="95">
        <f t="shared" si="16"/>
        <v>3593128.2013399019</v>
      </c>
      <c r="I535" s="97"/>
      <c r="J535" s="97"/>
    </row>
    <row r="536" spans="1:10" x14ac:dyDescent="0.3">
      <c r="A536" s="86">
        <v>519</v>
      </c>
      <c r="B536" s="177">
        <v>9978.01</v>
      </c>
      <c r="C536" s="177">
        <v>700.17</v>
      </c>
      <c r="D536" s="177">
        <v>4.6059999999999997E-2</v>
      </c>
      <c r="E536" s="49">
        <v>3.576E-2</v>
      </c>
      <c r="F536" s="49">
        <v>1.03E-2</v>
      </c>
      <c r="G536" s="152">
        <f t="shared" si="17"/>
        <v>143.88468628484128</v>
      </c>
      <c r="H536" s="95">
        <f t="shared" si="16"/>
        <v>3607055.1592444093</v>
      </c>
      <c r="I536" s="97"/>
      <c r="J536" s="97"/>
    </row>
    <row r="537" spans="1:10" x14ac:dyDescent="0.3">
      <c r="A537" s="86">
        <v>520</v>
      </c>
      <c r="B537" s="177">
        <v>9976.23</v>
      </c>
      <c r="C537" s="177">
        <v>700.09</v>
      </c>
      <c r="D537" s="177">
        <v>4.6100000000000002E-2</v>
      </c>
      <c r="E537" s="49">
        <v>3.5799999999999998E-2</v>
      </c>
      <c r="F537" s="49">
        <v>1.03E-2</v>
      </c>
      <c r="G537" s="152">
        <f t="shared" si="17"/>
        <v>143.88468628484128</v>
      </c>
      <c r="H537" s="95">
        <f t="shared" si="16"/>
        <v>3614005.1691851495</v>
      </c>
      <c r="I537" s="97"/>
      <c r="J537" s="97"/>
    </row>
    <row r="538" spans="1:10" x14ac:dyDescent="0.3">
      <c r="A538" s="86">
        <v>521</v>
      </c>
      <c r="B538" s="177">
        <v>9984.75</v>
      </c>
      <c r="C538" s="177">
        <v>700.01</v>
      </c>
      <c r="D538" s="177">
        <v>4.6129999999999997E-2</v>
      </c>
      <c r="E538" s="49">
        <v>3.5839999999999997E-2</v>
      </c>
      <c r="F538" s="49">
        <v>1.0290000000000001E-2</v>
      </c>
      <c r="G538" s="152">
        <f t="shared" si="17"/>
        <v>143.74499241466185</v>
      </c>
      <c r="H538" s="95">
        <f t="shared" si="16"/>
        <v>3624474.0860055066</v>
      </c>
      <c r="I538" s="97"/>
      <c r="J538" s="97"/>
    </row>
    <row r="539" spans="1:10" x14ac:dyDescent="0.3">
      <c r="A539" s="86">
        <v>522</v>
      </c>
      <c r="B539" s="177">
        <v>9940.6</v>
      </c>
      <c r="C539" s="177">
        <v>699.91</v>
      </c>
      <c r="D539" s="177">
        <v>4.6210000000000001E-2</v>
      </c>
      <c r="E539" s="49">
        <v>3.5869999999999999E-2</v>
      </c>
      <c r="F539" s="49">
        <v>1.0330000000000001E-2</v>
      </c>
      <c r="G539" s="152">
        <f t="shared" si="17"/>
        <v>144.30376789537968</v>
      </c>
      <c r="H539" s="95">
        <f t="shared" si="16"/>
        <v>3617369.1623800863</v>
      </c>
      <c r="I539" s="97"/>
      <c r="J539" s="97"/>
    </row>
    <row r="540" spans="1:10" x14ac:dyDescent="0.3">
      <c r="A540" s="86">
        <v>523</v>
      </c>
      <c r="B540" s="177">
        <v>9954.61</v>
      </c>
      <c r="C540" s="177">
        <v>699.69</v>
      </c>
      <c r="D540" s="177">
        <v>4.6249999999999999E-2</v>
      </c>
      <c r="E540" s="49">
        <v>3.5929999999999997E-2</v>
      </c>
      <c r="F540" s="49">
        <v>1.031E-2</v>
      </c>
      <c r="G540" s="152">
        <f t="shared" si="17"/>
        <v>144.02438015502074</v>
      </c>
      <c r="H540" s="95">
        <f t="shared" si="16"/>
        <v>3631329.6362537276</v>
      </c>
      <c r="I540" s="97"/>
      <c r="J540" s="97"/>
    </row>
    <row r="541" spans="1:10" x14ac:dyDescent="0.3">
      <c r="A541" s="86">
        <v>524</v>
      </c>
      <c r="B541" s="177">
        <v>9964.77</v>
      </c>
      <c r="C541" s="177">
        <v>700.1</v>
      </c>
      <c r="D541" s="177">
        <v>4.6269999999999999E-2</v>
      </c>
      <c r="E541" s="49">
        <v>3.5959999999999999E-2</v>
      </c>
      <c r="F541" s="49">
        <v>1.031E-2</v>
      </c>
      <c r="G541" s="152">
        <f t="shared" si="17"/>
        <v>144.02438015502074</v>
      </c>
      <c r="H541" s="95">
        <f t="shared" si="16"/>
        <v>3638272.9051566981</v>
      </c>
      <c r="I541" s="97"/>
      <c r="J541" s="97"/>
    </row>
    <row r="542" spans="1:10" x14ac:dyDescent="0.3">
      <c r="A542" s="86">
        <v>525</v>
      </c>
      <c r="B542" s="177">
        <v>9940.4</v>
      </c>
      <c r="C542" s="177">
        <v>700.11</v>
      </c>
      <c r="D542" s="177">
        <v>4.6330000000000003E-2</v>
      </c>
      <c r="E542" s="49">
        <v>3.5990000000000001E-2</v>
      </c>
      <c r="F542" s="49">
        <v>1.034E-2</v>
      </c>
      <c r="G542" s="152">
        <f t="shared" si="17"/>
        <v>144.44346176555916</v>
      </c>
      <c r="H542" s="95">
        <f t="shared" si="16"/>
        <v>3634640.1116591077</v>
      </c>
      <c r="I542" s="97"/>
      <c r="J542" s="97"/>
    </row>
    <row r="543" spans="1:10" x14ac:dyDescent="0.3">
      <c r="A543" s="86">
        <v>526</v>
      </c>
      <c r="B543" s="177">
        <v>9956.7199999999993</v>
      </c>
      <c r="C543" s="177">
        <v>699.85</v>
      </c>
      <c r="D543" s="177">
        <v>4.6359999999999998E-2</v>
      </c>
      <c r="E543" s="49">
        <v>3.6049999999999999E-2</v>
      </c>
      <c r="F543" s="49">
        <v>1.031E-2</v>
      </c>
      <c r="G543" s="152">
        <f t="shared" si="17"/>
        <v>144.02438015502074</v>
      </c>
      <c r="H543" s="95">
        <f t="shared" si="16"/>
        <v>3652159.4429626395</v>
      </c>
      <c r="I543" s="97"/>
      <c r="J543" s="97"/>
    </row>
    <row r="544" spans="1:10" x14ac:dyDescent="0.3">
      <c r="A544" s="86">
        <v>527</v>
      </c>
      <c r="B544" s="177">
        <v>9945.84</v>
      </c>
      <c r="C544" s="177">
        <v>699.64</v>
      </c>
      <c r="D544" s="177">
        <v>4.6399999999999997E-2</v>
      </c>
      <c r="E544" s="49">
        <v>3.6069999999999998E-2</v>
      </c>
      <c r="F544" s="49">
        <v>1.0319999999999999E-2</v>
      </c>
      <c r="G544" s="152">
        <f t="shared" si="17"/>
        <v>144.16407402520019</v>
      </c>
      <c r="H544" s="95">
        <f t="shared" si="16"/>
        <v>3655557.0697029498</v>
      </c>
      <c r="I544" s="97"/>
      <c r="J544" s="97"/>
    </row>
    <row r="545" spans="1:10" x14ac:dyDescent="0.3">
      <c r="A545" s="86">
        <v>528</v>
      </c>
      <c r="B545" s="177">
        <v>9958.14</v>
      </c>
      <c r="C545" s="177">
        <v>699.93</v>
      </c>
      <c r="D545" s="177">
        <v>4.6429999999999999E-2</v>
      </c>
      <c r="E545" s="49">
        <v>3.6119999999999999E-2</v>
      </c>
      <c r="F545" s="49">
        <v>1.031E-2</v>
      </c>
      <c r="G545" s="152">
        <f t="shared" si="17"/>
        <v>144.02438015502074</v>
      </c>
      <c r="H545" s="95">
        <f t="shared" si="16"/>
        <v>3666045.9807685814</v>
      </c>
      <c r="I545" s="97"/>
      <c r="J545" s="97"/>
    </row>
    <row r="546" spans="1:10" x14ac:dyDescent="0.3">
      <c r="A546" s="86">
        <v>529</v>
      </c>
      <c r="B546" s="177">
        <v>9947.36</v>
      </c>
      <c r="C546" s="177">
        <v>699.56</v>
      </c>
      <c r="D546" s="177">
        <v>4.6469999999999997E-2</v>
      </c>
      <c r="E546" s="49">
        <v>3.6150000000000002E-2</v>
      </c>
      <c r="F546" s="49">
        <v>1.0319999999999999E-2</v>
      </c>
      <c r="G546" s="152">
        <f t="shared" si="17"/>
        <v>144.16407402520019</v>
      </c>
      <c r="H546" s="95">
        <f t="shared" si="16"/>
        <v>3669430.1515614055</v>
      </c>
      <c r="I546" s="97"/>
      <c r="J546" s="97"/>
    </row>
    <row r="547" spans="1:10" x14ac:dyDescent="0.3">
      <c r="A547" s="86">
        <v>530</v>
      </c>
      <c r="B547" s="177">
        <v>9952.98</v>
      </c>
      <c r="C547" s="177">
        <v>699.36</v>
      </c>
      <c r="D547" s="177">
        <v>4.65E-2</v>
      </c>
      <c r="E547" s="49">
        <v>3.619E-2</v>
      </c>
      <c r="F547" s="49">
        <v>1.031E-2</v>
      </c>
      <c r="G547" s="152">
        <f t="shared" si="17"/>
        <v>144.02438015502074</v>
      </c>
      <c r="H547" s="95">
        <f t="shared" si="16"/>
        <v>3679932.5185745228</v>
      </c>
      <c r="I547" s="97"/>
      <c r="J547" s="97"/>
    </row>
    <row r="548" spans="1:10" x14ac:dyDescent="0.3">
      <c r="A548" s="86">
        <v>531</v>
      </c>
      <c r="B548" s="177">
        <v>9943.5300000000007</v>
      </c>
      <c r="C548" s="177">
        <v>699.54</v>
      </c>
      <c r="D548" s="177">
        <v>4.6559999999999997E-2</v>
      </c>
      <c r="E548" s="49">
        <v>3.6229999999999998E-2</v>
      </c>
      <c r="F548" s="49">
        <v>1.0319999999999999E-2</v>
      </c>
      <c r="G548" s="152">
        <f t="shared" si="17"/>
        <v>144.16407402520019</v>
      </c>
      <c r="H548" s="95">
        <f t="shared" si="16"/>
        <v>3683303.2334198602</v>
      </c>
      <c r="I548" s="97"/>
      <c r="J548" s="97"/>
    </row>
    <row r="549" spans="1:10" x14ac:dyDescent="0.3">
      <c r="A549" s="86">
        <v>532</v>
      </c>
      <c r="B549" s="177">
        <v>9985.0499999999993</v>
      </c>
      <c r="C549" s="177">
        <v>699.81</v>
      </c>
      <c r="D549" s="177">
        <v>4.657E-2</v>
      </c>
      <c r="E549" s="49">
        <v>3.628E-2</v>
      </c>
      <c r="F549" s="49">
        <v>1.0290000000000001E-2</v>
      </c>
      <c r="G549" s="152">
        <f t="shared" si="17"/>
        <v>143.74499241466185</v>
      </c>
      <c r="H549" s="95">
        <f t="shared" si="16"/>
        <v>3700998.4908923791</v>
      </c>
      <c r="I549" s="97"/>
      <c r="J549" s="97"/>
    </row>
    <row r="550" spans="1:10" x14ac:dyDescent="0.3">
      <c r="A550" s="86">
        <v>533</v>
      </c>
      <c r="B550" s="177">
        <v>9922.19</v>
      </c>
      <c r="C550" s="177">
        <v>699.06</v>
      </c>
      <c r="D550" s="177">
        <v>4.6640000000000001E-2</v>
      </c>
      <c r="E550" s="49">
        <v>3.6299999999999999E-2</v>
      </c>
      <c r="F550" s="49">
        <v>1.034E-2</v>
      </c>
      <c r="G550" s="152">
        <f t="shared" si="17"/>
        <v>144.44346176555916</v>
      </c>
      <c r="H550" s="95">
        <f t="shared" si="16"/>
        <v>3690025.1038367702</v>
      </c>
      <c r="I550" s="97"/>
      <c r="J550" s="97"/>
    </row>
    <row r="551" spans="1:10" x14ac:dyDescent="0.3">
      <c r="A551" s="86">
        <v>534</v>
      </c>
      <c r="B551" s="177">
        <v>9938.02</v>
      </c>
      <c r="C551" s="177">
        <v>699.67</v>
      </c>
      <c r="D551" s="177">
        <v>4.6679999999999999E-2</v>
      </c>
      <c r="E551" s="49">
        <v>3.635E-2</v>
      </c>
      <c r="F551" s="49">
        <v>1.0330000000000001E-2</v>
      </c>
      <c r="G551" s="152">
        <f t="shared" si="17"/>
        <v>144.30376789537968</v>
      </c>
      <c r="H551" s="95">
        <f t="shared" si="16"/>
        <v>3700527.0741589391</v>
      </c>
      <c r="I551" s="97"/>
      <c r="J551" s="97"/>
    </row>
    <row r="552" spans="1:10" x14ac:dyDescent="0.3">
      <c r="A552" s="86">
        <v>535</v>
      </c>
      <c r="B552" s="177">
        <v>9937.3799999999992</v>
      </c>
      <c r="C552" s="177">
        <v>699.42</v>
      </c>
      <c r="D552" s="177">
        <v>4.6730000000000001E-2</v>
      </c>
      <c r="E552" s="49">
        <v>3.6400000000000002E-2</v>
      </c>
      <c r="F552" s="49">
        <v>1.0330000000000001E-2</v>
      </c>
      <c r="G552" s="152">
        <f t="shared" si="17"/>
        <v>144.30376789537968</v>
      </c>
      <c r="H552" s="95">
        <f t="shared" si="16"/>
        <v>3707456.9001405104</v>
      </c>
      <c r="I552" s="97"/>
      <c r="J552" s="97"/>
    </row>
    <row r="553" spans="1:10" x14ac:dyDescent="0.3">
      <c r="A553" s="86">
        <v>536</v>
      </c>
      <c r="B553" s="177">
        <v>9942.02</v>
      </c>
      <c r="C553" s="177">
        <v>699.22</v>
      </c>
      <c r="D553" s="177">
        <v>4.6760000000000003E-2</v>
      </c>
      <c r="E553" s="49">
        <v>3.6429999999999997E-2</v>
      </c>
      <c r="F553" s="49">
        <v>1.0319999999999999E-2</v>
      </c>
      <c r="G553" s="152">
        <f t="shared" si="17"/>
        <v>144.16407402520019</v>
      </c>
      <c r="H553" s="95">
        <f t="shared" si="16"/>
        <v>3717985.9380659987</v>
      </c>
      <c r="I553" s="97"/>
      <c r="J553" s="97"/>
    </row>
    <row r="554" spans="1:10" x14ac:dyDescent="0.3">
      <c r="A554" s="86">
        <v>537</v>
      </c>
      <c r="B554" s="177">
        <v>9938.57</v>
      </c>
      <c r="C554" s="177">
        <v>699.48</v>
      </c>
      <c r="D554" s="177">
        <v>4.6809999999999997E-2</v>
      </c>
      <c r="E554" s="49">
        <v>3.6490000000000002E-2</v>
      </c>
      <c r="F554" s="49">
        <v>1.0330000000000001E-2</v>
      </c>
      <c r="G554" s="152">
        <f t="shared" si="17"/>
        <v>144.30376789537968</v>
      </c>
      <c r="H554" s="95">
        <f t="shared" si="16"/>
        <v>3721316.5521036522</v>
      </c>
      <c r="I554" s="97"/>
      <c r="J554" s="97"/>
    </row>
    <row r="555" spans="1:10" x14ac:dyDescent="0.3">
      <c r="A555" s="86">
        <v>538</v>
      </c>
      <c r="B555" s="177">
        <v>9927.01</v>
      </c>
      <c r="C555" s="177">
        <v>698.77</v>
      </c>
      <c r="D555" s="177">
        <v>4.6850000000000003E-2</v>
      </c>
      <c r="E555" s="49">
        <v>3.6519999999999997E-2</v>
      </c>
      <c r="F555" s="49">
        <v>1.0330000000000001E-2</v>
      </c>
      <c r="G555" s="152">
        <f t="shared" si="17"/>
        <v>144.30376789537968</v>
      </c>
      <c r="H555" s="95">
        <f t="shared" si="16"/>
        <v>3728246.378085223</v>
      </c>
      <c r="I555" s="97"/>
      <c r="J555" s="97"/>
    </row>
    <row r="556" spans="1:10" x14ac:dyDescent="0.3">
      <c r="A556" s="86">
        <v>539</v>
      </c>
      <c r="B556" s="177">
        <v>9990</v>
      </c>
      <c r="C556" s="177">
        <v>699.13</v>
      </c>
      <c r="D556" s="177">
        <v>4.6859999999999999E-2</v>
      </c>
      <c r="E556" s="49">
        <v>3.6600000000000001E-2</v>
      </c>
      <c r="F556" s="49">
        <v>1.027E-2</v>
      </c>
      <c r="G556" s="152">
        <f t="shared" si="17"/>
        <v>143.46560467430294</v>
      </c>
      <c r="H556" s="95">
        <f t="shared" si="16"/>
        <v>3756998.0708870483</v>
      </c>
      <c r="I556" s="97"/>
      <c r="J556" s="97"/>
    </row>
    <row r="557" spans="1:10" x14ac:dyDescent="0.3">
      <c r="A557" s="86">
        <v>540</v>
      </c>
      <c r="B557" s="177">
        <v>9949.2999999999993</v>
      </c>
      <c r="C557" s="177">
        <v>699.35</v>
      </c>
      <c r="D557" s="177">
        <v>4.6920000000000003E-2</v>
      </c>
      <c r="E557" s="49">
        <v>3.6600000000000001E-2</v>
      </c>
      <c r="F557" s="49">
        <v>1.0319999999999999E-2</v>
      </c>
      <c r="G557" s="152">
        <f t="shared" si="17"/>
        <v>144.16407402520019</v>
      </c>
      <c r="H557" s="95">
        <f t="shared" si="16"/>
        <v>3745732.1017829091</v>
      </c>
      <c r="I557" s="97"/>
      <c r="J557" s="97"/>
    </row>
    <row r="558" spans="1:10" x14ac:dyDescent="0.3">
      <c r="A558" s="86">
        <v>541</v>
      </c>
      <c r="B558" s="177">
        <v>9957.7800000000007</v>
      </c>
      <c r="C558" s="177">
        <v>698.57</v>
      </c>
      <c r="D558" s="177">
        <v>4.6960000000000002E-2</v>
      </c>
      <c r="E558" s="49">
        <v>3.6670000000000001E-2</v>
      </c>
      <c r="F558" s="49">
        <v>1.0290000000000001E-2</v>
      </c>
      <c r="G558" s="152">
        <f t="shared" si="17"/>
        <v>143.74499241466185</v>
      </c>
      <c r="H558" s="95">
        <f t="shared" si="16"/>
        <v>3763609.367618002</v>
      </c>
      <c r="I558" s="97"/>
      <c r="J558" s="97"/>
    </row>
    <row r="559" spans="1:10" x14ac:dyDescent="0.3">
      <c r="A559" s="86">
        <v>542</v>
      </c>
      <c r="B559" s="177">
        <v>9924.64</v>
      </c>
      <c r="C559" s="177">
        <v>699.22</v>
      </c>
      <c r="D559" s="177">
        <v>4.7019999999999999E-2</v>
      </c>
      <c r="E559" s="49">
        <v>3.6679999999999997E-2</v>
      </c>
      <c r="F559" s="49">
        <v>1.034E-2</v>
      </c>
      <c r="G559" s="152">
        <f t="shared" si="17"/>
        <v>144.44346176555916</v>
      </c>
      <c r="H559" s="95">
        <f t="shared" si="16"/>
        <v>3752333.2200366408</v>
      </c>
      <c r="I559" s="97"/>
      <c r="J559" s="97"/>
    </row>
    <row r="560" spans="1:10" x14ac:dyDescent="0.3">
      <c r="A560" s="86">
        <v>543</v>
      </c>
      <c r="B560" s="177">
        <v>9947.7199999999993</v>
      </c>
      <c r="C560" s="177">
        <v>698.78</v>
      </c>
      <c r="D560" s="177">
        <v>4.7039999999999998E-2</v>
      </c>
      <c r="E560" s="49">
        <v>3.6729999999999999E-2</v>
      </c>
      <c r="F560" s="49">
        <v>1.031E-2</v>
      </c>
      <c r="G560" s="152">
        <f t="shared" si="17"/>
        <v>144.02438015502074</v>
      </c>
      <c r="H560" s="95">
        <f t="shared" si="16"/>
        <v>3770195.0143131432</v>
      </c>
      <c r="I560" s="97"/>
      <c r="J560" s="97"/>
    </row>
    <row r="561" spans="1:10" x14ac:dyDescent="0.3">
      <c r="A561" s="86">
        <v>544</v>
      </c>
      <c r="B561" s="177">
        <v>9930.4599999999991</v>
      </c>
      <c r="C561" s="177">
        <v>698.73</v>
      </c>
      <c r="D561" s="177">
        <v>4.709E-2</v>
      </c>
      <c r="E561" s="49">
        <v>3.6760000000000001E-2</v>
      </c>
      <c r="F561" s="49">
        <v>1.0330000000000001E-2</v>
      </c>
      <c r="G561" s="152">
        <f t="shared" si="17"/>
        <v>144.30376789537968</v>
      </c>
      <c r="H561" s="95">
        <f t="shared" si="16"/>
        <v>3769825.3339746497</v>
      </c>
      <c r="I561" s="97"/>
      <c r="J561" s="97"/>
    </row>
    <row r="562" spans="1:10" x14ac:dyDescent="0.3">
      <c r="A562" s="86">
        <v>545</v>
      </c>
      <c r="B562" s="177">
        <v>9936.5300000000007</v>
      </c>
      <c r="C562" s="177">
        <v>699.29</v>
      </c>
      <c r="D562" s="177">
        <v>4.7140000000000001E-2</v>
      </c>
      <c r="E562" s="49">
        <v>3.6810000000000002E-2</v>
      </c>
      <c r="F562" s="49">
        <v>1.0330000000000001E-2</v>
      </c>
      <c r="G562" s="152">
        <f t="shared" si="17"/>
        <v>144.30376789537968</v>
      </c>
      <c r="H562" s="95">
        <f t="shared" si="16"/>
        <v>3776755.1599562205</v>
      </c>
      <c r="I562" s="97"/>
      <c r="J562" s="97"/>
    </row>
    <row r="563" spans="1:10" x14ac:dyDescent="0.3">
      <c r="A563" s="86">
        <v>546</v>
      </c>
      <c r="B563" s="177">
        <v>9921.73</v>
      </c>
      <c r="C563" s="177">
        <v>698.71</v>
      </c>
      <c r="D563" s="177">
        <v>4.718E-2</v>
      </c>
      <c r="E563" s="49">
        <v>3.6839999999999998E-2</v>
      </c>
      <c r="F563" s="49">
        <v>1.0330000000000001E-2</v>
      </c>
      <c r="G563" s="152">
        <f t="shared" si="17"/>
        <v>144.30376789537968</v>
      </c>
      <c r="H563" s="95">
        <f t="shared" si="16"/>
        <v>3783684.9859377914</v>
      </c>
      <c r="I563" s="97"/>
      <c r="J563" s="97"/>
    </row>
    <row r="564" spans="1:10" x14ac:dyDescent="0.3">
      <c r="A564" s="86">
        <v>547</v>
      </c>
      <c r="B564" s="177">
        <v>9933.4500000000007</v>
      </c>
      <c r="C564" s="177">
        <v>698.85</v>
      </c>
      <c r="D564" s="177">
        <v>4.7219999999999998E-2</v>
      </c>
      <c r="E564" s="49">
        <v>3.6900000000000002E-2</v>
      </c>
      <c r="F564" s="49">
        <v>1.0319999999999999E-2</v>
      </c>
      <c r="G564" s="152">
        <f t="shared" si="17"/>
        <v>144.16407402520019</v>
      </c>
      <c r="H564" s="95">
        <f t="shared" si="16"/>
        <v>3794287.8882875023</v>
      </c>
      <c r="I564" s="97"/>
      <c r="J564" s="97"/>
    </row>
    <row r="565" spans="1:10" x14ac:dyDescent="0.3">
      <c r="A565" s="86">
        <v>548</v>
      </c>
      <c r="B565" s="177">
        <v>9929.93</v>
      </c>
      <c r="C565" s="177">
        <v>698.79</v>
      </c>
      <c r="D565" s="177">
        <v>4.727E-2</v>
      </c>
      <c r="E565" s="49">
        <v>3.6940000000000001E-2</v>
      </c>
      <c r="F565" s="49">
        <v>1.0330000000000001E-2</v>
      </c>
      <c r="G565" s="152">
        <f t="shared" si="17"/>
        <v>144.30376789537968</v>
      </c>
      <c r="H565" s="95">
        <f t="shared" si="16"/>
        <v>3797544.6379009336</v>
      </c>
      <c r="I565" s="97"/>
      <c r="J565" s="97"/>
    </row>
    <row r="566" spans="1:10" x14ac:dyDescent="0.3">
      <c r="A566" s="86">
        <v>549</v>
      </c>
      <c r="B566" s="177">
        <v>9936.4</v>
      </c>
      <c r="C566" s="177">
        <v>699.14</v>
      </c>
      <c r="D566" s="177">
        <v>4.7309999999999998E-2</v>
      </c>
      <c r="E566" s="49">
        <v>3.6979999999999999E-2</v>
      </c>
      <c r="F566" s="49">
        <v>1.0330000000000001E-2</v>
      </c>
      <c r="G566" s="152">
        <f t="shared" si="17"/>
        <v>144.30376789537968</v>
      </c>
      <c r="H566" s="95">
        <f t="shared" si="16"/>
        <v>3804474.463882505</v>
      </c>
      <c r="I566" s="97"/>
      <c r="J566" s="97"/>
    </row>
    <row r="567" spans="1:10" x14ac:dyDescent="0.3">
      <c r="A567" s="86">
        <v>550</v>
      </c>
      <c r="B567" s="177">
        <v>9932.89</v>
      </c>
      <c r="C567" s="177">
        <v>699.01</v>
      </c>
      <c r="D567" s="177">
        <v>4.734E-2</v>
      </c>
      <c r="E567" s="49">
        <v>3.7010000000000001E-2</v>
      </c>
      <c r="F567" s="49">
        <v>1.0330000000000001E-2</v>
      </c>
      <c r="G567" s="152">
        <f t="shared" si="17"/>
        <v>144.30376789537968</v>
      </c>
      <c r="H567" s="95">
        <f t="shared" si="16"/>
        <v>3811404.2898640758</v>
      </c>
      <c r="I567" s="97"/>
      <c r="J567" s="97"/>
    </row>
    <row r="568" spans="1:10" x14ac:dyDescent="0.3">
      <c r="A568" s="86">
        <v>551</v>
      </c>
      <c r="B568" s="177">
        <v>9929.3700000000008</v>
      </c>
      <c r="C568" s="177">
        <v>698.77</v>
      </c>
      <c r="D568" s="177">
        <v>4.7370000000000002E-2</v>
      </c>
      <c r="E568" s="49">
        <v>3.7039999999999997E-2</v>
      </c>
      <c r="F568" s="49">
        <v>1.0330000000000001E-2</v>
      </c>
      <c r="G568" s="152">
        <f t="shared" si="17"/>
        <v>144.30376789537968</v>
      </c>
      <c r="H568" s="95">
        <f t="shared" si="16"/>
        <v>3818334.1158456472</v>
      </c>
      <c r="I568" s="97"/>
      <c r="J568" s="97"/>
    </row>
    <row r="569" spans="1:10" x14ac:dyDescent="0.3">
      <c r="A569" s="86">
        <v>552</v>
      </c>
      <c r="B569" s="177">
        <v>9967.85</v>
      </c>
      <c r="C569" s="177">
        <v>699.11</v>
      </c>
      <c r="D569" s="177">
        <v>4.7410000000000001E-2</v>
      </c>
      <c r="E569" s="49">
        <v>3.7109999999999997E-2</v>
      </c>
      <c r="F569" s="49">
        <v>1.0290000000000001E-2</v>
      </c>
      <c r="G569" s="152">
        <f t="shared" si="17"/>
        <v>143.74499241466185</v>
      </c>
      <c r="H569" s="95">
        <f t="shared" si="16"/>
        <v>3840133.7725048745</v>
      </c>
      <c r="I569" s="97"/>
      <c r="J569" s="97"/>
    </row>
    <row r="570" spans="1:10" x14ac:dyDescent="0.3">
      <c r="A570" s="86">
        <v>553</v>
      </c>
      <c r="B570" s="177">
        <v>9893.67</v>
      </c>
      <c r="C570" s="177">
        <v>698.91</v>
      </c>
      <c r="D570" s="177">
        <v>4.7480000000000001E-2</v>
      </c>
      <c r="E570" s="49">
        <v>3.7109999999999997E-2</v>
      </c>
      <c r="F570" s="49">
        <v>1.0370000000000001E-2</v>
      </c>
      <c r="G570" s="152">
        <f t="shared" si="17"/>
        <v>144.86254337609753</v>
      </c>
      <c r="H570" s="95">
        <f t="shared" si="16"/>
        <v>3817411.9210669994</v>
      </c>
      <c r="I570" s="97"/>
      <c r="J570" s="97"/>
    </row>
    <row r="571" spans="1:10" x14ac:dyDescent="0.3">
      <c r="A571" s="86">
        <v>554</v>
      </c>
      <c r="B571" s="177">
        <v>9941.32</v>
      </c>
      <c r="C571" s="177">
        <v>698.77</v>
      </c>
      <c r="D571" s="177">
        <v>4.7480000000000001E-2</v>
      </c>
      <c r="E571" s="49">
        <v>3.7170000000000002E-2</v>
      </c>
      <c r="F571" s="49">
        <v>1.031E-2</v>
      </c>
      <c r="G571" s="152">
        <f t="shared" si="17"/>
        <v>144.02438015502074</v>
      </c>
      <c r="H571" s="95">
        <f t="shared" si="16"/>
        <v>3846570.9722458217</v>
      </c>
      <c r="I571" s="97"/>
      <c r="J571" s="97"/>
    </row>
    <row r="572" spans="1:10" x14ac:dyDescent="0.3">
      <c r="A572" s="86">
        <v>555</v>
      </c>
      <c r="B572" s="177">
        <v>9909.2099999999991</v>
      </c>
      <c r="C572" s="177">
        <v>699.01</v>
      </c>
      <c r="D572" s="177">
        <v>4.7550000000000002E-2</v>
      </c>
      <c r="E572" s="49">
        <v>3.7199999999999997E-2</v>
      </c>
      <c r="F572" s="49">
        <v>1.035E-2</v>
      </c>
      <c r="G572" s="152">
        <f t="shared" si="17"/>
        <v>144.58315563573859</v>
      </c>
      <c r="H572" s="95">
        <f t="shared" si="16"/>
        <v>3838621.4324873476</v>
      </c>
      <c r="I572" s="97"/>
      <c r="J572" s="97"/>
    </row>
    <row r="573" spans="1:10" x14ac:dyDescent="0.3">
      <c r="A573" s="86">
        <v>556</v>
      </c>
      <c r="B573" s="177">
        <v>9954.01</v>
      </c>
      <c r="C573" s="177">
        <v>699.02</v>
      </c>
      <c r="D573" s="177">
        <v>4.7570000000000001E-2</v>
      </c>
      <c r="E573" s="49">
        <v>3.7260000000000001E-2</v>
      </c>
      <c r="F573" s="49">
        <v>1.031E-2</v>
      </c>
      <c r="G573" s="152">
        <f t="shared" si="17"/>
        <v>144.02438015502074</v>
      </c>
      <c r="H573" s="95">
        <f t="shared" si="16"/>
        <v>3860457.5100517636</v>
      </c>
      <c r="I573" s="97"/>
      <c r="J573" s="97"/>
    </row>
    <row r="574" spans="1:10" x14ac:dyDescent="0.3">
      <c r="A574" s="86">
        <v>557</v>
      </c>
      <c r="B574" s="177">
        <v>9935.59</v>
      </c>
      <c r="C574" s="177">
        <v>698.71</v>
      </c>
      <c r="D574" s="177">
        <v>4.761E-2</v>
      </c>
      <c r="E574" s="49">
        <v>3.7289999999999997E-2</v>
      </c>
      <c r="F574" s="49">
        <v>1.0319999999999999E-2</v>
      </c>
      <c r="G574" s="152">
        <f t="shared" si="17"/>
        <v>144.16407402520019</v>
      </c>
      <c r="H574" s="95">
        <f t="shared" si="16"/>
        <v>3863653.2975797784</v>
      </c>
      <c r="I574" s="97"/>
      <c r="J574" s="97"/>
    </row>
    <row r="575" spans="1:10" x14ac:dyDescent="0.3">
      <c r="A575" s="86">
        <v>558</v>
      </c>
      <c r="B575" s="177">
        <v>9947.7900000000009</v>
      </c>
      <c r="C575" s="177">
        <v>699.09</v>
      </c>
      <c r="D575" s="177">
        <v>4.7640000000000002E-2</v>
      </c>
      <c r="E575" s="49">
        <v>3.7330000000000002E-2</v>
      </c>
      <c r="F575" s="49">
        <v>1.031E-2</v>
      </c>
      <c r="G575" s="152">
        <f t="shared" si="17"/>
        <v>144.02438015502074</v>
      </c>
      <c r="H575" s="95">
        <f t="shared" si="16"/>
        <v>3874344.047857705</v>
      </c>
      <c r="I575" s="97"/>
      <c r="J575" s="97"/>
    </row>
    <row r="576" spans="1:10" x14ac:dyDescent="0.3">
      <c r="A576" s="86">
        <v>559</v>
      </c>
      <c r="B576" s="177">
        <v>9934.75</v>
      </c>
      <c r="C576" s="177">
        <v>699.59</v>
      </c>
      <c r="D576" s="177">
        <v>4.7710000000000002E-2</v>
      </c>
      <c r="E576" s="49">
        <v>3.737E-2</v>
      </c>
      <c r="F576" s="49">
        <v>1.0330000000000001E-2</v>
      </c>
      <c r="G576" s="152">
        <f t="shared" si="17"/>
        <v>144.30376789537968</v>
      </c>
      <c r="H576" s="95">
        <f t="shared" si="16"/>
        <v>3873772.7236982156</v>
      </c>
      <c r="I576" s="97"/>
      <c r="J576" s="97"/>
    </row>
    <row r="577" spans="1:10" x14ac:dyDescent="0.3">
      <c r="A577" s="86">
        <v>560</v>
      </c>
      <c r="B577" s="177">
        <v>9936.24</v>
      </c>
      <c r="C577" s="177">
        <v>699.2</v>
      </c>
      <c r="D577" s="177">
        <v>4.7739999999999998E-2</v>
      </c>
      <c r="E577" s="49">
        <v>3.7409999999999999E-2</v>
      </c>
      <c r="F577" s="49">
        <v>1.0330000000000001E-2</v>
      </c>
      <c r="G577" s="152">
        <f t="shared" si="17"/>
        <v>144.30376789537968</v>
      </c>
      <c r="H577" s="95">
        <f t="shared" si="16"/>
        <v>3880702.5496797864</v>
      </c>
      <c r="I577" s="97"/>
      <c r="J577" s="97"/>
    </row>
    <row r="578" spans="1:10" x14ac:dyDescent="0.3">
      <c r="A578" s="86">
        <v>561</v>
      </c>
      <c r="B578" s="177">
        <v>9943.7099999999991</v>
      </c>
      <c r="C578" s="177">
        <v>698.78</v>
      </c>
      <c r="D578" s="177">
        <v>4.777E-2</v>
      </c>
      <c r="E578" s="49">
        <v>3.746E-2</v>
      </c>
      <c r="F578" s="49">
        <v>1.031E-2</v>
      </c>
      <c r="G578" s="152">
        <f t="shared" si="17"/>
        <v>144.02438015502074</v>
      </c>
      <c r="H578" s="95">
        <f t="shared" si="16"/>
        <v>3895173.8545666179</v>
      </c>
      <c r="I578" s="97"/>
      <c r="J578" s="97"/>
    </row>
    <row r="579" spans="1:10" x14ac:dyDescent="0.3">
      <c r="A579" s="86">
        <v>562</v>
      </c>
      <c r="B579" s="177">
        <v>9897.81</v>
      </c>
      <c r="C579" s="177">
        <v>699.16</v>
      </c>
      <c r="D579" s="177">
        <v>4.7840000000000001E-2</v>
      </c>
      <c r="E579" s="49">
        <v>3.7470000000000003E-2</v>
      </c>
      <c r="F579" s="49">
        <v>1.0370000000000001E-2</v>
      </c>
      <c r="G579" s="152">
        <f t="shared" si="17"/>
        <v>144.86254337609753</v>
      </c>
      <c r="H579" s="95">
        <f t="shared" si="16"/>
        <v>3879539.7823501872</v>
      </c>
      <c r="I579" s="97"/>
      <c r="J579" s="97"/>
    </row>
    <row r="580" spans="1:10" x14ac:dyDescent="0.3">
      <c r="A580" s="86">
        <v>563</v>
      </c>
      <c r="B580" s="177">
        <v>9943.75</v>
      </c>
      <c r="C580" s="177">
        <v>699.32</v>
      </c>
      <c r="D580" s="177">
        <v>4.786E-2</v>
      </c>
      <c r="E580" s="49">
        <v>3.7539999999999997E-2</v>
      </c>
      <c r="F580" s="49">
        <v>1.0319999999999999E-2</v>
      </c>
      <c r="G580" s="152">
        <f t="shared" si="17"/>
        <v>144.16407402520019</v>
      </c>
      <c r="H580" s="95">
        <f t="shared" si="16"/>
        <v>3905272.543155144</v>
      </c>
      <c r="I580" s="97"/>
      <c r="J580" s="97"/>
    </row>
    <row r="581" spans="1:10" x14ac:dyDescent="0.3">
      <c r="A581" s="86">
        <v>564</v>
      </c>
      <c r="B581" s="177">
        <v>9895.19</v>
      </c>
      <c r="C581" s="177">
        <v>699.51</v>
      </c>
      <c r="D581" s="177">
        <v>4.793E-2</v>
      </c>
      <c r="E581" s="49">
        <v>3.755E-2</v>
      </c>
      <c r="F581" s="49">
        <v>1.0370000000000001E-2</v>
      </c>
      <c r="G581" s="152">
        <f t="shared" si="17"/>
        <v>144.86254337609753</v>
      </c>
      <c r="H581" s="95">
        <f t="shared" si="16"/>
        <v>3893345.9737464515</v>
      </c>
      <c r="I581" s="97"/>
      <c r="J581" s="97"/>
    </row>
    <row r="582" spans="1:10" x14ac:dyDescent="0.3">
      <c r="A582" s="86">
        <v>565</v>
      </c>
      <c r="B582" s="177">
        <v>9922.0400000000009</v>
      </c>
      <c r="C582" s="177">
        <v>699.05</v>
      </c>
      <c r="D582" s="177">
        <v>4.7940000000000003E-2</v>
      </c>
      <c r="E582" s="49">
        <v>3.7600000000000001E-2</v>
      </c>
      <c r="F582" s="49">
        <v>1.034E-2</v>
      </c>
      <c r="G582" s="152">
        <f t="shared" si="17"/>
        <v>144.44346176555916</v>
      </c>
      <c r="H582" s="95">
        <f t="shared" si="16"/>
        <v>3911565.0725474204</v>
      </c>
      <c r="I582" s="97"/>
      <c r="J582" s="97"/>
    </row>
    <row r="583" spans="1:10" x14ac:dyDescent="0.3">
      <c r="A583" s="86">
        <v>566</v>
      </c>
      <c r="B583" s="177">
        <v>9919.34</v>
      </c>
      <c r="C583" s="177">
        <v>699.71</v>
      </c>
      <c r="D583" s="177">
        <v>4.7989999999999998E-2</v>
      </c>
      <c r="E583" s="49">
        <v>3.764E-2</v>
      </c>
      <c r="F583" s="49">
        <v>1.035E-2</v>
      </c>
      <c r="G583" s="152">
        <f t="shared" si="17"/>
        <v>144.58315563573859</v>
      </c>
      <c r="H583" s="95">
        <f t="shared" si="16"/>
        <v>3914702.2176357456</v>
      </c>
      <c r="I583" s="97"/>
      <c r="J583" s="97"/>
    </row>
    <row r="584" spans="1:10" x14ac:dyDescent="0.3">
      <c r="A584" s="86">
        <v>567</v>
      </c>
      <c r="B584" s="177">
        <v>9923.15</v>
      </c>
      <c r="C584" s="177">
        <v>699.12</v>
      </c>
      <c r="D584" s="177">
        <v>4.8009999999999997E-2</v>
      </c>
      <c r="E584" s="49">
        <v>3.7670000000000002E-2</v>
      </c>
      <c r="F584" s="49">
        <v>1.034E-2</v>
      </c>
      <c r="G584" s="152">
        <f t="shared" si="17"/>
        <v>144.44346176555916</v>
      </c>
      <c r="H584" s="95">
        <f t="shared" si="16"/>
        <v>3925411.3205918362</v>
      </c>
      <c r="I584" s="97"/>
      <c r="J584" s="97"/>
    </row>
    <row r="585" spans="1:10" x14ac:dyDescent="0.3">
      <c r="A585" s="86">
        <v>568</v>
      </c>
      <c r="B585" s="177">
        <v>9913.33</v>
      </c>
      <c r="C585" s="177">
        <v>699.25</v>
      </c>
      <c r="D585" s="177">
        <v>4.8059999999999999E-2</v>
      </c>
      <c r="E585" s="49">
        <v>3.771E-2</v>
      </c>
      <c r="F585" s="49">
        <v>1.035E-2</v>
      </c>
      <c r="G585" s="152">
        <f t="shared" si="17"/>
        <v>144.58315563573859</v>
      </c>
      <c r="H585" s="95">
        <f t="shared" si="16"/>
        <v>3928535.0876627271</v>
      </c>
      <c r="I585" s="97"/>
      <c r="J585" s="97"/>
    </row>
    <row r="586" spans="1:10" x14ac:dyDescent="0.3">
      <c r="A586" s="86">
        <v>569</v>
      </c>
      <c r="B586" s="177">
        <v>9912.01</v>
      </c>
      <c r="C586" s="177">
        <v>699.42</v>
      </c>
      <c r="D586" s="177">
        <v>4.811E-2</v>
      </c>
      <c r="E586" s="49">
        <v>3.7749999999999999E-2</v>
      </c>
      <c r="F586" s="49">
        <v>1.0359999999999999E-2</v>
      </c>
      <c r="G586" s="152">
        <f t="shared" si="17"/>
        <v>144.72284950591805</v>
      </c>
      <c r="H586" s="95">
        <f t="shared" si="16"/>
        <v>3931652.8242952563</v>
      </c>
      <c r="I586" s="97"/>
      <c r="J586" s="97"/>
    </row>
    <row r="587" spans="1:10" x14ac:dyDescent="0.3">
      <c r="A587" s="86">
        <v>570</v>
      </c>
      <c r="B587" s="177">
        <v>9909.7199999999993</v>
      </c>
      <c r="C587" s="177">
        <v>699.29</v>
      </c>
      <c r="D587" s="177">
        <v>4.8160000000000001E-2</v>
      </c>
      <c r="E587" s="49">
        <v>3.78E-2</v>
      </c>
      <c r="F587" s="49">
        <v>1.0359999999999999E-2</v>
      </c>
      <c r="G587" s="152">
        <f t="shared" si="17"/>
        <v>144.72284950591805</v>
      </c>
      <c r="H587" s="95">
        <f t="shared" si="16"/>
        <v>3938562.5832131738</v>
      </c>
      <c r="I587" s="97"/>
      <c r="J587" s="97"/>
    </row>
    <row r="588" spans="1:10" x14ac:dyDescent="0.3">
      <c r="A588" s="86">
        <v>571</v>
      </c>
      <c r="B588" s="177">
        <v>9927.8700000000008</v>
      </c>
      <c r="C588" s="177">
        <v>699.5</v>
      </c>
      <c r="D588" s="177">
        <v>4.8180000000000001E-2</v>
      </c>
      <c r="E588" s="49">
        <v>3.7839999999999999E-2</v>
      </c>
      <c r="F588" s="49">
        <v>1.034E-2</v>
      </c>
      <c r="G588" s="152">
        <f t="shared" si="17"/>
        <v>144.44346176555916</v>
      </c>
      <c r="H588" s="95">
        <f t="shared" si="16"/>
        <v>3953103.8166806675</v>
      </c>
      <c r="I588" s="97"/>
      <c r="J588" s="97"/>
    </row>
    <row r="589" spans="1:10" x14ac:dyDescent="0.3">
      <c r="A589" s="86">
        <v>572</v>
      </c>
      <c r="B589" s="177">
        <v>9904.99</v>
      </c>
      <c r="C589" s="177">
        <v>699.59</v>
      </c>
      <c r="D589" s="177">
        <v>4.8239999999999998E-2</v>
      </c>
      <c r="E589" s="49">
        <v>3.7879999999999997E-2</v>
      </c>
      <c r="F589" s="49">
        <v>1.0359999999999999E-2</v>
      </c>
      <c r="G589" s="152">
        <f t="shared" si="17"/>
        <v>144.72284950591805</v>
      </c>
      <c r="H589" s="95">
        <f t="shared" si="16"/>
        <v>3952382.1010490097</v>
      </c>
      <c r="I589" s="97"/>
      <c r="J589" s="97"/>
    </row>
    <row r="590" spans="1:10" x14ac:dyDescent="0.3">
      <c r="A590" s="86">
        <v>573</v>
      </c>
      <c r="B590" s="177">
        <v>9940.82</v>
      </c>
      <c r="C590" s="177">
        <v>699.55</v>
      </c>
      <c r="D590" s="177">
        <v>4.8250000000000001E-2</v>
      </c>
      <c r="E590" s="49">
        <v>3.7929999999999998E-2</v>
      </c>
      <c r="F590" s="49">
        <v>1.0330000000000001E-2</v>
      </c>
      <c r="G590" s="152">
        <f t="shared" si="17"/>
        <v>144.30376789537968</v>
      </c>
      <c r="H590" s="95">
        <f t="shared" si="16"/>
        <v>3970790.2874402101</v>
      </c>
      <c r="I590" s="97"/>
      <c r="J590" s="97"/>
    </row>
    <row r="591" spans="1:10" x14ac:dyDescent="0.3">
      <c r="A591" s="86">
        <v>574</v>
      </c>
      <c r="B591" s="177">
        <v>9900.19</v>
      </c>
      <c r="C591" s="177">
        <v>699.3</v>
      </c>
      <c r="D591" s="177">
        <v>4.8309999999999999E-2</v>
      </c>
      <c r="E591" s="49">
        <v>3.7949999999999998E-2</v>
      </c>
      <c r="F591" s="49">
        <v>1.0370000000000001E-2</v>
      </c>
      <c r="G591" s="152">
        <f t="shared" si="17"/>
        <v>144.86254337609753</v>
      </c>
      <c r="H591" s="95">
        <f t="shared" si="16"/>
        <v>3962376.930727771</v>
      </c>
      <c r="I591" s="97"/>
      <c r="J591" s="97"/>
    </row>
    <row r="592" spans="1:10" x14ac:dyDescent="0.3">
      <c r="A592" s="86">
        <v>575</v>
      </c>
      <c r="B592" s="177">
        <v>9908.2999999999993</v>
      </c>
      <c r="C592" s="177">
        <v>700.1</v>
      </c>
      <c r="D592" s="177">
        <v>4.836E-2</v>
      </c>
      <c r="E592" s="49">
        <v>3.7990000000000003E-2</v>
      </c>
      <c r="F592" s="49">
        <v>1.0370000000000001E-2</v>
      </c>
      <c r="G592" s="152">
        <f t="shared" si="17"/>
        <v>144.86254337609753</v>
      </c>
      <c r="H592" s="95">
        <f t="shared" si="16"/>
        <v>3969280.0264259037</v>
      </c>
      <c r="I592" s="97"/>
      <c r="J592" s="97"/>
    </row>
    <row r="593" spans="1:10" x14ac:dyDescent="0.3">
      <c r="A593" s="86">
        <v>576</v>
      </c>
      <c r="B593" s="177">
        <v>9891.2900000000009</v>
      </c>
      <c r="C593" s="177">
        <v>699.23</v>
      </c>
      <c r="D593" s="177">
        <v>4.8390000000000002E-2</v>
      </c>
      <c r="E593" s="49">
        <v>3.8019999999999998E-2</v>
      </c>
      <c r="F593" s="49">
        <v>1.0370000000000001E-2</v>
      </c>
      <c r="G593" s="152">
        <f t="shared" si="17"/>
        <v>144.86254337609753</v>
      </c>
      <c r="H593" s="95">
        <f t="shared" si="16"/>
        <v>3976183.1221240354</v>
      </c>
      <c r="I593" s="97"/>
      <c r="J593" s="97"/>
    </row>
    <row r="594" spans="1:10" x14ac:dyDescent="0.3">
      <c r="A594" s="86">
        <v>577</v>
      </c>
      <c r="B594" s="177">
        <v>9887.25</v>
      </c>
      <c r="C594" s="177">
        <v>699.84</v>
      </c>
      <c r="D594" s="177">
        <v>4.845E-2</v>
      </c>
      <c r="E594" s="49">
        <v>3.807E-2</v>
      </c>
      <c r="F594" s="49">
        <v>1.039E-2</v>
      </c>
      <c r="G594" s="152">
        <f t="shared" si="17"/>
        <v>145.14193111645645</v>
      </c>
      <c r="H594" s="95">
        <f t="shared" ref="H594:H657" si="18">A594/G594*10^6</f>
        <v>3975419.0643711141</v>
      </c>
      <c r="I594" s="97"/>
      <c r="J594" s="97"/>
    </row>
    <row r="595" spans="1:10" x14ac:dyDescent="0.3">
      <c r="A595" s="86">
        <v>578</v>
      </c>
      <c r="B595" s="177">
        <v>9880.81</v>
      </c>
      <c r="C595" s="177">
        <v>699.64</v>
      </c>
      <c r="D595" s="177">
        <v>4.8489999999999998E-2</v>
      </c>
      <c r="E595" s="49">
        <v>3.8100000000000002E-2</v>
      </c>
      <c r="F595" s="49">
        <v>1.039E-2</v>
      </c>
      <c r="G595" s="152">
        <f t="shared" ref="G595:G658" si="19">(2*F595/$B$7)*(1+3*$B$11)/(4+PI()*$B$11-PI())*10^6</f>
        <v>145.14193111645645</v>
      </c>
      <c r="H595" s="95">
        <f t="shared" si="18"/>
        <v>3982308.8721083258</v>
      </c>
      <c r="I595" s="97"/>
      <c r="J595" s="97"/>
    </row>
    <row r="596" spans="1:10" x14ac:dyDescent="0.3">
      <c r="A596" s="86">
        <v>579</v>
      </c>
      <c r="B596" s="177">
        <v>9901.18</v>
      </c>
      <c r="C596" s="177">
        <v>699.33</v>
      </c>
      <c r="D596" s="177">
        <v>4.8509999999999998E-2</v>
      </c>
      <c r="E596" s="49">
        <v>3.8150000000000003E-2</v>
      </c>
      <c r="F596" s="49">
        <v>1.0370000000000001E-2</v>
      </c>
      <c r="G596" s="152">
        <f t="shared" si="19"/>
        <v>144.86254337609753</v>
      </c>
      <c r="H596" s="95">
        <f t="shared" si="18"/>
        <v>3996892.4092184315</v>
      </c>
      <c r="I596" s="97"/>
      <c r="J596" s="97"/>
    </row>
    <row r="597" spans="1:10" x14ac:dyDescent="0.3">
      <c r="A597" s="86">
        <v>580</v>
      </c>
      <c r="B597" s="177">
        <v>9905.32</v>
      </c>
      <c r="C597" s="177">
        <v>700.53</v>
      </c>
      <c r="D597" s="177">
        <v>4.8570000000000002E-2</v>
      </c>
      <c r="E597" s="49">
        <v>3.8190000000000002E-2</v>
      </c>
      <c r="F597" s="49">
        <v>1.038E-2</v>
      </c>
      <c r="G597" s="152">
        <f t="shared" si="19"/>
        <v>145.00223724627696</v>
      </c>
      <c r="H597" s="95">
        <f t="shared" si="18"/>
        <v>3999938.2838135618</v>
      </c>
      <c r="I597" s="97"/>
      <c r="J597" s="97"/>
    </row>
    <row r="598" spans="1:10" x14ac:dyDescent="0.3">
      <c r="A598" s="86">
        <v>581</v>
      </c>
      <c r="B598" s="177">
        <v>9892.6</v>
      </c>
      <c r="C598" s="177">
        <v>699.82</v>
      </c>
      <c r="D598" s="177">
        <v>4.8599999999999997E-2</v>
      </c>
      <c r="E598" s="49">
        <v>3.8219999999999997E-2</v>
      </c>
      <c r="F598" s="49">
        <v>1.038E-2</v>
      </c>
      <c r="G598" s="152">
        <f t="shared" si="19"/>
        <v>145.00223724627696</v>
      </c>
      <c r="H598" s="95">
        <f t="shared" si="18"/>
        <v>4006834.7291304818</v>
      </c>
      <c r="I598" s="97"/>
      <c r="J598" s="97"/>
    </row>
    <row r="599" spans="1:10" x14ac:dyDescent="0.3">
      <c r="A599" s="86">
        <v>582</v>
      </c>
      <c r="B599" s="177">
        <v>9897.76</v>
      </c>
      <c r="C599" s="177">
        <v>699.37</v>
      </c>
      <c r="D599" s="177">
        <v>4.863E-2</v>
      </c>
      <c r="E599" s="49">
        <v>3.8260000000000002E-2</v>
      </c>
      <c r="F599" s="49">
        <v>1.0370000000000001E-2</v>
      </c>
      <c r="G599" s="152">
        <f t="shared" si="19"/>
        <v>144.86254337609753</v>
      </c>
      <c r="H599" s="95">
        <f t="shared" si="18"/>
        <v>4017601.696312828</v>
      </c>
      <c r="I599" s="97"/>
      <c r="J599" s="97"/>
    </row>
    <row r="600" spans="1:10" x14ac:dyDescent="0.3">
      <c r="A600" s="86">
        <v>583</v>
      </c>
      <c r="B600" s="177">
        <v>9868.23</v>
      </c>
      <c r="C600" s="177">
        <v>699.73</v>
      </c>
      <c r="D600" s="177">
        <v>4.87E-2</v>
      </c>
      <c r="E600" s="49">
        <v>3.8289999999999998E-2</v>
      </c>
      <c r="F600" s="49">
        <v>1.0410000000000001E-2</v>
      </c>
      <c r="G600" s="152">
        <f t="shared" si="19"/>
        <v>145.42131885681533</v>
      </c>
      <c r="H600" s="95">
        <f t="shared" si="18"/>
        <v>4009040.7966526086</v>
      </c>
      <c r="I600" s="97"/>
      <c r="J600" s="97"/>
    </row>
    <row r="601" spans="1:10" x14ac:dyDescent="0.3">
      <c r="A601" s="86">
        <v>584</v>
      </c>
      <c r="B601" s="177">
        <v>9893.91</v>
      </c>
      <c r="C601" s="177">
        <v>700.31</v>
      </c>
      <c r="D601" s="177">
        <v>4.8719999999999999E-2</v>
      </c>
      <c r="E601" s="49">
        <v>3.8339999999999999E-2</v>
      </c>
      <c r="F601" s="49">
        <v>1.039E-2</v>
      </c>
      <c r="G601" s="152">
        <f t="shared" si="19"/>
        <v>145.14193111645645</v>
      </c>
      <c r="H601" s="95">
        <f t="shared" si="18"/>
        <v>4023647.7185315955</v>
      </c>
      <c r="I601" s="97"/>
      <c r="J601" s="97"/>
    </row>
    <row r="602" spans="1:10" x14ac:dyDescent="0.3">
      <c r="A602" s="86">
        <v>585</v>
      </c>
      <c r="B602" s="177">
        <v>9858.43</v>
      </c>
      <c r="C602" s="177">
        <v>699.38</v>
      </c>
      <c r="D602" s="177">
        <v>4.8779999999999997E-2</v>
      </c>
      <c r="E602" s="49">
        <v>3.8359999999999998E-2</v>
      </c>
      <c r="F602" s="49">
        <v>1.0410000000000001E-2</v>
      </c>
      <c r="G602" s="152">
        <f t="shared" si="19"/>
        <v>145.42131885681533</v>
      </c>
      <c r="H602" s="95">
        <f t="shared" si="18"/>
        <v>4022793.9383220859</v>
      </c>
      <c r="I602" s="97"/>
      <c r="J602" s="97"/>
    </row>
    <row r="603" spans="1:10" x14ac:dyDescent="0.3">
      <c r="A603" s="86">
        <v>586</v>
      </c>
      <c r="B603" s="177">
        <v>9911.18</v>
      </c>
      <c r="C603" s="177">
        <v>700.09</v>
      </c>
      <c r="D603" s="177">
        <v>4.879E-2</v>
      </c>
      <c r="E603" s="49">
        <v>3.8420000000000003E-2</v>
      </c>
      <c r="F603" s="49">
        <v>1.0370000000000001E-2</v>
      </c>
      <c r="G603" s="152">
        <f t="shared" si="19"/>
        <v>144.86254337609753</v>
      </c>
      <c r="H603" s="95">
        <f t="shared" si="18"/>
        <v>4045214.0791053558</v>
      </c>
      <c r="I603" s="97"/>
      <c r="J603" s="97"/>
    </row>
    <row r="604" spans="1:10" x14ac:dyDescent="0.3">
      <c r="A604" s="86">
        <v>587</v>
      </c>
      <c r="B604" s="177">
        <v>9901.7000000000007</v>
      </c>
      <c r="C604" s="177">
        <v>699.27</v>
      </c>
      <c r="D604" s="177">
        <v>4.8829999999999998E-2</v>
      </c>
      <c r="E604" s="49">
        <v>3.8469999999999997E-2</v>
      </c>
      <c r="F604" s="49">
        <v>1.0359999999999999E-2</v>
      </c>
      <c r="G604" s="152">
        <f t="shared" si="19"/>
        <v>144.72284950591805</v>
      </c>
      <c r="H604" s="95">
        <f t="shared" si="18"/>
        <v>4056028.4848177773</v>
      </c>
      <c r="I604" s="97"/>
      <c r="J604" s="97"/>
    </row>
    <row r="605" spans="1:10" x14ac:dyDescent="0.3">
      <c r="A605" s="86">
        <v>588</v>
      </c>
      <c r="B605" s="177">
        <v>9909.42</v>
      </c>
      <c r="C605" s="177">
        <v>700.1</v>
      </c>
      <c r="D605" s="177">
        <v>4.888E-2</v>
      </c>
      <c r="E605" s="49">
        <v>3.8510000000000003E-2</v>
      </c>
      <c r="F605" s="49">
        <v>1.0370000000000001E-2</v>
      </c>
      <c r="G605" s="152">
        <f t="shared" si="19"/>
        <v>144.86254337609753</v>
      </c>
      <c r="H605" s="95">
        <f t="shared" si="18"/>
        <v>4059020.2705016197</v>
      </c>
      <c r="I605" s="97"/>
      <c r="J605" s="97"/>
    </row>
    <row r="606" spans="1:10" x14ac:dyDescent="0.3">
      <c r="A606" s="86">
        <v>589</v>
      </c>
      <c r="B606" s="177">
        <v>9877.23</v>
      </c>
      <c r="C606" s="177">
        <v>699.52</v>
      </c>
      <c r="D606" s="177">
        <v>4.8939999999999997E-2</v>
      </c>
      <c r="E606" s="49">
        <v>3.8550000000000001E-2</v>
      </c>
      <c r="F606" s="49">
        <v>1.039E-2</v>
      </c>
      <c r="G606" s="152">
        <f t="shared" si="19"/>
        <v>145.14193111645645</v>
      </c>
      <c r="H606" s="95">
        <f t="shared" si="18"/>
        <v>4058096.757217654</v>
      </c>
      <c r="I606" s="97"/>
      <c r="J606" s="97"/>
    </row>
    <row r="607" spans="1:10" x14ac:dyDescent="0.3">
      <c r="A607" s="86">
        <v>590</v>
      </c>
      <c r="B607" s="177">
        <v>9911.7199999999993</v>
      </c>
      <c r="C607" s="177">
        <v>700.41</v>
      </c>
      <c r="D607" s="177">
        <v>4.895E-2</v>
      </c>
      <c r="E607" s="49">
        <v>3.8580000000000003E-2</v>
      </c>
      <c r="F607" s="49">
        <v>1.0370000000000001E-2</v>
      </c>
      <c r="G607" s="152">
        <f t="shared" si="19"/>
        <v>144.86254337609753</v>
      </c>
      <c r="H607" s="95">
        <f t="shared" si="18"/>
        <v>4072826.4618978836</v>
      </c>
      <c r="I607" s="97"/>
      <c r="J607" s="97"/>
    </row>
    <row r="608" spans="1:10" x14ac:dyDescent="0.3">
      <c r="A608" s="86">
        <v>591</v>
      </c>
      <c r="B608" s="177">
        <v>9870.06</v>
      </c>
      <c r="C608" s="177">
        <v>699.51</v>
      </c>
      <c r="D608" s="177">
        <v>4.9000000000000002E-2</v>
      </c>
      <c r="E608" s="49">
        <v>3.8600000000000002E-2</v>
      </c>
      <c r="F608" s="49">
        <v>1.04E-2</v>
      </c>
      <c r="G608" s="152">
        <f t="shared" si="19"/>
        <v>145.28162498663588</v>
      </c>
      <c r="H608" s="95">
        <f t="shared" si="18"/>
        <v>4067961.1069491049</v>
      </c>
      <c r="I608" s="97"/>
      <c r="J608" s="97"/>
    </row>
    <row r="609" spans="1:10" x14ac:dyDescent="0.3">
      <c r="A609" s="86">
        <v>592</v>
      </c>
      <c r="B609" s="177">
        <v>9881.49</v>
      </c>
      <c r="C609" s="177">
        <v>699.4</v>
      </c>
      <c r="D609" s="177">
        <v>4.904E-2</v>
      </c>
      <c r="E609" s="49">
        <v>3.8649999999999997E-2</v>
      </c>
      <c r="F609" s="49">
        <v>1.039E-2</v>
      </c>
      <c r="G609" s="152">
        <f t="shared" si="19"/>
        <v>145.14193111645645</v>
      </c>
      <c r="H609" s="95">
        <f t="shared" si="18"/>
        <v>4078766.1804292891</v>
      </c>
      <c r="I609" s="97"/>
      <c r="J609" s="97"/>
    </row>
    <row r="610" spans="1:10" x14ac:dyDescent="0.3">
      <c r="A610" s="86">
        <v>593</v>
      </c>
      <c r="B610" s="177">
        <v>9853.5499999999993</v>
      </c>
      <c r="C610" s="177">
        <v>700.26</v>
      </c>
      <c r="D610" s="177">
        <v>4.9119999999999997E-2</v>
      </c>
      <c r="E610" s="49">
        <v>3.8690000000000002E-2</v>
      </c>
      <c r="F610" s="49">
        <v>1.043E-2</v>
      </c>
      <c r="G610" s="152">
        <f t="shared" si="19"/>
        <v>145.70070659717427</v>
      </c>
      <c r="H610" s="95">
        <f t="shared" si="18"/>
        <v>4069987.1253163894</v>
      </c>
      <c r="I610" s="97"/>
      <c r="J610" s="97"/>
    </row>
    <row r="611" spans="1:10" x14ac:dyDescent="0.3">
      <c r="A611" s="86">
        <v>594</v>
      </c>
      <c r="B611" s="177">
        <v>9907</v>
      </c>
      <c r="C611" s="177">
        <v>700.16</v>
      </c>
      <c r="D611" s="177">
        <v>4.9110000000000001E-2</v>
      </c>
      <c r="E611" s="49">
        <v>3.8739999999999997E-2</v>
      </c>
      <c r="F611" s="49">
        <v>1.0370000000000001E-2</v>
      </c>
      <c r="G611" s="152">
        <f t="shared" si="19"/>
        <v>144.86254337609753</v>
      </c>
      <c r="H611" s="95">
        <f t="shared" si="18"/>
        <v>4100438.8446904114</v>
      </c>
      <c r="I611" s="97"/>
      <c r="J611" s="97"/>
    </row>
    <row r="612" spans="1:10" x14ac:dyDescent="0.3">
      <c r="A612" s="86">
        <v>595</v>
      </c>
      <c r="B612" s="177">
        <v>9879.56</v>
      </c>
      <c r="C612" s="177">
        <v>699.95</v>
      </c>
      <c r="D612" s="177">
        <v>4.9180000000000001E-2</v>
      </c>
      <c r="E612" s="49">
        <v>3.8780000000000002E-2</v>
      </c>
      <c r="F612" s="49">
        <v>1.04E-2</v>
      </c>
      <c r="G612" s="152">
        <f t="shared" si="19"/>
        <v>145.28162498663588</v>
      </c>
      <c r="H612" s="95">
        <f t="shared" si="18"/>
        <v>4095493.8386374237</v>
      </c>
      <c r="I612" s="97"/>
      <c r="J612" s="97"/>
    </row>
    <row r="613" spans="1:10" x14ac:dyDescent="0.3">
      <c r="A613" s="86">
        <v>596</v>
      </c>
      <c r="B613" s="177">
        <v>9871.75</v>
      </c>
      <c r="C613" s="177">
        <v>700.17</v>
      </c>
      <c r="D613" s="177">
        <v>4.9209999999999997E-2</v>
      </c>
      <c r="E613" s="49">
        <v>3.8800000000000001E-2</v>
      </c>
      <c r="F613" s="49">
        <v>1.0410000000000001E-2</v>
      </c>
      <c r="G613" s="152">
        <f t="shared" si="19"/>
        <v>145.42131885681533</v>
      </c>
      <c r="H613" s="95">
        <f t="shared" si="18"/>
        <v>4098436.2175042108</v>
      </c>
      <c r="I613" s="97"/>
      <c r="J613" s="97"/>
    </row>
    <row r="614" spans="1:10" x14ac:dyDescent="0.3">
      <c r="A614" s="86">
        <v>597</v>
      </c>
      <c r="B614" s="177">
        <v>9888.4599999999991</v>
      </c>
      <c r="C614" s="177">
        <v>699.55</v>
      </c>
      <c r="D614" s="177">
        <v>4.9239999999999999E-2</v>
      </c>
      <c r="E614" s="49">
        <v>3.8859999999999999E-2</v>
      </c>
      <c r="F614" s="49">
        <v>1.038E-2</v>
      </c>
      <c r="G614" s="152">
        <f t="shared" si="19"/>
        <v>145.00223724627696</v>
      </c>
      <c r="H614" s="95">
        <f t="shared" si="18"/>
        <v>4117177.8542012004</v>
      </c>
      <c r="I614" s="97"/>
      <c r="J614" s="97"/>
    </row>
    <row r="615" spans="1:10" x14ac:dyDescent="0.3">
      <c r="A615" s="86">
        <v>598</v>
      </c>
      <c r="B615" s="177">
        <v>9842.69</v>
      </c>
      <c r="C615" s="177">
        <v>700.15</v>
      </c>
      <c r="D615" s="177">
        <v>4.931E-2</v>
      </c>
      <c r="E615" s="49">
        <v>3.8870000000000002E-2</v>
      </c>
      <c r="F615" s="49">
        <v>1.044E-2</v>
      </c>
      <c r="G615" s="152">
        <f t="shared" si="19"/>
        <v>145.8404004673537</v>
      </c>
      <c r="H615" s="95">
        <f t="shared" si="18"/>
        <v>4100372.7230841084</v>
      </c>
      <c r="I615" s="97"/>
      <c r="J615" s="97"/>
    </row>
    <row r="616" spans="1:10" x14ac:dyDescent="0.3">
      <c r="A616" s="86">
        <v>599</v>
      </c>
      <c r="B616" s="177">
        <v>9880.9599999999991</v>
      </c>
      <c r="C616" s="177">
        <v>700.77</v>
      </c>
      <c r="D616" s="177">
        <v>4.9329999999999999E-2</v>
      </c>
      <c r="E616" s="49">
        <v>3.8929999999999999E-2</v>
      </c>
      <c r="F616" s="49">
        <v>1.0410000000000001E-2</v>
      </c>
      <c r="G616" s="152">
        <f t="shared" si="19"/>
        <v>145.42131885681533</v>
      </c>
      <c r="H616" s="95">
        <f t="shared" si="18"/>
        <v>4119065.9300084268</v>
      </c>
      <c r="I616" s="97"/>
      <c r="J616" s="97"/>
    </row>
    <row r="617" spans="1:10" x14ac:dyDescent="0.3">
      <c r="A617" s="86">
        <v>600</v>
      </c>
      <c r="B617" s="177">
        <v>9859.58</v>
      </c>
      <c r="C617" s="177">
        <v>699.48</v>
      </c>
      <c r="D617" s="177">
        <v>4.938E-2</v>
      </c>
      <c r="E617" s="49">
        <v>3.8969999999999998E-2</v>
      </c>
      <c r="F617" s="49">
        <v>1.0410000000000001E-2</v>
      </c>
      <c r="G617" s="152">
        <f t="shared" si="19"/>
        <v>145.42131885681533</v>
      </c>
      <c r="H617" s="95">
        <f t="shared" si="18"/>
        <v>4125942.5008431654</v>
      </c>
      <c r="I617" s="97"/>
      <c r="J617" s="97"/>
    </row>
    <row r="618" spans="1:10" x14ac:dyDescent="0.3">
      <c r="A618" s="86">
        <v>601</v>
      </c>
      <c r="B618" s="177">
        <v>9861.59</v>
      </c>
      <c r="C618" s="177">
        <v>699.8</v>
      </c>
      <c r="D618" s="177">
        <v>4.9410000000000003E-2</v>
      </c>
      <c r="E618" s="49">
        <v>3.8989999999999997E-2</v>
      </c>
      <c r="F618" s="49">
        <v>1.0410000000000001E-2</v>
      </c>
      <c r="G618" s="152">
        <f t="shared" si="19"/>
        <v>145.42131885681533</v>
      </c>
      <c r="H618" s="95">
        <f t="shared" si="18"/>
        <v>4132819.0716779041</v>
      </c>
      <c r="I618" s="97"/>
      <c r="J618" s="97"/>
    </row>
    <row r="619" spans="1:10" x14ac:dyDescent="0.3">
      <c r="A619" s="86">
        <v>602</v>
      </c>
      <c r="B619" s="177">
        <v>9858.7900000000009</v>
      </c>
      <c r="C619" s="177">
        <v>700.5</v>
      </c>
      <c r="D619" s="177">
        <v>4.947E-2</v>
      </c>
      <c r="E619" s="49">
        <v>3.9039999999999998E-2</v>
      </c>
      <c r="F619" s="49">
        <v>1.043E-2</v>
      </c>
      <c r="G619" s="152">
        <f t="shared" si="19"/>
        <v>145.70070659717427</v>
      </c>
      <c r="H619" s="95">
        <f t="shared" si="18"/>
        <v>4131757.5875893189</v>
      </c>
      <c r="I619" s="97"/>
      <c r="J619" s="97"/>
    </row>
    <row r="620" spans="1:10" x14ac:dyDescent="0.3">
      <c r="A620" s="86">
        <v>603</v>
      </c>
      <c r="B620" s="177">
        <v>9884.7900000000009</v>
      </c>
      <c r="C620" s="177">
        <v>700.58</v>
      </c>
      <c r="D620" s="177">
        <v>4.9480000000000003E-2</v>
      </c>
      <c r="E620" s="49">
        <v>3.9079999999999997E-2</v>
      </c>
      <c r="F620" s="49">
        <v>1.04E-2</v>
      </c>
      <c r="G620" s="152">
        <f t="shared" si="19"/>
        <v>145.28162498663588</v>
      </c>
      <c r="H620" s="95">
        <f t="shared" si="18"/>
        <v>4150559.3020140612</v>
      </c>
      <c r="I620" s="97"/>
      <c r="J620" s="97"/>
    </row>
    <row r="621" spans="1:10" x14ac:dyDescent="0.3">
      <c r="A621" s="86">
        <v>604</v>
      </c>
      <c r="B621" s="177">
        <v>9853.39</v>
      </c>
      <c r="C621" s="177">
        <v>699.68</v>
      </c>
      <c r="D621" s="177">
        <v>4.9529999999999998E-2</v>
      </c>
      <c r="E621" s="49">
        <v>3.9109999999999999E-2</v>
      </c>
      <c r="F621" s="49">
        <v>1.042E-2</v>
      </c>
      <c r="G621" s="152">
        <f t="shared" si="19"/>
        <v>145.56101272699479</v>
      </c>
      <c r="H621" s="95">
        <f t="shared" si="18"/>
        <v>4149462.748880602</v>
      </c>
      <c r="I621" s="97"/>
      <c r="J621" s="97"/>
    </row>
    <row r="622" spans="1:10" x14ac:dyDescent="0.3">
      <c r="A622" s="86">
        <v>605</v>
      </c>
      <c r="B622" s="177">
        <v>9841.92</v>
      </c>
      <c r="C622" s="177">
        <v>700.14</v>
      </c>
      <c r="D622" s="177">
        <v>4.9579999999999999E-2</v>
      </c>
      <c r="E622" s="49">
        <v>3.9149999999999997E-2</v>
      </c>
      <c r="F622" s="49">
        <v>1.044E-2</v>
      </c>
      <c r="G622" s="152">
        <f t="shared" si="19"/>
        <v>145.8404004673537</v>
      </c>
      <c r="H622" s="95">
        <f t="shared" si="18"/>
        <v>4148370.3971001427</v>
      </c>
      <c r="I622" s="97"/>
      <c r="J622" s="97"/>
    </row>
    <row r="623" spans="1:10" x14ac:dyDescent="0.3">
      <c r="A623" s="86">
        <v>606</v>
      </c>
      <c r="B623" s="177">
        <v>9828.61</v>
      </c>
      <c r="C623" s="177">
        <v>700.56</v>
      </c>
      <c r="D623" s="177">
        <v>4.9639999999999997E-2</v>
      </c>
      <c r="E623" s="49">
        <v>3.918E-2</v>
      </c>
      <c r="F623" s="49">
        <v>1.0460000000000001E-2</v>
      </c>
      <c r="G623" s="152">
        <f t="shared" si="19"/>
        <v>146.11978820771265</v>
      </c>
      <c r="H623" s="95">
        <f t="shared" si="18"/>
        <v>4147282.2225731472</v>
      </c>
      <c r="I623" s="97"/>
      <c r="J623" s="97"/>
    </row>
    <row r="624" spans="1:10" x14ac:dyDescent="0.3">
      <c r="A624" s="86">
        <v>607</v>
      </c>
      <c r="B624" s="177">
        <v>9861.67</v>
      </c>
      <c r="C624" s="177">
        <v>700.61</v>
      </c>
      <c r="D624" s="177">
        <v>4.965E-2</v>
      </c>
      <c r="E624" s="49">
        <v>3.9230000000000001E-2</v>
      </c>
      <c r="F624" s="49">
        <v>1.043E-2</v>
      </c>
      <c r="G624" s="152">
        <f t="shared" si="19"/>
        <v>145.70070659717427</v>
      </c>
      <c r="H624" s="95">
        <f t="shared" si="18"/>
        <v>4166074.5110742808</v>
      </c>
      <c r="I624" s="97"/>
      <c r="J624" s="97"/>
    </row>
    <row r="625" spans="1:10" x14ac:dyDescent="0.3">
      <c r="A625" s="86">
        <v>608</v>
      </c>
      <c r="B625" s="177">
        <v>9854.24</v>
      </c>
      <c r="C625" s="177">
        <v>700.25</v>
      </c>
      <c r="D625" s="177">
        <v>4.9689999999999998E-2</v>
      </c>
      <c r="E625" s="49">
        <v>3.9269999999999999E-2</v>
      </c>
      <c r="F625" s="49">
        <v>1.043E-2</v>
      </c>
      <c r="G625" s="152">
        <f t="shared" si="19"/>
        <v>145.70070659717427</v>
      </c>
      <c r="H625" s="95">
        <f t="shared" si="18"/>
        <v>4172937.8957712725</v>
      </c>
      <c r="I625" s="97"/>
      <c r="J625" s="97"/>
    </row>
    <row r="626" spans="1:10" x14ac:dyDescent="0.3">
      <c r="A626" s="86">
        <v>609</v>
      </c>
      <c r="B626" s="177">
        <v>9831.48</v>
      </c>
      <c r="C626" s="177">
        <v>699.93</v>
      </c>
      <c r="D626" s="177">
        <v>4.9739999999999999E-2</v>
      </c>
      <c r="E626" s="49">
        <v>3.9289999999999999E-2</v>
      </c>
      <c r="F626" s="49">
        <v>1.0449999999999999E-2</v>
      </c>
      <c r="G626" s="152">
        <f t="shared" si="19"/>
        <v>145.98009433753316</v>
      </c>
      <c r="H626" s="95">
        <f t="shared" si="18"/>
        <v>4171801.6607927284</v>
      </c>
      <c r="I626" s="97"/>
      <c r="J626" s="97"/>
    </row>
    <row r="627" spans="1:10" x14ac:dyDescent="0.3">
      <c r="A627" s="86">
        <v>610</v>
      </c>
      <c r="B627" s="177">
        <v>9818.7099999999991</v>
      </c>
      <c r="C627" s="177">
        <v>700.81</v>
      </c>
      <c r="D627" s="177">
        <v>4.9799999999999997E-2</v>
      </c>
      <c r="E627" s="49">
        <v>3.9320000000000001E-2</v>
      </c>
      <c r="F627" s="49">
        <v>1.047E-2</v>
      </c>
      <c r="G627" s="152">
        <f t="shared" si="19"/>
        <v>146.25948207789207</v>
      </c>
      <c r="H627" s="95">
        <f t="shared" si="18"/>
        <v>4170669.766731007</v>
      </c>
      <c r="I627" s="97"/>
      <c r="J627" s="97"/>
    </row>
    <row r="628" spans="1:10" x14ac:dyDescent="0.3">
      <c r="A628" s="86">
        <v>611</v>
      </c>
      <c r="B628" s="177">
        <v>9850.64</v>
      </c>
      <c r="C628" s="177">
        <v>700.49</v>
      </c>
      <c r="D628" s="177">
        <v>4.9799999999999997E-2</v>
      </c>
      <c r="E628" s="49">
        <v>3.9359999999999999E-2</v>
      </c>
      <c r="F628" s="49">
        <v>1.044E-2</v>
      </c>
      <c r="G628" s="152">
        <f t="shared" si="19"/>
        <v>145.8404004673537</v>
      </c>
      <c r="H628" s="95">
        <f t="shared" si="18"/>
        <v>4189511.2605424593</v>
      </c>
      <c r="I628" s="97"/>
      <c r="J628" s="97"/>
    </row>
    <row r="629" spans="1:10" x14ac:dyDescent="0.3">
      <c r="A629" s="86">
        <v>612</v>
      </c>
      <c r="B629" s="177">
        <v>9845.41</v>
      </c>
      <c r="C629" s="177">
        <v>700.29</v>
      </c>
      <c r="D629" s="177">
        <v>4.9860000000000002E-2</v>
      </c>
      <c r="E629" s="49">
        <v>3.9419999999999997E-2</v>
      </c>
      <c r="F629" s="49">
        <v>1.044E-2</v>
      </c>
      <c r="G629" s="152">
        <f t="shared" si="19"/>
        <v>145.8404004673537</v>
      </c>
      <c r="H629" s="95">
        <f t="shared" si="18"/>
        <v>4196368.0711161783</v>
      </c>
      <c r="I629" s="97"/>
      <c r="J629" s="97"/>
    </row>
    <row r="630" spans="1:10" x14ac:dyDescent="0.3">
      <c r="A630" s="86">
        <v>613</v>
      </c>
      <c r="B630" s="177">
        <v>9826.8799999999992</v>
      </c>
      <c r="C630" s="177">
        <v>700.36</v>
      </c>
      <c r="D630" s="177">
        <v>4.99E-2</v>
      </c>
      <c r="E630" s="49">
        <v>3.9440000000000003E-2</v>
      </c>
      <c r="F630" s="49">
        <v>1.0460000000000001E-2</v>
      </c>
      <c r="G630" s="152">
        <f t="shared" si="19"/>
        <v>146.11978820771265</v>
      </c>
      <c r="H630" s="95">
        <f t="shared" si="18"/>
        <v>4195188.1228338936</v>
      </c>
      <c r="I630" s="97"/>
      <c r="J630" s="97"/>
    </row>
    <row r="631" spans="1:10" x14ac:dyDescent="0.3">
      <c r="A631" s="86">
        <v>614</v>
      </c>
      <c r="B631" s="177">
        <v>9868.66</v>
      </c>
      <c r="C631" s="177">
        <v>700.61</v>
      </c>
      <c r="D631" s="177">
        <v>4.9919999999999999E-2</v>
      </c>
      <c r="E631" s="49">
        <v>3.95E-2</v>
      </c>
      <c r="F631" s="49">
        <v>1.042E-2</v>
      </c>
      <c r="G631" s="152">
        <f t="shared" si="19"/>
        <v>145.56101272699479</v>
      </c>
      <c r="H631" s="95">
        <f t="shared" si="18"/>
        <v>4218162.4632660421</v>
      </c>
      <c r="I631" s="97"/>
      <c r="J631" s="97"/>
    </row>
    <row r="632" spans="1:10" x14ac:dyDescent="0.3">
      <c r="A632" s="86">
        <v>615</v>
      </c>
      <c r="B632" s="177">
        <v>9835.76</v>
      </c>
      <c r="C632" s="177">
        <v>699.85</v>
      </c>
      <c r="D632" s="177">
        <v>4.9959999999999997E-2</v>
      </c>
      <c r="E632" s="49">
        <v>3.952E-2</v>
      </c>
      <c r="F632" s="49">
        <v>1.044E-2</v>
      </c>
      <c r="G632" s="152">
        <f t="shared" si="19"/>
        <v>145.8404004673537</v>
      </c>
      <c r="H632" s="95">
        <f t="shared" si="18"/>
        <v>4216938.5028373357</v>
      </c>
      <c r="I632" s="97"/>
      <c r="J632" s="97"/>
    </row>
    <row r="633" spans="1:10" x14ac:dyDescent="0.3">
      <c r="A633" s="86">
        <v>616</v>
      </c>
      <c r="B633" s="177">
        <v>9844.84</v>
      </c>
      <c r="C633" s="177">
        <v>700.49</v>
      </c>
      <c r="D633" s="177">
        <v>0.05</v>
      </c>
      <c r="E633" s="49">
        <v>3.9559999999999998E-2</v>
      </c>
      <c r="F633" s="49">
        <v>1.044E-2</v>
      </c>
      <c r="G633" s="152">
        <f t="shared" si="19"/>
        <v>145.8404004673537</v>
      </c>
      <c r="H633" s="95">
        <f t="shared" si="18"/>
        <v>4223795.3134110551</v>
      </c>
      <c r="I633" s="97"/>
      <c r="J633" s="97"/>
    </row>
    <row r="634" spans="1:10" x14ac:dyDescent="0.3">
      <c r="A634" s="86">
        <v>617</v>
      </c>
      <c r="B634" s="177">
        <v>9818.58</v>
      </c>
      <c r="C634" s="177">
        <v>700.54</v>
      </c>
      <c r="D634" s="177">
        <v>5.0049999999999997E-2</v>
      </c>
      <c r="E634" s="49">
        <v>3.9579999999999997E-2</v>
      </c>
      <c r="F634" s="49">
        <v>1.047E-2</v>
      </c>
      <c r="G634" s="152">
        <f t="shared" si="19"/>
        <v>146.25948207789207</v>
      </c>
      <c r="H634" s="95">
        <f t="shared" si="18"/>
        <v>4218529.9115951331</v>
      </c>
      <c r="I634" s="97"/>
      <c r="J634" s="97"/>
    </row>
    <row r="635" spans="1:10" x14ac:dyDescent="0.3">
      <c r="A635" s="86">
        <v>618</v>
      </c>
      <c r="B635" s="177">
        <v>9845.92</v>
      </c>
      <c r="C635" s="177">
        <v>700.57</v>
      </c>
      <c r="D635" s="177">
        <v>5.0090000000000003E-2</v>
      </c>
      <c r="E635" s="49">
        <v>3.9649999999999998E-2</v>
      </c>
      <c r="F635" s="49">
        <v>1.044E-2</v>
      </c>
      <c r="G635" s="152">
        <f t="shared" si="19"/>
        <v>145.8404004673537</v>
      </c>
      <c r="H635" s="95">
        <f t="shared" si="18"/>
        <v>4237508.934558494</v>
      </c>
      <c r="I635" s="97"/>
      <c r="J635" s="97"/>
    </row>
    <row r="636" spans="1:10" x14ac:dyDescent="0.3">
      <c r="A636" s="86">
        <v>619</v>
      </c>
      <c r="B636" s="177">
        <v>9839.7000000000007</v>
      </c>
      <c r="C636" s="177">
        <v>700.25</v>
      </c>
      <c r="D636" s="177">
        <v>5.0139999999999997E-2</v>
      </c>
      <c r="E636" s="49">
        <v>3.9699999999999999E-2</v>
      </c>
      <c r="F636" s="49">
        <v>1.044E-2</v>
      </c>
      <c r="G636" s="152">
        <f t="shared" si="19"/>
        <v>145.8404004673537</v>
      </c>
      <c r="H636" s="95">
        <f t="shared" si="18"/>
        <v>4244365.7451322125</v>
      </c>
      <c r="I636" s="97"/>
      <c r="J636" s="97"/>
    </row>
    <row r="637" spans="1:10" x14ac:dyDescent="0.3">
      <c r="A637" s="86">
        <v>620</v>
      </c>
      <c r="B637" s="177">
        <v>9852.7999999999993</v>
      </c>
      <c r="C637" s="177">
        <v>700.48</v>
      </c>
      <c r="D637" s="177">
        <v>5.0160000000000003E-2</v>
      </c>
      <c r="E637" s="49">
        <v>3.9730000000000001E-2</v>
      </c>
      <c r="F637" s="49">
        <v>1.043E-2</v>
      </c>
      <c r="G637" s="152">
        <f t="shared" si="19"/>
        <v>145.70070659717427</v>
      </c>
      <c r="H637" s="95">
        <f t="shared" si="18"/>
        <v>4255298.5121351797</v>
      </c>
      <c r="I637" s="97"/>
      <c r="J637" s="97"/>
    </row>
    <row r="638" spans="1:10" x14ac:dyDescent="0.3">
      <c r="A638" s="86">
        <v>621</v>
      </c>
      <c r="B638" s="177">
        <v>9827.99</v>
      </c>
      <c r="C638" s="177">
        <v>700.09</v>
      </c>
      <c r="D638" s="177">
        <v>5.0209999999999998E-2</v>
      </c>
      <c r="E638" s="49">
        <v>3.9759999999999997E-2</v>
      </c>
      <c r="F638" s="49">
        <v>1.0449999999999999E-2</v>
      </c>
      <c r="G638" s="152">
        <f t="shared" si="19"/>
        <v>145.98009433753316</v>
      </c>
      <c r="H638" s="95">
        <f t="shared" si="18"/>
        <v>4254004.6491827322</v>
      </c>
      <c r="I638" s="97"/>
      <c r="J638" s="97"/>
    </row>
    <row r="639" spans="1:10" x14ac:dyDescent="0.3">
      <c r="A639" s="86">
        <v>622</v>
      </c>
      <c r="B639" s="177">
        <v>9801.52</v>
      </c>
      <c r="C639" s="177">
        <v>700.16</v>
      </c>
      <c r="D639" s="177">
        <v>5.0270000000000002E-2</v>
      </c>
      <c r="E639" s="49">
        <v>3.9789999999999999E-2</v>
      </c>
      <c r="F639" s="49">
        <v>1.048E-2</v>
      </c>
      <c r="G639" s="152">
        <f t="shared" si="19"/>
        <v>146.39917594807156</v>
      </c>
      <c r="H639" s="95">
        <f t="shared" si="18"/>
        <v>4248657.7944989679</v>
      </c>
      <c r="I639" s="97"/>
      <c r="J639" s="97"/>
    </row>
    <row r="640" spans="1:10" x14ac:dyDescent="0.3">
      <c r="A640" s="86">
        <v>623</v>
      </c>
      <c r="B640" s="177">
        <v>9837.9500000000007</v>
      </c>
      <c r="C640" s="177">
        <v>700.65</v>
      </c>
      <c r="D640" s="177">
        <v>5.0299999999999997E-2</v>
      </c>
      <c r="E640" s="49">
        <v>3.984E-2</v>
      </c>
      <c r="F640" s="49">
        <v>1.0449999999999999E-2</v>
      </c>
      <c r="G640" s="152">
        <f t="shared" si="19"/>
        <v>145.98009433753316</v>
      </c>
      <c r="H640" s="95">
        <f t="shared" si="18"/>
        <v>4267705.1472477335</v>
      </c>
      <c r="I640" s="97"/>
      <c r="J640" s="97"/>
    </row>
    <row r="641" spans="1:10" x14ac:dyDescent="0.3">
      <c r="A641" s="86">
        <v>624</v>
      </c>
      <c r="B641" s="177">
        <v>9798.91</v>
      </c>
      <c r="C641" s="177">
        <v>700.55</v>
      </c>
      <c r="D641" s="177">
        <v>5.0340000000000003E-2</v>
      </c>
      <c r="E641" s="49">
        <v>3.9849999999999997E-2</v>
      </c>
      <c r="F641" s="49">
        <v>1.0489999999999999E-2</v>
      </c>
      <c r="G641" s="152">
        <f t="shared" si="19"/>
        <v>146.53886981825099</v>
      </c>
      <c r="H641" s="95">
        <f t="shared" si="18"/>
        <v>4258255.8523478024</v>
      </c>
      <c r="I641" s="97"/>
      <c r="J641" s="97"/>
    </row>
    <row r="642" spans="1:10" x14ac:dyDescent="0.3">
      <c r="A642" s="86">
        <v>625</v>
      </c>
      <c r="B642" s="177">
        <v>9818</v>
      </c>
      <c r="C642" s="177">
        <v>699.73</v>
      </c>
      <c r="D642" s="177">
        <v>5.0369999999999998E-2</v>
      </c>
      <c r="E642" s="49">
        <v>3.9910000000000001E-2</v>
      </c>
      <c r="F642" s="49">
        <v>1.0460000000000001E-2</v>
      </c>
      <c r="G642" s="152">
        <f t="shared" si="19"/>
        <v>146.11978820771265</v>
      </c>
      <c r="H642" s="95">
        <f t="shared" si="18"/>
        <v>4277312.5232808851</v>
      </c>
      <c r="I642" s="97"/>
      <c r="J642" s="97"/>
    </row>
    <row r="643" spans="1:10" x14ac:dyDescent="0.3">
      <c r="A643" s="86">
        <v>626</v>
      </c>
      <c r="B643" s="177">
        <v>9768.98</v>
      </c>
      <c r="C643" s="177">
        <v>699.83</v>
      </c>
      <c r="D643" s="177">
        <v>5.0439999999999999E-2</v>
      </c>
      <c r="E643" s="49">
        <v>3.993E-2</v>
      </c>
      <c r="F643" s="49">
        <v>1.051E-2</v>
      </c>
      <c r="G643" s="152">
        <f t="shared" si="19"/>
        <v>146.81825755860993</v>
      </c>
      <c r="H643" s="95">
        <f t="shared" si="18"/>
        <v>4263774.890191027</v>
      </c>
      <c r="I643" s="97"/>
      <c r="J643" s="97"/>
    </row>
    <row r="644" spans="1:10" x14ac:dyDescent="0.3">
      <c r="A644" s="86">
        <v>627</v>
      </c>
      <c r="B644" s="177">
        <v>9811.5300000000007</v>
      </c>
      <c r="C644" s="177">
        <v>700.24</v>
      </c>
      <c r="D644" s="177">
        <v>5.0450000000000002E-2</v>
      </c>
      <c r="E644" s="49">
        <v>3.9980000000000002E-2</v>
      </c>
      <c r="F644" s="49">
        <v>1.047E-2</v>
      </c>
      <c r="G644" s="152">
        <f t="shared" si="19"/>
        <v>146.25948207789207</v>
      </c>
      <c r="H644" s="95">
        <f t="shared" si="18"/>
        <v>4286901.5471153129</v>
      </c>
      <c r="I644" s="97"/>
      <c r="J644" s="97"/>
    </row>
    <row r="645" spans="1:10" x14ac:dyDescent="0.3">
      <c r="A645" s="86">
        <v>628</v>
      </c>
      <c r="B645" s="177">
        <v>9797.14</v>
      </c>
      <c r="C645" s="177">
        <v>700.05</v>
      </c>
      <c r="D645" s="177">
        <v>5.0500000000000003E-2</v>
      </c>
      <c r="E645" s="49">
        <v>4.002E-2</v>
      </c>
      <c r="F645" s="49">
        <v>1.0489999999999999E-2</v>
      </c>
      <c r="G645" s="152">
        <f t="shared" si="19"/>
        <v>146.53886981825099</v>
      </c>
      <c r="H645" s="95">
        <f t="shared" si="18"/>
        <v>4285552.3642218271</v>
      </c>
      <c r="I645" s="97"/>
      <c r="J645" s="97"/>
    </row>
    <row r="646" spans="1:10" x14ac:dyDescent="0.3">
      <c r="A646" s="86">
        <v>629</v>
      </c>
      <c r="B646" s="177">
        <v>9827.24</v>
      </c>
      <c r="C646" s="177">
        <v>699.3</v>
      </c>
      <c r="D646" s="177">
        <v>5.0520000000000002E-2</v>
      </c>
      <c r="E646" s="49">
        <v>4.0070000000000001E-2</v>
      </c>
      <c r="F646" s="49">
        <v>1.044E-2</v>
      </c>
      <c r="G646" s="152">
        <f t="shared" si="19"/>
        <v>145.8404004673537</v>
      </c>
      <c r="H646" s="95">
        <f t="shared" si="18"/>
        <v>4312933.8508694051</v>
      </c>
      <c r="I646" s="97"/>
      <c r="J646" s="97"/>
    </row>
    <row r="647" spans="1:10" x14ac:dyDescent="0.3">
      <c r="A647" s="86">
        <v>630</v>
      </c>
      <c r="B647" s="177">
        <v>9774.42</v>
      </c>
      <c r="C647" s="177">
        <v>699.88</v>
      </c>
      <c r="D647" s="177">
        <v>5.0590000000000003E-2</v>
      </c>
      <c r="E647" s="49">
        <v>4.0079999999999998E-2</v>
      </c>
      <c r="F647" s="49">
        <v>1.051E-2</v>
      </c>
      <c r="G647" s="152">
        <f t="shared" si="19"/>
        <v>146.81825755860993</v>
      </c>
      <c r="H647" s="95">
        <f t="shared" si="18"/>
        <v>4291019.4581794683</v>
      </c>
      <c r="I647" s="97"/>
      <c r="J647" s="97"/>
    </row>
    <row r="648" spans="1:10" x14ac:dyDescent="0.3">
      <c r="A648" s="86">
        <v>631</v>
      </c>
      <c r="B648" s="177">
        <v>9828.32</v>
      </c>
      <c r="C648" s="177">
        <v>699.92</v>
      </c>
      <c r="D648" s="177">
        <v>5.0599999999999999E-2</v>
      </c>
      <c r="E648" s="49">
        <v>4.0149999999999998E-2</v>
      </c>
      <c r="F648" s="49">
        <v>1.0449999999999999E-2</v>
      </c>
      <c r="G648" s="152">
        <f t="shared" si="19"/>
        <v>145.98009433753316</v>
      </c>
      <c r="H648" s="95">
        <f t="shared" si="18"/>
        <v>4322507.139507737</v>
      </c>
      <c r="I648" s="97"/>
      <c r="J648" s="97"/>
    </row>
    <row r="649" spans="1:10" x14ac:dyDescent="0.3">
      <c r="A649" s="86">
        <v>632</v>
      </c>
      <c r="B649" s="177">
        <v>9792.9599999999991</v>
      </c>
      <c r="C649" s="177">
        <v>699.47</v>
      </c>
      <c r="D649" s="177">
        <v>5.0650000000000001E-2</v>
      </c>
      <c r="E649" s="49">
        <v>4.0169999999999997E-2</v>
      </c>
      <c r="F649" s="49">
        <v>1.048E-2</v>
      </c>
      <c r="G649" s="152">
        <f t="shared" si="19"/>
        <v>146.39917594807156</v>
      </c>
      <c r="H649" s="95">
        <f t="shared" si="18"/>
        <v>4316964.189908918</v>
      </c>
      <c r="I649" s="97"/>
      <c r="J649" s="97"/>
    </row>
    <row r="650" spans="1:10" x14ac:dyDescent="0.3">
      <c r="A650" s="86">
        <v>633</v>
      </c>
      <c r="B650" s="177">
        <v>9811.77</v>
      </c>
      <c r="C650" s="177">
        <v>699.67</v>
      </c>
      <c r="D650" s="177">
        <v>5.0689999999999999E-2</v>
      </c>
      <c r="E650" s="49">
        <v>4.0230000000000002E-2</v>
      </c>
      <c r="F650" s="49">
        <v>1.0460000000000001E-2</v>
      </c>
      <c r="G650" s="152">
        <f t="shared" si="19"/>
        <v>146.11978820771265</v>
      </c>
      <c r="H650" s="95">
        <f t="shared" si="18"/>
        <v>4332062.1235788809</v>
      </c>
      <c r="I650" s="97"/>
      <c r="J650" s="97"/>
    </row>
    <row r="651" spans="1:10" x14ac:dyDescent="0.3">
      <c r="A651" s="86">
        <v>634</v>
      </c>
      <c r="B651" s="177">
        <v>9799.9</v>
      </c>
      <c r="C651" s="177">
        <v>699.56</v>
      </c>
      <c r="D651" s="177">
        <v>5.0729999999999997E-2</v>
      </c>
      <c r="E651" s="49">
        <v>4.0259999999999997E-2</v>
      </c>
      <c r="F651" s="49">
        <v>1.048E-2</v>
      </c>
      <c r="G651" s="152">
        <f t="shared" si="19"/>
        <v>146.39917594807156</v>
      </c>
      <c r="H651" s="95">
        <f t="shared" si="18"/>
        <v>4330625.4689909089</v>
      </c>
      <c r="I651" s="97"/>
      <c r="J651" s="97"/>
    </row>
    <row r="652" spans="1:10" x14ac:dyDescent="0.3">
      <c r="A652" s="86">
        <v>635</v>
      </c>
      <c r="B652" s="177">
        <v>9802.89</v>
      </c>
      <c r="C652" s="177">
        <v>698.81</v>
      </c>
      <c r="D652" s="177">
        <v>5.0770000000000003E-2</v>
      </c>
      <c r="E652" s="49">
        <v>4.0300000000000002E-2</v>
      </c>
      <c r="F652" s="49">
        <v>1.0460000000000001E-2</v>
      </c>
      <c r="G652" s="152">
        <f t="shared" si="19"/>
        <v>146.11978820771265</v>
      </c>
      <c r="H652" s="95">
        <f t="shared" si="18"/>
        <v>4345749.5236533796</v>
      </c>
      <c r="I652" s="97"/>
      <c r="J652" s="97"/>
    </row>
    <row r="653" spans="1:10" x14ac:dyDescent="0.3">
      <c r="A653" s="86">
        <v>636</v>
      </c>
      <c r="B653" s="177">
        <v>9817.74</v>
      </c>
      <c r="C653" s="177">
        <v>699.45</v>
      </c>
      <c r="D653" s="177">
        <v>5.0810000000000001E-2</v>
      </c>
      <c r="E653" s="49">
        <v>4.0349999999999997E-2</v>
      </c>
      <c r="F653" s="49">
        <v>1.0449999999999999E-2</v>
      </c>
      <c r="G653" s="152">
        <f t="shared" si="19"/>
        <v>145.98009433753316</v>
      </c>
      <c r="H653" s="95">
        <f t="shared" si="18"/>
        <v>4356758.3846702389</v>
      </c>
      <c r="I653" s="97"/>
      <c r="J653" s="97"/>
    </row>
    <row r="654" spans="1:10" x14ac:dyDescent="0.3">
      <c r="A654" s="86">
        <v>637</v>
      </c>
      <c r="B654" s="177">
        <v>9754.24</v>
      </c>
      <c r="C654" s="177">
        <v>699.38</v>
      </c>
      <c r="D654" s="177">
        <v>5.0880000000000002E-2</v>
      </c>
      <c r="E654" s="49">
        <v>4.036E-2</v>
      </c>
      <c r="F654" s="49">
        <v>1.052E-2</v>
      </c>
      <c r="G654" s="152">
        <f t="shared" si="19"/>
        <v>146.95795142878936</v>
      </c>
      <c r="H654" s="95">
        <f t="shared" si="18"/>
        <v>4334573.2150374167</v>
      </c>
      <c r="I654" s="97"/>
      <c r="J654" s="97"/>
    </row>
    <row r="655" spans="1:10" x14ac:dyDescent="0.3">
      <c r="A655" s="86">
        <v>638</v>
      </c>
      <c r="B655" s="177">
        <v>9832.15</v>
      </c>
      <c r="C655" s="177">
        <v>698.39</v>
      </c>
      <c r="D655" s="177">
        <v>5.0860000000000002E-2</v>
      </c>
      <c r="E655" s="49">
        <v>4.0439999999999997E-2</v>
      </c>
      <c r="F655" s="49">
        <v>1.042E-2</v>
      </c>
      <c r="G655" s="152">
        <f t="shared" si="19"/>
        <v>145.56101272699479</v>
      </c>
      <c r="H655" s="95">
        <f t="shared" si="18"/>
        <v>4383041.7777910987</v>
      </c>
      <c r="I655" s="97"/>
      <c r="J655" s="97"/>
    </row>
    <row r="656" spans="1:10" x14ac:dyDescent="0.3">
      <c r="A656" s="86">
        <v>639</v>
      </c>
      <c r="B656" s="177">
        <v>9806.08</v>
      </c>
      <c r="C656" s="177">
        <v>699.08</v>
      </c>
      <c r="D656" s="177">
        <v>5.0930000000000003E-2</v>
      </c>
      <c r="E656" s="49">
        <v>4.0460000000000003E-2</v>
      </c>
      <c r="F656" s="49">
        <v>1.0460000000000001E-2</v>
      </c>
      <c r="G656" s="152">
        <f t="shared" si="19"/>
        <v>146.11978820771265</v>
      </c>
      <c r="H656" s="95">
        <f t="shared" si="18"/>
        <v>4373124.323802378</v>
      </c>
      <c r="I656" s="97"/>
      <c r="J656" s="97"/>
    </row>
    <row r="657" spans="1:10" x14ac:dyDescent="0.3">
      <c r="A657" s="86">
        <v>640</v>
      </c>
      <c r="B657" s="177">
        <v>9821.0499999999993</v>
      </c>
      <c r="C657" s="177">
        <v>698.86</v>
      </c>
      <c r="D657" s="177">
        <v>5.0950000000000002E-2</v>
      </c>
      <c r="E657" s="49">
        <v>4.0509999999999997E-2</v>
      </c>
      <c r="F657" s="49">
        <v>1.044E-2</v>
      </c>
      <c r="G657" s="152">
        <f t="shared" si="19"/>
        <v>145.8404004673537</v>
      </c>
      <c r="H657" s="95">
        <f t="shared" si="18"/>
        <v>4388358.7671803171</v>
      </c>
      <c r="I657" s="97"/>
      <c r="J657" s="97"/>
    </row>
    <row r="658" spans="1:10" x14ac:dyDescent="0.3">
      <c r="A658" s="86">
        <v>641</v>
      </c>
      <c r="B658" s="177">
        <v>9825.31</v>
      </c>
      <c r="C658" s="177">
        <v>698.69</v>
      </c>
      <c r="D658" s="177">
        <v>5.0990000000000001E-2</v>
      </c>
      <c r="E658" s="49">
        <v>4.0550000000000003E-2</v>
      </c>
      <c r="F658" s="49">
        <v>1.044E-2</v>
      </c>
      <c r="G658" s="152">
        <f t="shared" si="19"/>
        <v>145.8404004673537</v>
      </c>
      <c r="H658" s="95">
        <f t="shared" ref="H658:H721" si="20">A658/G658*10^6</f>
        <v>4395215.5777540356</v>
      </c>
      <c r="I658" s="97"/>
      <c r="J658" s="97"/>
    </row>
    <row r="659" spans="1:10" x14ac:dyDescent="0.3">
      <c r="A659" s="86">
        <v>642</v>
      </c>
      <c r="B659" s="177">
        <v>9829.9500000000007</v>
      </c>
      <c r="C659" s="177">
        <v>699.05</v>
      </c>
      <c r="D659" s="177">
        <v>5.1040000000000002E-2</v>
      </c>
      <c r="E659" s="49">
        <v>4.0599999999999997E-2</v>
      </c>
      <c r="F659" s="49">
        <v>1.044E-2</v>
      </c>
      <c r="G659" s="152">
        <f t="shared" ref="G659:G722" si="21">(2*F659/$B$7)*(1+3*$B$11)/(4+PI()*$B$11-PI())*10^6</f>
        <v>145.8404004673537</v>
      </c>
      <c r="H659" s="95">
        <f t="shared" si="20"/>
        <v>4402072.388327755</v>
      </c>
      <c r="I659" s="97"/>
      <c r="J659" s="97"/>
    </row>
    <row r="660" spans="1:10" x14ac:dyDescent="0.3">
      <c r="A660" s="86">
        <v>643</v>
      </c>
      <c r="B660" s="177">
        <v>9833.14</v>
      </c>
      <c r="C660" s="177">
        <v>699.28</v>
      </c>
      <c r="D660" s="177">
        <v>5.1069999999999997E-2</v>
      </c>
      <c r="E660" s="49">
        <v>4.0629999999999999E-2</v>
      </c>
      <c r="F660" s="49">
        <v>1.044E-2</v>
      </c>
      <c r="G660" s="152">
        <f t="shared" si="21"/>
        <v>145.8404004673537</v>
      </c>
      <c r="H660" s="95">
        <f t="shared" si="20"/>
        <v>4408929.1989014745</v>
      </c>
      <c r="I660" s="97"/>
      <c r="J660" s="97"/>
    </row>
    <row r="661" spans="1:10" x14ac:dyDescent="0.3">
      <c r="A661" s="86">
        <v>644</v>
      </c>
      <c r="B661" s="177">
        <v>9804.0400000000009</v>
      </c>
      <c r="C661" s="177">
        <v>698.65</v>
      </c>
      <c r="D661" s="177">
        <v>5.1130000000000002E-2</v>
      </c>
      <c r="E661" s="49">
        <v>4.0669999999999998E-2</v>
      </c>
      <c r="F661" s="49">
        <v>1.0460000000000001E-2</v>
      </c>
      <c r="G661" s="152">
        <f t="shared" si="21"/>
        <v>146.11978820771265</v>
      </c>
      <c r="H661" s="95">
        <f t="shared" si="20"/>
        <v>4407342.8239886248</v>
      </c>
      <c r="I661" s="97"/>
      <c r="J661" s="97"/>
    </row>
    <row r="662" spans="1:10" x14ac:dyDescent="0.3">
      <c r="A662" s="86">
        <v>645</v>
      </c>
      <c r="B662" s="177">
        <v>9824.14</v>
      </c>
      <c r="C662" s="177">
        <v>699.31</v>
      </c>
      <c r="D662" s="177">
        <v>5.1150000000000001E-2</v>
      </c>
      <c r="E662" s="49">
        <v>4.0710000000000003E-2</v>
      </c>
      <c r="F662" s="49">
        <v>1.0449999999999999E-2</v>
      </c>
      <c r="G662" s="152">
        <f t="shared" si="21"/>
        <v>145.98009433753316</v>
      </c>
      <c r="H662" s="95">
        <f t="shared" si="20"/>
        <v>4418410.6259627417</v>
      </c>
      <c r="I662" s="97"/>
      <c r="J662" s="97"/>
    </row>
    <row r="663" spans="1:10" x14ac:dyDescent="0.3">
      <c r="A663" s="86">
        <v>646</v>
      </c>
      <c r="B663" s="177">
        <v>9848.06</v>
      </c>
      <c r="C663" s="177">
        <v>698.76</v>
      </c>
      <c r="D663" s="177">
        <v>5.117E-2</v>
      </c>
      <c r="E663" s="49">
        <v>4.0750000000000001E-2</v>
      </c>
      <c r="F663" s="49">
        <v>1.0410000000000001E-2</v>
      </c>
      <c r="G663" s="152">
        <f t="shared" si="21"/>
        <v>145.42131885681533</v>
      </c>
      <c r="H663" s="95">
        <f t="shared" si="20"/>
        <v>4442264.7592411404</v>
      </c>
      <c r="I663" s="97"/>
      <c r="J663" s="97"/>
    </row>
    <row r="664" spans="1:10" x14ac:dyDescent="0.3">
      <c r="A664" s="86">
        <v>647</v>
      </c>
      <c r="B664" s="177">
        <v>9831.51</v>
      </c>
      <c r="C664" s="177">
        <v>698.64</v>
      </c>
      <c r="D664" s="177">
        <v>5.1209999999999999E-2</v>
      </c>
      <c r="E664" s="49">
        <v>4.0779999999999997E-2</v>
      </c>
      <c r="F664" s="49">
        <v>1.043E-2</v>
      </c>
      <c r="G664" s="152">
        <f t="shared" si="21"/>
        <v>145.70070659717427</v>
      </c>
      <c r="H664" s="95">
        <f t="shared" si="20"/>
        <v>4440609.8989539696</v>
      </c>
      <c r="I664" s="97"/>
      <c r="J664" s="97"/>
    </row>
    <row r="665" spans="1:10" x14ac:dyDescent="0.3">
      <c r="A665" s="86">
        <v>648</v>
      </c>
      <c r="B665" s="177">
        <v>9807.6299999999992</v>
      </c>
      <c r="C665" s="177">
        <v>698.95</v>
      </c>
      <c r="D665" s="177">
        <v>5.1279999999999999E-2</v>
      </c>
      <c r="E665" s="49">
        <v>4.0820000000000002E-2</v>
      </c>
      <c r="F665" s="49">
        <v>1.0460000000000001E-2</v>
      </c>
      <c r="G665" s="152">
        <f t="shared" si="21"/>
        <v>146.11978820771265</v>
      </c>
      <c r="H665" s="95">
        <f t="shared" si="20"/>
        <v>4434717.6241376223</v>
      </c>
      <c r="I665" s="97"/>
      <c r="J665" s="97"/>
    </row>
    <row r="666" spans="1:10" x14ac:dyDescent="0.3">
      <c r="A666" s="86">
        <v>649</v>
      </c>
      <c r="B666" s="177">
        <v>9842.44</v>
      </c>
      <c r="C666" s="177">
        <v>699.33</v>
      </c>
      <c r="D666" s="177">
        <v>5.1310000000000001E-2</v>
      </c>
      <c r="E666" s="49">
        <v>4.088E-2</v>
      </c>
      <c r="F666" s="49">
        <v>1.043E-2</v>
      </c>
      <c r="G666" s="152">
        <f t="shared" si="21"/>
        <v>145.70070659717427</v>
      </c>
      <c r="H666" s="95">
        <f t="shared" si="20"/>
        <v>4454336.6683479538</v>
      </c>
      <c r="I666" s="97"/>
      <c r="J666" s="97"/>
    </row>
    <row r="667" spans="1:10" x14ac:dyDescent="0.3">
      <c r="A667" s="86">
        <v>650</v>
      </c>
      <c r="B667" s="177">
        <v>9797.99</v>
      </c>
      <c r="C667" s="177">
        <v>699.18</v>
      </c>
      <c r="D667" s="177">
        <v>5.135E-2</v>
      </c>
      <c r="E667" s="49">
        <v>4.088E-2</v>
      </c>
      <c r="F667" s="49">
        <v>1.047E-2</v>
      </c>
      <c r="G667" s="152">
        <f t="shared" si="21"/>
        <v>146.25948207789207</v>
      </c>
      <c r="H667" s="95">
        <f t="shared" si="20"/>
        <v>4444156.3088117288</v>
      </c>
      <c r="I667" s="97"/>
      <c r="J667" s="97"/>
    </row>
    <row r="668" spans="1:10" x14ac:dyDescent="0.3">
      <c r="A668" s="86">
        <v>651</v>
      </c>
      <c r="B668" s="177">
        <v>9857.7900000000009</v>
      </c>
      <c r="C668" s="177">
        <v>699.22</v>
      </c>
      <c r="D668" s="177">
        <v>5.1369999999999999E-2</v>
      </c>
      <c r="E668" s="49">
        <v>4.0960000000000003E-2</v>
      </c>
      <c r="F668" s="49">
        <v>1.0410000000000001E-2</v>
      </c>
      <c r="G668" s="152">
        <f t="shared" si="21"/>
        <v>145.42131885681533</v>
      </c>
      <c r="H668" s="95">
        <f t="shared" si="20"/>
        <v>4476647.6134148343</v>
      </c>
      <c r="I668" s="97"/>
      <c r="J668" s="97"/>
    </row>
    <row r="669" spans="1:10" x14ac:dyDescent="0.3">
      <c r="A669" s="86">
        <v>652</v>
      </c>
      <c r="B669" s="177">
        <v>9814.7099999999991</v>
      </c>
      <c r="C669" s="177">
        <v>699.59</v>
      </c>
      <c r="D669" s="177">
        <v>5.1429999999999997E-2</v>
      </c>
      <c r="E669" s="49">
        <v>4.0969999999999999E-2</v>
      </c>
      <c r="F669" s="49">
        <v>1.0460000000000001E-2</v>
      </c>
      <c r="G669" s="152">
        <f t="shared" si="21"/>
        <v>146.11978820771265</v>
      </c>
      <c r="H669" s="95">
        <f t="shared" si="20"/>
        <v>4462092.4242866207</v>
      </c>
      <c r="I669" s="97"/>
      <c r="J669" s="97"/>
    </row>
    <row r="670" spans="1:10" x14ac:dyDescent="0.3">
      <c r="A670" s="86">
        <v>653</v>
      </c>
      <c r="B670" s="177">
        <v>9844.64</v>
      </c>
      <c r="C670" s="177">
        <v>699.34</v>
      </c>
      <c r="D670" s="177">
        <v>5.1459999999999999E-2</v>
      </c>
      <c r="E670" s="49">
        <v>4.104E-2</v>
      </c>
      <c r="F670" s="49">
        <v>1.042E-2</v>
      </c>
      <c r="G670" s="152">
        <f t="shared" si="21"/>
        <v>145.56101272699479</v>
      </c>
      <c r="H670" s="95">
        <f t="shared" si="20"/>
        <v>4486091.3493692596</v>
      </c>
      <c r="I670" s="97"/>
      <c r="J670" s="97"/>
    </row>
    <row r="671" spans="1:10" x14ac:dyDescent="0.3">
      <c r="A671" s="86">
        <v>654</v>
      </c>
      <c r="B671" s="177">
        <v>9824</v>
      </c>
      <c r="C671" s="177">
        <v>699.43</v>
      </c>
      <c r="D671" s="177">
        <v>5.1520000000000003E-2</v>
      </c>
      <c r="E671" s="49">
        <v>4.1070000000000002E-2</v>
      </c>
      <c r="F671" s="49">
        <v>1.0449999999999999E-2</v>
      </c>
      <c r="G671" s="152">
        <f t="shared" si="21"/>
        <v>145.98009433753316</v>
      </c>
      <c r="H671" s="95">
        <f t="shared" si="20"/>
        <v>4480062.8672552453</v>
      </c>
      <c r="I671" s="97"/>
      <c r="J671" s="97"/>
    </row>
    <row r="672" spans="1:10" x14ac:dyDescent="0.3">
      <c r="A672" s="86">
        <v>655</v>
      </c>
      <c r="B672" s="177">
        <v>9815.27</v>
      </c>
      <c r="C672" s="177">
        <v>699.26</v>
      </c>
      <c r="D672" s="177">
        <v>5.1540000000000002E-2</v>
      </c>
      <c r="E672" s="49">
        <v>4.1090000000000002E-2</v>
      </c>
      <c r="F672" s="49">
        <v>1.0449999999999999E-2</v>
      </c>
      <c r="G672" s="152">
        <f t="shared" si="21"/>
        <v>145.98009433753316</v>
      </c>
      <c r="H672" s="95">
        <f t="shared" si="20"/>
        <v>4486913.1162877465</v>
      </c>
      <c r="I672" s="97"/>
      <c r="J672" s="97"/>
    </row>
    <row r="673" spans="1:10" x14ac:dyDescent="0.3">
      <c r="A673" s="86">
        <v>656</v>
      </c>
      <c r="B673" s="177">
        <v>9816.1200000000008</v>
      </c>
      <c r="C673" s="177">
        <v>699.56</v>
      </c>
      <c r="D673" s="177">
        <v>5.1589999999999997E-2</v>
      </c>
      <c r="E673" s="49">
        <v>4.113E-2</v>
      </c>
      <c r="F673" s="49">
        <v>1.0460000000000001E-2</v>
      </c>
      <c r="G673" s="152">
        <f t="shared" si="21"/>
        <v>146.11978820771265</v>
      </c>
      <c r="H673" s="95">
        <f t="shared" si="20"/>
        <v>4489467.2244356181</v>
      </c>
      <c r="I673" s="97"/>
      <c r="J673" s="97"/>
    </row>
    <row r="674" spans="1:10" x14ac:dyDescent="0.3">
      <c r="A674" s="86">
        <v>657</v>
      </c>
      <c r="B674" s="177">
        <v>9822.2800000000007</v>
      </c>
      <c r="C674" s="177">
        <v>699.73</v>
      </c>
      <c r="D674" s="177">
        <v>5.1639999999999998E-2</v>
      </c>
      <c r="E674" s="49">
        <v>4.1180000000000001E-2</v>
      </c>
      <c r="F674" s="49">
        <v>1.0449999999999999E-2</v>
      </c>
      <c r="G674" s="152">
        <f t="shared" si="21"/>
        <v>145.98009433753316</v>
      </c>
      <c r="H674" s="95">
        <f t="shared" si="20"/>
        <v>4500613.6143527459</v>
      </c>
      <c r="I674" s="97"/>
      <c r="J674" s="97"/>
    </row>
    <row r="675" spans="1:10" x14ac:dyDescent="0.3">
      <c r="A675" s="86">
        <v>658</v>
      </c>
      <c r="B675" s="177">
        <v>9849.3799999999992</v>
      </c>
      <c r="C675" s="177">
        <v>699.54</v>
      </c>
      <c r="D675" s="177">
        <v>5.1639999999999998E-2</v>
      </c>
      <c r="E675" s="49">
        <v>4.122E-2</v>
      </c>
      <c r="F675" s="49">
        <v>1.042E-2</v>
      </c>
      <c r="G675" s="152">
        <f t="shared" si="21"/>
        <v>145.56101272699479</v>
      </c>
      <c r="H675" s="95">
        <f t="shared" si="20"/>
        <v>4520441.2065619798</v>
      </c>
      <c r="I675" s="97"/>
      <c r="J675" s="97"/>
    </row>
    <row r="676" spans="1:10" x14ac:dyDescent="0.3">
      <c r="A676" s="86">
        <v>659</v>
      </c>
      <c r="B676" s="177">
        <v>9840.3799999999992</v>
      </c>
      <c r="C676" s="177">
        <v>699.63</v>
      </c>
      <c r="D676" s="177">
        <v>5.1700000000000003E-2</v>
      </c>
      <c r="E676" s="49">
        <v>4.1270000000000001E-2</v>
      </c>
      <c r="F676" s="49">
        <v>1.043E-2</v>
      </c>
      <c r="G676" s="152">
        <f t="shared" si="21"/>
        <v>145.70070659717427</v>
      </c>
      <c r="H676" s="95">
        <f t="shared" si="20"/>
        <v>4522970.5153178759</v>
      </c>
      <c r="I676" s="97"/>
      <c r="J676" s="97"/>
    </row>
    <row r="677" spans="1:10" x14ac:dyDescent="0.3">
      <c r="A677" s="86">
        <v>660</v>
      </c>
      <c r="B677" s="177">
        <v>9845.4599999999991</v>
      </c>
      <c r="C677" s="177">
        <v>699.84</v>
      </c>
      <c r="D677" s="177">
        <v>5.1740000000000001E-2</v>
      </c>
      <c r="E677" s="49">
        <v>4.1309999999999999E-2</v>
      </c>
      <c r="F677" s="49">
        <v>1.043E-2</v>
      </c>
      <c r="G677" s="152">
        <f t="shared" si="21"/>
        <v>145.70070659717427</v>
      </c>
      <c r="H677" s="95">
        <f t="shared" si="20"/>
        <v>4529833.900014868</v>
      </c>
      <c r="I677" s="97"/>
      <c r="J677" s="97"/>
    </row>
    <row r="678" spans="1:10" x14ac:dyDescent="0.3">
      <c r="A678" s="86">
        <v>661</v>
      </c>
      <c r="B678" s="177">
        <v>9801.07</v>
      </c>
      <c r="C678" s="177">
        <v>699.69</v>
      </c>
      <c r="D678" s="177">
        <v>5.1799999999999999E-2</v>
      </c>
      <c r="E678" s="49">
        <v>4.1329999999999999E-2</v>
      </c>
      <c r="F678" s="49">
        <v>1.048E-2</v>
      </c>
      <c r="G678" s="152">
        <f t="shared" si="21"/>
        <v>146.39917594807156</v>
      </c>
      <c r="H678" s="95">
        <f t="shared" si="20"/>
        <v>4515052.7365977773</v>
      </c>
      <c r="I678" s="97"/>
      <c r="J678" s="97"/>
    </row>
    <row r="679" spans="1:10" x14ac:dyDescent="0.3">
      <c r="A679" s="86">
        <v>662</v>
      </c>
      <c r="B679" s="177">
        <v>9832.83</v>
      </c>
      <c r="C679" s="177">
        <v>700.38</v>
      </c>
      <c r="D679" s="177">
        <v>5.1819999999999998E-2</v>
      </c>
      <c r="E679" s="49">
        <v>4.1369999999999997E-2</v>
      </c>
      <c r="F679" s="49">
        <v>1.0449999999999999E-2</v>
      </c>
      <c r="G679" s="152">
        <f t="shared" si="21"/>
        <v>145.98009433753316</v>
      </c>
      <c r="H679" s="95">
        <f t="shared" si="20"/>
        <v>4534864.8595152479</v>
      </c>
      <c r="I679" s="97"/>
      <c r="J679" s="97"/>
    </row>
    <row r="680" spans="1:10" x14ac:dyDescent="0.3">
      <c r="A680" s="86">
        <v>663</v>
      </c>
      <c r="B680" s="177">
        <v>9824.68</v>
      </c>
      <c r="C680" s="177">
        <v>699.74</v>
      </c>
      <c r="D680" s="177">
        <v>5.1869999999999999E-2</v>
      </c>
      <c r="E680" s="49">
        <v>4.1419999999999998E-2</v>
      </c>
      <c r="F680" s="49">
        <v>1.0449999999999999E-2</v>
      </c>
      <c r="G680" s="152">
        <f t="shared" si="21"/>
        <v>145.98009433753316</v>
      </c>
      <c r="H680" s="95">
        <f t="shared" si="20"/>
        <v>4541715.1085477481</v>
      </c>
      <c r="I680" s="97"/>
      <c r="J680" s="97"/>
    </row>
    <row r="681" spans="1:10" x14ac:dyDescent="0.3">
      <c r="A681" s="86">
        <v>664</v>
      </c>
      <c r="B681" s="177">
        <v>9866.5499999999993</v>
      </c>
      <c r="C681" s="177">
        <v>700.54</v>
      </c>
      <c r="D681" s="177">
        <v>5.1880000000000003E-2</v>
      </c>
      <c r="E681" s="49">
        <v>4.1459999999999997E-2</v>
      </c>
      <c r="F681" s="49">
        <v>1.042E-2</v>
      </c>
      <c r="G681" s="152">
        <f t="shared" si="21"/>
        <v>145.56101272699479</v>
      </c>
      <c r="H681" s="95">
        <f t="shared" si="20"/>
        <v>4561661.035193244</v>
      </c>
      <c r="I681" s="97"/>
      <c r="J681" s="97"/>
    </row>
    <row r="682" spans="1:10" x14ac:dyDescent="0.3">
      <c r="A682" s="86">
        <v>665</v>
      </c>
      <c r="B682" s="177">
        <v>9805.74</v>
      </c>
      <c r="C682" s="177">
        <v>699.57</v>
      </c>
      <c r="D682" s="177">
        <v>5.1950000000000003E-2</v>
      </c>
      <c r="E682" s="49">
        <v>4.1480000000000003E-2</v>
      </c>
      <c r="F682" s="49">
        <v>1.047E-2</v>
      </c>
      <c r="G682" s="152">
        <f t="shared" si="21"/>
        <v>146.25948207789207</v>
      </c>
      <c r="H682" s="95">
        <f t="shared" si="20"/>
        <v>4546713.7620919989</v>
      </c>
      <c r="I682" s="97"/>
      <c r="J682" s="97"/>
    </row>
    <row r="683" spans="1:10" x14ac:dyDescent="0.3">
      <c r="A683" s="86">
        <v>666</v>
      </c>
      <c r="B683" s="177">
        <v>9836.8799999999992</v>
      </c>
      <c r="C683" s="177">
        <v>700.04</v>
      </c>
      <c r="D683" s="177">
        <v>5.1970000000000002E-2</v>
      </c>
      <c r="E683" s="49">
        <v>4.1520000000000001E-2</v>
      </c>
      <c r="F683" s="49">
        <v>1.044E-2</v>
      </c>
      <c r="G683" s="152">
        <f t="shared" si="21"/>
        <v>145.8404004673537</v>
      </c>
      <c r="H683" s="95">
        <f t="shared" si="20"/>
        <v>4566635.842097017</v>
      </c>
      <c r="I683" s="97"/>
      <c r="J683" s="97"/>
    </row>
    <row r="684" spans="1:10" x14ac:dyDescent="0.3">
      <c r="A684" s="86">
        <v>667</v>
      </c>
      <c r="B684" s="177">
        <v>9810.61</v>
      </c>
      <c r="C684" s="177">
        <v>699.75</v>
      </c>
      <c r="D684" s="177">
        <v>5.2040000000000003E-2</v>
      </c>
      <c r="E684" s="49">
        <v>4.1570000000000003E-2</v>
      </c>
      <c r="F684" s="49">
        <v>1.047E-2</v>
      </c>
      <c r="G684" s="152">
        <f t="shared" si="21"/>
        <v>146.25948207789207</v>
      </c>
      <c r="H684" s="95">
        <f t="shared" si="20"/>
        <v>4560388.0891960347</v>
      </c>
      <c r="I684" s="97"/>
      <c r="J684" s="97"/>
    </row>
    <row r="685" spans="1:10" x14ac:dyDescent="0.3">
      <c r="A685" s="86">
        <v>668</v>
      </c>
      <c r="B685" s="177">
        <v>9833.7000000000007</v>
      </c>
      <c r="C685" s="177">
        <v>700.31</v>
      </c>
      <c r="D685" s="177">
        <v>5.2060000000000002E-2</v>
      </c>
      <c r="E685" s="49">
        <v>4.1610000000000001E-2</v>
      </c>
      <c r="F685" s="49">
        <v>1.0449999999999999E-2</v>
      </c>
      <c r="G685" s="152">
        <f t="shared" si="21"/>
        <v>145.98009433753316</v>
      </c>
      <c r="H685" s="95">
        <f t="shared" si="20"/>
        <v>4575966.3537102509</v>
      </c>
      <c r="I685" s="97"/>
      <c r="J685" s="97"/>
    </row>
    <row r="686" spans="1:10" x14ac:dyDescent="0.3">
      <c r="A686" s="86">
        <v>669</v>
      </c>
      <c r="B686" s="177">
        <v>9805.34</v>
      </c>
      <c r="C686" s="177">
        <v>699.58</v>
      </c>
      <c r="D686" s="177">
        <v>5.21E-2</v>
      </c>
      <c r="E686" s="49">
        <v>4.163E-2</v>
      </c>
      <c r="F686" s="49">
        <v>1.047E-2</v>
      </c>
      <c r="G686" s="152">
        <f t="shared" si="21"/>
        <v>146.25948207789207</v>
      </c>
      <c r="H686" s="95">
        <f t="shared" si="20"/>
        <v>4574062.4163000714</v>
      </c>
      <c r="I686" s="97"/>
      <c r="J686" s="97"/>
    </row>
    <row r="687" spans="1:10" x14ac:dyDescent="0.3">
      <c r="A687" s="86">
        <v>670</v>
      </c>
      <c r="B687" s="177">
        <v>9840.9699999999993</v>
      </c>
      <c r="C687" s="177">
        <v>700.45</v>
      </c>
      <c r="D687" s="177">
        <v>5.2139999999999999E-2</v>
      </c>
      <c r="E687" s="49">
        <v>4.1700000000000001E-2</v>
      </c>
      <c r="F687" s="49">
        <v>1.0449999999999999E-2</v>
      </c>
      <c r="G687" s="152">
        <f t="shared" si="21"/>
        <v>145.98009433753316</v>
      </c>
      <c r="H687" s="95">
        <f t="shared" si="20"/>
        <v>4589666.8517752513</v>
      </c>
      <c r="I687" s="97"/>
      <c r="J687" s="97"/>
    </row>
    <row r="688" spans="1:10" x14ac:dyDescent="0.3">
      <c r="A688" s="86">
        <v>671</v>
      </c>
      <c r="B688" s="177">
        <v>9830.48</v>
      </c>
      <c r="C688" s="177">
        <v>700.1</v>
      </c>
      <c r="D688" s="177">
        <v>5.2179999999999997E-2</v>
      </c>
      <c r="E688" s="49">
        <v>4.1730000000000003E-2</v>
      </c>
      <c r="F688" s="49">
        <v>1.0449999999999999E-2</v>
      </c>
      <c r="G688" s="152">
        <f t="shared" si="21"/>
        <v>145.98009433753316</v>
      </c>
      <c r="H688" s="95">
        <f t="shared" si="20"/>
        <v>4596517.1008077515</v>
      </c>
      <c r="I688" s="97"/>
      <c r="J688" s="97"/>
    </row>
    <row r="689" spans="1:10" x14ac:dyDescent="0.3">
      <c r="A689" s="86">
        <v>672</v>
      </c>
      <c r="B689" s="177">
        <v>9821.61</v>
      </c>
      <c r="C689" s="177">
        <v>699.87</v>
      </c>
      <c r="D689" s="177">
        <v>5.2220000000000003E-2</v>
      </c>
      <c r="E689" s="49">
        <v>4.1770000000000002E-2</v>
      </c>
      <c r="F689" s="49">
        <v>1.0460000000000001E-2</v>
      </c>
      <c r="G689" s="152">
        <f t="shared" si="21"/>
        <v>146.11978820771265</v>
      </c>
      <c r="H689" s="95">
        <f t="shared" si="20"/>
        <v>4598966.425031608</v>
      </c>
      <c r="I689" s="97"/>
      <c r="J689" s="97"/>
    </row>
    <row r="690" spans="1:10" x14ac:dyDescent="0.3">
      <c r="A690" s="86">
        <v>673</v>
      </c>
      <c r="B690" s="177">
        <v>9840.5400000000009</v>
      </c>
      <c r="C690" s="177">
        <v>700.44</v>
      </c>
      <c r="D690" s="177">
        <v>5.2260000000000001E-2</v>
      </c>
      <c r="E690" s="49">
        <v>4.181E-2</v>
      </c>
      <c r="F690" s="49">
        <v>1.0449999999999999E-2</v>
      </c>
      <c r="G690" s="152">
        <f t="shared" si="21"/>
        <v>145.98009433753316</v>
      </c>
      <c r="H690" s="95">
        <f t="shared" si="20"/>
        <v>4610217.5988727529</v>
      </c>
      <c r="I690" s="97"/>
      <c r="J690" s="97"/>
    </row>
    <row r="691" spans="1:10" x14ac:dyDescent="0.3">
      <c r="A691" s="86">
        <v>674</v>
      </c>
      <c r="B691" s="177">
        <v>9798.68</v>
      </c>
      <c r="C691" s="177">
        <v>700.02</v>
      </c>
      <c r="D691" s="177">
        <v>5.2310000000000002E-2</v>
      </c>
      <c r="E691" s="49">
        <v>4.1829999999999999E-2</v>
      </c>
      <c r="F691" s="49">
        <v>1.048E-2</v>
      </c>
      <c r="G691" s="152">
        <f t="shared" si="21"/>
        <v>146.39917594807156</v>
      </c>
      <c r="H691" s="95">
        <f t="shared" si="20"/>
        <v>4603851.0506307147</v>
      </c>
      <c r="I691" s="97"/>
      <c r="J691" s="97"/>
    </row>
    <row r="692" spans="1:10" x14ac:dyDescent="0.3">
      <c r="A692" s="86">
        <v>675</v>
      </c>
      <c r="B692" s="177">
        <v>9834.32</v>
      </c>
      <c r="C692" s="177">
        <v>700.43</v>
      </c>
      <c r="D692" s="177">
        <v>5.2319999999999998E-2</v>
      </c>
      <c r="E692" s="49">
        <v>4.1869999999999997E-2</v>
      </c>
      <c r="F692" s="49">
        <v>1.0449999999999999E-2</v>
      </c>
      <c r="G692" s="152">
        <f t="shared" si="21"/>
        <v>145.98009433753316</v>
      </c>
      <c r="H692" s="95">
        <f t="shared" si="20"/>
        <v>4623918.0969377523</v>
      </c>
      <c r="I692" s="97"/>
      <c r="J692" s="97"/>
    </row>
    <row r="693" spans="1:10" x14ac:dyDescent="0.3">
      <c r="A693" s="86">
        <v>676</v>
      </c>
      <c r="B693" s="177">
        <v>9814.19</v>
      </c>
      <c r="C693" s="177">
        <v>699.46</v>
      </c>
      <c r="D693" s="177">
        <v>5.2380000000000003E-2</v>
      </c>
      <c r="E693" s="49">
        <v>4.1930000000000002E-2</v>
      </c>
      <c r="F693" s="49">
        <v>1.0460000000000001E-2</v>
      </c>
      <c r="G693" s="152">
        <f t="shared" si="21"/>
        <v>146.11978820771265</v>
      </c>
      <c r="H693" s="95">
        <f t="shared" si="20"/>
        <v>4626341.2251806054</v>
      </c>
      <c r="I693" s="97"/>
      <c r="J693" s="97"/>
    </row>
    <row r="694" spans="1:10" x14ac:dyDescent="0.3">
      <c r="A694" s="86">
        <v>677</v>
      </c>
      <c r="B694" s="177">
        <v>9853.09</v>
      </c>
      <c r="C694" s="177">
        <v>700.59</v>
      </c>
      <c r="D694" s="177">
        <v>5.2400000000000002E-2</v>
      </c>
      <c r="E694" s="49">
        <v>4.197E-2</v>
      </c>
      <c r="F694" s="49">
        <v>1.043E-2</v>
      </c>
      <c r="G694" s="152">
        <f t="shared" si="21"/>
        <v>145.70070659717427</v>
      </c>
      <c r="H694" s="95">
        <f t="shared" si="20"/>
        <v>4646511.4398637358</v>
      </c>
      <c r="I694" s="97"/>
      <c r="J694" s="97"/>
    </row>
    <row r="695" spans="1:10" x14ac:dyDescent="0.3">
      <c r="A695" s="86">
        <v>678</v>
      </c>
      <c r="B695" s="177">
        <v>9801.4699999999993</v>
      </c>
      <c r="C695" s="177">
        <v>699.83</v>
      </c>
      <c r="D695" s="177">
        <v>5.2470000000000003E-2</v>
      </c>
      <c r="E695" s="49">
        <v>4.199E-2</v>
      </c>
      <c r="F695" s="49">
        <v>1.048E-2</v>
      </c>
      <c r="G695" s="152">
        <f t="shared" si="21"/>
        <v>146.39917594807156</v>
      </c>
      <c r="H695" s="95">
        <f t="shared" si="20"/>
        <v>4631173.6087946938</v>
      </c>
      <c r="I695" s="97"/>
      <c r="J695" s="97"/>
    </row>
    <row r="696" spans="1:10" x14ac:dyDescent="0.3">
      <c r="A696" s="86">
        <v>679</v>
      </c>
      <c r="B696" s="177">
        <v>9829.89</v>
      </c>
      <c r="C696" s="177">
        <v>700.47</v>
      </c>
      <c r="D696" s="177">
        <v>5.2490000000000002E-2</v>
      </c>
      <c r="E696" s="49">
        <v>4.2040000000000001E-2</v>
      </c>
      <c r="F696" s="49">
        <v>1.0460000000000001E-2</v>
      </c>
      <c r="G696" s="152">
        <f t="shared" si="21"/>
        <v>146.11978820771265</v>
      </c>
      <c r="H696" s="95">
        <f t="shared" si="20"/>
        <v>4646872.3252923544</v>
      </c>
      <c r="I696" s="97"/>
      <c r="J696" s="97"/>
    </row>
    <row r="697" spans="1:10" x14ac:dyDescent="0.3">
      <c r="A697" s="86">
        <v>680</v>
      </c>
      <c r="B697" s="177">
        <v>9788.91</v>
      </c>
      <c r="C697" s="177">
        <v>699.92</v>
      </c>
      <c r="D697" s="177">
        <v>5.2560000000000003E-2</v>
      </c>
      <c r="E697" s="49">
        <v>4.2070000000000003E-2</v>
      </c>
      <c r="F697" s="49">
        <v>1.0489999999999999E-2</v>
      </c>
      <c r="G697" s="152">
        <f t="shared" si="21"/>
        <v>146.53886981825099</v>
      </c>
      <c r="H697" s="95">
        <f t="shared" si="20"/>
        <v>4640407.0185841434</v>
      </c>
      <c r="I697" s="97"/>
      <c r="J697" s="97"/>
    </row>
    <row r="698" spans="1:10" x14ac:dyDescent="0.3">
      <c r="A698" s="86">
        <v>681</v>
      </c>
      <c r="B698" s="177">
        <v>9820.82</v>
      </c>
      <c r="C698" s="177">
        <v>700.52</v>
      </c>
      <c r="D698" s="177">
        <v>5.2580000000000002E-2</v>
      </c>
      <c r="E698" s="49">
        <v>4.2110000000000002E-2</v>
      </c>
      <c r="F698" s="49">
        <v>1.047E-2</v>
      </c>
      <c r="G698" s="152">
        <f t="shared" si="21"/>
        <v>146.25948207789207</v>
      </c>
      <c r="H698" s="95">
        <f t="shared" si="20"/>
        <v>4656108.3789242879</v>
      </c>
      <c r="I698" s="97"/>
      <c r="J698" s="97"/>
    </row>
    <row r="699" spans="1:10" x14ac:dyDescent="0.3">
      <c r="A699" s="86">
        <v>682</v>
      </c>
      <c r="B699" s="177">
        <v>9801.94</v>
      </c>
      <c r="C699" s="177">
        <v>700.6</v>
      </c>
      <c r="D699" s="177">
        <v>5.2630000000000003E-2</v>
      </c>
      <c r="E699" s="49">
        <v>4.2139999999999997E-2</v>
      </c>
      <c r="F699" s="49">
        <v>1.0489999999999999E-2</v>
      </c>
      <c r="G699" s="152">
        <f t="shared" si="21"/>
        <v>146.53886981825099</v>
      </c>
      <c r="H699" s="95">
        <f t="shared" si="20"/>
        <v>4654055.2745211553</v>
      </c>
      <c r="I699" s="97"/>
      <c r="J699" s="97"/>
    </row>
    <row r="700" spans="1:10" x14ac:dyDescent="0.3">
      <c r="A700" s="86">
        <v>683</v>
      </c>
      <c r="B700" s="177">
        <v>9808.26</v>
      </c>
      <c r="C700" s="177">
        <v>700.23</v>
      </c>
      <c r="D700" s="177">
        <v>5.2659999999999998E-2</v>
      </c>
      <c r="E700" s="49">
        <v>4.2180000000000002E-2</v>
      </c>
      <c r="F700" s="49">
        <v>1.048E-2</v>
      </c>
      <c r="G700" s="152">
        <f t="shared" si="21"/>
        <v>146.39917594807156</v>
      </c>
      <c r="H700" s="95">
        <f t="shared" si="20"/>
        <v>4665326.8064996703</v>
      </c>
      <c r="I700" s="97"/>
      <c r="J700" s="97"/>
    </row>
    <row r="701" spans="1:10" x14ac:dyDescent="0.3">
      <c r="A701" s="86">
        <v>684</v>
      </c>
      <c r="B701" s="177">
        <v>9794.27</v>
      </c>
      <c r="C701" s="177">
        <v>700.19</v>
      </c>
      <c r="D701" s="177">
        <v>5.2699999999999997E-2</v>
      </c>
      <c r="E701" s="49">
        <v>4.2209999999999998E-2</v>
      </c>
      <c r="F701" s="49">
        <v>1.0489999999999999E-2</v>
      </c>
      <c r="G701" s="152">
        <f t="shared" si="21"/>
        <v>146.53886981825099</v>
      </c>
      <c r="H701" s="95">
        <f t="shared" si="20"/>
        <v>4667703.5304581672</v>
      </c>
      <c r="I701" s="97"/>
      <c r="J701" s="97"/>
    </row>
    <row r="702" spans="1:10" x14ac:dyDescent="0.3">
      <c r="A702" s="86">
        <v>685</v>
      </c>
      <c r="B702" s="177">
        <v>9793.99</v>
      </c>
      <c r="C702" s="177">
        <v>700.1</v>
      </c>
      <c r="D702" s="177">
        <v>5.2740000000000002E-2</v>
      </c>
      <c r="E702" s="49">
        <v>4.2250000000000003E-2</v>
      </c>
      <c r="F702" s="49">
        <v>1.0489999999999999E-2</v>
      </c>
      <c r="G702" s="152">
        <f t="shared" si="21"/>
        <v>146.53886981825099</v>
      </c>
      <c r="H702" s="95">
        <f t="shared" si="20"/>
        <v>4674527.6584266741</v>
      </c>
      <c r="I702" s="97"/>
      <c r="J702" s="97"/>
    </row>
    <row r="703" spans="1:10" x14ac:dyDescent="0.3">
      <c r="A703" s="86">
        <v>686</v>
      </c>
      <c r="B703" s="177">
        <v>9779.5499999999993</v>
      </c>
      <c r="C703" s="177">
        <v>699.74</v>
      </c>
      <c r="D703" s="177">
        <v>5.28E-2</v>
      </c>
      <c r="E703" s="49">
        <v>4.2299999999999997E-2</v>
      </c>
      <c r="F703" s="49">
        <v>1.0500000000000001E-2</v>
      </c>
      <c r="G703" s="152">
        <f t="shared" si="21"/>
        <v>146.67856368843047</v>
      </c>
      <c r="H703" s="95">
        <f t="shared" si="20"/>
        <v>4676893.356122422</v>
      </c>
      <c r="I703" s="97"/>
      <c r="J703" s="97"/>
    </row>
    <row r="704" spans="1:10" x14ac:dyDescent="0.3">
      <c r="A704" s="86">
        <v>687</v>
      </c>
      <c r="B704" s="177">
        <v>9809.64</v>
      </c>
      <c r="C704" s="177">
        <v>700.28</v>
      </c>
      <c r="D704" s="177">
        <v>5.2830000000000002E-2</v>
      </c>
      <c r="E704" s="49">
        <v>4.2349999999999999E-2</v>
      </c>
      <c r="F704" s="49">
        <v>1.048E-2</v>
      </c>
      <c r="G704" s="152">
        <f t="shared" si="21"/>
        <v>146.39917594807156</v>
      </c>
      <c r="H704" s="95">
        <f t="shared" si="20"/>
        <v>4692649.3646636503</v>
      </c>
      <c r="I704" s="97"/>
      <c r="J704" s="97"/>
    </row>
    <row r="705" spans="1:10" x14ac:dyDescent="0.3">
      <c r="A705" s="86">
        <v>688</v>
      </c>
      <c r="B705" s="177">
        <v>9773.15</v>
      </c>
      <c r="C705" s="177">
        <v>700.13</v>
      </c>
      <c r="D705" s="177">
        <v>5.287E-2</v>
      </c>
      <c r="E705" s="49">
        <v>4.2360000000000002E-2</v>
      </c>
      <c r="F705" s="49">
        <v>1.051E-2</v>
      </c>
      <c r="G705" s="152">
        <f t="shared" si="21"/>
        <v>146.81825755860993</v>
      </c>
      <c r="H705" s="95">
        <f t="shared" si="20"/>
        <v>4686065.6940118643</v>
      </c>
      <c r="I705" s="97"/>
      <c r="J705" s="97"/>
    </row>
    <row r="706" spans="1:10" x14ac:dyDescent="0.3">
      <c r="A706" s="86">
        <v>689</v>
      </c>
      <c r="B706" s="177">
        <v>9791.73</v>
      </c>
      <c r="C706" s="177">
        <v>700.09</v>
      </c>
      <c r="D706" s="177">
        <v>5.2900000000000003E-2</v>
      </c>
      <c r="E706" s="49">
        <v>4.24E-2</v>
      </c>
      <c r="F706" s="49">
        <v>1.0489999999999999E-2</v>
      </c>
      <c r="G706" s="152">
        <f t="shared" si="21"/>
        <v>146.53886981825099</v>
      </c>
      <c r="H706" s="95">
        <f t="shared" si="20"/>
        <v>4701824.1703006979</v>
      </c>
      <c r="I706" s="97"/>
      <c r="J706" s="97"/>
    </row>
    <row r="707" spans="1:10" x14ac:dyDescent="0.3">
      <c r="A707" s="86">
        <v>690</v>
      </c>
      <c r="B707" s="177">
        <v>9801.2099999999991</v>
      </c>
      <c r="C707" s="177">
        <v>699.76</v>
      </c>
      <c r="D707" s="177">
        <v>5.2940000000000001E-2</v>
      </c>
      <c r="E707" s="49">
        <v>4.2459999999999998E-2</v>
      </c>
      <c r="F707" s="49">
        <v>1.048E-2</v>
      </c>
      <c r="G707" s="152">
        <f t="shared" si="21"/>
        <v>146.39917594807156</v>
      </c>
      <c r="H707" s="95">
        <f t="shared" si="20"/>
        <v>4713141.2832866358</v>
      </c>
      <c r="I707" s="97"/>
      <c r="J707" s="97"/>
    </row>
    <row r="708" spans="1:10" x14ac:dyDescent="0.3">
      <c r="A708" s="86">
        <v>691</v>
      </c>
      <c r="B708" s="177">
        <v>9766.73</v>
      </c>
      <c r="C708" s="177">
        <v>700.04</v>
      </c>
      <c r="D708" s="177">
        <v>5.2999999999999999E-2</v>
      </c>
      <c r="E708" s="49">
        <v>4.2479999999999997E-2</v>
      </c>
      <c r="F708" s="49">
        <v>1.052E-2</v>
      </c>
      <c r="G708" s="152">
        <f t="shared" si="21"/>
        <v>146.95795142878936</v>
      </c>
      <c r="H708" s="95">
        <f t="shared" si="20"/>
        <v>4702025.2615241054</v>
      </c>
      <c r="I708" s="97"/>
      <c r="J708" s="97"/>
    </row>
    <row r="709" spans="1:10" x14ac:dyDescent="0.3">
      <c r="A709" s="86">
        <v>692</v>
      </c>
      <c r="B709" s="177">
        <v>9796.01</v>
      </c>
      <c r="C709" s="177">
        <v>700.07</v>
      </c>
      <c r="D709" s="177">
        <v>5.3019999999999998E-2</v>
      </c>
      <c r="E709" s="49">
        <v>4.2529999999999998E-2</v>
      </c>
      <c r="F709" s="49">
        <v>1.0489999999999999E-2</v>
      </c>
      <c r="G709" s="152">
        <f t="shared" si="21"/>
        <v>146.53886981825099</v>
      </c>
      <c r="H709" s="95">
        <f t="shared" si="20"/>
        <v>4722296.5542062167</v>
      </c>
      <c r="I709" s="97"/>
      <c r="J709" s="97"/>
    </row>
    <row r="710" spans="1:10" x14ac:dyDescent="0.3">
      <c r="A710" s="86">
        <v>693</v>
      </c>
      <c r="B710" s="177">
        <v>9762.43</v>
      </c>
      <c r="C710" s="177">
        <v>699.66</v>
      </c>
      <c r="D710" s="177">
        <v>5.3069999999999999E-2</v>
      </c>
      <c r="E710" s="49">
        <v>4.2549999999999998E-2</v>
      </c>
      <c r="F710" s="49">
        <v>1.052E-2</v>
      </c>
      <c r="G710" s="152">
        <f t="shared" si="21"/>
        <v>146.95795142878936</v>
      </c>
      <c r="H710" s="95">
        <f t="shared" si="20"/>
        <v>4715634.596579168</v>
      </c>
      <c r="I710" s="97"/>
      <c r="J710" s="97"/>
    </row>
    <row r="711" spans="1:10" x14ac:dyDescent="0.3">
      <c r="A711" s="86">
        <v>694</v>
      </c>
      <c r="B711" s="177">
        <v>9818.81</v>
      </c>
      <c r="C711" s="177">
        <v>700.09</v>
      </c>
      <c r="D711" s="177">
        <v>5.3080000000000002E-2</v>
      </c>
      <c r="E711" s="49">
        <v>4.2619999999999998E-2</v>
      </c>
      <c r="F711" s="49">
        <v>1.0460000000000001E-2</v>
      </c>
      <c r="G711" s="152">
        <f t="shared" si="21"/>
        <v>146.11978820771265</v>
      </c>
      <c r="H711" s="95">
        <f t="shared" si="20"/>
        <v>4749527.8258510958</v>
      </c>
      <c r="I711" s="97"/>
      <c r="J711" s="97"/>
    </row>
    <row r="712" spans="1:10" x14ac:dyDescent="0.3">
      <c r="A712" s="86">
        <v>695</v>
      </c>
      <c r="B712" s="177">
        <v>9738.98</v>
      </c>
      <c r="C712" s="177">
        <v>699.52</v>
      </c>
      <c r="D712" s="177">
        <v>5.3170000000000002E-2</v>
      </c>
      <c r="E712" s="49">
        <v>4.2630000000000001E-2</v>
      </c>
      <c r="F712" s="49">
        <v>1.0540000000000001E-2</v>
      </c>
      <c r="G712" s="152">
        <f t="shared" si="21"/>
        <v>147.2373391691483</v>
      </c>
      <c r="H712" s="95">
        <f t="shared" si="20"/>
        <v>4720270.0342307491</v>
      </c>
      <c r="I712" s="97"/>
      <c r="J712" s="97"/>
    </row>
    <row r="713" spans="1:10" x14ac:dyDescent="0.3">
      <c r="A713" s="86">
        <v>696</v>
      </c>
      <c r="B713" s="177">
        <v>9783.5499999999993</v>
      </c>
      <c r="C713" s="177">
        <v>699.75</v>
      </c>
      <c r="D713" s="177">
        <v>5.3159999999999999E-2</v>
      </c>
      <c r="E713" s="49">
        <v>4.267E-2</v>
      </c>
      <c r="F713" s="49">
        <v>1.0500000000000001E-2</v>
      </c>
      <c r="G713" s="152">
        <f t="shared" si="21"/>
        <v>146.67856368843047</v>
      </c>
      <c r="H713" s="95">
        <f t="shared" si="20"/>
        <v>4745069.6441125451</v>
      </c>
      <c r="I713" s="97"/>
      <c r="J713" s="97"/>
    </row>
    <row r="714" spans="1:10" x14ac:dyDescent="0.3">
      <c r="A714" s="86">
        <v>697</v>
      </c>
      <c r="B714" s="177">
        <v>9769.9500000000007</v>
      </c>
      <c r="C714" s="177">
        <v>699.41</v>
      </c>
      <c r="D714" s="177">
        <v>5.3220000000000003E-2</v>
      </c>
      <c r="E714" s="49">
        <v>4.2709999999999998E-2</v>
      </c>
      <c r="F714" s="49">
        <v>1.051E-2</v>
      </c>
      <c r="G714" s="152">
        <f t="shared" si="21"/>
        <v>146.81825755860993</v>
      </c>
      <c r="H714" s="95">
        <f t="shared" si="20"/>
        <v>4747365.9719858561</v>
      </c>
      <c r="I714" s="97"/>
      <c r="J714" s="97"/>
    </row>
    <row r="715" spans="1:10" x14ac:dyDescent="0.3">
      <c r="A715" s="86">
        <v>698</v>
      </c>
      <c r="B715" s="177">
        <v>9787.5300000000007</v>
      </c>
      <c r="C715" s="177">
        <v>699.66</v>
      </c>
      <c r="D715" s="177">
        <v>5.3240000000000003E-2</v>
      </c>
      <c r="E715" s="49">
        <v>4.2750000000000003E-2</v>
      </c>
      <c r="F715" s="49">
        <v>1.0489999999999999E-2</v>
      </c>
      <c r="G715" s="152">
        <f t="shared" si="21"/>
        <v>146.53886981825099</v>
      </c>
      <c r="H715" s="95">
        <f t="shared" si="20"/>
        <v>4763241.3220172534</v>
      </c>
      <c r="I715" s="97"/>
      <c r="J715" s="97"/>
    </row>
    <row r="716" spans="1:10" x14ac:dyDescent="0.3">
      <c r="A716" s="86">
        <v>699</v>
      </c>
      <c r="B716" s="177">
        <v>9764.26</v>
      </c>
      <c r="C716" s="177">
        <v>699.96</v>
      </c>
      <c r="D716" s="177">
        <v>5.3310000000000003E-2</v>
      </c>
      <c r="E716" s="49">
        <v>4.2790000000000002E-2</v>
      </c>
      <c r="F716" s="49">
        <v>1.052E-2</v>
      </c>
      <c r="G716" s="152">
        <f t="shared" si="21"/>
        <v>146.95795142878936</v>
      </c>
      <c r="H716" s="95">
        <f t="shared" si="20"/>
        <v>4756462.6017443547</v>
      </c>
      <c r="I716" s="97"/>
      <c r="J716" s="97"/>
    </row>
    <row r="717" spans="1:10" x14ac:dyDescent="0.3">
      <c r="A717" s="86">
        <v>700</v>
      </c>
      <c r="B717" s="177">
        <v>9762.81</v>
      </c>
      <c r="C717" s="177">
        <v>699.47</v>
      </c>
      <c r="D717" s="177">
        <v>5.3319999999999999E-2</v>
      </c>
      <c r="E717" s="49">
        <v>4.2810000000000001E-2</v>
      </c>
      <c r="F717" s="49">
        <v>1.051E-2</v>
      </c>
      <c r="G717" s="152">
        <f t="shared" si="21"/>
        <v>146.81825755860993</v>
      </c>
      <c r="H717" s="95">
        <f t="shared" si="20"/>
        <v>4767799.3979771873</v>
      </c>
      <c r="I717" s="97"/>
      <c r="J717" s="97"/>
    </row>
    <row r="718" spans="1:10" x14ac:dyDescent="0.3">
      <c r="A718" s="86">
        <v>701</v>
      </c>
      <c r="B718" s="177">
        <v>9760.16</v>
      </c>
      <c r="C718" s="177">
        <v>699.58</v>
      </c>
      <c r="D718" s="177">
        <v>5.3359999999999998E-2</v>
      </c>
      <c r="E718" s="49">
        <v>4.2840000000000003E-2</v>
      </c>
      <c r="F718" s="49">
        <v>1.052E-2</v>
      </c>
      <c r="G718" s="152">
        <f t="shared" si="21"/>
        <v>146.95795142878936</v>
      </c>
      <c r="H718" s="95">
        <f t="shared" si="20"/>
        <v>4770071.9367994172</v>
      </c>
      <c r="I718" s="97"/>
      <c r="J718" s="97"/>
    </row>
    <row r="719" spans="1:10" x14ac:dyDescent="0.3">
      <c r="A719" s="86">
        <v>702</v>
      </c>
      <c r="B719" s="177">
        <v>9741.24</v>
      </c>
      <c r="C719" s="177">
        <v>699.2</v>
      </c>
      <c r="D719" s="177">
        <v>5.3409999999999999E-2</v>
      </c>
      <c r="E719" s="49">
        <v>4.2880000000000001E-2</v>
      </c>
      <c r="F719" s="49">
        <v>1.0529999999999999E-2</v>
      </c>
      <c r="G719" s="152">
        <f t="shared" si="21"/>
        <v>147.09764529896881</v>
      </c>
      <c r="H719" s="95">
        <f t="shared" si="20"/>
        <v>4772340.1593085947</v>
      </c>
      <c r="I719" s="97"/>
      <c r="J719" s="97"/>
    </row>
    <row r="720" spans="1:10" x14ac:dyDescent="0.3">
      <c r="A720" s="86">
        <v>703</v>
      </c>
      <c r="B720" s="177">
        <v>9770.68</v>
      </c>
      <c r="C720" s="177">
        <v>699.19</v>
      </c>
      <c r="D720" s="177">
        <v>5.3440000000000001E-2</v>
      </c>
      <c r="E720" s="49">
        <v>4.2930000000000003E-2</v>
      </c>
      <c r="F720" s="49">
        <v>1.0500000000000001E-2</v>
      </c>
      <c r="G720" s="152">
        <f t="shared" si="21"/>
        <v>146.67856368843047</v>
      </c>
      <c r="H720" s="95">
        <f t="shared" si="20"/>
        <v>4792793.0457056314</v>
      </c>
      <c r="I720" s="97"/>
      <c r="J720" s="97"/>
    </row>
    <row r="721" spans="1:10" x14ac:dyDescent="0.3">
      <c r="A721" s="86">
        <v>704</v>
      </c>
      <c r="B721" s="177">
        <v>9754.73</v>
      </c>
      <c r="C721" s="177">
        <v>699.04</v>
      </c>
      <c r="D721" s="177">
        <v>5.3449999999999998E-2</v>
      </c>
      <c r="E721" s="49">
        <v>4.2939999999999999E-2</v>
      </c>
      <c r="F721" s="49">
        <v>1.052E-2</v>
      </c>
      <c r="G721" s="152">
        <f t="shared" si="21"/>
        <v>146.95795142878936</v>
      </c>
      <c r="H721" s="95">
        <f t="shared" si="20"/>
        <v>4790485.939382012</v>
      </c>
      <c r="I721" s="97"/>
      <c r="J721" s="97"/>
    </row>
    <row r="722" spans="1:10" x14ac:dyDescent="0.3">
      <c r="A722" s="86">
        <v>705</v>
      </c>
      <c r="B722" s="177">
        <v>9749.18</v>
      </c>
      <c r="C722" s="177">
        <v>699.82</v>
      </c>
      <c r="D722" s="177">
        <v>5.3510000000000002E-2</v>
      </c>
      <c r="E722" s="49">
        <v>4.2970000000000001E-2</v>
      </c>
      <c r="F722" s="49">
        <v>1.0529999999999999E-2</v>
      </c>
      <c r="G722" s="152">
        <f t="shared" si="21"/>
        <v>147.09764529896881</v>
      </c>
      <c r="H722" s="95">
        <f t="shared" ref="H722:H785" si="22">A722/G722*10^6</f>
        <v>4792734.7753740158</v>
      </c>
      <c r="I722" s="97"/>
      <c r="J722" s="97"/>
    </row>
    <row r="723" spans="1:10" x14ac:dyDescent="0.3">
      <c r="A723" s="86">
        <v>706</v>
      </c>
      <c r="B723" s="177">
        <v>9731.43</v>
      </c>
      <c r="C723" s="177">
        <v>698.46</v>
      </c>
      <c r="D723" s="177">
        <v>5.3539999999999997E-2</v>
      </c>
      <c r="E723" s="49">
        <v>4.301E-2</v>
      </c>
      <c r="F723" s="49">
        <v>1.0529999999999999E-2</v>
      </c>
      <c r="G723" s="152">
        <f t="shared" ref="G723:G786" si="23">(2*F723/$B$7)*(1+3*$B$11)/(4+PI()*$B$11-PI())*10^6</f>
        <v>147.09764529896881</v>
      </c>
      <c r="H723" s="95">
        <f t="shared" si="22"/>
        <v>4799532.9807291571</v>
      </c>
      <c r="I723" s="97"/>
      <c r="J723" s="97"/>
    </row>
    <row r="724" spans="1:10" x14ac:dyDescent="0.3">
      <c r="A724" s="86">
        <v>707</v>
      </c>
      <c r="B724" s="177">
        <v>9755.17</v>
      </c>
      <c r="C724" s="177">
        <v>699.09</v>
      </c>
      <c r="D724" s="177">
        <v>5.357E-2</v>
      </c>
      <c r="E724" s="49">
        <v>4.3060000000000001E-2</v>
      </c>
      <c r="F724" s="49">
        <v>1.052E-2</v>
      </c>
      <c r="G724" s="152">
        <f t="shared" si="23"/>
        <v>146.95795142878936</v>
      </c>
      <c r="H724" s="95">
        <f t="shared" si="22"/>
        <v>4810899.9419646049</v>
      </c>
      <c r="I724" s="97"/>
      <c r="J724" s="97"/>
    </row>
    <row r="725" spans="1:10" x14ac:dyDescent="0.3">
      <c r="A725" s="86">
        <v>708</v>
      </c>
      <c r="B725" s="177">
        <v>9717.8700000000008</v>
      </c>
      <c r="C725" s="177">
        <v>698.9</v>
      </c>
      <c r="D725" s="177">
        <v>5.364E-2</v>
      </c>
      <c r="E725" s="49">
        <v>4.3090000000000003E-2</v>
      </c>
      <c r="F725" s="49">
        <v>1.055E-2</v>
      </c>
      <c r="G725" s="152">
        <f t="shared" si="23"/>
        <v>147.37703303932776</v>
      </c>
      <c r="H725" s="95">
        <f t="shared" si="22"/>
        <v>4804004.9755314942</v>
      </c>
      <c r="I725" s="97"/>
      <c r="J725" s="97"/>
    </row>
    <row r="726" spans="1:10" x14ac:dyDescent="0.3">
      <c r="A726" s="86">
        <v>709</v>
      </c>
      <c r="B726" s="177">
        <v>9758.1299999999992</v>
      </c>
      <c r="C726" s="177">
        <v>699.11</v>
      </c>
      <c r="D726" s="177">
        <v>5.3650000000000003E-2</v>
      </c>
      <c r="E726" s="49">
        <v>4.3139999999999998E-2</v>
      </c>
      <c r="F726" s="49">
        <v>1.051E-2</v>
      </c>
      <c r="G726" s="152">
        <f t="shared" si="23"/>
        <v>146.81825755860993</v>
      </c>
      <c r="H726" s="95">
        <f t="shared" si="22"/>
        <v>4829099.67595118</v>
      </c>
      <c r="I726" s="97"/>
      <c r="J726" s="97"/>
    </row>
    <row r="727" spans="1:10" x14ac:dyDescent="0.3">
      <c r="A727" s="86">
        <v>710</v>
      </c>
      <c r="B727" s="177">
        <v>9728.89</v>
      </c>
      <c r="C727" s="177">
        <v>699.03</v>
      </c>
      <c r="D727" s="177">
        <v>5.3690000000000002E-2</v>
      </c>
      <c r="E727" s="49">
        <v>4.3139999999999998E-2</v>
      </c>
      <c r="F727" s="49">
        <v>1.0540000000000001E-2</v>
      </c>
      <c r="G727" s="152">
        <f t="shared" si="23"/>
        <v>147.2373391691483</v>
      </c>
      <c r="H727" s="95">
        <f t="shared" si="22"/>
        <v>4822146.3659047941</v>
      </c>
      <c r="I727" s="97"/>
      <c r="J727" s="97"/>
    </row>
    <row r="728" spans="1:10" x14ac:dyDescent="0.3">
      <c r="A728" s="86">
        <v>711</v>
      </c>
      <c r="B728" s="177">
        <v>9745.9</v>
      </c>
      <c r="C728" s="177">
        <v>699.19</v>
      </c>
      <c r="D728" s="177">
        <v>5.373E-2</v>
      </c>
      <c r="E728" s="49">
        <v>4.3200000000000002E-2</v>
      </c>
      <c r="F728" s="49">
        <v>1.0529999999999999E-2</v>
      </c>
      <c r="G728" s="152">
        <f t="shared" si="23"/>
        <v>147.09764529896881</v>
      </c>
      <c r="H728" s="95">
        <f t="shared" si="22"/>
        <v>4833524.007504859</v>
      </c>
      <c r="I728" s="97"/>
      <c r="J728" s="97"/>
    </row>
    <row r="729" spans="1:10" x14ac:dyDescent="0.3">
      <c r="A729" s="86">
        <v>712</v>
      </c>
      <c r="B729" s="177">
        <v>9700.4500000000007</v>
      </c>
      <c r="C729" s="177">
        <v>698.72</v>
      </c>
      <c r="D729" s="177">
        <v>5.3789999999999998E-2</v>
      </c>
      <c r="E729" s="49">
        <v>4.3220000000000001E-2</v>
      </c>
      <c r="F729" s="49">
        <v>1.057E-2</v>
      </c>
      <c r="G729" s="152">
        <f t="shared" si="23"/>
        <v>147.65642077968667</v>
      </c>
      <c r="H729" s="95">
        <f t="shared" si="22"/>
        <v>4822005.0048643127</v>
      </c>
      <c r="I729" s="97"/>
      <c r="J729" s="97"/>
    </row>
    <row r="730" spans="1:10" x14ac:dyDescent="0.3">
      <c r="A730" s="86">
        <v>713</v>
      </c>
      <c r="B730" s="177">
        <v>9734.06</v>
      </c>
      <c r="C730" s="177">
        <v>699.19</v>
      </c>
      <c r="D730" s="177">
        <v>5.3800000000000001E-2</v>
      </c>
      <c r="E730" s="49">
        <v>4.326E-2</v>
      </c>
      <c r="F730" s="49">
        <v>1.0540000000000001E-2</v>
      </c>
      <c r="G730" s="152">
        <f t="shared" si="23"/>
        <v>147.2373391691483</v>
      </c>
      <c r="H730" s="95">
        <f t="shared" si="22"/>
        <v>4842521.6322396025</v>
      </c>
      <c r="I730" s="97"/>
      <c r="J730" s="97"/>
    </row>
    <row r="731" spans="1:10" x14ac:dyDescent="0.3">
      <c r="A731" s="86">
        <v>714</v>
      </c>
      <c r="B731" s="177">
        <v>9729.59</v>
      </c>
      <c r="C731" s="177">
        <v>699.16</v>
      </c>
      <c r="D731" s="177">
        <v>5.3850000000000002E-2</v>
      </c>
      <c r="E731" s="49">
        <v>4.3299999999999998E-2</v>
      </c>
      <c r="F731" s="49">
        <v>1.055E-2</v>
      </c>
      <c r="G731" s="152">
        <f t="shared" si="23"/>
        <v>147.37703303932776</v>
      </c>
      <c r="H731" s="95">
        <f t="shared" si="22"/>
        <v>4844716.8821037952</v>
      </c>
      <c r="I731" s="97"/>
      <c r="J731" s="97"/>
    </row>
    <row r="732" spans="1:10" x14ac:dyDescent="0.3">
      <c r="A732" s="86">
        <v>715</v>
      </c>
      <c r="B732" s="177">
        <v>9755.33</v>
      </c>
      <c r="C732" s="177">
        <v>699.19</v>
      </c>
      <c r="D732" s="177">
        <v>5.3870000000000001E-2</v>
      </c>
      <c r="E732" s="49">
        <v>4.335E-2</v>
      </c>
      <c r="F732" s="49">
        <v>1.052E-2</v>
      </c>
      <c r="G732" s="152">
        <f t="shared" si="23"/>
        <v>146.95795142878936</v>
      </c>
      <c r="H732" s="95">
        <f t="shared" si="22"/>
        <v>4865337.2821848551</v>
      </c>
      <c r="I732" s="97"/>
      <c r="J732" s="97"/>
    </row>
    <row r="733" spans="1:10" x14ac:dyDescent="0.3">
      <c r="A733" s="86">
        <v>716</v>
      </c>
      <c r="B733" s="177">
        <v>9733.5300000000007</v>
      </c>
      <c r="C733" s="177">
        <v>698.71</v>
      </c>
      <c r="D733" s="177">
        <v>5.3900000000000003E-2</v>
      </c>
      <c r="E733" s="49">
        <v>4.3369999999999999E-2</v>
      </c>
      <c r="F733" s="49">
        <v>1.0529999999999999E-2</v>
      </c>
      <c r="G733" s="152">
        <f t="shared" si="23"/>
        <v>147.09764529896881</v>
      </c>
      <c r="H733" s="95">
        <f t="shared" si="22"/>
        <v>4867515.0342805609</v>
      </c>
      <c r="I733" s="97"/>
      <c r="J733" s="97"/>
    </row>
    <row r="734" spans="1:10" x14ac:dyDescent="0.3">
      <c r="A734" s="86">
        <v>717</v>
      </c>
      <c r="B734" s="177">
        <v>9736.85</v>
      </c>
      <c r="C734" s="177">
        <v>698.99</v>
      </c>
      <c r="D734" s="177">
        <v>5.3940000000000002E-2</v>
      </c>
      <c r="E734" s="49">
        <v>4.3409999999999997E-2</v>
      </c>
      <c r="F734" s="49">
        <v>1.0529999999999999E-2</v>
      </c>
      <c r="G734" s="152">
        <f t="shared" si="23"/>
        <v>147.09764529896881</v>
      </c>
      <c r="H734" s="95">
        <f t="shared" si="22"/>
        <v>4874313.2396357013</v>
      </c>
      <c r="I734" s="97"/>
      <c r="J734" s="97"/>
    </row>
    <row r="735" spans="1:10" x14ac:dyDescent="0.3">
      <c r="A735" s="86">
        <v>718</v>
      </c>
      <c r="B735" s="177">
        <v>9759.14</v>
      </c>
      <c r="C735" s="177">
        <v>699.25</v>
      </c>
      <c r="D735" s="177">
        <v>5.3969999999999997E-2</v>
      </c>
      <c r="E735" s="49">
        <v>4.3450000000000003E-2</v>
      </c>
      <c r="F735" s="49">
        <v>1.051E-2</v>
      </c>
      <c r="G735" s="152">
        <f t="shared" si="23"/>
        <v>146.81825755860993</v>
      </c>
      <c r="H735" s="95">
        <f t="shared" si="22"/>
        <v>4890399.9539251719</v>
      </c>
      <c r="I735" s="97"/>
      <c r="J735" s="97"/>
    </row>
    <row r="736" spans="1:10" x14ac:dyDescent="0.3">
      <c r="A736" s="86">
        <v>719</v>
      </c>
      <c r="B736" s="177">
        <v>9696.9500000000007</v>
      </c>
      <c r="C736" s="177">
        <v>698.76</v>
      </c>
      <c r="D736" s="177">
        <v>5.4039999999999998E-2</v>
      </c>
      <c r="E736" s="49">
        <v>4.3459999999999999E-2</v>
      </c>
      <c r="F736" s="49">
        <v>1.057E-2</v>
      </c>
      <c r="G736" s="152">
        <f t="shared" si="23"/>
        <v>147.65642077968667</v>
      </c>
      <c r="H736" s="95">
        <f t="shared" si="22"/>
        <v>4869412.3574402258</v>
      </c>
      <c r="I736" s="97"/>
      <c r="J736" s="97"/>
    </row>
    <row r="737" spans="1:13" x14ac:dyDescent="0.3">
      <c r="A737" s="86">
        <v>720</v>
      </c>
      <c r="B737" s="177">
        <v>9721.7900000000009</v>
      </c>
      <c r="C737" s="177">
        <v>699.27</v>
      </c>
      <c r="D737" s="177">
        <v>5.4059999999999997E-2</v>
      </c>
      <c r="E737" s="49">
        <v>4.351E-2</v>
      </c>
      <c r="F737" s="49">
        <v>1.056E-2</v>
      </c>
      <c r="G737" s="152">
        <f t="shared" si="23"/>
        <v>147.51672690950718</v>
      </c>
      <c r="H737" s="95">
        <f t="shared" si="22"/>
        <v>4880802.4356565168</v>
      </c>
      <c r="I737" s="97"/>
      <c r="J737" s="97"/>
    </row>
    <row r="738" spans="1:13" x14ac:dyDescent="0.3">
      <c r="A738" s="86">
        <v>721</v>
      </c>
      <c r="B738" s="177">
        <v>9730.48</v>
      </c>
      <c r="C738" s="177">
        <v>699.38</v>
      </c>
      <c r="D738" s="177">
        <v>5.4080000000000003E-2</v>
      </c>
      <c r="E738" s="49">
        <v>4.3529999999999999E-2</v>
      </c>
      <c r="F738" s="49">
        <v>1.055E-2</v>
      </c>
      <c r="G738" s="152">
        <f t="shared" si="23"/>
        <v>147.37703303932776</v>
      </c>
      <c r="H738" s="95">
        <f t="shared" si="22"/>
        <v>4892214.106438146</v>
      </c>
      <c r="I738" s="97"/>
      <c r="J738" s="97"/>
    </row>
    <row r="739" spans="1:13" x14ac:dyDescent="0.3">
      <c r="A739" s="86">
        <v>722</v>
      </c>
      <c r="B739" s="177">
        <v>9725.1200000000008</v>
      </c>
      <c r="C739" s="177">
        <v>699.32</v>
      </c>
      <c r="D739" s="177">
        <v>5.4129999999999998E-2</v>
      </c>
      <c r="E739" s="49">
        <v>4.3569999999999998E-2</v>
      </c>
      <c r="F739" s="49">
        <v>1.055E-2</v>
      </c>
      <c r="G739" s="152">
        <f t="shared" si="23"/>
        <v>147.37703303932776</v>
      </c>
      <c r="H739" s="95">
        <f t="shared" si="22"/>
        <v>4898999.4242001968</v>
      </c>
      <c r="I739" s="97"/>
      <c r="J739" s="97"/>
    </row>
    <row r="740" spans="1:13" x14ac:dyDescent="0.3">
      <c r="A740" s="86">
        <v>723</v>
      </c>
      <c r="B740" s="177">
        <v>9708.2099999999991</v>
      </c>
      <c r="C740" s="177">
        <v>698.93</v>
      </c>
      <c r="D740" s="177">
        <v>5.4170000000000003E-2</v>
      </c>
      <c r="E740" s="177">
        <v>4.36E-2</v>
      </c>
      <c r="F740" s="49">
        <v>1.056E-2</v>
      </c>
      <c r="G740" s="152">
        <f t="shared" si="23"/>
        <v>147.51672690950718</v>
      </c>
      <c r="H740" s="95">
        <f t="shared" si="22"/>
        <v>4901139.1124717537</v>
      </c>
      <c r="I740" s="78"/>
      <c r="J740" s="79"/>
      <c r="K740" s="79"/>
      <c r="L740" s="80"/>
      <c r="M740" s="79"/>
    </row>
    <row r="741" spans="1:13" x14ac:dyDescent="0.3">
      <c r="A741" s="86">
        <v>724</v>
      </c>
      <c r="B741" s="177">
        <v>9740.6200000000008</v>
      </c>
      <c r="C741" s="177">
        <v>699.3</v>
      </c>
      <c r="D741" s="177">
        <v>5.4199999999999998E-2</v>
      </c>
      <c r="E741" s="177">
        <v>4.3659999999999997E-2</v>
      </c>
      <c r="F741" s="49">
        <v>1.0540000000000001E-2</v>
      </c>
      <c r="G741" s="152">
        <f t="shared" si="23"/>
        <v>147.2373391691483</v>
      </c>
      <c r="H741" s="95">
        <f t="shared" si="22"/>
        <v>4917230.9421339026</v>
      </c>
      <c r="I741" s="35"/>
      <c r="J741" s="32"/>
      <c r="K741" s="32"/>
      <c r="L741" s="46"/>
      <c r="M741" s="47"/>
    </row>
    <row r="742" spans="1:13" x14ac:dyDescent="0.3">
      <c r="A742" s="86">
        <v>725</v>
      </c>
      <c r="B742" s="177">
        <v>9727.99</v>
      </c>
      <c r="C742" s="177">
        <v>699.39</v>
      </c>
      <c r="D742" s="177">
        <v>5.4239999999999997E-2</v>
      </c>
      <c r="E742" s="177">
        <v>4.369E-2</v>
      </c>
      <c r="F742" s="49">
        <v>1.055E-2</v>
      </c>
      <c r="G742" s="152">
        <f t="shared" si="23"/>
        <v>147.37703303932776</v>
      </c>
      <c r="H742" s="95">
        <f t="shared" si="22"/>
        <v>4919355.3774863463</v>
      </c>
      <c r="I742" s="35"/>
      <c r="J742" s="32"/>
      <c r="K742" s="32"/>
      <c r="L742" s="46"/>
      <c r="M742" s="47"/>
    </row>
    <row r="743" spans="1:13" x14ac:dyDescent="0.3">
      <c r="A743" s="86">
        <v>726</v>
      </c>
      <c r="B743" s="177">
        <v>9738.34</v>
      </c>
      <c r="C743" s="177">
        <v>699.54</v>
      </c>
      <c r="D743" s="177">
        <v>5.4260000000000003E-2</v>
      </c>
      <c r="E743" s="177">
        <v>4.3720000000000002E-2</v>
      </c>
      <c r="F743" s="49">
        <v>1.0540000000000001E-2</v>
      </c>
      <c r="G743" s="152">
        <f t="shared" si="23"/>
        <v>147.2373391691483</v>
      </c>
      <c r="H743" s="95">
        <f t="shared" si="22"/>
        <v>4930814.4530237745</v>
      </c>
      <c r="I743" s="35"/>
      <c r="J743" s="32"/>
      <c r="K743" s="32"/>
      <c r="L743" s="46"/>
      <c r="M743" s="47"/>
    </row>
    <row r="744" spans="1:13" x14ac:dyDescent="0.3">
      <c r="A744" s="86">
        <v>727</v>
      </c>
      <c r="B744" s="177">
        <v>9720.3700000000008</v>
      </c>
      <c r="C744" s="177">
        <v>699.58</v>
      </c>
      <c r="D744" s="177">
        <v>5.432E-2</v>
      </c>
      <c r="E744" s="177">
        <v>4.376E-2</v>
      </c>
      <c r="F744" s="49">
        <v>1.056E-2</v>
      </c>
      <c r="G744" s="152">
        <f t="shared" si="23"/>
        <v>147.51672690950718</v>
      </c>
      <c r="H744" s="95">
        <f t="shared" si="22"/>
        <v>4928254.6815587338</v>
      </c>
      <c r="I744" s="35"/>
      <c r="J744" s="32"/>
      <c r="K744" s="32"/>
      <c r="L744" s="46"/>
      <c r="M744" s="47"/>
    </row>
    <row r="745" spans="1:13" x14ac:dyDescent="0.3">
      <c r="A745" s="86">
        <v>728</v>
      </c>
      <c r="B745" s="177">
        <v>9718.15</v>
      </c>
      <c r="C745" s="177">
        <v>699.7</v>
      </c>
      <c r="D745" s="177">
        <v>5.4359999999999999E-2</v>
      </c>
      <c r="E745" s="177">
        <v>4.3790000000000003E-2</v>
      </c>
      <c r="F745" s="49">
        <v>1.057E-2</v>
      </c>
      <c r="G745" s="152">
        <f t="shared" si="23"/>
        <v>147.65642077968667</v>
      </c>
      <c r="H745" s="95">
        <f t="shared" si="22"/>
        <v>4930364.6678949716</v>
      </c>
      <c r="I745" s="35"/>
      <c r="J745" s="32"/>
      <c r="K745" s="32"/>
      <c r="L745" s="46"/>
      <c r="M745" s="47"/>
    </row>
    <row r="746" spans="1:13" x14ac:dyDescent="0.3">
      <c r="A746" s="86">
        <v>729</v>
      </c>
      <c r="B746" s="177">
        <v>9746.01</v>
      </c>
      <c r="C746" s="177">
        <v>699.67</v>
      </c>
      <c r="D746" s="177">
        <v>5.4370000000000002E-2</v>
      </c>
      <c r="E746" s="177">
        <v>4.3839999999999997E-2</v>
      </c>
      <c r="F746" s="49">
        <v>1.0540000000000001E-2</v>
      </c>
      <c r="G746" s="152">
        <f t="shared" si="23"/>
        <v>147.2373391691483</v>
      </c>
      <c r="H746" s="95">
        <f t="shared" si="22"/>
        <v>4951189.7193585839</v>
      </c>
      <c r="I746" s="35"/>
      <c r="J746" s="32"/>
      <c r="K746" s="32"/>
      <c r="L746" s="46"/>
      <c r="M746" s="47"/>
    </row>
    <row r="747" spans="1:13" x14ac:dyDescent="0.3">
      <c r="A747" s="86">
        <v>730</v>
      </c>
      <c r="B747" s="177">
        <v>9697.86</v>
      </c>
      <c r="C747" s="177">
        <v>699.62</v>
      </c>
      <c r="D747" s="177">
        <v>5.4440000000000002E-2</v>
      </c>
      <c r="E747" s="177">
        <v>4.385E-2</v>
      </c>
      <c r="F747" s="49">
        <v>1.059E-2</v>
      </c>
      <c r="G747" s="152">
        <f t="shared" si="23"/>
        <v>147.93580852004555</v>
      </c>
      <c r="H747" s="95">
        <f t="shared" si="22"/>
        <v>4934572.6859706435</v>
      </c>
      <c r="I747" s="35"/>
      <c r="J747" s="32"/>
      <c r="K747" s="32"/>
      <c r="L747" s="46"/>
      <c r="M747" s="47"/>
    </row>
    <row r="748" spans="1:13" x14ac:dyDescent="0.3">
      <c r="A748" s="86">
        <v>731</v>
      </c>
      <c r="B748" s="177">
        <v>9761.4599999999991</v>
      </c>
      <c r="C748" s="177">
        <v>700.51</v>
      </c>
      <c r="D748" s="177">
        <v>5.4429999999999999E-2</v>
      </c>
      <c r="E748" s="177">
        <v>4.3900000000000002E-2</v>
      </c>
      <c r="F748" s="49">
        <v>1.0529999999999999E-2</v>
      </c>
      <c r="G748" s="152">
        <f t="shared" si="23"/>
        <v>147.09764529896881</v>
      </c>
      <c r="H748" s="95">
        <f t="shared" si="22"/>
        <v>4969488.1146076676</v>
      </c>
      <c r="I748" s="35"/>
      <c r="J748" s="32"/>
      <c r="K748" s="32"/>
      <c r="L748" s="46"/>
      <c r="M748" s="47"/>
    </row>
    <row r="749" spans="1:13" x14ac:dyDescent="0.3">
      <c r="A749" s="86">
        <v>732</v>
      </c>
      <c r="B749" s="177">
        <v>9701.35</v>
      </c>
      <c r="C749" s="177">
        <v>699.08</v>
      </c>
      <c r="D749" s="177">
        <v>5.45E-2</v>
      </c>
      <c r="E749" s="177">
        <v>4.3920000000000001E-2</v>
      </c>
      <c r="F749" s="49">
        <v>1.057E-2</v>
      </c>
      <c r="G749" s="152">
        <f t="shared" si="23"/>
        <v>147.65642077968667</v>
      </c>
      <c r="H749" s="95">
        <f t="shared" si="22"/>
        <v>4957454.583652636</v>
      </c>
      <c r="I749" s="35"/>
      <c r="J749" s="32"/>
      <c r="K749" s="32"/>
      <c r="L749" s="46"/>
      <c r="M749" s="47"/>
    </row>
    <row r="750" spans="1:13" x14ac:dyDescent="0.3">
      <c r="A750" s="86">
        <v>733</v>
      </c>
      <c r="B750" s="177">
        <v>9721.4599999999991</v>
      </c>
      <c r="C750" s="177">
        <v>699.74</v>
      </c>
      <c r="D750" s="177">
        <v>5.4530000000000002E-2</v>
      </c>
      <c r="E750" s="177">
        <v>4.3970000000000002E-2</v>
      </c>
      <c r="F750" s="49">
        <v>1.056E-2</v>
      </c>
      <c r="G750" s="152">
        <f t="shared" si="23"/>
        <v>147.51672690950718</v>
      </c>
      <c r="H750" s="95">
        <f t="shared" si="22"/>
        <v>4968928.0351892048</v>
      </c>
      <c r="I750" s="35"/>
      <c r="J750" s="32"/>
      <c r="K750" s="32"/>
      <c r="L750" s="46"/>
      <c r="M750" s="47"/>
    </row>
    <row r="751" spans="1:13" x14ac:dyDescent="0.3">
      <c r="A751" s="86">
        <v>734</v>
      </c>
      <c r="B751" s="177">
        <v>9710.68</v>
      </c>
      <c r="C751" s="177">
        <v>699.7</v>
      </c>
      <c r="D751" s="177">
        <v>5.457E-2</v>
      </c>
      <c r="E751" s="177">
        <v>4.3990000000000001E-2</v>
      </c>
      <c r="F751" s="49">
        <v>1.057E-2</v>
      </c>
      <c r="G751" s="152">
        <f t="shared" si="23"/>
        <v>147.65642077968667</v>
      </c>
      <c r="H751" s="95">
        <f t="shared" si="22"/>
        <v>4970999.5415314687</v>
      </c>
      <c r="I751" s="35"/>
      <c r="J751" s="32"/>
      <c r="K751" s="32"/>
      <c r="L751" s="46"/>
      <c r="M751" s="47"/>
    </row>
    <row r="752" spans="1:13" x14ac:dyDescent="0.3">
      <c r="A752" s="86">
        <v>735</v>
      </c>
      <c r="B752" s="177">
        <v>9747.15</v>
      </c>
      <c r="C752" s="177">
        <v>700.16</v>
      </c>
      <c r="D752" s="177">
        <v>5.459E-2</v>
      </c>
      <c r="E752" s="177">
        <v>4.4049999999999999E-2</v>
      </c>
      <c r="F752" s="49">
        <v>1.0540000000000001E-2</v>
      </c>
      <c r="G752" s="152">
        <f t="shared" si="23"/>
        <v>147.2373391691483</v>
      </c>
      <c r="H752" s="95">
        <f t="shared" si="22"/>
        <v>4991940.2520282017</v>
      </c>
      <c r="I752" s="35"/>
      <c r="J752" s="32"/>
      <c r="K752" s="32"/>
      <c r="L752" s="46"/>
      <c r="M752" s="47"/>
    </row>
    <row r="753" spans="1:13" x14ac:dyDescent="0.3">
      <c r="A753" s="86">
        <v>736</v>
      </c>
      <c r="B753" s="177">
        <v>9709.26</v>
      </c>
      <c r="C753" s="177">
        <v>699.86</v>
      </c>
      <c r="D753" s="177">
        <v>5.466E-2</v>
      </c>
      <c r="E753" s="177">
        <v>4.4080000000000001E-2</v>
      </c>
      <c r="F753" s="49">
        <v>1.0580000000000001E-2</v>
      </c>
      <c r="G753" s="152">
        <f t="shared" si="23"/>
        <v>147.79611464986613</v>
      </c>
      <c r="H753" s="95">
        <f t="shared" si="22"/>
        <v>4979833.2097133156</v>
      </c>
      <c r="I753" s="35"/>
      <c r="J753" s="32"/>
      <c r="K753" s="32"/>
      <c r="L753" s="46"/>
      <c r="M753" s="47"/>
    </row>
    <row r="754" spans="1:13" x14ac:dyDescent="0.3">
      <c r="A754" s="86">
        <v>737</v>
      </c>
      <c r="B754" s="177">
        <v>9714.67</v>
      </c>
      <c r="C754" s="177">
        <v>700.31</v>
      </c>
      <c r="D754" s="177">
        <v>5.4699999999999999E-2</v>
      </c>
      <c r="E754" s="177">
        <v>4.4119999999999999E-2</v>
      </c>
      <c r="F754" s="49">
        <v>1.0580000000000001E-2</v>
      </c>
      <c r="G754" s="152">
        <f t="shared" si="23"/>
        <v>147.79611464986613</v>
      </c>
      <c r="H754" s="95">
        <f t="shared" si="22"/>
        <v>4986599.2874439042</v>
      </c>
      <c r="I754" s="35"/>
      <c r="J754" s="32"/>
      <c r="K754" s="32"/>
      <c r="L754" s="46"/>
      <c r="M754" s="47"/>
    </row>
    <row r="755" spans="1:13" x14ac:dyDescent="0.3">
      <c r="A755" s="86">
        <v>738</v>
      </c>
      <c r="B755" s="177">
        <v>9722.39</v>
      </c>
      <c r="C755" s="177">
        <v>700.3</v>
      </c>
      <c r="D755" s="177">
        <v>5.4710000000000002E-2</v>
      </c>
      <c r="E755" s="177">
        <v>4.4139999999999999E-2</v>
      </c>
      <c r="F755" s="49">
        <v>1.057E-2</v>
      </c>
      <c r="G755" s="152">
        <f t="shared" si="23"/>
        <v>147.65642077968667</v>
      </c>
      <c r="H755" s="95">
        <f t="shared" si="22"/>
        <v>4998089.4572891332</v>
      </c>
      <c r="I755" s="35"/>
      <c r="J755" s="32"/>
      <c r="K755" s="32"/>
      <c r="L755" s="46"/>
      <c r="M755" s="47"/>
    </row>
    <row r="756" spans="1:13" x14ac:dyDescent="0.3">
      <c r="A756" s="86">
        <v>739</v>
      </c>
      <c r="B756" s="177">
        <v>9710.27</v>
      </c>
      <c r="C756" s="177">
        <v>700.12</v>
      </c>
      <c r="D756" s="177">
        <v>5.4780000000000002E-2</v>
      </c>
      <c r="E756" s="177">
        <v>4.4200000000000003E-2</v>
      </c>
      <c r="F756" s="49">
        <v>1.0580000000000001E-2</v>
      </c>
      <c r="G756" s="152">
        <f t="shared" si="23"/>
        <v>147.79611464986613</v>
      </c>
      <c r="H756" s="95">
        <f t="shared" si="22"/>
        <v>5000131.4429050824</v>
      </c>
      <c r="I756" s="35"/>
      <c r="J756" s="32"/>
      <c r="K756" s="32"/>
      <c r="L756" s="46"/>
      <c r="M756" s="47"/>
    </row>
    <row r="757" spans="1:13" x14ac:dyDescent="0.3">
      <c r="A757" s="86">
        <v>740</v>
      </c>
      <c r="B757" s="177">
        <v>9709.98</v>
      </c>
      <c r="C757" s="177">
        <v>700.2</v>
      </c>
      <c r="D757" s="177">
        <v>5.4809999999999998E-2</v>
      </c>
      <c r="E757" s="177">
        <v>4.4229999999999998E-2</v>
      </c>
      <c r="F757" s="49">
        <v>1.0580000000000001E-2</v>
      </c>
      <c r="G757" s="152">
        <f t="shared" si="23"/>
        <v>147.79611464986613</v>
      </c>
      <c r="H757" s="95">
        <f t="shared" si="22"/>
        <v>5006897.5206356701</v>
      </c>
      <c r="I757" s="35"/>
      <c r="J757" s="32"/>
      <c r="K757" s="32"/>
      <c r="L757" s="46"/>
      <c r="M757" s="47"/>
    </row>
    <row r="758" spans="1:13" x14ac:dyDescent="0.3">
      <c r="A758" s="86">
        <v>741</v>
      </c>
      <c r="B758" s="177">
        <v>9703.2099999999991</v>
      </c>
      <c r="C758" s="177">
        <v>699.93</v>
      </c>
      <c r="D758" s="177">
        <v>5.4850000000000003E-2</v>
      </c>
      <c r="E758" s="177">
        <v>4.4260000000000001E-2</v>
      </c>
      <c r="F758" s="49">
        <v>1.059E-2</v>
      </c>
      <c r="G758" s="152">
        <f t="shared" si="23"/>
        <v>147.93580852004555</v>
      </c>
      <c r="H758" s="95">
        <f t="shared" si="22"/>
        <v>5008929.2606907496</v>
      </c>
      <c r="I758" s="35"/>
      <c r="J758" s="32"/>
      <c r="K758" s="32"/>
      <c r="L758" s="46"/>
      <c r="M758" s="47"/>
    </row>
    <row r="759" spans="1:13" x14ac:dyDescent="0.3">
      <c r="A759" s="86">
        <v>742</v>
      </c>
      <c r="B759" s="177">
        <v>9703.7999999999993</v>
      </c>
      <c r="C759" s="177">
        <v>699.9</v>
      </c>
      <c r="D759" s="177">
        <v>5.4890000000000001E-2</v>
      </c>
      <c r="E759" s="177">
        <v>4.4299999999999999E-2</v>
      </c>
      <c r="F759" s="49">
        <v>1.0580000000000001E-2</v>
      </c>
      <c r="G759" s="152">
        <f t="shared" si="23"/>
        <v>147.79611464986613</v>
      </c>
      <c r="H759" s="95">
        <f t="shared" si="22"/>
        <v>5020429.6760968482</v>
      </c>
      <c r="I759" s="35"/>
      <c r="J759" s="32"/>
      <c r="K759" s="32"/>
      <c r="L759" s="46"/>
      <c r="M759" s="47"/>
    </row>
    <row r="760" spans="1:13" x14ac:dyDescent="0.3">
      <c r="A760" s="86">
        <v>743</v>
      </c>
      <c r="B760" s="177">
        <v>9655.56</v>
      </c>
      <c r="C760" s="177">
        <v>699.92</v>
      </c>
      <c r="D760" s="177">
        <v>5.4949999999999999E-2</v>
      </c>
      <c r="E760" s="177">
        <v>4.4310000000000002E-2</v>
      </c>
      <c r="F760" s="49">
        <v>1.064E-2</v>
      </c>
      <c r="G760" s="152">
        <f t="shared" si="23"/>
        <v>148.63427787094287</v>
      </c>
      <c r="H760" s="95">
        <f t="shared" si="22"/>
        <v>4998846.905591567</v>
      </c>
      <c r="I760" s="35"/>
      <c r="J760" s="32"/>
      <c r="K760" s="32"/>
      <c r="L760" s="46"/>
      <c r="M760" s="47"/>
    </row>
    <row r="761" spans="1:13" x14ac:dyDescent="0.3">
      <c r="A761" s="86">
        <v>744</v>
      </c>
      <c r="B761" s="177">
        <v>9705.91</v>
      </c>
      <c r="C761" s="177">
        <v>700.34</v>
      </c>
      <c r="D761" s="177">
        <v>5.4960000000000002E-2</v>
      </c>
      <c r="E761" s="177">
        <v>4.437E-2</v>
      </c>
      <c r="F761" s="49">
        <v>1.059E-2</v>
      </c>
      <c r="G761" s="152">
        <f t="shared" si="23"/>
        <v>147.93580852004555</v>
      </c>
      <c r="H761" s="95">
        <f t="shared" si="22"/>
        <v>5029208.3265235052</v>
      </c>
      <c r="I761" s="35"/>
      <c r="J761" s="32"/>
      <c r="K761" s="32"/>
      <c r="L761" s="46"/>
      <c r="M761" s="47"/>
    </row>
    <row r="762" spans="1:13" x14ac:dyDescent="0.3">
      <c r="A762" s="86">
        <v>745</v>
      </c>
      <c r="B762" s="177">
        <v>9680.92</v>
      </c>
      <c r="C762" s="177">
        <v>700.53</v>
      </c>
      <c r="D762" s="177">
        <v>5.5E-2</v>
      </c>
      <c r="E762" s="177">
        <v>4.4380000000000003E-2</v>
      </c>
      <c r="F762" s="49">
        <v>1.0619999999999999E-2</v>
      </c>
      <c r="G762" s="152">
        <f t="shared" si="23"/>
        <v>148.35489013058398</v>
      </c>
      <c r="H762" s="95">
        <f t="shared" si="22"/>
        <v>5021742.1167865843</v>
      </c>
      <c r="I762" s="35"/>
      <c r="J762" s="32"/>
      <c r="K762" s="32"/>
      <c r="L762" s="46"/>
      <c r="M762" s="47"/>
    </row>
    <row r="763" spans="1:13" x14ac:dyDescent="0.3">
      <c r="A763" s="86">
        <v>746</v>
      </c>
      <c r="B763" s="177">
        <v>9705.2999999999993</v>
      </c>
      <c r="C763" s="177">
        <v>700.09</v>
      </c>
      <c r="D763" s="177">
        <v>5.5030000000000003E-2</v>
      </c>
      <c r="E763" s="177">
        <v>4.4450000000000003E-2</v>
      </c>
      <c r="F763" s="49">
        <v>1.059E-2</v>
      </c>
      <c r="G763" s="152">
        <f t="shared" si="23"/>
        <v>147.93580852004555</v>
      </c>
      <c r="H763" s="95">
        <f t="shared" si="22"/>
        <v>5042727.7037453419</v>
      </c>
      <c r="I763" s="35"/>
      <c r="J763" s="32"/>
      <c r="K763" s="32"/>
      <c r="L763" s="46"/>
      <c r="M763" s="47"/>
    </row>
    <row r="764" spans="1:13" x14ac:dyDescent="0.3">
      <c r="A764" s="86">
        <v>747</v>
      </c>
      <c r="B764" s="177">
        <v>9666.77</v>
      </c>
      <c r="C764" s="177">
        <v>700.08</v>
      </c>
      <c r="D764" s="177">
        <v>5.509E-2</v>
      </c>
      <c r="E764" s="177">
        <v>4.4470000000000003E-2</v>
      </c>
      <c r="F764" s="49">
        <v>1.0630000000000001E-2</v>
      </c>
      <c r="G764" s="152">
        <f t="shared" si="23"/>
        <v>148.49458400076341</v>
      </c>
      <c r="H764" s="95">
        <f t="shared" si="22"/>
        <v>5030486.4990642332</v>
      </c>
      <c r="I764" s="35"/>
      <c r="J764" s="32"/>
      <c r="K764" s="32"/>
      <c r="L764" s="46"/>
      <c r="M764" s="47"/>
    </row>
    <row r="765" spans="1:13" x14ac:dyDescent="0.3">
      <c r="A765" s="86">
        <v>748</v>
      </c>
      <c r="B765" s="177">
        <v>9692.68</v>
      </c>
      <c r="C765" s="177">
        <v>700.06</v>
      </c>
      <c r="D765" s="177">
        <v>5.5109999999999999E-2</v>
      </c>
      <c r="E765" s="177">
        <v>4.4510000000000001E-2</v>
      </c>
      <c r="F765" s="49">
        <v>1.06E-2</v>
      </c>
      <c r="G765" s="152">
        <f t="shared" si="23"/>
        <v>148.07550239022504</v>
      </c>
      <c r="H765" s="95">
        <f t="shared" si="22"/>
        <v>5051477.0365511719</v>
      </c>
      <c r="I765" s="35"/>
      <c r="J765" s="32"/>
      <c r="K765" s="32"/>
      <c r="L765" s="46"/>
      <c r="M765" s="47"/>
    </row>
    <row r="766" spans="1:13" x14ac:dyDescent="0.3">
      <c r="A766" s="86">
        <v>749</v>
      </c>
      <c r="B766" s="177">
        <v>9668.39</v>
      </c>
      <c r="C766" s="177">
        <v>700.05</v>
      </c>
      <c r="D766" s="177">
        <v>5.5190000000000003E-2</v>
      </c>
      <c r="E766" s="177">
        <v>4.4560000000000002E-2</v>
      </c>
      <c r="F766" s="49">
        <v>1.0630000000000001E-2</v>
      </c>
      <c r="G766" s="152">
        <f t="shared" si="23"/>
        <v>148.49458400076341</v>
      </c>
      <c r="H766" s="95">
        <f t="shared" si="22"/>
        <v>5043955.0037471363</v>
      </c>
      <c r="I766" s="35"/>
      <c r="J766" s="32"/>
      <c r="K766" s="32"/>
      <c r="L766" s="46"/>
      <c r="M766" s="47"/>
    </row>
    <row r="767" spans="1:13" x14ac:dyDescent="0.3">
      <c r="A767" s="86">
        <v>750</v>
      </c>
      <c r="B767" s="177">
        <v>9673.48</v>
      </c>
      <c r="C767" s="177">
        <v>700.08</v>
      </c>
      <c r="D767" s="177">
        <v>5.5210000000000002E-2</v>
      </c>
      <c r="E767" s="177">
        <v>4.4589999999999998E-2</v>
      </c>
      <c r="F767" s="49">
        <v>1.0619999999999999E-2</v>
      </c>
      <c r="G767" s="152">
        <f t="shared" si="23"/>
        <v>148.35489013058398</v>
      </c>
      <c r="H767" s="95">
        <f t="shared" si="22"/>
        <v>5055445.0840133401</v>
      </c>
      <c r="I767" s="35"/>
      <c r="J767" s="32"/>
      <c r="K767" s="32"/>
      <c r="L767" s="46"/>
      <c r="M767" s="47"/>
    </row>
    <row r="768" spans="1:13" x14ac:dyDescent="0.3">
      <c r="A768" s="86">
        <v>751</v>
      </c>
      <c r="B768" s="177">
        <v>9667.32</v>
      </c>
      <c r="C768" s="177">
        <v>700.32</v>
      </c>
      <c r="D768" s="177">
        <v>5.5239999999999997E-2</v>
      </c>
      <c r="E768" s="177">
        <v>4.4609999999999997E-2</v>
      </c>
      <c r="F768" s="49">
        <v>1.0630000000000001E-2</v>
      </c>
      <c r="G768" s="152">
        <f t="shared" si="23"/>
        <v>148.49458400076341</v>
      </c>
      <c r="H768" s="95">
        <f t="shared" si="22"/>
        <v>5057423.5084300386</v>
      </c>
      <c r="I768" s="35"/>
      <c r="J768" s="32"/>
      <c r="K768" s="32"/>
      <c r="L768" s="46"/>
      <c r="M768" s="47"/>
    </row>
    <row r="769" spans="1:13" x14ac:dyDescent="0.3">
      <c r="A769" s="86">
        <v>752</v>
      </c>
      <c r="B769" s="177">
        <v>9692.1299999999992</v>
      </c>
      <c r="C769" s="177">
        <v>700.05</v>
      </c>
      <c r="D769" s="177">
        <v>5.527E-2</v>
      </c>
      <c r="E769" s="177">
        <v>4.4670000000000001E-2</v>
      </c>
      <c r="F769" s="49">
        <v>1.06E-2</v>
      </c>
      <c r="G769" s="152">
        <f t="shared" si="23"/>
        <v>148.07550239022504</v>
      </c>
      <c r="H769" s="95">
        <f t="shared" si="22"/>
        <v>5078490.2827359382</v>
      </c>
      <c r="I769" s="35"/>
      <c r="J769" s="32"/>
      <c r="K769" s="32"/>
      <c r="L769" s="46"/>
      <c r="M769" s="47"/>
    </row>
    <row r="770" spans="1:13" x14ac:dyDescent="0.3">
      <c r="A770" s="86">
        <v>753</v>
      </c>
      <c r="B770" s="177">
        <v>9675.25</v>
      </c>
      <c r="C770" s="177">
        <v>700.02</v>
      </c>
      <c r="D770" s="177">
        <v>5.5329999999999997E-2</v>
      </c>
      <c r="E770" s="177">
        <v>4.471E-2</v>
      </c>
      <c r="F770" s="49">
        <v>1.0619999999999999E-2</v>
      </c>
      <c r="G770" s="152">
        <f t="shared" si="23"/>
        <v>148.35489013058398</v>
      </c>
      <c r="H770" s="95">
        <f t="shared" si="22"/>
        <v>5075666.8643493941</v>
      </c>
      <c r="I770" s="35"/>
      <c r="J770" s="32"/>
      <c r="K770" s="32"/>
      <c r="L770" s="46"/>
      <c r="M770" s="47"/>
    </row>
    <row r="771" spans="1:13" x14ac:dyDescent="0.3">
      <c r="A771" s="86">
        <v>754</v>
      </c>
      <c r="B771" s="177">
        <v>9654.44</v>
      </c>
      <c r="C771" s="177">
        <v>699.87</v>
      </c>
      <c r="D771" s="177">
        <v>5.5379999999999999E-2</v>
      </c>
      <c r="E771" s="177">
        <v>4.4740000000000002E-2</v>
      </c>
      <c r="F771" s="49">
        <v>1.064E-2</v>
      </c>
      <c r="G771" s="152">
        <f t="shared" si="23"/>
        <v>148.63427787094287</v>
      </c>
      <c r="H771" s="95">
        <f t="shared" si="22"/>
        <v>5072854.0603176877</v>
      </c>
      <c r="I771" s="35"/>
      <c r="J771" s="32"/>
      <c r="K771" s="32"/>
      <c r="L771" s="46"/>
      <c r="M771" s="47"/>
    </row>
    <row r="772" spans="1:13" x14ac:dyDescent="0.3">
      <c r="A772" s="86">
        <v>755</v>
      </c>
      <c r="B772" s="177">
        <v>9692.23</v>
      </c>
      <c r="C772" s="177">
        <v>700.19</v>
      </c>
      <c r="D772" s="177">
        <v>5.5379999999999999E-2</v>
      </c>
      <c r="E772" s="177">
        <v>4.478E-2</v>
      </c>
      <c r="F772" s="49">
        <v>1.06E-2</v>
      </c>
      <c r="G772" s="152">
        <f t="shared" si="23"/>
        <v>148.07550239022504</v>
      </c>
      <c r="H772" s="95">
        <f t="shared" si="22"/>
        <v>5098750.217374512</v>
      </c>
      <c r="I772" s="35"/>
      <c r="J772" s="32"/>
      <c r="K772" s="32"/>
      <c r="L772" s="46"/>
      <c r="M772" s="47"/>
    </row>
    <row r="773" spans="1:13" x14ac:dyDescent="0.3">
      <c r="A773" s="86">
        <v>756</v>
      </c>
      <c r="B773" s="177">
        <v>9628.2999999999993</v>
      </c>
      <c r="C773" s="177">
        <v>699.95</v>
      </c>
      <c r="D773" s="177">
        <v>5.5460000000000002E-2</v>
      </c>
      <c r="E773" s="177">
        <v>4.48E-2</v>
      </c>
      <c r="F773" s="49">
        <v>1.0670000000000001E-2</v>
      </c>
      <c r="G773" s="152">
        <f t="shared" si="23"/>
        <v>149.05335948148124</v>
      </c>
      <c r="H773" s="95">
        <f t="shared" si="22"/>
        <v>5072009.129012133</v>
      </c>
      <c r="I773" s="35"/>
      <c r="J773" s="32"/>
      <c r="K773" s="32"/>
      <c r="L773" s="46"/>
      <c r="M773" s="47"/>
    </row>
    <row r="774" spans="1:13" x14ac:dyDescent="0.3">
      <c r="A774" s="86">
        <v>757</v>
      </c>
      <c r="B774" s="177">
        <v>9659.09</v>
      </c>
      <c r="C774" s="177">
        <v>700.16</v>
      </c>
      <c r="D774" s="177">
        <v>5.5480000000000002E-2</v>
      </c>
      <c r="E774" s="177">
        <v>4.4850000000000001E-2</v>
      </c>
      <c r="F774" s="49">
        <v>1.064E-2</v>
      </c>
      <c r="G774" s="152">
        <f t="shared" si="23"/>
        <v>148.63427787094287</v>
      </c>
      <c r="H774" s="95">
        <f t="shared" si="22"/>
        <v>5093037.8297884483</v>
      </c>
      <c r="I774" s="35"/>
      <c r="J774" s="32"/>
      <c r="K774" s="32"/>
      <c r="L774" s="46"/>
      <c r="M774" s="47"/>
    </row>
    <row r="775" spans="1:13" x14ac:dyDescent="0.3">
      <c r="A775" s="86">
        <v>758</v>
      </c>
      <c r="B775" s="177">
        <v>9635.41</v>
      </c>
      <c r="C775" s="177">
        <v>699.74</v>
      </c>
      <c r="D775" s="177">
        <v>5.5539999999999999E-2</v>
      </c>
      <c r="E775" s="177">
        <v>4.4880000000000003E-2</v>
      </c>
      <c r="F775" s="49">
        <v>1.0659999999999999E-2</v>
      </c>
      <c r="G775" s="152">
        <f t="shared" si="23"/>
        <v>148.91366561130175</v>
      </c>
      <c r="H775" s="95">
        <f t="shared" si="22"/>
        <v>5090197.7121330881</v>
      </c>
      <c r="I775" s="35"/>
      <c r="J775" s="32"/>
      <c r="K775" s="32"/>
      <c r="L775" s="46"/>
      <c r="M775" s="47"/>
    </row>
    <row r="776" spans="1:13" x14ac:dyDescent="0.3">
      <c r="A776" s="86">
        <v>759</v>
      </c>
      <c r="B776" s="177">
        <v>9678.35</v>
      </c>
      <c r="C776" s="177">
        <v>699.9</v>
      </c>
      <c r="D776" s="177">
        <v>5.5550000000000002E-2</v>
      </c>
      <c r="E776" s="177">
        <v>4.4940000000000001E-2</v>
      </c>
      <c r="F776" s="49">
        <v>1.061E-2</v>
      </c>
      <c r="G776" s="152">
        <f t="shared" si="23"/>
        <v>148.2151962604045</v>
      </c>
      <c r="H776" s="95">
        <f t="shared" si="22"/>
        <v>5120932.3952618614</v>
      </c>
      <c r="I776" s="35"/>
      <c r="J776" s="32"/>
      <c r="K776" s="32"/>
      <c r="L776" s="46"/>
      <c r="M776" s="47"/>
    </row>
    <row r="777" spans="1:13" x14ac:dyDescent="0.3">
      <c r="A777" s="86">
        <v>760</v>
      </c>
      <c r="B777" s="177">
        <v>9635.57</v>
      </c>
      <c r="C777" s="177">
        <v>699.82</v>
      </c>
      <c r="D777" s="177">
        <v>5.5629999999999999E-2</v>
      </c>
      <c r="E777" s="177">
        <v>4.4979999999999999E-2</v>
      </c>
      <c r="F777" s="49">
        <v>1.0659999999999999E-2</v>
      </c>
      <c r="G777" s="152">
        <f t="shared" si="23"/>
        <v>148.91366561130175</v>
      </c>
      <c r="H777" s="95">
        <f t="shared" si="22"/>
        <v>5103628.3129566591</v>
      </c>
      <c r="I777" s="35"/>
      <c r="J777" s="32"/>
      <c r="K777" s="32"/>
      <c r="L777" s="46"/>
      <c r="M777" s="47"/>
    </row>
    <row r="778" spans="1:13" x14ac:dyDescent="0.3">
      <c r="A778" s="86">
        <v>761</v>
      </c>
      <c r="B778" s="177">
        <v>9648.57</v>
      </c>
      <c r="C778" s="177">
        <v>699.51</v>
      </c>
      <c r="D778" s="177">
        <v>5.5629999999999999E-2</v>
      </c>
      <c r="E778" s="177">
        <v>4.4990000000000002E-2</v>
      </c>
      <c r="F778" s="49">
        <v>1.064E-2</v>
      </c>
      <c r="G778" s="152">
        <f t="shared" si="23"/>
        <v>148.63427787094287</v>
      </c>
      <c r="H778" s="95">
        <f t="shared" si="22"/>
        <v>5119949.5224161278</v>
      </c>
      <c r="I778" s="35"/>
      <c r="J778" s="32"/>
      <c r="K778" s="32"/>
      <c r="L778" s="46"/>
      <c r="M778" s="47"/>
    </row>
    <row r="779" spans="1:13" x14ac:dyDescent="0.3">
      <c r="A779" s="86">
        <v>762</v>
      </c>
      <c r="B779" s="177">
        <v>9617.08</v>
      </c>
      <c r="C779" s="177">
        <v>699.99</v>
      </c>
      <c r="D779" s="177">
        <v>5.5690000000000003E-2</v>
      </c>
      <c r="E779" s="177">
        <v>4.5010000000000001E-2</v>
      </c>
      <c r="F779" s="49">
        <v>1.068E-2</v>
      </c>
      <c r="G779" s="152">
        <f t="shared" si="23"/>
        <v>149.19305335166069</v>
      </c>
      <c r="H779" s="95">
        <f t="shared" si="22"/>
        <v>5107476.4064510521</v>
      </c>
      <c r="I779" s="35"/>
      <c r="J779" s="32"/>
      <c r="K779" s="32"/>
      <c r="L779" s="46"/>
      <c r="M779" s="47"/>
    </row>
    <row r="780" spans="1:13" x14ac:dyDescent="0.3">
      <c r="A780" s="86">
        <v>763</v>
      </c>
      <c r="B780" s="177">
        <v>9651.48</v>
      </c>
      <c r="C780" s="177">
        <v>699.61</v>
      </c>
      <c r="D780" s="177">
        <v>5.5719999999999999E-2</v>
      </c>
      <c r="E780" s="177">
        <v>4.5080000000000002E-2</v>
      </c>
      <c r="F780" s="49">
        <v>1.064E-2</v>
      </c>
      <c r="G780" s="152">
        <f t="shared" si="23"/>
        <v>148.63427787094287</v>
      </c>
      <c r="H780" s="95">
        <f t="shared" si="22"/>
        <v>5133405.3687299686</v>
      </c>
      <c r="I780" s="35"/>
      <c r="J780" s="32"/>
      <c r="K780" s="32"/>
      <c r="L780" s="46"/>
      <c r="M780" s="47"/>
    </row>
    <row r="781" spans="1:13" x14ac:dyDescent="0.3">
      <c r="A781" s="86">
        <v>764</v>
      </c>
      <c r="B781" s="177">
        <v>9652.16</v>
      </c>
      <c r="C781" s="177">
        <v>699.56</v>
      </c>
      <c r="D781" s="177">
        <v>5.5759999999999997E-2</v>
      </c>
      <c r="E781" s="177">
        <v>4.512E-2</v>
      </c>
      <c r="F781" s="49">
        <v>1.064E-2</v>
      </c>
      <c r="G781" s="152">
        <f t="shared" si="23"/>
        <v>148.63427787094287</v>
      </c>
      <c r="H781" s="95">
        <f t="shared" si="22"/>
        <v>5140133.2918868884</v>
      </c>
      <c r="I781" s="35"/>
      <c r="J781" s="32"/>
      <c r="K781" s="32"/>
      <c r="L781" s="46"/>
      <c r="M781" s="47"/>
    </row>
    <row r="782" spans="1:13" x14ac:dyDescent="0.3">
      <c r="A782" s="86">
        <v>765</v>
      </c>
      <c r="B782" s="177">
        <v>9668.84</v>
      </c>
      <c r="C782" s="177">
        <v>699.96</v>
      </c>
      <c r="D782" s="177">
        <v>5.5800000000000002E-2</v>
      </c>
      <c r="E782" s="177">
        <v>4.5170000000000002E-2</v>
      </c>
      <c r="F782" s="49">
        <v>1.0619999999999999E-2</v>
      </c>
      <c r="G782" s="152">
        <f t="shared" si="23"/>
        <v>148.35489013058398</v>
      </c>
      <c r="H782" s="95">
        <f t="shared" si="22"/>
        <v>5156553.9856936075</v>
      </c>
      <c r="I782" s="35"/>
      <c r="J782" s="32"/>
      <c r="K782" s="32"/>
      <c r="L782" s="46"/>
      <c r="M782" s="47"/>
    </row>
    <row r="783" spans="1:13" x14ac:dyDescent="0.3">
      <c r="A783" s="86">
        <v>766</v>
      </c>
      <c r="B783" s="177">
        <v>9645.02</v>
      </c>
      <c r="C783" s="177">
        <v>699.47</v>
      </c>
      <c r="D783" s="177">
        <v>5.5840000000000001E-2</v>
      </c>
      <c r="E783" s="177">
        <v>4.5190000000000001E-2</v>
      </c>
      <c r="F783" s="49">
        <v>1.064E-2</v>
      </c>
      <c r="G783" s="152">
        <f t="shared" si="23"/>
        <v>148.63427787094287</v>
      </c>
      <c r="H783" s="95">
        <f t="shared" si="22"/>
        <v>5153589.1382007282</v>
      </c>
      <c r="I783" s="35"/>
      <c r="J783" s="32"/>
      <c r="K783" s="32"/>
      <c r="L783" s="46"/>
      <c r="M783" s="47"/>
    </row>
    <row r="784" spans="1:13" x14ac:dyDescent="0.3">
      <c r="A784" s="86">
        <v>767</v>
      </c>
      <c r="B784" s="177">
        <v>9620.5</v>
      </c>
      <c r="C784" s="177">
        <v>699.14</v>
      </c>
      <c r="D784" s="177">
        <v>5.5879999999999999E-2</v>
      </c>
      <c r="E784" s="177">
        <v>4.5220000000000003E-2</v>
      </c>
      <c r="F784" s="49">
        <v>1.0659999999999999E-2</v>
      </c>
      <c r="G784" s="152">
        <f t="shared" si="23"/>
        <v>148.91366561130175</v>
      </c>
      <c r="H784" s="95">
        <f t="shared" si="22"/>
        <v>5150635.4158391543</v>
      </c>
      <c r="I784" s="35"/>
      <c r="J784" s="32"/>
      <c r="K784" s="32"/>
      <c r="L784" s="46"/>
      <c r="M784" s="47"/>
    </row>
    <row r="785" spans="1:13" x14ac:dyDescent="0.3">
      <c r="A785" s="86">
        <v>768</v>
      </c>
      <c r="B785" s="177">
        <v>9641.5300000000007</v>
      </c>
      <c r="C785" s="177">
        <v>699.67</v>
      </c>
      <c r="D785" s="177">
        <v>5.5899999999999998E-2</v>
      </c>
      <c r="E785" s="177">
        <v>4.5249999999999999E-2</v>
      </c>
      <c r="F785" s="49">
        <v>1.065E-2</v>
      </c>
      <c r="G785" s="152">
        <f t="shared" si="23"/>
        <v>148.77397174112232</v>
      </c>
      <c r="H785" s="95">
        <f t="shared" si="22"/>
        <v>5162193.2990830988</v>
      </c>
      <c r="I785" s="35"/>
      <c r="J785" s="32"/>
      <c r="K785" s="32"/>
      <c r="L785" s="46"/>
      <c r="M785" s="47"/>
    </row>
    <row r="786" spans="1:13" x14ac:dyDescent="0.3">
      <c r="A786" s="86">
        <v>769</v>
      </c>
      <c r="B786" s="177">
        <v>9632.15</v>
      </c>
      <c r="C786" s="177">
        <v>699.27</v>
      </c>
      <c r="D786" s="177">
        <v>5.595E-2</v>
      </c>
      <c r="E786" s="177">
        <v>4.5289999999999997E-2</v>
      </c>
      <c r="F786" s="49">
        <v>1.065E-2</v>
      </c>
      <c r="G786" s="152">
        <f t="shared" si="23"/>
        <v>148.77397174112232</v>
      </c>
      <c r="H786" s="95">
        <f t="shared" ref="H786:H849" si="24">A786/G786*10^6</f>
        <v>5168914.9049412804</v>
      </c>
      <c r="I786" s="35"/>
      <c r="J786" s="32"/>
      <c r="K786" s="32"/>
      <c r="L786" s="46"/>
      <c r="M786" s="47"/>
    </row>
    <row r="787" spans="1:13" x14ac:dyDescent="0.3">
      <c r="A787" s="86">
        <v>770</v>
      </c>
      <c r="B787" s="177">
        <v>9648.74</v>
      </c>
      <c r="C787" s="177">
        <v>699.19</v>
      </c>
      <c r="D787" s="177">
        <v>5.5969999999999999E-2</v>
      </c>
      <c r="E787" s="177">
        <v>4.5339999999999998E-2</v>
      </c>
      <c r="F787" s="49">
        <v>1.0630000000000001E-2</v>
      </c>
      <c r="G787" s="152">
        <f t="shared" ref="G787:G850" si="25">(2*F787/$B$7)*(1+3*$B$11)/(4+PI()*$B$11-PI())*10^6</f>
        <v>148.49458400076341</v>
      </c>
      <c r="H787" s="95">
        <f t="shared" si="24"/>
        <v>5185374.3029176164</v>
      </c>
      <c r="I787" s="35"/>
      <c r="J787" s="32"/>
      <c r="K787" s="32"/>
      <c r="L787" s="46"/>
      <c r="M787" s="47"/>
    </row>
    <row r="788" spans="1:13" x14ac:dyDescent="0.3">
      <c r="A788" s="86">
        <v>771</v>
      </c>
      <c r="B788" s="177">
        <v>9617.3700000000008</v>
      </c>
      <c r="C788" s="177">
        <v>699.57</v>
      </c>
      <c r="D788" s="177">
        <v>5.604E-2</v>
      </c>
      <c r="E788" s="177">
        <v>4.5370000000000001E-2</v>
      </c>
      <c r="F788" s="49">
        <v>1.0670000000000001E-2</v>
      </c>
      <c r="G788" s="152">
        <f t="shared" si="25"/>
        <v>149.05335948148124</v>
      </c>
      <c r="H788" s="95">
        <f t="shared" si="24"/>
        <v>5172644.2307782462</v>
      </c>
      <c r="I788" s="35"/>
      <c r="J788" s="32"/>
      <c r="K788" s="32"/>
      <c r="L788" s="46"/>
      <c r="M788" s="47"/>
    </row>
    <row r="789" spans="1:13" x14ac:dyDescent="0.3">
      <c r="A789" s="86">
        <v>772</v>
      </c>
      <c r="B789" s="177">
        <v>9641.94</v>
      </c>
      <c r="C789" s="177">
        <v>699.14</v>
      </c>
      <c r="D789" s="177">
        <v>5.6059999999999999E-2</v>
      </c>
      <c r="E789" s="177">
        <v>4.5420000000000002E-2</v>
      </c>
      <c r="F789" s="49">
        <v>1.064E-2</v>
      </c>
      <c r="G789" s="152">
        <f t="shared" si="25"/>
        <v>148.63427787094287</v>
      </c>
      <c r="H789" s="95">
        <f t="shared" si="24"/>
        <v>5193956.6771422485</v>
      </c>
      <c r="I789" s="35"/>
      <c r="J789" s="32"/>
      <c r="K789" s="32"/>
      <c r="L789" s="46"/>
      <c r="M789" s="47"/>
    </row>
    <row r="790" spans="1:13" x14ac:dyDescent="0.3">
      <c r="A790" s="86">
        <v>773</v>
      </c>
      <c r="B790" s="177">
        <v>9600.26</v>
      </c>
      <c r="C790" s="177">
        <v>698.89</v>
      </c>
      <c r="D790" s="177">
        <v>5.6120000000000003E-2</v>
      </c>
      <c r="E790" s="177">
        <v>4.5429999999999998E-2</v>
      </c>
      <c r="F790" s="49">
        <v>1.068E-2</v>
      </c>
      <c r="G790" s="152">
        <f t="shared" si="25"/>
        <v>149.19305335166069</v>
      </c>
      <c r="H790" s="95">
        <f t="shared" si="24"/>
        <v>5181206.3808223931</v>
      </c>
      <c r="I790" s="35"/>
      <c r="J790" s="32"/>
      <c r="K790" s="32"/>
      <c r="L790" s="46"/>
      <c r="M790" s="47"/>
    </row>
    <row r="791" spans="1:13" x14ac:dyDescent="0.3">
      <c r="A791" s="86">
        <v>774</v>
      </c>
      <c r="B791" s="177">
        <v>9657.7900000000009</v>
      </c>
      <c r="C791" s="177">
        <v>699.59</v>
      </c>
      <c r="D791" s="177">
        <v>5.6120000000000003E-2</v>
      </c>
      <c r="E791" s="177">
        <v>4.5490000000000003E-2</v>
      </c>
      <c r="F791" s="49">
        <v>1.0630000000000001E-2</v>
      </c>
      <c r="G791" s="152">
        <f t="shared" si="25"/>
        <v>148.49458400076341</v>
      </c>
      <c r="H791" s="95">
        <f t="shared" si="24"/>
        <v>5212311.3122834219</v>
      </c>
      <c r="I791" s="35"/>
      <c r="J791" s="32"/>
      <c r="K791" s="32"/>
      <c r="L791" s="46"/>
      <c r="M791" s="47"/>
    </row>
    <row r="792" spans="1:13" x14ac:dyDescent="0.3">
      <c r="A792" s="86">
        <v>775</v>
      </c>
      <c r="B792" s="177">
        <v>9653.16</v>
      </c>
      <c r="C792" s="177">
        <v>699.14</v>
      </c>
      <c r="D792" s="177">
        <v>5.6160000000000002E-2</v>
      </c>
      <c r="E792" s="177">
        <v>4.5530000000000001E-2</v>
      </c>
      <c r="F792" s="49">
        <v>1.0630000000000001E-2</v>
      </c>
      <c r="G792" s="152">
        <f t="shared" si="25"/>
        <v>148.49458400076341</v>
      </c>
      <c r="H792" s="95">
        <f t="shared" si="24"/>
        <v>5219045.5646248739</v>
      </c>
      <c r="I792" s="35"/>
      <c r="J792" s="32"/>
      <c r="K792" s="32"/>
      <c r="L792" s="46"/>
      <c r="M792" s="47"/>
    </row>
    <row r="793" spans="1:13" x14ac:dyDescent="0.3">
      <c r="A793" s="86">
        <v>776</v>
      </c>
      <c r="B793" s="177">
        <v>9659.83</v>
      </c>
      <c r="C793" s="177">
        <v>698.93</v>
      </c>
      <c r="D793" s="177">
        <v>5.6189999999999997E-2</v>
      </c>
      <c r="E793" s="177">
        <v>4.5580000000000002E-2</v>
      </c>
      <c r="F793" s="49">
        <v>1.0619999999999999E-2</v>
      </c>
      <c r="G793" s="152">
        <f t="shared" si="25"/>
        <v>148.35489013058398</v>
      </c>
      <c r="H793" s="95">
        <f t="shared" si="24"/>
        <v>5230700.5135924695</v>
      </c>
      <c r="I793" s="35"/>
      <c r="J793" s="32"/>
      <c r="K793" s="32"/>
      <c r="L793" s="46"/>
      <c r="M793" s="47"/>
    </row>
    <row r="794" spans="1:13" x14ac:dyDescent="0.3">
      <c r="A794" s="86">
        <v>777</v>
      </c>
      <c r="B794" s="177">
        <v>9620.68</v>
      </c>
      <c r="C794" s="177">
        <v>698.99</v>
      </c>
      <c r="D794" s="177">
        <v>5.6250000000000001E-2</v>
      </c>
      <c r="E794" s="177">
        <v>4.5589999999999999E-2</v>
      </c>
      <c r="F794" s="49">
        <v>1.0659999999999999E-2</v>
      </c>
      <c r="G794" s="152">
        <f t="shared" si="25"/>
        <v>148.91366561130175</v>
      </c>
      <c r="H794" s="95">
        <f t="shared" si="24"/>
        <v>5217788.4199570045</v>
      </c>
      <c r="I794" s="35"/>
      <c r="J794" s="32"/>
      <c r="K794" s="32"/>
      <c r="L794" s="46"/>
      <c r="M794" s="47"/>
    </row>
    <row r="795" spans="1:13" x14ac:dyDescent="0.3">
      <c r="A795" s="86">
        <v>778</v>
      </c>
      <c r="B795" s="177">
        <v>9642.58</v>
      </c>
      <c r="C795" s="177">
        <v>698.93</v>
      </c>
      <c r="D795" s="177">
        <v>5.6259999999999998E-2</v>
      </c>
      <c r="E795" s="177">
        <v>4.5629999999999997E-2</v>
      </c>
      <c r="F795" s="49">
        <v>1.064E-2</v>
      </c>
      <c r="G795" s="152">
        <f t="shared" si="25"/>
        <v>148.63427787094287</v>
      </c>
      <c r="H795" s="95">
        <f t="shared" si="24"/>
        <v>5234324.2160837688</v>
      </c>
      <c r="I795" s="35"/>
      <c r="J795" s="32"/>
      <c r="K795" s="32"/>
      <c r="L795" s="46"/>
      <c r="M795" s="47"/>
    </row>
    <row r="796" spans="1:13" x14ac:dyDescent="0.3">
      <c r="A796" s="86">
        <v>779</v>
      </c>
      <c r="B796" s="177">
        <v>9623.36</v>
      </c>
      <c r="C796" s="177">
        <v>699.34</v>
      </c>
      <c r="D796" s="177">
        <v>5.6309999999999999E-2</v>
      </c>
      <c r="E796" s="177">
        <v>4.5650000000000003E-2</v>
      </c>
      <c r="F796" s="49">
        <v>1.0659999999999999E-2</v>
      </c>
      <c r="G796" s="152">
        <f t="shared" si="25"/>
        <v>148.91366561130175</v>
      </c>
      <c r="H796" s="95">
        <f t="shared" si="24"/>
        <v>5231219.0207805755</v>
      </c>
      <c r="I796" s="35"/>
      <c r="J796" s="32"/>
      <c r="K796" s="32"/>
      <c r="L796" s="46"/>
      <c r="M796" s="47"/>
    </row>
    <row r="797" spans="1:13" x14ac:dyDescent="0.3">
      <c r="A797" s="86">
        <v>780</v>
      </c>
      <c r="B797" s="177">
        <v>9649.82</v>
      </c>
      <c r="C797" s="177">
        <v>698.91</v>
      </c>
      <c r="D797" s="177">
        <v>5.6329999999999998E-2</v>
      </c>
      <c r="E797" s="177">
        <v>4.5699999999999998E-2</v>
      </c>
      <c r="F797" s="49">
        <v>1.0630000000000001E-2</v>
      </c>
      <c r="G797" s="152">
        <f t="shared" si="25"/>
        <v>148.49458400076341</v>
      </c>
      <c r="H797" s="95">
        <f t="shared" si="24"/>
        <v>5252716.8263321314</v>
      </c>
      <c r="I797" s="35"/>
      <c r="J797" s="32"/>
      <c r="K797" s="32"/>
      <c r="L797" s="46"/>
      <c r="M797" s="47"/>
    </row>
    <row r="798" spans="1:13" x14ac:dyDescent="0.3">
      <c r="A798" s="86">
        <v>781</v>
      </c>
      <c r="B798" s="177">
        <v>9642.81</v>
      </c>
      <c r="C798" s="177">
        <v>698.79</v>
      </c>
      <c r="D798" s="177">
        <v>5.6390000000000003E-2</v>
      </c>
      <c r="E798" s="177">
        <v>4.5749999999999999E-2</v>
      </c>
      <c r="F798" s="49">
        <v>1.0630000000000001E-2</v>
      </c>
      <c r="G798" s="152">
        <f t="shared" si="25"/>
        <v>148.49458400076341</v>
      </c>
      <c r="H798" s="95">
        <f t="shared" si="24"/>
        <v>5259451.0786735825</v>
      </c>
      <c r="I798" s="35"/>
      <c r="J798" s="32"/>
      <c r="K798" s="32"/>
      <c r="L798" s="46"/>
      <c r="M798" s="47"/>
    </row>
    <row r="799" spans="1:13" x14ac:dyDescent="0.3">
      <c r="A799" s="86">
        <v>782</v>
      </c>
      <c r="B799" s="177">
        <v>9673.69</v>
      </c>
      <c r="C799" s="177">
        <v>699.55</v>
      </c>
      <c r="D799" s="177">
        <v>5.6390000000000003E-2</v>
      </c>
      <c r="E799" s="177">
        <v>4.5780000000000001E-2</v>
      </c>
      <c r="F799" s="49">
        <v>1.061E-2</v>
      </c>
      <c r="G799" s="152">
        <f t="shared" si="25"/>
        <v>148.2151962604045</v>
      </c>
      <c r="H799" s="95">
        <f t="shared" si="24"/>
        <v>5276112.1648152508</v>
      </c>
      <c r="I799" s="35"/>
      <c r="J799" s="32"/>
      <c r="K799" s="32"/>
      <c r="L799" s="46"/>
      <c r="M799" s="47"/>
    </row>
    <row r="800" spans="1:13" x14ac:dyDescent="0.3">
      <c r="A800" s="86">
        <v>783</v>
      </c>
      <c r="B800" s="177">
        <v>9661.17</v>
      </c>
      <c r="C800" s="177">
        <v>699.09</v>
      </c>
      <c r="D800" s="177">
        <v>5.6419999999999998E-2</v>
      </c>
      <c r="E800" s="177">
        <v>4.58E-2</v>
      </c>
      <c r="F800" s="49">
        <v>1.0619999999999999E-2</v>
      </c>
      <c r="G800" s="152">
        <f t="shared" si="25"/>
        <v>148.35489013058398</v>
      </c>
      <c r="H800" s="95">
        <f t="shared" si="24"/>
        <v>5277884.667709928</v>
      </c>
      <c r="I800" s="35"/>
      <c r="J800" s="32"/>
      <c r="K800" s="32"/>
      <c r="L800" s="46"/>
      <c r="M800" s="47"/>
    </row>
    <row r="801" spans="1:13" x14ac:dyDescent="0.3">
      <c r="A801" s="86">
        <v>784</v>
      </c>
      <c r="B801" s="177">
        <v>9647.08</v>
      </c>
      <c r="C801" s="177">
        <v>699.1</v>
      </c>
      <c r="D801" s="177">
        <v>5.6469999999999999E-2</v>
      </c>
      <c r="E801" s="177">
        <v>4.5839999999999999E-2</v>
      </c>
      <c r="F801" s="49">
        <v>1.0630000000000001E-2</v>
      </c>
      <c r="G801" s="152">
        <f t="shared" si="25"/>
        <v>148.49458400076341</v>
      </c>
      <c r="H801" s="95">
        <f t="shared" si="24"/>
        <v>5279653.8356979359</v>
      </c>
      <c r="I801" s="35"/>
      <c r="J801" s="32"/>
      <c r="K801" s="32"/>
      <c r="L801" s="46"/>
      <c r="M801" s="47"/>
    </row>
    <row r="802" spans="1:13" x14ac:dyDescent="0.3">
      <c r="A802" s="86">
        <v>785</v>
      </c>
      <c r="B802" s="177">
        <v>9644.2099999999991</v>
      </c>
      <c r="C802" s="177">
        <v>698.68</v>
      </c>
      <c r="D802" s="177">
        <v>5.6500000000000002E-2</v>
      </c>
      <c r="E802" s="177">
        <v>4.5870000000000001E-2</v>
      </c>
      <c r="F802" s="49">
        <v>1.0630000000000001E-2</v>
      </c>
      <c r="G802" s="152">
        <f t="shared" si="25"/>
        <v>148.49458400076341</v>
      </c>
      <c r="H802" s="95">
        <f t="shared" si="24"/>
        <v>5286388.0880393879</v>
      </c>
      <c r="I802" s="35"/>
      <c r="J802" s="32"/>
      <c r="K802" s="32"/>
      <c r="L802" s="46"/>
      <c r="M802" s="47"/>
    </row>
    <row r="803" spans="1:13" x14ac:dyDescent="0.3">
      <c r="A803" s="86">
        <v>786</v>
      </c>
      <c r="B803" s="177">
        <v>9654.23</v>
      </c>
      <c r="C803" s="177">
        <v>699.48</v>
      </c>
      <c r="D803" s="177">
        <v>5.6550000000000003E-2</v>
      </c>
      <c r="E803" s="177">
        <v>4.5920000000000002E-2</v>
      </c>
      <c r="F803" s="49">
        <v>1.0630000000000001E-2</v>
      </c>
      <c r="G803" s="152">
        <f t="shared" si="25"/>
        <v>148.49458400076341</v>
      </c>
      <c r="H803" s="95">
        <f t="shared" si="24"/>
        <v>5293122.3403808391</v>
      </c>
      <c r="I803" s="35"/>
      <c r="J803" s="32"/>
      <c r="K803" s="32"/>
      <c r="L803" s="46"/>
      <c r="M803" s="47"/>
    </row>
    <row r="804" spans="1:13" x14ac:dyDescent="0.3">
      <c r="A804" s="86">
        <v>787</v>
      </c>
      <c r="B804" s="177">
        <v>9635.09</v>
      </c>
      <c r="C804" s="177">
        <v>699.11</v>
      </c>
      <c r="D804" s="177">
        <v>5.6590000000000001E-2</v>
      </c>
      <c r="E804" s="177">
        <v>4.5940000000000002E-2</v>
      </c>
      <c r="F804" s="49">
        <v>1.065E-2</v>
      </c>
      <c r="G804" s="152">
        <f t="shared" si="25"/>
        <v>148.77397174112232</v>
      </c>
      <c r="H804" s="95">
        <f t="shared" si="24"/>
        <v>5289903.8103885399</v>
      </c>
      <c r="I804" s="35"/>
      <c r="J804" s="32"/>
      <c r="K804" s="32"/>
      <c r="L804" s="46"/>
      <c r="M804" s="47"/>
    </row>
    <row r="805" spans="1:13" x14ac:dyDescent="0.3">
      <c r="A805" s="86">
        <v>788</v>
      </c>
      <c r="B805" s="177">
        <v>9602.3700000000008</v>
      </c>
      <c r="C805" s="177">
        <v>699.44</v>
      </c>
      <c r="D805" s="177">
        <v>5.6660000000000002E-2</v>
      </c>
      <c r="E805" s="177">
        <v>4.5969999999999997E-2</v>
      </c>
      <c r="F805" s="49">
        <v>1.069E-2</v>
      </c>
      <c r="G805" s="152">
        <f t="shared" si="25"/>
        <v>149.33274722184015</v>
      </c>
      <c r="H805" s="95">
        <f t="shared" si="24"/>
        <v>5276806.4249791941</v>
      </c>
      <c r="I805" s="35"/>
      <c r="J805" s="32"/>
      <c r="K805" s="32"/>
      <c r="L805" s="46"/>
      <c r="M805" s="47"/>
    </row>
    <row r="806" spans="1:13" x14ac:dyDescent="0.3">
      <c r="A806" s="86">
        <v>789</v>
      </c>
      <c r="B806" s="177">
        <v>9646.75</v>
      </c>
      <c r="C806" s="177">
        <v>699.25</v>
      </c>
      <c r="D806" s="177">
        <v>5.6660000000000002E-2</v>
      </c>
      <c r="E806" s="177">
        <v>4.6019999999999998E-2</v>
      </c>
      <c r="F806" s="49">
        <v>1.064E-2</v>
      </c>
      <c r="G806" s="152">
        <f t="shared" si="25"/>
        <v>148.63427787094287</v>
      </c>
      <c r="H806" s="95">
        <f t="shared" si="24"/>
        <v>5308331.3708098885</v>
      </c>
      <c r="I806" s="35"/>
      <c r="J806" s="32"/>
      <c r="K806" s="32"/>
      <c r="L806" s="46"/>
      <c r="M806" s="47"/>
    </row>
    <row r="807" spans="1:13" x14ac:dyDescent="0.3">
      <c r="A807" s="86">
        <v>790</v>
      </c>
      <c r="B807" s="177">
        <v>9595.42</v>
      </c>
      <c r="C807" s="177">
        <v>699.36</v>
      </c>
      <c r="D807" s="177">
        <v>5.6739999999999999E-2</v>
      </c>
      <c r="E807" s="177">
        <v>4.6050000000000001E-2</v>
      </c>
      <c r="F807" s="49">
        <v>1.0699999999999999E-2</v>
      </c>
      <c r="G807" s="152">
        <f t="shared" si="25"/>
        <v>149.47244109201961</v>
      </c>
      <c r="H807" s="95">
        <f t="shared" si="24"/>
        <v>5285255.2231595181</v>
      </c>
      <c r="I807" s="35"/>
      <c r="J807" s="32"/>
      <c r="K807" s="32"/>
      <c r="L807" s="46"/>
      <c r="M807" s="47"/>
    </row>
    <row r="808" spans="1:13" x14ac:dyDescent="0.3">
      <c r="A808" s="86">
        <v>791</v>
      </c>
      <c r="B808" s="177">
        <v>9660.68</v>
      </c>
      <c r="C808" s="177">
        <v>699.65</v>
      </c>
      <c r="D808" s="177">
        <v>5.6730000000000003E-2</v>
      </c>
      <c r="E808" s="177">
        <v>4.6100000000000002E-2</v>
      </c>
      <c r="F808" s="49">
        <v>1.0630000000000001E-2</v>
      </c>
      <c r="G808" s="152">
        <f t="shared" si="25"/>
        <v>148.49458400076341</v>
      </c>
      <c r="H808" s="95">
        <f t="shared" si="24"/>
        <v>5326793.6020880975</v>
      </c>
      <c r="I808" s="35"/>
      <c r="J808" s="32"/>
      <c r="K808" s="32"/>
      <c r="L808" s="46"/>
      <c r="M808" s="47"/>
    </row>
    <row r="809" spans="1:13" x14ac:dyDescent="0.3">
      <c r="A809" s="86">
        <v>792</v>
      </c>
      <c r="B809" s="177">
        <v>9634.0400000000009</v>
      </c>
      <c r="C809" s="177">
        <v>699.32</v>
      </c>
      <c r="D809" s="177">
        <v>5.6770000000000001E-2</v>
      </c>
      <c r="E809" s="177">
        <v>4.6120000000000001E-2</v>
      </c>
      <c r="F809" s="49">
        <v>1.065E-2</v>
      </c>
      <c r="G809" s="152">
        <f t="shared" si="25"/>
        <v>148.77397174112232</v>
      </c>
      <c r="H809" s="95">
        <f t="shared" si="24"/>
        <v>5323511.8396794461</v>
      </c>
      <c r="I809" s="35"/>
      <c r="J809" s="32"/>
      <c r="K809" s="32"/>
      <c r="L809" s="46"/>
      <c r="M809" s="47"/>
    </row>
    <row r="810" spans="1:13" x14ac:dyDescent="0.3">
      <c r="A810" s="86">
        <v>793</v>
      </c>
      <c r="B810" s="177">
        <v>9651.1</v>
      </c>
      <c r="C810" s="177">
        <v>699.58</v>
      </c>
      <c r="D810" s="177">
        <v>5.679E-2</v>
      </c>
      <c r="E810" s="177">
        <v>4.616E-2</v>
      </c>
      <c r="F810" s="49">
        <v>1.064E-2</v>
      </c>
      <c r="G810" s="152">
        <f t="shared" si="25"/>
        <v>148.63427787094287</v>
      </c>
      <c r="H810" s="95">
        <f t="shared" si="24"/>
        <v>5335243.063437568</v>
      </c>
      <c r="I810" s="35"/>
      <c r="J810" s="32"/>
      <c r="K810" s="32"/>
      <c r="L810" s="46"/>
      <c r="M810" s="47"/>
    </row>
    <row r="811" spans="1:13" x14ac:dyDescent="0.3">
      <c r="A811" s="86">
        <v>794</v>
      </c>
      <c r="B811" s="177">
        <v>9608.39</v>
      </c>
      <c r="C811" s="177">
        <v>699.37</v>
      </c>
      <c r="D811" s="177">
        <v>5.6860000000000001E-2</v>
      </c>
      <c r="E811" s="177">
        <v>4.6179999999999999E-2</v>
      </c>
      <c r="F811" s="49">
        <v>1.068E-2</v>
      </c>
      <c r="G811" s="152">
        <f t="shared" si="25"/>
        <v>149.19305335166069</v>
      </c>
      <c r="H811" s="95">
        <f t="shared" si="24"/>
        <v>5321963.6046222243</v>
      </c>
      <c r="I811" s="35"/>
      <c r="J811" s="32"/>
      <c r="K811" s="32"/>
      <c r="L811" s="46"/>
      <c r="M811" s="47"/>
    </row>
    <row r="812" spans="1:13" x14ac:dyDescent="0.3">
      <c r="A812" s="86">
        <v>795</v>
      </c>
      <c r="B812" s="177">
        <v>9619.43</v>
      </c>
      <c r="C812" s="177">
        <v>699.42</v>
      </c>
      <c r="D812" s="177">
        <v>5.6890000000000003E-2</v>
      </c>
      <c r="E812" s="177">
        <v>4.6219999999999997E-2</v>
      </c>
      <c r="F812" s="49">
        <v>1.0670000000000001E-2</v>
      </c>
      <c r="G812" s="152">
        <f t="shared" si="25"/>
        <v>149.05335948148124</v>
      </c>
      <c r="H812" s="95">
        <f t="shared" si="24"/>
        <v>5333660.393604029</v>
      </c>
      <c r="I812" s="35"/>
      <c r="J812" s="32"/>
      <c r="K812" s="32"/>
      <c r="L812" s="46"/>
      <c r="M812" s="47"/>
    </row>
    <row r="813" spans="1:13" x14ac:dyDescent="0.3">
      <c r="A813" s="86">
        <v>796</v>
      </c>
      <c r="B813" s="177">
        <v>9610.4500000000007</v>
      </c>
      <c r="C813" s="177">
        <v>699.78</v>
      </c>
      <c r="D813" s="177">
        <v>5.6939999999999998E-2</v>
      </c>
      <c r="E813" s="177">
        <v>4.6249999999999999E-2</v>
      </c>
      <c r="F813" s="49">
        <v>1.069E-2</v>
      </c>
      <c r="G813" s="152">
        <f t="shared" si="25"/>
        <v>149.33274722184015</v>
      </c>
      <c r="H813" s="95">
        <f t="shared" si="24"/>
        <v>5330378.0638114708</v>
      </c>
      <c r="I813" s="35"/>
      <c r="J813" s="32"/>
      <c r="K813" s="32"/>
      <c r="L813" s="46"/>
      <c r="M813" s="47"/>
    </row>
    <row r="814" spans="1:13" x14ac:dyDescent="0.3">
      <c r="A814" s="86">
        <v>797</v>
      </c>
      <c r="B814" s="177">
        <v>9633.5400000000009</v>
      </c>
      <c r="C814" s="177">
        <v>699.9</v>
      </c>
      <c r="D814" s="177">
        <v>5.6959999999999997E-2</v>
      </c>
      <c r="E814" s="177">
        <v>4.6300000000000001E-2</v>
      </c>
      <c r="F814" s="49">
        <v>1.0659999999999999E-2</v>
      </c>
      <c r="G814" s="152">
        <f t="shared" si="25"/>
        <v>148.91366561130175</v>
      </c>
      <c r="H814" s="95">
        <f t="shared" si="24"/>
        <v>5352094.4281927068</v>
      </c>
      <c r="I814" s="35"/>
      <c r="J814" s="32"/>
      <c r="K814" s="32"/>
      <c r="L814" s="46"/>
      <c r="M814" s="47"/>
    </row>
    <row r="815" spans="1:13" x14ac:dyDescent="0.3">
      <c r="A815" s="86">
        <v>798</v>
      </c>
      <c r="B815" s="177">
        <v>9640.6</v>
      </c>
      <c r="C815" s="177">
        <v>699.49</v>
      </c>
      <c r="D815" s="177">
        <v>5.6980000000000003E-2</v>
      </c>
      <c r="E815" s="177">
        <v>4.6330000000000003E-2</v>
      </c>
      <c r="F815" s="49">
        <v>1.065E-2</v>
      </c>
      <c r="G815" s="152">
        <f t="shared" si="25"/>
        <v>148.77397174112232</v>
      </c>
      <c r="H815" s="95">
        <f t="shared" si="24"/>
        <v>5363841.4748285329</v>
      </c>
      <c r="I815" s="35"/>
      <c r="J815" s="32"/>
      <c r="K815" s="32"/>
      <c r="L815" s="46"/>
      <c r="M815" s="47"/>
    </row>
    <row r="816" spans="1:13" x14ac:dyDescent="0.3">
      <c r="A816" s="86">
        <v>799</v>
      </c>
      <c r="B816" s="177">
        <v>9575.23</v>
      </c>
      <c r="C816" s="177">
        <v>698.68</v>
      </c>
      <c r="D816" s="177">
        <v>5.7049999999999997E-2</v>
      </c>
      <c r="E816" s="177">
        <v>4.6350000000000002E-2</v>
      </c>
      <c r="F816" s="49">
        <v>1.0710000000000001E-2</v>
      </c>
      <c r="G816" s="152">
        <f t="shared" si="25"/>
        <v>149.61213496219912</v>
      </c>
      <c r="H816" s="95">
        <f t="shared" si="24"/>
        <v>5340475.892559615</v>
      </c>
      <c r="I816" s="35"/>
      <c r="J816" s="32"/>
      <c r="K816" s="32"/>
      <c r="L816" s="46"/>
      <c r="M816" s="47"/>
    </row>
    <row r="817" spans="1:13" x14ac:dyDescent="0.3">
      <c r="A817" s="86">
        <v>800</v>
      </c>
      <c r="B817" s="177">
        <v>9608.33</v>
      </c>
      <c r="C817" s="177">
        <v>700.8</v>
      </c>
      <c r="D817" s="177">
        <v>5.7090000000000002E-2</v>
      </c>
      <c r="E817" s="177">
        <v>4.6390000000000001E-2</v>
      </c>
      <c r="F817" s="49">
        <v>1.0699999999999999E-2</v>
      </c>
      <c r="G817" s="152">
        <f t="shared" si="25"/>
        <v>149.47244109201961</v>
      </c>
      <c r="H817" s="95">
        <f t="shared" si="24"/>
        <v>5352157.1880096383</v>
      </c>
      <c r="I817" s="35"/>
      <c r="J817" s="32"/>
      <c r="K817" s="32"/>
      <c r="L817" s="46"/>
      <c r="M817" s="47"/>
    </row>
    <row r="818" spans="1:13" x14ac:dyDescent="0.3">
      <c r="A818" s="86">
        <v>801</v>
      </c>
      <c r="B818" s="177">
        <v>9593.44</v>
      </c>
      <c r="C818" s="177">
        <v>699.72</v>
      </c>
      <c r="D818" s="177">
        <v>5.7119999999999997E-2</v>
      </c>
      <c r="E818" s="177">
        <v>4.6420000000000003E-2</v>
      </c>
      <c r="F818" s="49">
        <v>1.0699999999999999E-2</v>
      </c>
      <c r="G818" s="152">
        <f t="shared" si="25"/>
        <v>149.47244109201961</v>
      </c>
      <c r="H818" s="95">
        <f t="shared" si="24"/>
        <v>5358847.3844946502</v>
      </c>
      <c r="I818" s="35"/>
      <c r="J818" s="32"/>
      <c r="K818" s="32"/>
      <c r="L818" s="46"/>
      <c r="M818" s="47"/>
    </row>
    <row r="819" spans="1:13" x14ac:dyDescent="0.3">
      <c r="A819" s="86">
        <v>802</v>
      </c>
      <c r="B819" s="177">
        <v>9622.77</v>
      </c>
      <c r="C819" s="177">
        <v>700.23</v>
      </c>
      <c r="D819" s="177">
        <v>5.7140000000000003E-2</v>
      </c>
      <c r="E819" s="177">
        <v>4.6460000000000001E-2</v>
      </c>
      <c r="F819" s="49">
        <v>1.068E-2</v>
      </c>
      <c r="G819" s="152">
        <f t="shared" si="25"/>
        <v>149.19305335166069</v>
      </c>
      <c r="H819" s="95">
        <f t="shared" si="24"/>
        <v>5375585.4041650183</v>
      </c>
      <c r="I819" s="35"/>
      <c r="J819" s="32"/>
      <c r="K819" s="32"/>
      <c r="L819" s="46"/>
      <c r="M819" s="47"/>
    </row>
    <row r="820" spans="1:13" x14ac:dyDescent="0.3">
      <c r="A820" s="86">
        <v>803</v>
      </c>
      <c r="B820" s="177">
        <v>9619.74</v>
      </c>
      <c r="C820" s="177">
        <v>699.78</v>
      </c>
      <c r="D820" s="177">
        <v>5.7169999999999999E-2</v>
      </c>
      <c r="E820" s="177">
        <v>4.6489999999999997E-2</v>
      </c>
      <c r="F820" s="49">
        <v>1.068E-2</v>
      </c>
      <c r="G820" s="152">
        <f t="shared" si="25"/>
        <v>149.19305335166069</v>
      </c>
      <c r="H820" s="95">
        <f t="shared" si="24"/>
        <v>5382288.1291078664</v>
      </c>
      <c r="I820" s="35"/>
      <c r="J820" s="32"/>
      <c r="K820" s="32"/>
      <c r="L820" s="46"/>
      <c r="M820" s="47"/>
    </row>
    <row r="821" spans="1:13" x14ac:dyDescent="0.3">
      <c r="A821" s="86">
        <v>804</v>
      </c>
      <c r="B821" s="177">
        <v>9628.43</v>
      </c>
      <c r="C821" s="177">
        <v>699.93</v>
      </c>
      <c r="D821" s="177">
        <v>5.7200000000000001E-2</v>
      </c>
      <c r="E821" s="177">
        <v>4.6530000000000002E-2</v>
      </c>
      <c r="F821" s="49">
        <v>1.0670000000000001E-2</v>
      </c>
      <c r="G821" s="152">
        <f t="shared" si="25"/>
        <v>149.05335948148124</v>
      </c>
      <c r="H821" s="95">
        <f t="shared" si="24"/>
        <v>5394041.4546636967</v>
      </c>
      <c r="I821" s="35"/>
      <c r="J821" s="32"/>
      <c r="K821" s="32"/>
      <c r="L821" s="46"/>
      <c r="M821" s="47"/>
    </row>
    <row r="822" spans="1:13" x14ac:dyDescent="0.3">
      <c r="A822" s="86">
        <v>805</v>
      </c>
      <c r="B822" s="177">
        <v>9613.8799999999992</v>
      </c>
      <c r="C822" s="177">
        <v>700</v>
      </c>
      <c r="D822" s="177">
        <v>5.7239999999999999E-2</v>
      </c>
      <c r="E822" s="177">
        <v>4.6550000000000001E-2</v>
      </c>
      <c r="F822" s="49">
        <v>1.069E-2</v>
      </c>
      <c r="G822" s="152">
        <f t="shared" si="25"/>
        <v>149.33274722184015</v>
      </c>
      <c r="H822" s="95">
        <f t="shared" si="24"/>
        <v>5390646.1574977804</v>
      </c>
      <c r="I822" s="35"/>
      <c r="J822" s="32"/>
      <c r="K822" s="32"/>
      <c r="L822" s="46"/>
      <c r="M822" s="47"/>
    </row>
    <row r="823" spans="1:13" x14ac:dyDescent="0.3">
      <c r="A823" s="86">
        <v>806</v>
      </c>
      <c r="B823" s="177">
        <v>9644</v>
      </c>
      <c r="C823" s="177">
        <v>700.74</v>
      </c>
      <c r="D823" s="177">
        <v>5.7270000000000001E-2</v>
      </c>
      <c r="E823" s="177">
        <v>4.6609999999999999E-2</v>
      </c>
      <c r="F823" s="49">
        <v>1.0659999999999999E-2</v>
      </c>
      <c r="G823" s="152">
        <f t="shared" si="25"/>
        <v>148.91366561130175</v>
      </c>
      <c r="H823" s="95">
        <f t="shared" si="24"/>
        <v>5412532.1318987729</v>
      </c>
      <c r="I823" s="35"/>
      <c r="J823" s="32"/>
      <c r="K823" s="32"/>
      <c r="L823" s="46"/>
      <c r="M823" s="47"/>
    </row>
    <row r="824" spans="1:13" x14ac:dyDescent="0.3">
      <c r="A824" s="86">
        <v>807</v>
      </c>
      <c r="B824" s="177">
        <v>9622.35</v>
      </c>
      <c r="C824" s="177">
        <v>699.4</v>
      </c>
      <c r="D824" s="177">
        <v>5.7299999999999997E-2</v>
      </c>
      <c r="E824" s="177">
        <v>4.6640000000000001E-2</v>
      </c>
      <c r="F824" s="49">
        <v>1.0670000000000001E-2</v>
      </c>
      <c r="G824" s="152">
        <f t="shared" si="25"/>
        <v>149.05335948148124</v>
      </c>
      <c r="H824" s="95">
        <f t="shared" si="24"/>
        <v>5414168.4750169199</v>
      </c>
      <c r="I824" s="35"/>
      <c r="J824" s="32"/>
      <c r="K824" s="32"/>
      <c r="L824" s="46"/>
      <c r="M824" s="47"/>
    </row>
    <row r="825" spans="1:13" x14ac:dyDescent="0.3">
      <c r="A825" s="86">
        <v>808</v>
      </c>
      <c r="B825" s="177">
        <v>9610.81</v>
      </c>
      <c r="C825" s="177">
        <v>700.26</v>
      </c>
      <c r="D825" s="177">
        <v>5.7369999999999997E-2</v>
      </c>
      <c r="E825" s="177">
        <v>4.6679999999999999E-2</v>
      </c>
      <c r="F825" s="49">
        <v>1.069E-2</v>
      </c>
      <c r="G825" s="152">
        <f t="shared" si="25"/>
        <v>149.33274722184015</v>
      </c>
      <c r="H825" s="95">
        <f t="shared" si="24"/>
        <v>5410735.5220598839</v>
      </c>
      <c r="I825" s="35"/>
      <c r="J825" s="32"/>
      <c r="K825" s="32"/>
      <c r="L825" s="46"/>
      <c r="M825" s="47"/>
    </row>
    <row r="826" spans="1:13" x14ac:dyDescent="0.3">
      <c r="A826" s="86">
        <v>809</v>
      </c>
      <c r="B826" s="177">
        <v>9622.92</v>
      </c>
      <c r="C826" s="177">
        <v>700.15</v>
      </c>
      <c r="D826" s="177">
        <v>5.7389999999999997E-2</v>
      </c>
      <c r="E826" s="177">
        <v>4.6710000000000002E-2</v>
      </c>
      <c r="F826" s="49">
        <v>1.068E-2</v>
      </c>
      <c r="G826" s="152">
        <f t="shared" si="25"/>
        <v>149.19305335166069</v>
      </c>
      <c r="H826" s="95">
        <f t="shared" si="24"/>
        <v>5422504.4787649615</v>
      </c>
      <c r="I826" s="35"/>
      <c r="J826" s="32"/>
      <c r="K826" s="32"/>
      <c r="L826" s="46"/>
      <c r="M826" s="47"/>
    </row>
    <row r="827" spans="1:13" x14ac:dyDescent="0.3">
      <c r="A827" s="86">
        <v>810</v>
      </c>
      <c r="B827" s="177">
        <v>9607.85</v>
      </c>
      <c r="C827" s="177">
        <v>700.18</v>
      </c>
      <c r="D827" s="177">
        <v>5.7430000000000002E-2</v>
      </c>
      <c r="E827" s="177">
        <v>4.6730000000000001E-2</v>
      </c>
      <c r="F827" s="49">
        <v>1.069E-2</v>
      </c>
      <c r="G827" s="152">
        <f t="shared" si="25"/>
        <v>149.33274722184015</v>
      </c>
      <c r="H827" s="95">
        <f t="shared" si="24"/>
        <v>5424128.4317679536</v>
      </c>
      <c r="I827" s="35"/>
      <c r="J827" s="32"/>
      <c r="K827" s="32"/>
      <c r="L827" s="46"/>
      <c r="M827" s="47"/>
    </row>
    <row r="828" spans="1:13" x14ac:dyDescent="0.3">
      <c r="A828" s="86">
        <v>811</v>
      </c>
      <c r="B828" s="177">
        <v>9604.3700000000008</v>
      </c>
      <c r="C828" s="177">
        <v>699.85</v>
      </c>
      <c r="D828" s="177">
        <v>5.7459999999999997E-2</v>
      </c>
      <c r="E828" s="177">
        <v>4.6769999999999999E-2</v>
      </c>
      <c r="F828" s="49">
        <v>1.069E-2</v>
      </c>
      <c r="G828" s="152">
        <f t="shared" si="25"/>
        <v>149.33274722184015</v>
      </c>
      <c r="H828" s="95">
        <f t="shared" si="24"/>
        <v>5430824.8866219874</v>
      </c>
      <c r="I828" s="35"/>
      <c r="J828" s="32"/>
      <c r="K828" s="32"/>
      <c r="L828" s="46"/>
      <c r="M828" s="47"/>
    </row>
    <row r="829" spans="1:13" x14ac:dyDescent="0.3">
      <c r="A829" s="86">
        <v>812</v>
      </c>
      <c r="B829" s="177">
        <v>9568.94</v>
      </c>
      <c r="C829" s="177">
        <v>699.95</v>
      </c>
      <c r="D829" s="177">
        <v>5.7509999999999999E-2</v>
      </c>
      <c r="E829" s="177">
        <v>4.6780000000000002E-2</v>
      </c>
      <c r="F829" s="49">
        <v>1.073E-2</v>
      </c>
      <c r="G829" s="152">
        <f t="shared" si="25"/>
        <v>149.89152270255798</v>
      </c>
      <c r="H829" s="95">
        <f t="shared" si="24"/>
        <v>5417250.9916475937</v>
      </c>
      <c r="I829" s="35"/>
      <c r="J829" s="32"/>
      <c r="K829" s="32"/>
      <c r="L829" s="46"/>
      <c r="M829" s="47"/>
    </row>
    <row r="830" spans="1:13" x14ac:dyDescent="0.3">
      <c r="A830" s="86">
        <v>813</v>
      </c>
      <c r="B830" s="177">
        <v>9609.18</v>
      </c>
      <c r="C830" s="177">
        <v>700.48</v>
      </c>
      <c r="D830" s="177">
        <v>5.7529999999999998E-2</v>
      </c>
      <c r="E830" s="177">
        <v>4.6829999999999997E-2</v>
      </c>
      <c r="F830" s="49">
        <v>1.0699999999999999E-2</v>
      </c>
      <c r="G830" s="152">
        <f t="shared" si="25"/>
        <v>149.47244109201961</v>
      </c>
      <c r="H830" s="95">
        <f t="shared" si="24"/>
        <v>5439129.742314795</v>
      </c>
      <c r="I830" s="35"/>
      <c r="J830" s="32"/>
      <c r="K830" s="32"/>
      <c r="L830" s="46"/>
      <c r="M830" s="47"/>
    </row>
    <row r="831" spans="1:13" x14ac:dyDescent="0.3">
      <c r="A831" s="86">
        <v>814</v>
      </c>
      <c r="B831" s="177">
        <v>9588.36</v>
      </c>
      <c r="C831" s="177">
        <v>699.98</v>
      </c>
      <c r="D831" s="177">
        <v>5.7570000000000003E-2</v>
      </c>
      <c r="E831" s="177">
        <v>4.6859999999999999E-2</v>
      </c>
      <c r="F831" s="49">
        <v>1.0710000000000001E-2</v>
      </c>
      <c r="G831" s="152">
        <f t="shared" si="25"/>
        <v>149.61213496219912</v>
      </c>
      <c r="H831" s="95">
        <f t="shared" si="24"/>
        <v>5440735.1396039138</v>
      </c>
      <c r="I831" s="35"/>
      <c r="J831" s="32"/>
      <c r="K831" s="32"/>
      <c r="L831" s="46"/>
      <c r="M831" s="47"/>
    </row>
    <row r="832" spans="1:13" x14ac:dyDescent="0.3">
      <c r="A832" s="86">
        <v>815</v>
      </c>
      <c r="B832" s="177">
        <v>9613.4699999999993</v>
      </c>
      <c r="C832" s="177">
        <v>700.36</v>
      </c>
      <c r="D832" s="177">
        <v>5.7610000000000001E-2</v>
      </c>
      <c r="E832" s="177">
        <v>4.691E-2</v>
      </c>
      <c r="F832" s="49">
        <v>1.069E-2</v>
      </c>
      <c r="G832" s="152">
        <f t="shared" si="25"/>
        <v>149.33274722184015</v>
      </c>
      <c r="H832" s="95">
        <f t="shared" si="24"/>
        <v>5457610.7060381258</v>
      </c>
      <c r="I832" s="35"/>
      <c r="J832" s="32"/>
      <c r="K832" s="32"/>
      <c r="L832" s="46"/>
      <c r="M832" s="47"/>
    </row>
    <row r="833" spans="1:13" x14ac:dyDescent="0.3">
      <c r="A833" s="86">
        <v>816</v>
      </c>
      <c r="B833" s="177">
        <v>9561.91</v>
      </c>
      <c r="C833" s="177">
        <v>700.15</v>
      </c>
      <c r="D833" s="177">
        <v>5.7680000000000002E-2</v>
      </c>
      <c r="E833" s="177">
        <v>4.6929999999999999E-2</v>
      </c>
      <c r="F833" s="49">
        <v>1.0749999999999999E-2</v>
      </c>
      <c r="G833" s="152">
        <f t="shared" si="25"/>
        <v>150.17091044291686</v>
      </c>
      <c r="H833" s="95">
        <f t="shared" si="24"/>
        <v>5433808.7023197403</v>
      </c>
      <c r="I833" s="35"/>
      <c r="J833" s="32"/>
      <c r="K833" s="32"/>
      <c r="L833" s="46"/>
      <c r="M833" s="47"/>
    </row>
    <row r="834" spans="1:13" x14ac:dyDescent="0.3">
      <c r="A834" s="86">
        <v>817</v>
      </c>
      <c r="B834" s="177">
        <v>9607.1299999999992</v>
      </c>
      <c r="C834" s="177">
        <v>700.28</v>
      </c>
      <c r="D834" s="177">
        <v>5.7680000000000002E-2</v>
      </c>
      <c r="E834" s="177">
        <v>4.6980000000000001E-2</v>
      </c>
      <c r="F834" s="49">
        <v>1.0699999999999999E-2</v>
      </c>
      <c r="G834" s="152">
        <f t="shared" si="25"/>
        <v>149.47244109201961</v>
      </c>
      <c r="H834" s="95">
        <f t="shared" si="24"/>
        <v>5465890.5282548433</v>
      </c>
      <c r="I834" s="35"/>
      <c r="J834" s="32"/>
      <c r="K834" s="32"/>
      <c r="L834" s="46"/>
      <c r="M834" s="47"/>
    </row>
    <row r="835" spans="1:13" x14ac:dyDescent="0.3">
      <c r="A835" s="86">
        <v>818</v>
      </c>
      <c r="B835" s="177">
        <v>9577.3700000000008</v>
      </c>
      <c r="C835" s="177">
        <v>700.25</v>
      </c>
      <c r="D835" s="177">
        <v>5.7729999999999997E-2</v>
      </c>
      <c r="E835" s="177">
        <v>4.7E-2</v>
      </c>
      <c r="F835" s="49">
        <v>1.073E-2</v>
      </c>
      <c r="G835" s="152">
        <f t="shared" si="25"/>
        <v>149.89152270255798</v>
      </c>
      <c r="H835" s="95">
        <f t="shared" si="24"/>
        <v>5457279.9398617381</v>
      </c>
      <c r="I835" s="35"/>
      <c r="J835" s="32"/>
      <c r="K835" s="32"/>
      <c r="L835" s="46"/>
      <c r="M835" s="47"/>
    </row>
    <row r="836" spans="1:13" x14ac:dyDescent="0.3">
      <c r="A836" s="86">
        <v>819</v>
      </c>
      <c r="B836" s="177">
        <v>9595.06</v>
      </c>
      <c r="C836" s="177">
        <v>700.09</v>
      </c>
      <c r="D836" s="177">
        <v>5.7759999999999999E-2</v>
      </c>
      <c r="E836" s="177">
        <v>4.7059999999999998E-2</v>
      </c>
      <c r="F836" s="49">
        <v>1.0710000000000001E-2</v>
      </c>
      <c r="G836" s="152">
        <f t="shared" si="25"/>
        <v>149.61213496219912</v>
      </c>
      <c r="H836" s="95">
        <f t="shared" si="24"/>
        <v>5474154.8886186797</v>
      </c>
      <c r="I836" s="35"/>
      <c r="J836" s="32"/>
      <c r="K836" s="32"/>
      <c r="L836" s="46"/>
      <c r="M836" s="47"/>
    </row>
    <row r="837" spans="1:13" x14ac:dyDescent="0.3">
      <c r="A837" s="86">
        <v>820</v>
      </c>
      <c r="B837" s="177">
        <v>9564.6299999999992</v>
      </c>
      <c r="C837" s="177">
        <v>700.24</v>
      </c>
      <c r="D837" s="177">
        <v>5.7829999999999999E-2</v>
      </c>
      <c r="E837" s="177">
        <v>4.7079999999999997E-2</v>
      </c>
      <c r="F837" s="49">
        <v>1.074E-2</v>
      </c>
      <c r="G837" s="152">
        <f t="shared" si="25"/>
        <v>150.03121657273746</v>
      </c>
      <c r="H837" s="95">
        <f t="shared" si="24"/>
        <v>5465529.2327277185</v>
      </c>
      <c r="I837" s="35"/>
      <c r="J837" s="32"/>
      <c r="K837" s="32"/>
      <c r="L837" s="46"/>
      <c r="M837" s="47"/>
    </row>
    <row r="838" spans="1:13" x14ac:dyDescent="0.3">
      <c r="A838" s="86">
        <v>821</v>
      </c>
      <c r="B838" s="177">
        <v>9582.7900000000009</v>
      </c>
      <c r="C838" s="177">
        <v>700.08</v>
      </c>
      <c r="D838" s="177">
        <v>5.7840000000000003E-2</v>
      </c>
      <c r="E838" s="177">
        <v>4.7120000000000002E-2</v>
      </c>
      <c r="F838" s="49">
        <v>1.072E-2</v>
      </c>
      <c r="G838" s="152">
        <f t="shared" si="25"/>
        <v>149.75182883237855</v>
      </c>
      <c r="H838" s="95">
        <f t="shared" si="24"/>
        <v>5482403.8303997507</v>
      </c>
      <c r="I838" s="35"/>
      <c r="J838" s="32"/>
      <c r="K838" s="32"/>
      <c r="L838" s="46"/>
      <c r="M838" s="47"/>
    </row>
    <row r="839" spans="1:13" x14ac:dyDescent="0.3">
      <c r="A839" s="86">
        <v>822</v>
      </c>
      <c r="B839" s="177">
        <v>9586.4500000000007</v>
      </c>
      <c r="C839" s="177">
        <v>700.23</v>
      </c>
      <c r="D839" s="177">
        <v>5.7880000000000001E-2</v>
      </c>
      <c r="E839" s="177">
        <v>4.7160000000000001E-2</v>
      </c>
      <c r="F839" s="49">
        <v>1.072E-2</v>
      </c>
      <c r="G839" s="152">
        <f t="shared" si="25"/>
        <v>149.75182883237855</v>
      </c>
      <c r="H839" s="95">
        <f t="shared" si="24"/>
        <v>5489081.5451749032</v>
      </c>
      <c r="I839" s="35"/>
      <c r="J839" s="32"/>
      <c r="K839" s="32"/>
      <c r="L839" s="46"/>
      <c r="M839" s="47"/>
    </row>
    <row r="840" spans="1:13" x14ac:dyDescent="0.3">
      <c r="A840" s="86">
        <v>823</v>
      </c>
      <c r="B840" s="177">
        <v>9559.81</v>
      </c>
      <c r="C840" s="177">
        <v>700.04</v>
      </c>
      <c r="D840" s="177">
        <v>5.7930000000000002E-2</v>
      </c>
      <c r="E840" s="177">
        <v>4.7190000000000003E-2</v>
      </c>
      <c r="F840" s="49">
        <v>1.0749999999999999E-2</v>
      </c>
      <c r="G840" s="152">
        <f t="shared" si="25"/>
        <v>150.17091044291686</v>
      </c>
      <c r="H840" s="95">
        <f t="shared" si="24"/>
        <v>5480422.2573641492</v>
      </c>
      <c r="I840" s="35"/>
      <c r="J840" s="25"/>
      <c r="K840" s="25"/>
      <c r="L840" s="25"/>
      <c r="M840" s="25"/>
    </row>
    <row r="841" spans="1:13" x14ac:dyDescent="0.3">
      <c r="A841" s="154">
        <v>824</v>
      </c>
      <c r="B841" s="49">
        <v>9566.8799999999992</v>
      </c>
      <c r="C841" s="49">
        <v>700.15</v>
      </c>
      <c r="D841" s="49">
        <v>5.7959999999999998E-2</v>
      </c>
      <c r="E841" s="49">
        <v>4.7219999999999998E-2</v>
      </c>
      <c r="F841" s="49">
        <v>1.074E-2</v>
      </c>
      <c r="G841" s="152">
        <f t="shared" si="25"/>
        <v>150.03121657273746</v>
      </c>
      <c r="H841" s="95">
        <f t="shared" si="24"/>
        <v>5492190.3509361465</v>
      </c>
    </row>
    <row r="842" spans="1:13" x14ac:dyDescent="0.3">
      <c r="A842" s="154">
        <v>825</v>
      </c>
      <c r="B842" s="49">
        <v>9555.42</v>
      </c>
      <c r="C842" s="49">
        <v>700.07</v>
      </c>
      <c r="D842" s="49">
        <v>5.8009999999999999E-2</v>
      </c>
      <c r="E842" s="49">
        <v>4.7260000000000003E-2</v>
      </c>
      <c r="F842" s="49">
        <v>1.0749999999999999E-2</v>
      </c>
      <c r="G842" s="152">
        <f t="shared" si="25"/>
        <v>150.17091044291686</v>
      </c>
      <c r="H842" s="95">
        <f t="shared" si="24"/>
        <v>5493740.4159482671</v>
      </c>
    </row>
    <row r="843" spans="1:13" x14ac:dyDescent="0.3">
      <c r="A843" s="154">
        <v>826</v>
      </c>
      <c r="B843" s="49">
        <v>9607.93</v>
      </c>
      <c r="C843" s="49">
        <v>700.05</v>
      </c>
      <c r="D843" s="49">
        <v>5.8029999999999998E-2</v>
      </c>
      <c r="E843" s="49">
        <v>4.734E-2</v>
      </c>
      <c r="F843" s="49">
        <v>1.069E-2</v>
      </c>
      <c r="G843" s="152">
        <f t="shared" si="25"/>
        <v>149.33274722184015</v>
      </c>
      <c r="H843" s="95">
        <f t="shared" si="24"/>
        <v>5531271.7094325051</v>
      </c>
    </row>
    <row r="844" spans="1:13" x14ac:dyDescent="0.3">
      <c r="A844" s="154">
        <v>827</v>
      </c>
      <c r="B844" s="49">
        <v>9545.5</v>
      </c>
      <c r="C844" s="49">
        <v>699.77</v>
      </c>
      <c r="D844" s="49">
        <v>5.8099999999999999E-2</v>
      </c>
      <c r="E844" s="49">
        <v>4.734E-2</v>
      </c>
      <c r="F844" s="49">
        <v>1.076E-2</v>
      </c>
      <c r="G844" s="152">
        <f t="shared" si="25"/>
        <v>150.31060431309635</v>
      </c>
      <c r="H844" s="95">
        <f t="shared" si="24"/>
        <v>5501940.4903553082</v>
      </c>
    </row>
    <row r="845" spans="1:13" x14ac:dyDescent="0.3">
      <c r="A845" s="154">
        <v>828</v>
      </c>
      <c r="B845" s="49">
        <v>9575.51</v>
      </c>
      <c r="C845" s="49">
        <v>700.12</v>
      </c>
      <c r="D845" s="49">
        <v>5.8119999999999998E-2</v>
      </c>
      <c r="E845" s="49">
        <v>4.7390000000000002E-2</v>
      </c>
      <c r="F845" s="49">
        <v>1.073E-2</v>
      </c>
      <c r="G845" s="152">
        <f t="shared" si="25"/>
        <v>149.89152270255798</v>
      </c>
      <c r="H845" s="95">
        <f t="shared" si="24"/>
        <v>5523994.8535519792</v>
      </c>
    </row>
    <row r="846" spans="1:13" x14ac:dyDescent="0.3">
      <c r="A846" s="154">
        <v>829</v>
      </c>
      <c r="B846" s="49">
        <v>9585.83</v>
      </c>
      <c r="C846" s="49">
        <v>700.48</v>
      </c>
      <c r="D846" s="49">
        <v>5.8160000000000003E-2</v>
      </c>
      <c r="E846" s="49">
        <v>4.743E-2</v>
      </c>
      <c r="F846" s="49">
        <v>1.072E-2</v>
      </c>
      <c r="G846" s="152">
        <f t="shared" si="25"/>
        <v>149.75182883237855</v>
      </c>
      <c r="H846" s="95">
        <f t="shared" si="24"/>
        <v>5535825.5486009661</v>
      </c>
    </row>
    <row r="847" spans="1:13" x14ac:dyDescent="0.3">
      <c r="A847" s="154">
        <v>830</v>
      </c>
      <c r="B847" s="49">
        <v>9588.2000000000007</v>
      </c>
      <c r="C847" s="49">
        <v>699.77</v>
      </c>
      <c r="D847" s="49">
        <v>5.8180000000000003E-2</v>
      </c>
      <c r="E847" s="49">
        <v>4.7469999999999998E-2</v>
      </c>
      <c r="F847" s="49">
        <v>1.0710000000000001E-2</v>
      </c>
      <c r="G847" s="152">
        <f t="shared" si="25"/>
        <v>149.61213496219912</v>
      </c>
      <c r="H847" s="95">
        <f t="shared" si="24"/>
        <v>5547678.3364511654</v>
      </c>
    </row>
    <row r="848" spans="1:13" x14ac:dyDescent="0.3">
      <c r="A848" s="154">
        <v>831</v>
      </c>
      <c r="B848" s="49">
        <v>9557.9500000000007</v>
      </c>
      <c r="C848" s="49">
        <v>699.86</v>
      </c>
      <c r="D848" s="49">
        <v>5.824E-2</v>
      </c>
      <c r="E848" s="49">
        <v>4.7489999999999997E-2</v>
      </c>
      <c r="F848" s="49">
        <v>1.0749999999999999E-2</v>
      </c>
      <c r="G848" s="152">
        <f t="shared" si="25"/>
        <v>150.17091044291686</v>
      </c>
      <c r="H848" s="95">
        <f t="shared" si="24"/>
        <v>5533694.891700618</v>
      </c>
    </row>
    <row r="849" spans="1:8" x14ac:dyDescent="0.3">
      <c r="A849" s="154">
        <v>832</v>
      </c>
      <c r="B849" s="49">
        <v>9579.23</v>
      </c>
      <c r="C849" s="49">
        <v>699.71</v>
      </c>
      <c r="D849" s="49">
        <v>5.8250000000000003E-2</v>
      </c>
      <c r="E849" s="49">
        <v>4.7530000000000003E-2</v>
      </c>
      <c r="F849" s="49">
        <v>1.072E-2</v>
      </c>
      <c r="G849" s="152">
        <f t="shared" si="25"/>
        <v>149.75182883237855</v>
      </c>
      <c r="H849" s="95">
        <f t="shared" si="24"/>
        <v>5555858.6929264227</v>
      </c>
    </row>
    <row r="850" spans="1:8" x14ac:dyDescent="0.3">
      <c r="A850" s="154">
        <v>833</v>
      </c>
      <c r="B850" s="49">
        <v>9565.94</v>
      </c>
      <c r="C850" s="49">
        <v>699.63</v>
      </c>
      <c r="D850" s="49">
        <v>5.8310000000000001E-2</v>
      </c>
      <c r="E850" s="49">
        <v>4.7570000000000001E-2</v>
      </c>
      <c r="F850" s="49">
        <v>1.073E-2</v>
      </c>
      <c r="G850" s="152">
        <f t="shared" si="25"/>
        <v>149.89152270255798</v>
      </c>
      <c r="H850" s="95">
        <f t="shared" ref="H850:H913" si="26">A850/G850*10^6</f>
        <v>5557352.3103971006</v>
      </c>
    </row>
    <row r="851" spans="1:8" x14ac:dyDescent="0.3">
      <c r="A851" s="154">
        <v>834</v>
      </c>
      <c r="B851" s="49">
        <v>9559.52</v>
      </c>
      <c r="C851" s="49">
        <v>699.69</v>
      </c>
      <c r="D851" s="49">
        <v>5.8349999999999999E-2</v>
      </c>
      <c r="E851" s="49">
        <v>4.761E-2</v>
      </c>
      <c r="F851" s="49">
        <v>1.074E-2</v>
      </c>
      <c r="G851" s="152">
        <f t="shared" ref="G851:G914" si="27">(2*F851/$B$7)*(1+3*$B$11)/(4+PI()*$B$11-PI())*10^6</f>
        <v>150.03121657273746</v>
      </c>
      <c r="H851" s="95">
        <f t="shared" si="26"/>
        <v>5558843.1464572167</v>
      </c>
    </row>
    <row r="852" spans="1:8" x14ac:dyDescent="0.3">
      <c r="A852" s="154">
        <v>835</v>
      </c>
      <c r="B852" s="49">
        <v>9571.24</v>
      </c>
      <c r="C852" s="49">
        <v>699.27</v>
      </c>
      <c r="D852" s="49">
        <v>5.8389999999999997E-2</v>
      </c>
      <c r="E852" s="49">
        <v>4.7660000000000001E-2</v>
      </c>
      <c r="F852" s="49">
        <v>1.072E-2</v>
      </c>
      <c r="G852" s="152">
        <f t="shared" si="27"/>
        <v>149.75182883237855</v>
      </c>
      <c r="H852" s="95">
        <f t="shared" si="26"/>
        <v>5575891.8372518783</v>
      </c>
    </row>
    <row r="853" spans="1:8" x14ac:dyDescent="0.3">
      <c r="A853" s="154">
        <v>836</v>
      </c>
      <c r="B853" s="49">
        <v>9549.86</v>
      </c>
      <c r="C853" s="49">
        <v>699.66</v>
      </c>
      <c r="D853" s="49">
        <v>5.842E-2</v>
      </c>
      <c r="E853" s="49">
        <v>4.7669999999999997E-2</v>
      </c>
      <c r="F853" s="49">
        <v>1.0749999999999999E-2</v>
      </c>
      <c r="G853" s="152">
        <f t="shared" si="27"/>
        <v>150.17091044291686</v>
      </c>
      <c r="H853" s="95">
        <f t="shared" si="26"/>
        <v>5566990.2881609099</v>
      </c>
    </row>
    <row r="854" spans="1:8" x14ac:dyDescent="0.3">
      <c r="A854" s="154">
        <v>837</v>
      </c>
      <c r="B854" s="49">
        <v>9565.68</v>
      </c>
      <c r="C854" s="49">
        <v>699.56</v>
      </c>
      <c r="D854" s="49">
        <v>5.8430000000000003E-2</v>
      </c>
      <c r="E854" s="49">
        <v>4.7699999999999999E-2</v>
      </c>
      <c r="F854" s="49">
        <v>1.073E-2</v>
      </c>
      <c r="G854" s="152">
        <f t="shared" si="27"/>
        <v>149.89152270255798</v>
      </c>
      <c r="H854" s="95">
        <f t="shared" si="26"/>
        <v>5584038.2758731972</v>
      </c>
    </row>
    <row r="855" spans="1:8" x14ac:dyDescent="0.3">
      <c r="A855" s="154">
        <v>838</v>
      </c>
      <c r="B855" s="49">
        <v>9539.16</v>
      </c>
      <c r="C855" s="49">
        <v>699.08</v>
      </c>
      <c r="D855" s="49">
        <v>5.8500000000000003E-2</v>
      </c>
      <c r="E855" s="49">
        <v>4.7750000000000001E-2</v>
      </c>
      <c r="F855" s="49">
        <v>1.0749999999999999E-2</v>
      </c>
      <c r="G855" s="152">
        <f t="shared" si="27"/>
        <v>150.17091044291686</v>
      </c>
      <c r="H855" s="95">
        <f t="shared" si="26"/>
        <v>5580308.4467450269</v>
      </c>
    </row>
    <row r="856" spans="1:8" x14ac:dyDescent="0.3">
      <c r="A856" s="154">
        <v>839</v>
      </c>
      <c r="B856" s="49">
        <v>9559.94</v>
      </c>
      <c r="C856" s="49">
        <v>699.57</v>
      </c>
      <c r="D856" s="49">
        <v>5.8529999999999999E-2</v>
      </c>
      <c r="E856" s="49">
        <v>4.7789999999999999E-2</v>
      </c>
      <c r="F856" s="49">
        <v>1.074E-2</v>
      </c>
      <c r="G856" s="152">
        <f t="shared" si="27"/>
        <v>150.03121657273746</v>
      </c>
      <c r="H856" s="95">
        <f t="shared" si="26"/>
        <v>5592169.5442177514</v>
      </c>
    </row>
    <row r="857" spans="1:8" x14ac:dyDescent="0.3">
      <c r="A857" s="154">
        <v>840</v>
      </c>
      <c r="B857" s="49">
        <v>9542.3799999999992</v>
      </c>
      <c r="C857" s="49">
        <v>699.72</v>
      </c>
      <c r="D857" s="49">
        <v>5.8590000000000003E-2</v>
      </c>
      <c r="E857" s="49">
        <v>4.7829999999999998E-2</v>
      </c>
      <c r="F857" s="49">
        <v>1.076E-2</v>
      </c>
      <c r="G857" s="152">
        <f t="shared" si="27"/>
        <v>150.31060431309635</v>
      </c>
      <c r="H857" s="95">
        <f t="shared" si="26"/>
        <v>5588428.0675918488</v>
      </c>
    </row>
    <row r="858" spans="1:8" x14ac:dyDescent="0.3">
      <c r="A858" s="154">
        <v>841</v>
      </c>
      <c r="B858" s="49">
        <v>9564.7999999999993</v>
      </c>
      <c r="C858" s="49">
        <v>699.26</v>
      </c>
      <c r="D858" s="49">
        <v>5.8599999999999999E-2</v>
      </c>
      <c r="E858" s="49">
        <v>4.7870000000000003E-2</v>
      </c>
      <c r="F858" s="49">
        <v>1.073E-2</v>
      </c>
      <c r="G858" s="152">
        <f t="shared" si="27"/>
        <v>149.89152270255798</v>
      </c>
      <c r="H858" s="95">
        <f t="shared" si="26"/>
        <v>5610724.2413492939</v>
      </c>
    </row>
    <row r="859" spans="1:8" x14ac:dyDescent="0.3">
      <c r="A859" s="154">
        <v>842</v>
      </c>
      <c r="B859" s="49">
        <v>9551.7000000000007</v>
      </c>
      <c r="C859" s="49">
        <v>699.36</v>
      </c>
      <c r="D859" s="49">
        <v>5.8639999999999998E-2</v>
      </c>
      <c r="E859" s="49">
        <v>4.7890000000000002E-2</v>
      </c>
      <c r="F859" s="49">
        <v>1.074E-2</v>
      </c>
      <c r="G859" s="152">
        <f t="shared" si="27"/>
        <v>150.03121657273746</v>
      </c>
      <c r="H859" s="95">
        <f t="shared" si="26"/>
        <v>5612165.3828740725</v>
      </c>
    </row>
    <row r="860" spans="1:8" x14ac:dyDescent="0.3">
      <c r="A860" s="154">
        <v>843</v>
      </c>
      <c r="B860" s="49">
        <v>9565.7199999999993</v>
      </c>
      <c r="C860" s="49">
        <v>699.26</v>
      </c>
      <c r="D860" s="49">
        <v>5.867E-2</v>
      </c>
      <c r="E860" s="49">
        <v>4.7940000000000003E-2</v>
      </c>
      <c r="F860" s="49">
        <v>1.073E-2</v>
      </c>
      <c r="G860" s="152">
        <f t="shared" si="27"/>
        <v>149.89152270255798</v>
      </c>
      <c r="H860" s="95">
        <f t="shared" si="26"/>
        <v>5624067.2240873417</v>
      </c>
    </row>
    <row r="861" spans="1:8" x14ac:dyDescent="0.3">
      <c r="A861" s="154">
        <v>844</v>
      </c>
      <c r="B861" s="49">
        <v>9548.92</v>
      </c>
      <c r="C861" s="49">
        <v>699.55</v>
      </c>
      <c r="D861" s="49">
        <v>5.8709999999999998E-2</v>
      </c>
      <c r="E861" s="49">
        <v>4.7960000000000003E-2</v>
      </c>
      <c r="F861" s="49">
        <v>1.0749999999999999E-2</v>
      </c>
      <c r="G861" s="152">
        <f t="shared" si="27"/>
        <v>150.17091044291686</v>
      </c>
      <c r="H861" s="95">
        <f t="shared" si="26"/>
        <v>5620262.9224973787</v>
      </c>
    </row>
    <row r="862" spans="1:8" x14ac:dyDescent="0.3">
      <c r="A862" s="154">
        <v>845</v>
      </c>
      <c r="B862" s="49">
        <v>9540.73</v>
      </c>
      <c r="C862" s="49">
        <v>698.82</v>
      </c>
      <c r="D862" s="49">
        <v>5.876E-2</v>
      </c>
      <c r="E862" s="49">
        <v>4.802E-2</v>
      </c>
      <c r="F862" s="49">
        <v>1.0749999999999999E-2</v>
      </c>
      <c r="G862" s="152">
        <f t="shared" si="27"/>
        <v>150.17091044291686</v>
      </c>
      <c r="H862" s="95">
        <f t="shared" si="26"/>
        <v>5626922.0017894367</v>
      </c>
    </row>
    <row r="863" spans="1:8" x14ac:dyDescent="0.3">
      <c r="A863" s="154">
        <v>846</v>
      </c>
      <c r="B863" s="49">
        <v>9570.67</v>
      </c>
      <c r="C863" s="49">
        <v>699.52</v>
      </c>
      <c r="D863" s="49">
        <v>5.8770000000000003E-2</v>
      </c>
      <c r="E863" s="49">
        <v>4.8050000000000002E-2</v>
      </c>
      <c r="F863" s="49">
        <v>1.073E-2</v>
      </c>
      <c r="G863" s="152">
        <f t="shared" si="27"/>
        <v>149.89152270255798</v>
      </c>
      <c r="H863" s="95">
        <f t="shared" si="26"/>
        <v>5644081.6981944144</v>
      </c>
    </row>
    <row r="864" spans="1:8" x14ac:dyDescent="0.3">
      <c r="A864" s="154">
        <v>847</v>
      </c>
      <c r="B864" s="49">
        <v>9543.83</v>
      </c>
      <c r="C864" s="49">
        <v>698.9</v>
      </c>
      <c r="D864" s="49">
        <v>5.883E-2</v>
      </c>
      <c r="E864" s="49">
        <v>4.8079999999999998E-2</v>
      </c>
      <c r="F864" s="49">
        <v>1.0749999999999999E-2</v>
      </c>
      <c r="G864" s="152">
        <f t="shared" si="27"/>
        <v>150.17091044291686</v>
      </c>
      <c r="H864" s="95">
        <f t="shared" si="26"/>
        <v>5640240.1603735536</v>
      </c>
    </row>
    <row r="865" spans="1:8" x14ac:dyDescent="0.3">
      <c r="A865" s="154">
        <v>848</v>
      </c>
      <c r="B865" s="49">
        <v>9547.68</v>
      </c>
      <c r="C865" s="49">
        <v>699.23</v>
      </c>
      <c r="D865" s="49">
        <v>5.8869999999999999E-2</v>
      </c>
      <c r="E865" s="49">
        <v>4.8120000000000003E-2</v>
      </c>
      <c r="F865" s="49">
        <v>1.0749999999999999E-2</v>
      </c>
      <c r="G865" s="152">
        <f t="shared" si="27"/>
        <v>150.17091044291686</v>
      </c>
      <c r="H865" s="95">
        <f t="shared" si="26"/>
        <v>5646899.2396656126</v>
      </c>
    </row>
    <row r="866" spans="1:8" x14ac:dyDescent="0.3">
      <c r="A866" s="154">
        <v>849</v>
      </c>
      <c r="B866" s="49">
        <v>9524.34</v>
      </c>
      <c r="C866" s="49">
        <v>698.98</v>
      </c>
      <c r="D866" s="49">
        <v>5.892E-2</v>
      </c>
      <c r="E866" s="49">
        <v>4.8149999999999998E-2</v>
      </c>
      <c r="F866" s="49">
        <v>1.077E-2</v>
      </c>
      <c r="G866" s="152">
        <f t="shared" si="27"/>
        <v>150.45029818327581</v>
      </c>
      <c r="H866" s="95">
        <f t="shared" si="26"/>
        <v>5643059.6034164298</v>
      </c>
    </row>
    <row r="867" spans="1:8" x14ac:dyDescent="0.3">
      <c r="A867" s="154">
        <v>850</v>
      </c>
      <c r="B867" s="49">
        <v>9566.98</v>
      </c>
      <c r="C867" s="49">
        <v>699.16</v>
      </c>
      <c r="D867" s="49">
        <v>5.8930000000000003E-2</v>
      </c>
      <c r="E867" s="49">
        <v>4.8210000000000003E-2</v>
      </c>
      <c r="F867" s="49">
        <v>1.072E-2</v>
      </c>
      <c r="G867" s="152">
        <f t="shared" si="27"/>
        <v>149.75182883237855</v>
      </c>
      <c r="H867" s="95">
        <f t="shared" si="26"/>
        <v>5676057.5588791575</v>
      </c>
    </row>
    <row r="868" spans="1:8" x14ac:dyDescent="0.3">
      <c r="A868" s="154">
        <v>851</v>
      </c>
      <c r="B868" s="49">
        <v>9529.9699999999993</v>
      </c>
      <c r="C868" s="49">
        <v>699.02</v>
      </c>
      <c r="D868" s="49">
        <v>5.8990000000000001E-2</v>
      </c>
      <c r="E868" s="49">
        <v>4.8219999999999999E-2</v>
      </c>
      <c r="F868" s="49">
        <v>1.076E-2</v>
      </c>
      <c r="G868" s="152">
        <f t="shared" si="27"/>
        <v>150.31060431309635</v>
      </c>
      <c r="H868" s="95">
        <f t="shared" si="26"/>
        <v>5661609.863715075</v>
      </c>
    </row>
    <row r="869" spans="1:8" x14ac:dyDescent="0.3">
      <c r="A869" s="154">
        <v>852</v>
      </c>
      <c r="B869" s="49">
        <v>9578.91</v>
      </c>
      <c r="C869" s="49">
        <v>699.03</v>
      </c>
      <c r="D869" s="49">
        <v>5.8990000000000001E-2</v>
      </c>
      <c r="E869" s="49">
        <v>4.8280000000000003E-2</v>
      </c>
      <c r="F869" s="49">
        <v>1.0710000000000001E-2</v>
      </c>
      <c r="G869" s="152">
        <f t="shared" si="27"/>
        <v>149.61213496219912</v>
      </c>
      <c r="H869" s="95">
        <f t="shared" si="26"/>
        <v>5694725.2321161348</v>
      </c>
    </row>
    <row r="870" spans="1:8" x14ac:dyDescent="0.3">
      <c r="A870" s="154">
        <v>853</v>
      </c>
      <c r="B870" s="49">
        <v>9549.64</v>
      </c>
      <c r="C870" s="49">
        <v>698.71</v>
      </c>
      <c r="D870" s="49">
        <v>5.9040000000000002E-2</v>
      </c>
      <c r="E870" s="49">
        <v>4.8300000000000003E-2</v>
      </c>
      <c r="F870" s="49">
        <v>1.074E-2</v>
      </c>
      <c r="G870" s="152">
        <f t="shared" si="27"/>
        <v>150.03121657273746</v>
      </c>
      <c r="H870" s="95">
        <f t="shared" si="26"/>
        <v>5685483.4579472486</v>
      </c>
    </row>
    <row r="871" spans="1:8" x14ac:dyDescent="0.3">
      <c r="A871" s="154">
        <v>854</v>
      </c>
      <c r="B871" s="49">
        <v>9548.56</v>
      </c>
      <c r="C871" s="49">
        <v>699.23</v>
      </c>
      <c r="D871" s="49">
        <v>5.9069999999999998E-2</v>
      </c>
      <c r="E871" s="49">
        <v>4.8320000000000002E-2</v>
      </c>
      <c r="F871" s="49">
        <v>1.0749999999999999E-2</v>
      </c>
      <c r="G871" s="152">
        <f t="shared" si="27"/>
        <v>150.17091044291686</v>
      </c>
      <c r="H871" s="95">
        <f t="shared" si="26"/>
        <v>5686853.7154179635</v>
      </c>
    </row>
    <row r="872" spans="1:8" x14ac:dyDescent="0.3">
      <c r="A872" s="154">
        <v>855</v>
      </c>
      <c r="B872" s="49">
        <v>9510.2199999999993</v>
      </c>
      <c r="C872" s="49">
        <v>699.08</v>
      </c>
      <c r="D872" s="49">
        <v>5.9130000000000002E-2</v>
      </c>
      <c r="E872" s="49">
        <v>4.8340000000000001E-2</v>
      </c>
      <c r="F872" s="49">
        <v>1.0789999999999999E-2</v>
      </c>
      <c r="G872" s="152">
        <f t="shared" si="27"/>
        <v>150.72968592363469</v>
      </c>
      <c r="H872" s="95">
        <f t="shared" si="26"/>
        <v>5672406.1671114676</v>
      </c>
    </row>
    <row r="873" spans="1:8" x14ac:dyDescent="0.3">
      <c r="A873" s="154">
        <v>856</v>
      </c>
      <c r="B873" s="49">
        <v>9575.6</v>
      </c>
      <c r="C873" s="49">
        <v>699.13</v>
      </c>
      <c r="D873" s="49">
        <v>5.9130000000000002E-2</v>
      </c>
      <c r="E873" s="49">
        <v>4.8419999999999998E-2</v>
      </c>
      <c r="F873" s="49">
        <v>1.0710000000000001E-2</v>
      </c>
      <c r="G873" s="152">
        <f t="shared" si="27"/>
        <v>149.61213496219912</v>
      </c>
      <c r="H873" s="95">
        <f t="shared" si="26"/>
        <v>5721461.0313279489</v>
      </c>
    </row>
    <row r="874" spans="1:8" x14ac:dyDescent="0.3">
      <c r="A874" s="154">
        <v>857</v>
      </c>
      <c r="B874" s="49">
        <v>9519.58</v>
      </c>
      <c r="C874" s="49">
        <v>698.83</v>
      </c>
      <c r="D874" s="49">
        <v>5.919E-2</v>
      </c>
      <c r="E874" s="49">
        <v>4.8410000000000002E-2</v>
      </c>
      <c r="F874" s="49">
        <v>1.077E-2</v>
      </c>
      <c r="G874" s="152">
        <f t="shared" si="27"/>
        <v>150.45029818327581</v>
      </c>
      <c r="H874" s="95">
        <f t="shared" si="26"/>
        <v>5696233.3099268321</v>
      </c>
    </row>
    <row r="875" spans="1:8" x14ac:dyDescent="0.3">
      <c r="A875" s="154">
        <v>858</v>
      </c>
      <c r="B875" s="49">
        <v>9542.59</v>
      </c>
      <c r="C875" s="49">
        <v>699.19</v>
      </c>
      <c r="D875" s="49">
        <v>5.9220000000000002E-2</v>
      </c>
      <c r="E875" s="49">
        <v>4.8469999999999999E-2</v>
      </c>
      <c r="F875" s="49">
        <v>1.0749999999999999E-2</v>
      </c>
      <c r="G875" s="152">
        <f t="shared" si="27"/>
        <v>150.17091044291686</v>
      </c>
      <c r="H875" s="95">
        <f t="shared" si="26"/>
        <v>5713490.0325861974</v>
      </c>
    </row>
    <row r="876" spans="1:8" x14ac:dyDescent="0.3">
      <c r="A876" s="154">
        <v>859</v>
      </c>
      <c r="B876" s="49">
        <v>9545.8799999999992</v>
      </c>
      <c r="C876" s="49">
        <v>699.23</v>
      </c>
      <c r="D876" s="49">
        <v>5.9270000000000003E-2</v>
      </c>
      <c r="E876" s="49">
        <v>4.8520000000000001E-2</v>
      </c>
      <c r="F876" s="49">
        <v>1.0749999999999999E-2</v>
      </c>
      <c r="G876" s="152">
        <f t="shared" si="27"/>
        <v>150.17091044291686</v>
      </c>
      <c r="H876" s="95">
        <f t="shared" si="26"/>
        <v>5720149.1118782563</v>
      </c>
    </row>
    <row r="877" spans="1:8" x14ac:dyDescent="0.3">
      <c r="A877" s="154">
        <v>860</v>
      </c>
      <c r="B877" s="49">
        <v>9539.7000000000007</v>
      </c>
      <c r="C877" s="49">
        <v>699.24</v>
      </c>
      <c r="D877" s="49">
        <v>5.9310000000000002E-2</v>
      </c>
      <c r="E877" s="49">
        <v>4.8559999999999999E-2</v>
      </c>
      <c r="F877" s="49">
        <v>1.076E-2</v>
      </c>
      <c r="G877" s="152">
        <f t="shared" si="27"/>
        <v>150.31060431309635</v>
      </c>
      <c r="H877" s="95">
        <f t="shared" si="26"/>
        <v>5721485.8787249876</v>
      </c>
    </row>
    <row r="878" spans="1:8" x14ac:dyDescent="0.3">
      <c r="A878" s="154">
        <v>861</v>
      </c>
      <c r="B878" s="49">
        <v>9547.5300000000007</v>
      </c>
      <c r="C878" s="49">
        <v>699.49</v>
      </c>
      <c r="D878" s="49">
        <v>5.9330000000000001E-2</v>
      </c>
      <c r="E878" s="49">
        <v>4.8579999999999998E-2</v>
      </c>
      <c r="F878" s="49">
        <v>1.0749999999999999E-2</v>
      </c>
      <c r="G878" s="152">
        <f t="shared" si="27"/>
        <v>150.17091044291686</v>
      </c>
      <c r="H878" s="95">
        <f t="shared" si="26"/>
        <v>5733467.2704623723</v>
      </c>
    </row>
    <row r="879" spans="1:8" x14ac:dyDescent="0.3">
      <c r="A879" s="154">
        <v>862</v>
      </c>
      <c r="B879" s="49">
        <v>9546.06</v>
      </c>
      <c r="C879" s="49">
        <v>698.72</v>
      </c>
      <c r="D879" s="49">
        <v>5.9360000000000003E-2</v>
      </c>
      <c r="E879" s="49">
        <v>4.8619999999999997E-2</v>
      </c>
      <c r="F879" s="49">
        <v>1.074E-2</v>
      </c>
      <c r="G879" s="152">
        <f t="shared" si="27"/>
        <v>150.03121657273746</v>
      </c>
      <c r="H879" s="95">
        <f t="shared" si="26"/>
        <v>5745470.9739162121</v>
      </c>
    </row>
    <row r="880" spans="1:8" x14ac:dyDescent="0.3">
      <c r="A880" s="154">
        <v>863</v>
      </c>
      <c r="B880" s="49">
        <v>9558.32</v>
      </c>
      <c r="C880" s="49">
        <v>699.32</v>
      </c>
      <c r="D880" s="49">
        <v>5.9400000000000001E-2</v>
      </c>
      <c r="E880" s="49">
        <v>4.8660000000000002E-2</v>
      </c>
      <c r="F880" s="49">
        <v>1.074E-2</v>
      </c>
      <c r="G880" s="152">
        <f t="shared" si="27"/>
        <v>150.03121657273746</v>
      </c>
      <c r="H880" s="95">
        <f t="shared" si="26"/>
        <v>5752136.2534683188</v>
      </c>
    </row>
    <row r="881" spans="1:8" x14ac:dyDescent="0.3">
      <c r="A881" s="154">
        <v>864</v>
      </c>
      <c r="B881" s="49">
        <v>9504.9</v>
      </c>
      <c r="C881" s="49">
        <v>698.85</v>
      </c>
      <c r="D881" s="49">
        <v>5.9490000000000001E-2</v>
      </c>
      <c r="E881" s="49">
        <v>4.87E-2</v>
      </c>
      <c r="F881" s="49">
        <v>1.0789999999999999E-2</v>
      </c>
      <c r="G881" s="152">
        <f t="shared" si="27"/>
        <v>150.72968592363469</v>
      </c>
      <c r="H881" s="95">
        <f t="shared" si="26"/>
        <v>5732115.7057126407</v>
      </c>
    </row>
    <row r="882" spans="1:8" x14ac:dyDescent="0.3">
      <c r="A882" s="154">
        <v>865</v>
      </c>
      <c r="B882" s="49">
        <v>9546.64</v>
      </c>
      <c r="C882" s="49">
        <v>699.47</v>
      </c>
      <c r="D882" s="49">
        <v>5.9479999999999998E-2</v>
      </c>
      <c r="E882" s="49">
        <v>4.8719999999999999E-2</v>
      </c>
      <c r="F882" s="49">
        <v>1.0749999999999999E-2</v>
      </c>
      <c r="G882" s="152">
        <f t="shared" si="27"/>
        <v>150.17091044291686</v>
      </c>
      <c r="H882" s="95">
        <f t="shared" si="26"/>
        <v>5760103.5876306072</v>
      </c>
    </row>
    <row r="883" spans="1:8" x14ac:dyDescent="0.3">
      <c r="A883" s="154">
        <v>866</v>
      </c>
      <c r="B883" s="49">
        <v>9524.98</v>
      </c>
      <c r="C883" s="49">
        <v>699.4</v>
      </c>
      <c r="D883" s="49">
        <v>5.953E-2</v>
      </c>
      <c r="E883" s="49">
        <v>4.8759999999999998E-2</v>
      </c>
      <c r="F883" s="49">
        <v>1.078E-2</v>
      </c>
      <c r="G883" s="152">
        <f t="shared" si="27"/>
        <v>150.58999205345526</v>
      </c>
      <c r="H883" s="95">
        <f t="shared" si="26"/>
        <v>5750714.1622837335</v>
      </c>
    </row>
    <row r="884" spans="1:8" x14ac:dyDescent="0.3">
      <c r="A884" s="154">
        <v>867</v>
      </c>
      <c r="B884" s="49">
        <v>9567.66</v>
      </c>
      <c r="C884" s="49">
        <v>699.36</v>
      </c>
      <c r="D884" s="49">
        <v>5.9540000000000003E-2</v>
      </c>
      <c r="E884" s="49">
        <v>4.8809999999999999E-2</v>
      </c>
      <c r="F884" s="49">
        <v>1.073E-2</v>
      </c>
      <c r="G884" s="152">
        <f t="shared" si="27"/>
        <v>149.89152270255798</v>
      </c>
      <c r="H884" s="95">
        <f t="shared" si="26"/>
        <v>5784183.0169439204</v>
      </c>
    </row>
    <row r="885" spans="1:8" x14ac:dyDescent="0.3">
      <c r="A885" s="154">
        <v>868</v>
      </c>
      <c r="B885" s="49">
        <v>9546.7099999999991</v>
      </c>
      <c r="C885" s="49">
        <v>699.01</v>
      </c>
      <c r="D885" s="49">
        <v>5.9610000000000003E-2</v>
      </c>
      <c r="E885" s="49">
        <v>4.8860000000000001E-2</v>
      </c>
      <c r="F885" s="49">
        <v>1.0749999999999999E-2</v>
      </c>
      <c r="G885" s="152">
        <f t="shared" si="27"/>
        <v>150.17091044291686</v>
      </c>
      <c r="H885" s="95">
        <f t="shared" si="26"/>
        <v>5780080.8255067831</v>
      </c>
    </row>
    <row r="886" spans="1:8" x14ac:dyDescent="0.3">
      <c r="A886" s="154">
        <v>869</v>
      </c>
      <c r="B886" s="49">
        <v>9548.44</v>
      </c>
      <c r="C886" s="49">
        <v>699.79</v>
      </c>
      <c r="D886" s="49">
        <v>5.9630000000000002E-2</v>
      </c>
      <c r="E886" s="49">
        <v>4.888E-2</v>
      </c>
      <c r="F886" s="49">
        <v>1.0749999999999999E-2</v>
      </c>
      <c r="G886" s="152">
        <f t="shared" si="27"/>
        <v>150.17091044291686</v>
      </c>
      <c r="H886" s="95">
        <f t="shared" si="26"/>
        <v>5786739.9047988411</v>
      </c>
    </row>
    <row r="887" spans="1:8" x14ac:dyDescent="0.3">
      <c r="A887" s="154">
        <v>870</v>
      </c>
      <c r="B887" s="49">
        <v>9513.25</v>
      </c>
      <c r="C887" s="49">
        <v>699.16</v>
      </c>
      <c r="D887" s="49">
        <v>5.9679999999999997E-2</v>
      </c>
      <c r="E887" s="49">
        <v>4.8890000000000003E-2</v>
      </c>
      <c r="F887" s="49">
        <v>1.0789999999999999E-2</v>
      </c>
      <c r="G887" s="152">
        <f t="shared" si="27"/>
        <v>150.72968592363469</v>
      </c>
      <c r="H887" s="95">
        <f t="shared" si="26"/>
        <v>5771922.06478009</v>
      </c>
    </row>
    <row r="888" spans="1:8" x14ac:dyDescent="0.3">
      <c r="A888" s="154">
        <v>871</v>
      </c>
      <c r="B888" s="49">
        <v>9561.49</v>
      </c>
      <c r="C888" s="49">
        <v>699.69</v>
      </c>
      <c r="D888" s="49">
        <v>5.9679999999999997E-2</v>
      </c>
      <c r="E888" s="49">
        <v>4.8939999999999997E-2</v>
      </c>
      <c r="F888" s="49">
        <v>1.074E-2</v>
      </c>
      <c r="G888" s="152">
        <f t="shared" si="27"/>
        <v>150.03121657273746</v>
      </c>
      <c r="H888" s="95">
        <f t="shared" si="26"/>
        <v>5805458.4898851747</v>
      </c>
    </row>
    <row r="889" spans="1:8" x14ac:dyDescent="0.3">
      <c r="A889" s="154">
        <v>872</v>
      </c>
      <c r="B889" s="49">
        <v>9545.67</v>
      </c>
      <c r="C889" s="49">
        <v>699.57</v>
      </c>
      <c r="D889" s="49">
        <v>5.9720000000000002E-2</v>
      </c>
      <c r="E889" s="49">
        <v>4.897E-2</v>
      </c>
      <c r="F889" s="49">
        <v>1.0749999999999999E-2</v>
      </c>
      <c r="G889" s="152">
        <f t="shared" si="27"/>
        <v>150.17091044291686</v>
      </c>
      <c r="H889" s="95">
        <f t="shared" si="26"/>
        <v>5806717.142675017</v>
      </c>
    </row>
    <row r="890" spans="1:8" x14ac:dyDescent="0.3">
      <c r="A890" s="154">
        <v>873</v>
      </c>
      <c r="B890" s="49">
        <v>9555.5</v>
      </c>
      <c r="C890" s="49">
        <v>699.62</v>
      </c>
      <c r="D890" s="49">
        <v>5.9769999999999997E-2</v>
      </c>
      <c r="E890" s="49">
        <v>4.9029999999999997E-2</v>
      </c>
      <c r="F890" s="49">
        <v>1.074E-2</v>
      </c>
      <c r="G890" s="152">
        <f t="shared" si="27"/>
        <v>150.03121657273746</v>
      </c>
      <c r="H890" s="95">
        <f t="shared" si="26"/>
        <v>5818789.0489893882</v>
      </c>
    </row>
    <row r="891" spans="1:8" x14ac:dyDescent="0.3">
      <c r="A891" s="154">
        <v>874</v>
      </c>
      <c r="B891" s="49">
        <v>9547.9</v>
      </c>
      <c r="C891" s="49">
        <v>699.9</v>
      </c>
      <c r="D891" s="49">
        <v>5.9810000000000002E-2</v>
      </c>
      <c r="E891" s="49">
        <v>4.9050000000000003E-2</v>
      </c>
      <c r="F891" s="49">
        <v>1.076E-2</v>
      </c>
      <c r="G891" s="152">
        <f t="shared" si="27"/>
        <v>150.31060431309635</v>
      </c>
      <c r="H891" s="95">
        <f t="shared" si="26"/>
        <v>5814626.346518185</v>
      </c>
    </row>
    <row r="892" spans="1:8" x14ac:dyDescent="0.3">
      <c r="A892" s="154">
        <v>875</v>
      </c>
      <c r="B892" s="49">
        <v>9517.81</v>
      </c>
      <c r="C892" s="49">
        <v>699.73</v>
      </c>
      <c r="D892" s="49">
        <v>5.987E-2</v>
      </c>
      <c r="E892" s="49">
        <v>4.9079999999999999E-2</v>
      </c>
      <c r="F892" s="49">
        <v>1.0789999999999999E-2</v>
      </c>
      <c r="G892" s="152">
        <f t="shared" si="27"/>
        <v>150.72968592363469</v>
      </c>
      <c r="H892" s="95">
        <f t="shared" si="26"/>
        <v>5805094.0306696305</v>
      </c>
    </row>
    <row r="893" spans="1:8" x14ac:dyDescent="0.3">
      <c r="A893" s="154">
        <v>876</v>
      </c>
      <c r="B893" s="49">
        <v>9547.81</v>
      </c>
      <c r="C893" s="49">
        <v>700.07</v>
      </c>
      <c r="D893" s="49">
        <v>5.9880000000000003E-2</v>
      </c>
      <c r="E893" s="49">
        <v>4.9119999999999997E-2</v>
      </c>
      <c r="F893" s="49">
        <v>1.076E-2</v>
      </c>
      <c r="G893" s="152">
        <f t="shared" si="27"/>
        <v>150.31060431309635</v>
      </c>
      <c r="H893" s="95">
        <f t="shared" si="26"/>
        <v>5827932.1276314985</v>
      </c>
    </row>
    <row r="894" spans="1:8" x14ac:dyDescent="0.3">
      <c r="A894" s="154">
        <v>877</v>
      </c>
      <c r="B894" s="49">
        <v>9492.58</v>
      </c>
      <c r="C894" s="49">
        <v>699.96</v>
      </c>
      <c r="D894" s="49">
        <v>5.9959999999999999E-2</v>
      </c>
      <c r="E894" s="49">
        <v>4.9140000000000003E-2</v>
      </c>
      <c r="F894" s="49">
        <v>1.082E-2</v>
      </c>
      <c r="G894" s="152">
        <f t="shared" si="27"/>
        <v>151.14876753417309</v>
      </c>
      <c r="H894" s="95">
        <f t="shared" si="26"/>
        <v>5802230.5726159485</v>
      </c>
    </row>
    <row r="895" spans="1:8" x14ac:dyDescent="0.3">
      <c r="A895" s="154">
        <v>878</v>
      </c>
      <c r="B895" s="49">
        <v>9532.64</v>
      </c>
      <c r="C895" s="49">
        <v>700.53</v>
      </c>
      <c r="D895" s="49">
        <v>5.9959999999999999E-2</v>
      </c>
      <c r="E895" s="49">
        <v>4.9169999999999998E-2</v>
      </c>
      <c r="F895" s="49">
        <v>1.078E-2</v>
      </c>
      <c r="G895" s="152">
        <f t="shared" si="27"/>
        <v>150.58999205345526</v>
      </c>
      <c r="H895" s="95">
        <f t="shared" si="26"/>
        <v>5830400.7326617986</v>
      </c>
    </row>
    <row r="896" spans="1:8" x14ac:dyDescent="0.3">
      <c r="A896" s="154">
        <v>879</v>
      </c>
      <c r="B896" s="49">
        <v>9536.0499999999993</v>
      </c>
      <c r="C896" s="49">
        <v>700.02</v>
      </c>
      <c r="D896" s="49">
        <v>6.0010000000000001E-2</v>
      </c>
      <c r="E896" s="49">
        <v>4.9239999999999999E-2</v>
      </c>
      <c r="F896" s="49">
        <v>1.077E-2</v>
      </c>
      <c r="G896" s="152">
        <f t="shared" si="27"/>
        <v>150.45029818327581</v>
      </c>
      <c r="H896" s="95">
        <f t="shared" si="26"/>
        <v>5842461.0028304383</v>
      </c>
    </row>
    <row r="897" spans="1:8" x14ac:dyDescent="0.3">
      <c r="A897" s="154">
        <v>880</v>
      </c>
      <c r="B897" s="49">
        <v>9553.6299999999992</v>
      </c>
      <c r="C897" s="49">
        <v>700.29</v>
      </c>
      <c r="D897" s="49">
        <v>6.0019999999999997E-2</v>
      </c>
      <c r="E897" s="49">
        <v>4.9270000000000001E-2</v>
      </c>
      <c r="F897" s="49">
        <v>1.076E-2</v>
      </c>
      <c r="G897" s="152">
        <f t="shared" si="27"/>
        <v>150.31060431309635</v>
      </c>
      <c r="H897" s="95">
        <f t="shared" si="26"/>
        <v>5854543.6898581265</v>
      </c>
    </row>
    <row r="898" spans="1:8" x14ac:dyDescent="0.3">
      <c r="A898" s="154">
        <v>881</v>
      </c>
      <c r="B898" s="49">
        <v>9484.2800000000007</v>
      </c>
      <c r="C898" s="49">
        <v>700.28</v>
      </c>
      <c r="D898" s="49">
        <v>6.012E-2</v>
      </c>
      <c r="E898" s="49">
        <v>4.9279999999999997E-2</v>
      </c>
      <c r="F898" s="49">
        <v>1.0840000000000001E-2</v>
      </c>
      <c r="G898" s="152">
        <f t="shared" si="27"/>
        <v>151.42815527453203</v>
      </c>
      <c r="H898" s="95">
        <f t="shared" si="26"/>
        <v>5817940.5170906885</v>
      </c>
    </row>
    <row r="899" spans="1:8" x14ac:dyDescent="0.3">
      <c r="A899" s="154">
        <v>882</v>
      </c>
      <c r="B899" s="49">
        <v>9524.65</v>
      </c>
      <c r="C899" s="49">
        <v>700.15</v>
      </c>
      <c r="D899" s="49">
        <v>6.0109999999999997E-2</v>
      </c>
      <c r="E899" s="49">
        <v>4.9320000000000003E-2</v>
      </c>
      <c r="F899" s="49">
        <v>1.0789999999999999E-2</v>
      </c>
      <c r="G899" s="152">
        <f t="shared" si="27"/>
        <v>150.72968592363469</v>
      </c>
      <c r="H899" s="95">
        <f t="shared" si="26"/>
        <v>5851534.7829149878</v>
      </c>
    </row>
    <row r="900" spans="1:8" x14ac:dyDescent="0.3">
      <c r="A900" s="154">
        <v>883</v>
      </c>
      <c r="B900" s="49">
        <v>9525.4599999999991</v>
      </c>
      <c r="C900" s="49">
        <v>700.31</v>
      </c>
      <c r="D900" s="49">
        <v>6.0159999999999998E-2</v>
      </c>
      <c r="E900" s="49">
        <v>4.9369999999999997E-2</v>
      </c>
      <c r="F900" s="49">
        <v>1.0789999999999999E-2</v>
      </c>
      <c r="G900" s="152">
        <f t="shared" si="27"/>
        <v>150.72968592363469</v>
      </c>
      <c r="H900" s="95">
        <f t="shared" si="26"/>
        <v>5858169.1760928957</v>
      </c>
    </row>
    <row r="901" spans="1:8" x14ac:dyDescent="0.3">
      <c r="A901" s="154">
        <v>884</v>
      </c>
      <c r="B901" s="49">
        <v>9512.5300000000007</v>
      </c>
      <c r="C901" s="49">
        <v>700.38</v>
      </c>
      <c r="D901" s="49">
        <v>6.0220000000000003E-2</v>
      </c>
      <c r="E901" s="49">
        <v>4.9410000000000003E-2</v>
      </c>
      <c r="F901" s="49">
        <v>1.0800000000000001E-2</v>
      </c>
      <c r="G901" s="152">
        <f t="shared" si="27"/>
        <v>150.8693797938142</v>
      </c>
      <c r="H901" s="95">
        <f t="shared" si="26"/>
        <v>5859373.1955955513</v>
      </c>
    </row>
    <row r="902" spans="1:8" x14ac:dyDescent="0.3">
      <c r="A902" s="154">
        <v>885</v>
      </c>
      <c r="B902" s="49">
        <v>9534.35</v>
      </c>
      <c r="C902" s="49">
        <v>700.46</v>
      </c>
      <c r="D902" s="49">
        <v>6.0220000000000003E-2</v>
      </c>
      <c r="E902" s="49">
        <v>4.9439999999999998E-2</v>
      </c>
      <c r="F902" s="49">
        <v>1.078E-2</v>
      </c>
      <c r="G902" s="152">
        <f t="shared" si="27"/>
        <v>150.58999205345526</v>
      </c>
      <c r="H902" s="95">
        <f t="shared" si="26"/>
        <v>5876884.5653823372</v>
      </c>
    </row>
    <row r="903" spans="1:8" x14ac:dyDescent="0.3">
      <c r="A903" s="154">
        <v>886</v>
      </c>
      <c r="B903" s="49">
        <v>9493.67</v>
      </c>
      <c r="C903" s="49">
        <v>700.09</v>
      </c>
      <c r="D903" s="49">
        <v>6.0269999999999997E-2</v>
      </c>
      <c r="E903" s="49">
        <v>4.9450000000000001E-2</v>
      </c>
      <c r="F903" s="49">
        <v>1.082E-2</v>
      </c>
      <c r="G903" s="152">
        <f t="shared" si="27"/>
        <v>151.14876753417309</v>
      </c>
      <c r="H903" s="95">
        <f t="shared" si="26"/>
        <v>5861774.5579677662</v>
      </c>
    </row>
    <row r="904" spans="1:8" x14ac:dyDescent="0.3">
      <c r="A904" s="154">
        <v>887</v>
      </c>
      <c r="B904" s="49">
        <v>9496.33</v>
      </c>
      <c r="C904" s="49">
        <v>701</v>
      </c>
      <c r="D904" s="49">
        <v>6.0319999999999999E-2</v>
      </c>
      <c r="E904" s="49">
        <v>4.9489999999999999E-2</v>
      </c>
      <c r="F904" s="49">
        <v>1.0829999999999999E-2</v>
      </c>
      <c r="G904" s="152">
        <f t="shared" si="27"/>
        <v>151.28846140435257</v>
      </c>
      <c r="H904" s="95">
        <f t="shared" si="26"/>
        <v>5862971.9131672056</v>
      </c>
    </row>
    <row r="905" spans="1:8" x14ac:dyDescent="0.3">
      <c r="A905" s="154">
        <v>888</v>
      </c>
      <c r="B905" s="49">
        <v>9505.4500000000007</v>
      </c>
      <c r="C905" s="49">
        <v>699.76</v>
      </c>
      <c r="D905" s="49">
        <v>6.0339999999999998E-2</v>
      </c>
      <c r="E905" s="49">
        <v>4.9540000000000001E-2</v>
      </c>
      <c r="F905" s="49">
        <v>1.0800000000000001E-2</v>
      </c>
      <c r="G905" s="152">
        <f t="shared" si="27"/>
        <v>150.8693797938142</v>
      </c>
      <c r="H905" s="95">
        <f t="shared" si="26"/>
        <v>5885886.1964805992</v>
      </c>
    </row>
    <row r="906" spans="1:8" x14ac:dyDescent="0.3">
      <c r="A906" s="154">
        <v>889</v>
      </c>
      <c r="B906" s="49">
        <v>9509.86</v>
      </c>
      <c r="C906" s="49">
        <v>700.48</v>
      </c>
      <c r="D906" s="49">
        <v>6.0389999999999999E-2</v>
      </c>
      <c r="E906" s="49">
        <v>4.9590000000000002E-2</v>
      </c>
      <c r="F906" s="49">
        <v>1.081E-2</v>
      </c>
      <c r="G906" s="152">
        <f t="shared" si="27"/>
        <v>151.00907366399366</v>
      </c>
      <c r="H906" s="95">
        <f t="shared" si="26"/>
        <v>5887063.4620148102</v>
      </c>
    </row>
    <row r="907" spans="1:8" x14ac:dyDescent="0.3">
      <c r="A907" s="154">
        <v>890</v>
      </c>
      <c r="B907" s="49">
        <v>9472.44</v>
      </c>
      <c r="C907" s="49">
        <v>699.78</v>
      </c>
      <c r="D907" s="49">
        <v>6.046E-2</v>
      </c>
      <c r="E907" s="49">
        <v>4.9619999999999997E-2</v>
      </c>
      <c r="F907" s="49">
        <v>1.0840000000000001E-2</v>
      </c>
      <c r="G907" s="152">
        <f t="shared" si="27"/>
        <v>151.42815527453203</v>
      </c>
      <c r="H907" s="95">
        <f t="shared" si="26"/>
        <v>5877374.6426909342</v>
      </c>
    </row>
    <row r="908" spans="1:8" x14ac:dyDescent="0.3">
      <c r="A908" s="154">
        <v>891</v>
      </c>
      <c r="B908" s="49">
        <v>9509.8700000000008</v>
      </c>
      <c r="C908" s="49">
        <v>700.66</v>
      </c>
      <c r="D908" s="49">
        <v>6.0470000000000003E-2</v>
      </c>
      <c r="E908" s="49">
        <v>4.9660000000000003E-2</v>
      </c>
      <c r="F908" s="49">
        <v>1.081E-2</v>
      </c>
      <c r="G908" s="152">
        <f t="shared" si="27"/>
        <v>151.00907366399366</v>
      </c>
      <c r="H908" s="95">
        <f t="shared" si="26"/>
        <v>5900307.6992746862</v>
      </c>
    </row>
    <row r="909" spans="1:8" x14ac:dyDescent="0.3">
      <c r="A909" s="154">
        <v>892</v>
      </c>
      <c r="B909" s="49">
        <v>9484.89</v>
      </c>
      <c r="C909" s="49">
        <v>700.23</v>
      </c>
      <c r="D909" s="49">
        <v>6.0519999999999997E-2</v>
      </c>
      <c r="E909" s="49">
        <v>4.9689999999999998E-2</v>
      </c>
      <c r="F909" s="49">
        <v>1.0829999999999999E-2</v>
      </c>
      <c r="G909" s="152">
        <f t="shared" si="27"/>
        <v>151.28846140435257</v>
      </c>
      <c r="H909" s="95">
        <f t="shared" si="26"/>
        <v>5896021.3602538304</v>
      </c>
    </row>
    <row r="910" spans="1:8" x14ac:dyDescent="0.3">
      <c r="A910" s="154">
        <v>893</v>
      </c>
      <c r="B910" s="49">
        <v>9532.44</v>
      </c>
      <c r="C910" s="49">
        <v>700.51</v>
      </c>
      <c r="D910" s="49">
        <v>6.053E-2</v>
      </c>
      <c r="E910" s="49">
        <v>4.9750000000000003E-2</v>
      </c>
      <c r="F910" s="49">
        <v>1.078E-2</v>
      </c>
      <c r="G910" s="152">
        <f t="shared" si="27"/>
        <v>150.58999205345526</v>
      </c>
      <c r="H910" s="95">
        <f t="shared" si="26"/>
        <v>5930008.9456343809</v>
      </c>
    </row>
    <row r="911" spans="1:8" x14ac:dyDescent="0.3">
      <c r="A911" s="154">
        <v>894</v>
      </c>
      <c r="B911" s="49">
        <v>9456.2199999999993</v>
      </c>
      <c r="C911" s="49">
        <v>700.16</v>
      </c>
      <c r="D911" s="49">
        <v>6.0609999999999997E-2</v>
      </c>
      <c r="E911" s="49">
        <v>4.9739999999999999E-2</v>
      </c>
      <c r="F911" s="49">
        <v>1.0869999999999999E-2</v>
      </c>
      <c r="G911" s="152">
        <f t="shared" si="27"/>
        <v>151.84723688507034</v>
      </c>
      <c r="H911" s="95">
        <f t="shared" si="26"/>
        <v>5887496.0015021404</v>
      </c>
    </row>
    <row r="912" spans="1:8" x14ac:dyDescent="0.3">
      <c r="A912" s="154">
        <v>895</v>
      </c>
      <c r="B912" s="49">
        <v>9504.06</v>
      </c>
      <c r="C912" s="49">
        <v>699.84</v>
      </c>
      <c r="D912" s="49">
        <v>6.0609999999999997E-2</v>
      </c>
      <c r="E912" s="49">
        <v>4.981E-2</v>
      </c>
      <c r="F912" s="49">
        <v>1.081E-2</v>
      </c>
      <c r="G912" s="152">
        <f t="shared" si="27"/>
        <v>151.00907366399366</v>
      </c>
      <c r="H912" s="95">
        <f t="shared" si="26"/>
        <v>5926796.1737944381</v>
      </c>
    </row>
    <row r="913" spans="1:8" x14ac:dyDescent="0.3">
      <c r="A913" s="154">
        <v>896</v>
      </c>
      <c r="B913" s="49">
        <v>9485.86</v>
      </c>
      <c r="C913" s="49">
        <v>699.61</v>
      </c>
      <c r="D913" s="49">
        <v>6.0650000000000003E-2</v>
      </c>
      <c r="E913" s="49">
        <v>4.9829999999999999E-2</v>
      </c>
      <c r="F913" s="49">
        <v>1.082E-2</v>
      </c>
      <c r="G913" s="152">
        <f t="shared" si="27"/>
        <v>151.14876753417309</v>
      </c>
      <c r="H913" s="95">
        <f t="shared" si="26"/>
        <v>5927934.5416920064</v>
      </c>
    </row>
    <row r="914" spans="1:8" x14ac:dyDescent="0.3">
      <c r="A914" s="154">
        <v>897</v>
      </c>
      <c r="B914" s="49">
        <v>9481.7000000000007</v>
      </c>
      <c r="C914" s="49">
        <v>700.15</v>
      </c>
      <c r="D914" s="49">
        <v>6.071E-2</v>
      </c>
      <c r="E914" s="49">
        <v>4.9869999999999998E-2</v>
      </c>
      <c r="F914" s="49">
        <v>1.0840000000000001E-2</v>
      </c>
      <c r="G914" s="152">
        <f t="shared" si="27"/>
        <v>151.42815527453203</v>
      </c>
      <c r="H914" s="95">
        <f t="shared" ref="H914:H977" si="28">A914/G914*10^6</f>
        <v>5923601.1848244583</v>
      </c>
    </row>
    <row r="915" spans="1:8" x14ac:dyDescent="0.3">
      <c r="A915" s="154">
        <v>898</v>
      </c>
      <c r="B915" s="49">
        <v>9487.7000000000007</v>
      </c>
      <c r="C915" s="49">
        <v>699.59</v>
      </c>
      <c r="D915" s="49">
        <v>6.0740000000000002E-2</v>
      </c>
      <c r="E915" s="49">
        <v>4.9919999999999999E-2</v>
      </c>
      <c r="F915" s="49">
        <v>1.082E-2</v>
      </c>
      <c r="G915" s="152">
        <f t="shared" ref="G915:G978" si="29">(2*F915/$B$7)*(1+3*$B$11)/(4+PI()*$B$11-PI())*10^6</f>
        <v>151.14876753417309</v>
      </c>
      <c r="H915" s="95">
        <f t="shared" si="28"/>
        <v>5941166.5384368552</v>
      </c>
    </row>
    <row r="916" spans="1:8" x14ac:dyDescent="0.3">
      <c r="A916" s="154">
        <v>899</v>
      </c>
      <c r="B916" s="49">
        <v>9478.4</v>
      </c>
      <c r="C916" s="49">
        <v>699.71</v>
      </c>
      <c r="D916" s="49">
        <v>6.0769999999999998E-2</v>
      </c>
      <c r="E916" s="49">
        <v>4.9930000000000002E-2</v>
      </c>
      <c r="F916" s="49">
        <v>1.0829999999999999E-2</v>
      </c>
      <c r="G916" s="152">
        <f t="shared" si="29"/>
        <v>151.28846140435257</v>
      </c>
      <c r="H916" s="95">
        <f t="shared" si="28"/>
        <v>5942290.5861751046</v>
      </c>
    </row>
    <row r="917" spans="1:8" x14ac:dyDescent="0.3">
      <c r="A917" s="154">
        <v>900</v>
      </c>
      <c r="B917" s="49">
        <v>9485.44</v>
      </c>
      <c r="C917" s="49">
        <v>699.81</v>
      </c>
      <c r="D917" s="49">
        <v>6.0819999999999999E-2</v>
      </c>
      <c r="E917" s="49">
        <v>4.999E-2</v>
      </c>
      <c r="F917" s="49">
        <v>1.0829999999999999E-2</v>
      </c>
      <c r="G917" s="152">
        <f t="shared" si="29"/>
        <v>151.28846140435257</v>
      </c>
      <c r="H917" s="95">
        <f t="shared" si="28"/>
        <v>5948900.4755924297</v>
      </c>
    </row>
    <row r="918" spans="1:8" x14ac:dyDescent="0.3">
      <c r="A918" s="154">
        <v>901</v>
      </c>
      <c r="B918" s="49">
        <v>9432.7099999999991</v>
      </c>
      <c r="C918" s="49">
        <v>699.58</v>
      </c>
      <c r="D918" s="49">
        <v>6.0879999999999997E-2</v>
      </c>
      <c r="E918" s="49">
        <v>0.05</v>
      </c>
      <c r="F918" s="49">
        <v>1.0880000000000001E-2</v>
      </c>
      <c r="G918" s="152">
        <f t="shared" si="29"/>
        <v>151.98693075524986</v>
      </c>
      <c r="H918" s="95">
        <f t="shared" si="28"/>
        <v>5928141.2916411441</v>
      </c>
    </row>
    <row r="919" spans="1:8" x14ac:dyDescent="0.3">
      <c r="A919" s="154">
        <v>902</v>
      </c>
      <c r="B919" s="49">
        <v>9478.5499999999993</v>
      </c>
      <c r="C919" s="49">
        <v>699.37</v>
      </c>
      <c r="D919" s="49">
        <v>6.089E-2</v>
      </c>
      <c r="E919" s="49">
        <v>5.006E-2</v>
      </c>
      <c r="F919" s="49">
        <v>1.0829999999999999E-2</v>
      </c>
      <c r="G919" s="152">
        <f t="shared" si="29"/>
        <v>151.28846140435257</v>
      </c>
      <c r="H919" s="95">
        <f t="shared" si="28"/>
        <v>5962120.25442708</v>
      </c>
    </row>
    <row r="920" spans="1:8" x14ac:dyDescent="0.3">
      <c r="A920" s="154">
        <v>903</v>
      </c>
      <c r="B920" s="49">
        <v>9445.16</v>
      </c>
      <c r="C920" s="49">
        <v>699.42</v>
      </c>
      <c r="D920" s="49">
        <v>6.0929999999999998E-2</v>
      </c>
      <c r="E920" s="49">
        <v>5.006E-2</v>
      </c>
      <c r="F920" s="49">
        <v>1.0869999999999999E-2</v>
      </c>
      <c r="G920" s="152">
        <f t="shared" si="29"/>
        <v>151.84723688507034</v>
      </c>
      <c r="H920" s="95">
        <f t="shared" si="28"/>
        <v>5946766.0954769943</v>
      </c>
    </row>
    <row r="921" spans="1:8" x14ac:dyDescent="0.3">
      <c r="A921" s="154">
        <v>904</v>
      </c>
      <c r="B921" s="49">
        <v>9465.07</v>
      </c>
      <c r="C921" s="49">
        <v>699.47</v>
      </c>
      <c r="D921" s="49">
        <v>6.0970000000000003E-2</v>
      </c>
      <c r="E921" s="49">
        <v>5.0130000000000001E-2</v>
      </c>
      <c r="F921" s="49">
        <v>1.0840000000000001E-2</v>
      </c>
      <c r="G921" s="152">
        <f t="shared" si="29"/>
        <v>151.42815527453203</v>
      </c>
      <c r="H921" s="95">
        <f t="shared" si="28"/>
        <v>5969827.7269579824</v>
      </c>
    </row>
    <row r="922" spans="1:8" x14ac:dyDescent="0.3">
      <c r="A922" s="154">
        <v>905</v>
      </c>
      <c r="B922" s="49">
        <v>9447.5400000000009</v>
      </c>
      <c r="C922" s="49">
        <v>699.14</v>
      </c>
      <c r="D922" s="49">
        <v>6.0999999999999999E-2</v>
      </c>
      <c r="E922" s="49">
        <v>5.0139999999999997E-2</v>
      </c>
      <c r="F922" s="49">
        <v>1.086E-2</v>
      </c>
      <c r="G922" s="152">
        <f t="shared" si="29"/>
        <v>151.70754301489092</v>
      </c>
      <c r="H922" s="95">
        <f t="shared" si="28"/>
        <v>5965425.1991357431</v>
      </c>
    </row>
    <row r="923" spans="1:8" x14ac:dyDescent="0.3">
      <c r="A923" s="154">
        <v>906</v>
      </c>
      <c r="B923" s="49">
        <v>9470.2900000000009</v>
      </c>
      <c r="C923" s="49">
        <v>699.18</v>
      </c>
      <c r="D923" s="49">
        <v>6.1010000000000002E-2</v>
      </c>
      <c r="E923" s="49">
        <v>5.0180000000000002E-2</v>
      </c>
      <c r="F923" s="49">
        <v>1.0829999999999999E-2</v>
      </c>
      <c r="G923" s="152">
        <f t="shared" si="29"/>
        <v>151.28846140435257</v>
      </c>
      <c r="H923" s="95">
        <f t="shared" si="28"/>
        <v>5988559.8120963788</v>
      </c>
    </row>
    <row r="924" spans="1:8" x14ac:dyDescent="0.3">
      <c r="A924" s="154">
        <v>907</v>
      </c>
      <c r="B924" s="49">
        <v>9413.14</v>
      </c>
      <c r="C924" s="49">
        <v>699.27</v>
      </c>
      <c r="D924" s="49">
        <v>6.1089999999999998E-2</v>
      </c>
      <c r="E924" s="49">
        <v>5.0189999999999999E-2</v>
      </c>
      <c r="F924" s="49">
        <v>1.09E-2</v>
      </c>
      <c r="G924" s="152">
        <f t="shared" si="29"/>
        <v>152.26631849560877</v>
      </c>
      <c r="H924" s="95">
        <f t="shared" si="28"/>
        <v>5956668.6116874702</v>
      </c>
    </row>
    <row r="925" spans="1:8" x14ac:dyDescent="0.3">
      <c r="A925" s="154">
        <v>908</v>
      </c>
      <c r="B925" s="49">
        <v>9456.7999999999993</v>
      </c>
      <c r="C925" s="49">
        <v>699.1</v>
      </c>
      <c r="D925" s="49">
        <v>6.1100000000000002E-2</v>
      </c>
      <c r="E925" s="49">
        <v>5.0250000000000003E-2</v>
      </c>
      <c r="F925" s="49">
        <v>1.085E-2</v>
      </c>
      <c r="G925" s="152">
        <f t="shared" si="29"/>
        <v>151.56784914471149</v>
      </c>
      <c r="H925" s="95">
        <f t="shared" si="28"/>
        <v>5990716.4027449815</v>
      </c>
    </row>
    <row r="926" spans="1:8" x14ac:dyDescent="0.3">
      <c r="A926" s="154">
        <v>909</v>
      </c>
      <c r="B926" s="49">
        <v>9493.82</v>
      </c>
      <c r="C926" s="49">
        <v>699.16</v>
      </c>
      <c r="D926" s="49">
        <v>6.1120000000000001E-2</v>
      </c>
      <c r="E926" s="49">
        <v>5.0310000000000001E-2</v>
      </c>
      <c r="F926" s="49">
        <v>1.081E-2</v>
      </c>
      <c r="G926" s="152">
        <f t="shared" si="29"/>
        <v>151.00907366399366</v>
      </c>
      <c r="H926" s="95">
        <f t="shared" si="28"/>
        <v>6019505.8346135681</v>
      </c>
    </row>
    <row r="927" spans="1:8" x14ac:dyDescent="0.3">
      <c r="A927" s="154">
        <v>910</v>
      </c>
      <c r="B927" s="49">
        <v>9417.4</v>
      </c>
      <c r="C927" s="49">
        <v>698.95</v>
      </c>
      <c r="D927" s="49">
        <v>6.1199999999999997E-2</v>
      </c>
      <c r="E927" s="49">
        <v>5.0310000000000001E-2</v>
      </c>
      <c r="F927" s="49">
        <v>1.089E-2</v>
      </c>
      <c r="G927" s="152">
        <f t="shared" si="29"/>
        <v>152.12662462542932</v>
      </c>
      <c r="H927" s="95">
        <f t="shared" si="28"/>
        <v>5981858.8773702756</v>
      </c>
    </row>
    <row r="928" spans="1:8" x14ac:dyDescent="0.3">
      <c r="A928" s="154">
        <v>911</v>
      </c>
      <c r="B928" s="49">
        <v>9451.81</v>
      </c>
      <c r="C928" s="49">
        <v>699.09</v>
      </c>
      <c r="D928" s="49">
        <v>6.1199999999999997E-2</v>
      </c>
      <c r="E928" s="49">
        <v>5.0349999999999999E-2</v>
      </c>
      <c r="F928" s="49">
        <v>1.085E-2</v>
      </c>
      <c r="G928" s="152">
        <f t="shared" si="29"/>
        <v>151.56784914471149</v>
      </c>
      <c r="H928" s="95">
        <f t="shared" si="28"/>
        <v>6010509.5186130814</v>
      </c>
    </row>
    <row r="929" spans="1:8" x14ac:dyDescent="0.3">
      <c r="A929" s="154">
        <v>912</v>
      </c>
      <c r="B929" s="49">
        <v>9452.68</v>
      </c>
      <c r="C929" s="49">
        <v>698.79</v>
      </c>
      <c r="D929" s="49">
        <v>6.1240000000000003E-2</v>
      </c>
      <c r="E929" s="49">
        <v>5.0389999999999997E-2</v>
      </c>
      <c r="F929" s="49">
        <v>1.085E-2</v>
      </c>
      <c r="G929" s="152">
        <f t="shared" si="29"/>
        <v>151.56784914471149</v>
      </c>
      <c r="H929" s="95">
        <f t="shared" si="28"/>
        <v>6017107.2239024481</v>
      </c>
    </row>
    <row r="930" spans="1:8" x14ac:dyDescent="0.3">
      <c r="A930" s="154">
        <v>913</v>
      </c>
      <c r="B930" s="49">
        <v>9448.1299999999992</v>
      </c>
      <c r="C930" s="49">
        <v>699.18</v>
      </c>
      <c r="D930" s="49">
        <v>6.1280000000000001E-2</v>
      </c>
      <c r="E930" s="49">
        <v>5.0430000000000003E-2</v>
      </c>
      <c r="F930" s="49">
        <v>1.086E-2</v>
      </c>
      <c r="G930" s="152">
        <f t="shared" si="29"/>
        <v>151.70754301489092</v>
      </c>
      <c r="H930" s="95">
        <f t="shared" si="28"/>
        <v>6018158.2395700924</v>
      </c>
    </row>
    <row r="931" spans="1:8" x14ac:dyDescent="0.3">
      <c r="A931" s="154">
        <v>914</v>
      </c>
      <c r="B931" s="49">
        <v>9427.1299999999992</v>
      </c>
      <c r="C931" s="49">
        <v>698.8</v>
      </c>
      <c r="D931" s="49">
        <v>6.132E-2</v>
      </c>
      <c r="E931" s="49">
        <v>5.0439999999999999E-2</v>
      </c>
      <c r="F931" s="49">
        <v>1.0880000000000001E-2</v>
      </c>
      <c r="G931" s="152">
        <f t="shared" si="29"/>
        <v>151.98693075524986</v>
      </c>
      <c r="H931" s="95">
        <f t="shared" si="28"/>
        <v>6013674.9617758114</v>
      </c>
    </row>
    <row r="932" spans="1:8" x14ac:dyDescent="0.3">
      <c r="A932" s="154">
        <v>915</v>
      </c>
      <c r="B932" s="49">
        <v>9442.11</v>
      </c>
      <c r="C932" s="49">
        <v>698.67</v>
      </c>
      <c r="D932" s="49">
        <v>6.1370000000000001E-2</v>
      </c>
      <c r="E932" s="49">
        <v>5.0509999999999999E-2</v>
      </c>
      <c r="F932" s="49">
        <v>1.086E-2</v>
      </c>
      <c r="G932" s="152">
        <f t="shared" si="29"/>
        <v>151.70754301489092</v>
      </c>
      <c r="H932" s="95">
        <f t="shared" si="28"/>
        <v>6031341.4996786797</v>
      </c>
    </row>
    <row r="933" spans="1:8" x14ac:dyDescent="0.3">
      <c r="A933" s="154">
        <v>916</v>
      </c>
      <c r="B933" s="49">
        <v>9428.3700000000008</v>
      </c>
      <c r="C933" s="49">
        <v>698.96</v>
      </c>
      <c r="D933" s="49">
        <v>6.1400000000000003E-2</v>
      </c>
      <c r="E933" s="49">
        <v>5.0520000000000002E-2</v>
      </c>
      <c r="F933" s="49">
        <v>1.0880000000000001E-2</v>
      </c>
      <c r="G933" s="152">
        <f t="shared" si="29"/>
        <v>151.98693075524986</v>
      </c>
      <c r="H933" s="95">
        <f t="shared" si="28"/>
        <v>6026833.9879503744</v>
      </c>
    </row>
    <row r="934" spans="1:8" x14ac:dyDescent="0.3">
      <c r="A934" s="154">
        <v>917</v>
      </c>
      <c r="B934" s="49">
        <v>9460.06</v>
      </c>
      <c r="C934" s="49">
        <v>698.69</v>
      </c>
      <c r="D934" s="49">
        <v>6.1400000000000003E-2</v>
      </c>
      <c r="E934" s="49">
        <v>5.0560000000000001E-2</v>
      </c>
      <c r="F934" s="49">
        <v>1.0840000000000001E-2</v>
      </c>
      <c r="G934" s="152">
        <f t="shared" si="29"/>
        <v>151.42815527453203</v>
      </c>
      <c r="H934" s="95">
        <f t="shared" si="28"/>
        <v>6055677.0194916707</v>
      </c>
    </row>
    <row r="935" spans="1:8" x14ac:dyDescent="0.3">
      <c r="A935" s="154">
        <v>918</v>
      </c>
      <c r="B935" s="49">
        <v>9414.9500000000007</v>
      </c>
      <c r="C935" s="49">
        <v>699.09</v>
      </c>
      <c r="D935" s="49">
        <v>6.1469999999999997E-2</v>
      </c>
      <c r="E935" s="49">
        <v>5.0569999999999997E-2</v>
      </c>
      <c r="F935" s="49">
        <v>1.09E-2</v>
      </c>
      <c r="G935" s="152">
        <f t="shared" si="29"/>
        <v>152.26631849560877</v>
      </c>
      <c r="H935" s="95">
        <f t="shared" si="28"/>
        <v>6028910.4581357194</v>
      </c>
    </row>
    <row r="936" spans="1:8" x14ac:dyDescent="0.3">
      <c r="A936" s="154">
        <v>919</v>
      </c>
      <c r="B936" s="49">
        <v>9466.24</v>
      </c>
      <c r="C936" s="49">
        <v>697.77</v>
      </c>
      <c r="D936" s="49">
        <v>6.1469999999999997E-2</v>
      </c>
      <c r="E936" s="49">
        <v>5.0659999999999997E-2</v>
      </c>
      <c r="F936" s="49">
        <v>1.082E-2</v>
      </c>
      <c r="G936" s="152">
        <f t="shared" si="29"/>
        <v>151.14876753417309</v>
      </c>
      <c r="H936" s="95">
        <f t="shared" si="28"/>
        <v>6080102.5042577609</v>
      </c>
    </row>
    <row r="937" spans="1:8" x14ac:dyDescent="0.3">
      <c r="A937" s="154">
        <v>920</v>
      </c>
      <c r="B937" s="49">
        <v>9437.7900000000009</v>
      </c>
      <c r="C937" s="49">
        <v>699.91</v>
      </c>
      <c r="D937" s="49">
        <v>6.1559999999999997E-2</v>
      </c>
      <c r="E937" s="49">
        <v>5.067E-2</v>
      </c>
      <c r="F937" s="49">
        <v>1.0880000000000001E-2</v>
      </c>
      <c r="G937" s="152">
        <f t="shared" si="29"/>
        <v>151.98693075524986</v>
      </c>
      <c r="H937" s="95">
        <f t="shared" si="28"/>
        <v>6053152.0402995031</v>
      </c>
    </row>
    <row r="938" spans="1:8" x14ac:dyDescent="0.3">
      <c r="A938" s="154">
        <v>921</v>
      </c>
      <c r="B938" s="49">
        <v>9453.77</v>
      </c>
      <c r="C938" s="49">
        <v>698.67</v>
      </c>
      <c r="D938" s="49">
        <v>6.1550000000000001E-2</v>
      </c>
      <c r="E938" s="49">
        <v>5.0709999999999998E-2</v>
      </c>
      <c r="F938" s="49">
        <v>1.085E-2</v>
      </c>
      <c r="G938" s="152">
        <f t="shared" si="29"/>
        <v>151.56784914471149</v>
      </c>
      <c r="H938" s="95">
        <f t="shared" si="28"/>
        <v>6076486.5715067489</v>
      </c>
    </row>
    <row r="939" spans="1:8" x14ac:dyDescent="0.3">
      <c r="A939" s="154">
        <v>922</v>
      </c>
      <c r="B939" s="49">
        <v>9444.01</v>
      </c>
      <c r="C939" s="49">
        <v>699.2</v>
      </c>
      <c r="D939" s="49">
        <v>6.1589999999999999E-2</v>
      </c>
      <c r="E939" s="49">
        <v>5.0729999999999997E-2</v>
      </c>
      <c r="F939" s="49">
        <v>1.086E-2</v>
      </c>
      <c r="G939" s="152">
        <f t="shared" si="29"/>
        <v>151.70754301489092</v>
      </c>
      <c r="H939" s="95">
        <f t="shared" si="28"/>
        <v>6077482.9100587349</v>
      </c>
    </row>
    <row r="940" spans="1:8" x14ac:dyDescent="0.3">
      <c r="A940" s="154">
        <v>923</v>
      </c>
      <c r="B940" s="49">
        <v>9425.1299999999992</v>
      </c>
      <c r="C940" s="49">
        <v>698.81</v>
      </c>
      <c r="D940" s="49">
        <v>6.1629999999999997E-2</v>
      </c>
      <c r="E940" s="49">
        <v>5.0750000000000003E-2</v>
      </c>
      <c r="F940" s="49">
        <v>1.0880000000000001E-2</v>
      </c>
      <c r="G940" s="152">
        <f t="shared" si="29"/>
        <v>151.98693075524986</v>
      </c>
      <c r="H940" s="95">
        <f t="shared" si="28"/>
        <v>6072890.579561349</v>
      </c>
    </row>
    <row r="941" spans="1:8" x14ac:dyDescent="0.3">
      <c r="A941" s="154">
        <v>924</v>
      </c>
      <c r="B941" s="49">
        <v>9430.69</v>
      </c>
      <c r="C941" s="49">
        <v>699.04</v>
      </c>
      <c r="D941" s="49">
        <v>6.1670000000000003E-2</v>
      </c>
      <c r="E941" s="49">
        <v>5.0799999999999998E-2</v>
      </c>
      <c r="F941" s="49">
        <v>1.0880000000000001E-2</v>
      </c>
      <c r="G941" s="152">
        <f t="shared" si="29"/>
        <v>151.98693075524986</v>
      </c>
      <c r="H941" s="95">
        <f t="shared" si="28"/>
        <v>6079470.0926486319</v>
      </c>
    </row>
    <row r="942" spans="1:8" x14ac:dyDescent="0.3">
      <c r="A942" s="154">
        <v>925</v>
      </c>
      <c r="B942" s="49">
        <v>9443.2999999999993</v>
      </c>
      <c r="C942" s="49">
        <v>698.66</v>
      </c>
      <c r="D942" s="49">
        <v>6.1710000000000001E-2</v>
      </c>
      <c r="E942" s="49">
        <v>5.0849999999999999E-2</v>
      </c>
      <c r="F942" s="49">
        <v>1.086E-2</v>
      </c>
      <c r="G942" s="152">
        <f t="shared" si="29"/>
        <v>151.70754301489092</v>
      </c>
      <c r="H942" s="95">
        <f t="shared" si="28"/>
        <v>6097257.8002216164</v>
      </c>
    </row>
    <row r="943" spans="1:8" x14ac:dyDescent="0.3">
      <c r="A943" s="154">
        <v>926</v>
      </c>
      <c r="B943" s="49">
        <v>9476.77</v>
      </c>
      <c r="C943" s="49">
        <v>699.13</v>
      </c>
      <c r="D943" s="49">
        <v>6.173E-2</v>
      </c>
      <c r="E943" s="49">
        <v>5.0900000000000001E-2</v>
      </c>
      <c r="F943" s="49">
        <v>1.0829999999999999E-2</v>
      </c>
      <c r="G943" s="152">
        <f t="shared" si="29"/>
        <v>151.28846140435257</v>
      </c>
      <c r="H943" s="95">
        <f t="shared" si="28"/>
        <v>6120757.600442878</v>
      </c>
    </row>
    <row r="944" spans="1:8" x14ac:dyDescent="0.3">
      <c r="A944" s="154">
        <v>927</v>
      </c>
      <c r="B944" s="49">
        <v>9419.0499999999993</v>
      </c>
      <c r="C944" s="49">
        <v>699.01</v>
      </c>
      <c r="D944" s="49">
        <v>6.1780000000000002E-2</v>
      </c>
      <c r="E944" s="49">
        <v>5.0889999999999998E-2</v>
      </c>
      <c r="F944" s="49">
        <v>1.089E-2</v>
      </c>
      <c r="G944" s="152">
        <f t="shared" si="29"/>
        <v>152.12662462542932</v>
      </c>
      <c r="H944" s="95">
        <f t="shared" si="28"/>
        <v>6093607.8893651059</v>
      </c>
    </row>
    <row r="945" spans="1:8" x14ac:dyDescent="0.3">
      <c r="A945" s="154">
        <v>928</v>
      </c>
      <c r="B945" s="49">
        <v>9436.51</v>
      </c>
      <c r="C945" s="49">
        <v>698.91</v>
      </c>
      <c r="D945" s="49">
        <v>6.1789999999999998E-2</v>
      </c>
      <c r="E945" s="49">
        <v>5.092E-2</v>
      </c>
      <c r="F945" s="49">
        <v>1.0869999999999999E-2</v>
      </c>
      <c r="G945" s="152">
        <f t="shared" si="29"/>
        <v>151.84723688507034</v>
      </c>
      <c r="H945" s="95">
        <f t="shared" si="28"/>
        <v>6111405.2454071436</v>
      </c>
    </row>
    <row r="946" spans="1:8" x14ac:dyDescent="0.3">
      <c r="A946" s="154">
        <v>929</v>
      </c>
      <c r="B946" s="49">
        <v>9421.66</v>
      </c>
      <c r="C946" s="49">
        <v>698.93</v>
      </c>
      <c r="D946" s="49">
        <v>6.1850000000000002E-2</v>
      </c>
      <c r="E946" s="49">
        <v>5.0959999999999998E-2</v>
      </c>
      <c r="F946" s="49">
        <v>1.089E-2</v>
      </c>
      <c r="G946" s="152">
        <f t="shared" si="29"/>
        <v>152.12662462542932</v>
      </c>
      <c r="H946" s="95">
        <f t="shared" si="28"/>
        <v>6106754.8319527321</v>
      </c>
    </row>
    <row r="947" spans="1:8" x14ac:dyDescent="0.3">
      <c r="A947" s="154">
        <v>930</v>
      </c>
      <c r="B947" s="49">
        <v>9441.27</v>
      </c>
      <c r="C947" s="49">
        <v>699.39</v>
      </c>
      <c r="D947" s="49">
        <v>6.1899999999999997E-2</v>
      </c>
      <c r="E947" s="49">
        <v>5.1029999999999999E-2</v>
      </c>
      <c r="F947" s="49">
        <v>1.0869999999999999E-2</v>
      </c>
      <c r="G947" s="152">
        <f t="shared" si="29"/>
        <v>151.84723688507034</v>
      </c>
      <c r="H947" s="95">
        <f t="shared" si="28"/>
        <v>6124576.3774015559</v>
      </c>
    </row>
    <row r="948" spans="1:8" x14ac:dyDescent="0.3">
      <c r="A948" s="154">
        <v>931</v>
      </c>
      <c r="B948" s="49">
        <v>9426.4500000000007</v>
      </c>
      <c r="C948" s="49">
        <v>698.68</v>
      </c>
      <c r="D948" s="49">
        <v>6.1920000000000003E-2</v>
      </c>
      <c r="E948" s="49">
        <v>5.1049999999999998E-2</v>
      </c>
      <c r="F948" s="49">
        <v>1.0880000000000001E-2</v>
      </c>
      <c r="G948" s="152">
        <f t="shared" si="29"/>
        <v>151.98693075524986</v>
      </c>
      <c r="H948" s="95">
        <f t="shared" si="28"/>
        <v>6125526.6842596065</v>
      </c>
    </row>
    <row r="949" spans="1:8" x14ac:dyDescent="0.3">
      <c r="A949" s="154">
        <v>932</v>
      </c>
      <c r="B949" s="49">
        <v>9445.5499999999993</v>
      </c>
      <c r="C949" s="49">
        <v>699.3</v>
      </c>
      <c r="D949" s="49">
        <v>6.1940000000000002E-2</v>
      </c>
      <c r="E949" s="49">
        <v>5.108E-2</v>
      </c>
      <c r="F949" s="49">
        <v>1.086E-2</v>
      </c>
      <c r="G949" s="152">
        <f t="shared" si="29"/>
        <v>151.70754301489092</v>
      </c>
      <c r="H949" s="95">
        <f t="shared" si="28"/>
        <v>6143399.2106016716</v>
      </c>
    </row>
    <row r="950" spans="1:8" x14ac:dyDescent="0.3">
      <c r="A950" s="154">
        <v>933</v>
      </c>
      <c r="B950" s="49">
        <v>9441.15</v>
      </c>
      <c r="C950" s="49">
        <v>699.1</v>
      </c>
      <c r="D950" s="49">
        <v>6.198E-2</v>
      </c>
      <c r="E950" s="49">
        <v>5.1110000000000003E-2</v>
      </c>
      <c r="F950" s="49">
        <v>1.0869999999999999E-2</v>
      </c>
      <c r="G950" s="152">
        <f t="shared" si="29"/>
        <v>151.84723688507034</v>
      </c>
      <c r="H950" s="95">
        <f t="shared" si="28"/>
        <v>6144333.0753931729</v>
      </c>
    </row>
    <row r="951" spans="1:8" x14ac:dyDescent="0.3">
      <c r="A951" s="154">
        <v>934</v>
      </c>
      <c r="B951" s="49">
        <v>9426.49</v>
      </c>
      <c r="C951" s="49">
        <v>699.27</v>
      </c>
      <c r="D951" s="49">
        <v>6.2019999999999999E-2</v>
      </c>
      <c r="E951" s="49">
        <v>5.1139999999999998E-2</v>
      </c>
      <c r="F951" s="49">
        <v>1.089E-2</v>
      </c>
      <c r="G951" s="152">
        <f t="shared" si="29"/>
        <v>152.12662462542932</v>
      </c>
      <c r="H951" s="95">
        <f t="shared" si="28"/>
        <v>6139622.1884217998</v>
      </c>
    </row>
    <row r="952" spans="1:8" x14ac:dyDescent="0.3">
      <c r="A952" s="154">
        <v>935</v>
      </c>
      <c r="B952" s="49">
        <v>9407.84</v>
      </c>
      <c r="C952" s="49">
        <v>699.12</v>
      </c>
      <c r="D952" s="49">
        <v>6.2080000000000003E-2</v>
      </c>
      <c r="E952" s="49">
        <v>5.1180000000000003E-2</v>
      </c>
      <c r="F952" s="49">
        <v>1.091E-2</v>
      </c>
      <c r="G952" s="152">
        <f t="shared" si="29"/>
        <v>152.40601236578823</v>
      </c>
      <c r="H952" s="95">
        <f t="shared" si="28"/>
        <v>6134928.5732633397</v>
      </c>
    </row>
    <row r="953" spans="1:8" x14ac:dyDescent="0.3">
      <c r="A953" s="154">
        <v>936</v>
      </c>
      <c r="B953" s="49">
        <v>9442.73</v>
      </c>
      <c r="C953" s="49">
        <v>699.25</v>
      </c>
      <c r="D953" s="49">
        <v>6.2109999999999999E-2</v>
      </c>
      <c r="E953" s="49">
        <v>5.1240000000000001E-2</v>
      </c>
      <c r="F953" s="49">
        <v>1.0869999999999999E-2</v>
      </c>
      <c r="G953" s="152">
        <f t="shared" si="29"/>
        <v>151.84723688507034</v>
      </c>
      <c r="H953" s="95">
        <f t="shared" si="28"/>
        <v>6164089.7733847918</v>
      </c>
    </row>
    <row r="954" spans="1:8" x14ac:dyDescent="0.3">
      <c r="A954" s="154">
        <v>937</v>
      </c>
      <c r="B954" s="49">
        <v>9455.57</v>
      </c>
      <c r="C954" s="49">
        <v>699.23</v>
      </c>
      <c r="D954" s="49">
        <v>6.2120000000000002E-2</v>
      </c>
      <c r="E954" s="49">
        <v>5.1270000000000003E-2</v>
      </c>
      <c r="F954" s="49">
        <v>1.085E-2</v>
      </c>
      <c r="G954" s="152">
        <f t="shared" si="29"/>
        <v>151.56784914471149</v>
      </c>
      <c r="H954" s="95">
        <f t="shared" si="28"/>
        <v>6182049.8561366163</v>
      </c>
    </row>
    <row r="955" spans="1:8" x14ac:dyDescent="0.3">
      <c r="A955" s="154">
        <v>938</v>
      </c>
      <c r="B955" s="49">
        <v>9408.3799999999992</v>
      </c>
      <c r="C955" s="49">
        <v>699.17</v>
      </c>
      <c r="D955" s="49">
        <v>6.2170000000000003E-2</v>
      </c>
      <c r="E955" s="49">
        <v>5.1270000000000003E-2</v>
      </c>
      <c r="F955" s="49">
        <v>1.091E-2</v>
      </c>
      <c r="G955" s="152">
        <f t="shared" si="29"/>
        <v>152.40601236578823</v>
      </c>
      <c r="H955" s="95">
        <f t="shared" si="28"/>
        <v>6154612.8360652532</v>
      </c>
    </row>
    <row r="956" spans="1:8" x14ac:dyDescent="0.3">
      <c r="A956" s="154">
        <v>939</v>
      </c>
      <c r="B956" s="49">
        <v>9411.08</v>
      </c>
      <c r="C956" s="49">
        <v>698.9</v>
      </c>
      <c r="D956" s="49">
        <v>6.2199999999999998E-2</v>
      </c>
      <c r="E956" s="49">
        <v>5.1310000000000001E-2</v>
      </c>
      <c r="F956" s="49">
        <v>1.09E-2</v>
      </c>
      <c r="G956" s="152">
        <f t="shared" si="29"/>
        <v>152.26631849560877</v>
      </c>
      <c r="H956" s="95">
        <f t="shared" si="28"/>
        <v>6166826.7104460131</v>
      </c>
    </row>
    <row r="957" spans="1:8" x14ac:dyDescent="0.3">
      <c r="A957" s="154">
        <v>940</v>
      </c>
      <c r="B957" s="49">
        <v>9421.68</v>
      </c>
      <c r="C957" s="49">
        <v>699.46</v>
      </c>
      <c r="D957" s="49">
        <v>6.2260000000000003E-2</v>
      </c>
      <c r="E957" s="49">
        <v>5.1360000000000003E-2</v>
      </c>
      <c r="F957" s="49">
        <v>1.089E-2</v>
      </c>
      <c r="G957" s="152">
        <f t="shared" si="29"/>
        <v>152.12662462542932</v>
      </c>
      <c r="H957" s="95">
        <f t="shared" si="28"/>
        <v>6179063.0161846802</v>
      </c>
    </row>
    <row r="958" spans="1:8" x14ac:dyDescent="0.3">
      <c r="A958" s="154">
        <v>941</v>
      </c>
      <c r="B958" s="49">
        <v>9447.51</v>
      </c>
      <c r="C958" s="49">
        <v>699.42</v>
      </c>
      <c r="D958" s="49">
        <v>6.2289999999999998E-2</v>
      </c>
      <c r="E958" s="49">
        <v>5.142E-2</v>
      </c>
      <c r="F958" s="49">
        <v>1.086E-2</v>
      </c>
      <c r="G958" s="152">
        <f t="shared" si="29"/>
        <v>151.70754301489092</v>
      </c>
      <c r="H958" s="95">
        <f t="shared" si="28"/>
        <v>6202723.8810903141</v>
      </c>
    </row>
    <row r="959" spans="1:8" x14ac:dyDescent="0.3">
      <c r="A959" s="154">
        <v>942</v>
      </c>
      <c r="B959" s="49">
        <v>9391.9599999999991</v>
      </c>
      <c r="C959" s="49">
        <v>699.24</v>
      </c>
      <c r="D959" s="49">
        <v>6.2330000000000003E-2</v>
      </c>
      <c r="E959" s="49">
        <v>5.1409999999999997E-2</v>
      </c>
      <c r="F959" s="49">
        <v>1.093E-2</v>
      </c>
      <c r="G959" s="152">
        <f t="shared" si="29"/>
        <v>152.68540010614714</v>
      </c>
      <c r="H959" s="95">
        <f t="shared" si="28"/>
        <v>6169548.6231500851</v>
      </c>
    </row>
    <row r="960" spans="1:8" x14ac:dyDescent="0.3">
      <c r="A960" s="154">
        <v>943</v>
      </c>
      <c r="B960" s="49">
        <v>9434.26</v>
      </c>
      <c r="C960" s="49">
        <v>699.46</v>
      </c>
      <c r="D960" s="49">
        <v>6.2330000000000003E-2</v>
      </c>
      <c r="E960" s="49">
        <v>5.1450000000000003E-2</v>
      </c>
      <c r="F960" s="49">
        <v>1.0880000000000001E-2</v>
      </c>
      <c r="G960" s="152">
        <f t="shared" si="29"/>
        <v>151.98693075524986</v>
      </c>
      <c r="H960" s="95">
        <f t="shared" si="28"/>
        <v>6204480.8413069909</v>
      </c>
    </row>
    <row r="961" spans="1:8" x14ac:dyDescent="0.3">
      <c r="A961" s="154">
        <v>944</v>
      </c>
      <c r="B961" s="49">
        <v>9381.5400000000009</v>
      </c>
      <c r="C961" s="49">
        <v>699.38</v>
      </c>
      <c r="D961" s="49">
        <v>6.2420000000000003E-2</v>
      </c>
      <c r="E961" s="49">
        <v>5.1479999999999998E-2</v>
      </c>
      <c r="F961" s="49">
        <v>1.094E-2</v>
      </c>
      <c r="G961" s="152">
        <f t="shared" si="29"/>
        <v>152.8250939763266</v>
      </c>
      <c r="H961" s="95">
        <f t="shared" si="28"/>
        <v>6176996.0380081981</v>
      </c>
    </row>
    <row r="962" spans="1:8" x14ac:dyDescent="0.3">
      <c r="A962" s="154">
        <v>945</v>
      </c>
      <c r="B962" s="49">
        <v>9427.52</v>
      </c>
      <c r="C962" s="49">
        <v>699.62</v>
      </c>
      <c r="D962" s="49">
        <v>6.241E-2</v>
      </c>
      <c r="E962" s="49">
        <v>5.1520000000000003E-2</v>
      </c>
      <c r="F962" s="49">
        <v>1.089E-2</v>
      </c>
      <c r="G962" s="152">
        <f t="shared" si="29"/>
        <v>152.12662462542932</v>
      </c>
      <c r="H962" s="95">
        <f t="shared" si="28"/>
        <v>6211930.3726537488</v>
      </c>
    </row>
    <row r="963" spans="1:8" x14ac:dyDescent="0.3">
      <c r="A963" s="154">
        <v>946</v>
      </c>
      <c r="B963" s="49">
        <v>9403.92</v>
      </c>
      <c r="C963" s="49">
        <v>699.41</v>
      </c>
      <c r="D963" s="49">
        <v>6.2489999999999997E-2</v>
      </c>
      <c r="E963" s="49">
        <v>5.1569999999999998E-2</v>
      </c>
      <c r="F963" s="49">
        <v>1.091E-2</v>
      </c>
      <c r="G963" s="152">
        <f t="shared" si="29"/>
        <v>152.40601236578823</v>
      </c>
      <c r="H963" s="95">
        <f t="shared" si="28"/>
        <v>6207104.2035370255</v>
      </c>
    </row>
    <row r="964" spans="1:8" x14ac:dyDescent="0.3">
      <c r="A964" s="154">
        <v>947</v>
      </c>
      <c r="B964" s="49">
        <v>9406.2000000000007</v>
      </c>
      <c r="C964" s="49">
        <v>699.71</v>
      </c>
      <c r="D964" s="49">
        <v>6.2509999999999996E-2</v>
      </c>
      <c r="E964" s="49">
        <v>5.16E-2</v>
      </c>
      <c r="F964" s="49">
        <v>1.0919999999999999E-2</v>
      </c>
      <c r="G964" s="152">
        <f t="shared" si="29"/>
        <v>152.54570623596769</v>
      </c>
      <c r="H964" s="95">
        <f t="shared" si="28"/>
        <v>6207975.454485218</v>
      </c>
    </row>
    <row r="965" spans="1:8" x14ac:dyDescent="0.3">
      <c r="A965" s="154">
        <v>948</v>
      </c>
      <c r="B965" s="49">
        <v>9392.7900000000009</v>
      </c>
      <c r="C965" s="49">
        <v>698.94</v>
      </c>
      <c r="D965" s="49">
        <v>6.2549999999999994E-2</v>
      </c>
      <c r="E965" s="49">
        <v>5.1630000000000002E-2</v>
      </c>
      <c r="F965" s="49">
        <v>1.0919999999999999E-2</v>
      </c>
      <c r="G965" s="152">
        <f t="shared" si="29"/>
        <v>152.54570623596769</v>
      </c>
      <c r="H965" s="95">
        <f t="shared" si="28"/>
        <v>6214530.8667919599</v>
      </c>
    </row>
    <row r="966" spans="1:8" x14ac:dyDescent="0.3">
      <c r="A966" s="154">
        <v>949</v>
      </c>
      <c r="B966" s="49">
        <v>9417.5</v>
      </c>
      <c r="C966" s="49">
        <v>699.67</v>
      </c>
      <c r="D966" s="49">
        <v>6.2570000000000001E-2</v>
      </c>
      <c r="E966" s="49">
        <v>5.1670000000000001E-2</v>
      </c>
      <c r="F966" s="49">
        <v>1.09E-2</v>
      </c>
      <c r="G966" s="152">
        <f t="shared" si="29"/>
        <v>152.26631849560877</v>
      </c>
      <c r="H966" s="95">
        <f t="shared" si="28"/>
        <v>6232501.1163080586</v>
      </c>
    </row>
    <row r="967" spans="1:8" x14ac:dyDescent="0.3">
      <c r="A967" s="154">
        <v>950</v>
      </c>
      <c r="B967" s="49">
        <v>9407.01</v>
      </c>
      <c r="C967" s="49">
        <v>699.65</v>
      </c>
      <c r="D967" s="49">
        <v>6.2640000000000001E-2</v>
      </c>
      <c r="E967" s="49">
        <v>5.1729999999999998E-2</v>
      </c>
      <c r="F967" s="49">
        <v>1.091E-2</v>
      </c>
      <c r="G967" s="152">
        <f t="shared" si="29"/>
        <v>152.40601236578823</v>
      </c>
      <c r="H967" s="95">
        <f t="shared" si="28"/>
        <v>6233349.8872729121</v>
      </c>
    </row>
    <row r="968" spans="1:8" x14ac:dyDescent="0.3">
      <c r="A968" s="154">
        <v>951</v>
      </c>
      <c r="B968" s="49">
        <v>9390.51</v>
      </c>
      <c r="C968" s="49">
        <v>699.14</v>
      </c>
      <c r="D968" s="49">
        <v>6.2670000000000003E-2</v>
      </c>
      <c r="E968" s="49">
        <v>5.1749999999999997E-2</v>
      </c>
      <c r="F968" s="49">
        <v>1.093E-2</v>
      </c>
      <c r="G968" s="152">
        <f t="shared" si="29"/>
        <v>152.68540010614714</v>
      </c>
      <c r="H968" s="95">
        <f t="shared" si="28"/>
        <v>6228493.3552183984</v>
      </c>
    </row>
    <row r="969" spans="1:8" x14ac:dyDescent="0.3">
      <c r="A969" s="154">
        <v>952</v>
      </c>
      <c r="B969" s="49">
        <v>9412.6200000000008</v>
      </c>
      <c r="C969" s="49">
        <v>699.4</v>
      </c>
      <c r="D969" s="49">
        <v>6.2700000000000006E-2</v>
      </c>
      <c r="E969" s="49">
        <v>5.1799999999999999E-2</v>
      </c>
      <c r="F969" s="49">
        <v>1.09E-2</v>
      </c>
      <c r="G969" s="152">
        <f t="shared" si="29"/>
        <v>152.26631849560877</v>
      </c>
      <c r="H969" s="95">
        <f t="shared" si="28"/>
        <v>6252203.4380666716</v>
      </c>
    </row>
    <row r="970" spans="1:8" x14ac:dyDescent="0.3">
      <c r="A970" s="154">
        <v>953</v>
      </c>
      <c r="B970" s="49">
        <v>9409.2000000000007</v>
      </c>
      <c r="C970" s="49">
        <v>700.12</v>
      </c>
      <c r="D970" s="49">
        <v>6.2759999999999996E-2</v>
      </c>
      <c r="E970" s="49">
        <v>5.1839999999999997E-2</v>
      </c>
      <c r="F970" s="49">
        <v>1.0919999999999999E-2</v>
      </c>
      <c r="G970" s="152">
        <f t="shared" si="29"/>
        <v>152.54570623596769</v>
      </c>
      <c r="H970" s="95">
        <f t="shared" si="28"/>
        <v>6247307.9283256736</v>
      </c>
    </row>
    <row r="971" spans="1:8" x14ac:dyDescent="0.3">
      <c r="A971" s="154">
        <v>954</v>
      </c>
      <c r="B971" s="49">
        <v>9437.5</v>
      </c>
      <c r="C971" s="49">
        <v>699.48</v>
      </c>
      <c r="D971" s="49">
        <v>6.2759999999999996E-2</v>
      </c>
      <c r="E971" s="49">
        <v>5.1880000000000003E-2</v>
      </c>
      <c r="F971" s="49">
        <v>1.0880000000000001E-2</v>
      </c>
      <c r="G971" s="152">
        <f t="shared" si="29"/>
        <v>151.98693075524986</v>
      </c>
      <c r="H971" s="95">
        <f t="shared" si="28"/>
        <v>6276855.4852670934</v>
      </c>
    </row>
    <row r="972" spans="1:8" x14ac:dyDescent="0.3">
      <c r="A972" s="154">
        <v>955</v>
      </c>
      <c r="B972" s="49">
        <v>9378.0300000000007</v>
      </c>
      <c r="C972" s="49">
        <v>699.56</v>
      </c>
      <c r="D972" s="49">
        <v>6.2829999999999997E-2</v>
      </c>
      <c r="E972" s="49">
        <v>5.1880000000000003E-2</v>
      </c>
      <c r="F972" s="49">
        <v>1.095E-2</v>
      </c>
      <c r="G972" s="152">
        <f t="shared" si="29"/>
        <v>152.96478784650606</v>
      </c>
      <c r="H972" s="95">
        <f t="shared" si="28"/>
        <v>6243266.9207393248</v>
      </c>
    </row>
    <row r="973" spans="1:8" x14ac:dyDescent="0.3">
      <c r="A973" s="154">
        <v>956</v>
      </c>
      <c r="B973" s="49">
        <v>9418.33</v>
      </c>
      <c r="C973" s="49">
        <v>700.24</v>
      </c>
      <c r="D973" s="49">
        <v>6.2829999999999997E-2</v>
      </c>
      <c r="E973" s="49">
        <v>5.1920000000000001E-2</v>
      </c>
      <c r="F973" s="49">
        <v>1.091E-2</v>
      </c>
      <c r="G973" s="152">
        <f t="shared" si="29"/>
        <v>152.40601236578823</v>
      </c>
      <c r="H973" s="95">
        <f t="shared" si="28"/>
        <v>6272718.4128767401</v>
      </c>
    </row>
    <row r="974" spans="1:8" x14ac:dyDescent="0.3">
      <c r="A974" s="154">
        <v>957</v>
      </c>
      <c r="B974" s="49">
        <v>9399.3799999999992</v>
      </c>
      <c r="C974" s="49">
        <v>699.21</v>
      </c>
      <c r="D974" s="49">
        <v>6.2890000000000001E-2</v>
      </c>
      <c r="E974" s="49">
        <v>5.1970000000000002E-2</v>
      </c>
      <c r="F974" s="49">
        <v>1.0919999999999999E-2</v>
      </c>
      <c r="G974" s="152">
        <f t="shared" si="29"/>
        <v>152.54570623596769</v>
      </c>
      <c r="H974" s="95">
        <f t="shared" si="28"/>
        <v>6273529.5775526436</v>
      </c>
    </row>
    <row r="975" spans="1:8" x14ac:dyDescent="0.3">
      <c r="A975" s="154">
        <v>958</v>
      </c>
      <c r="B975" s="49">
        <v>9444.7999999999993</v>
      </c>
      <c r="C975" s="49">
        <v>700.23</v>
      </c>
      <c r="D975" s="49">
        <v>6.2909999999999994E-2</v>
      </c>
      <c r="E975" s="49">
        <v>5.203E-2</v>
      </c>
      <c r="F975" s="49">
        <v>1.0880000000000001E-2</v>
      </c>
      <c r="G975" s="152">
        <f t="shared" si="29"/>
        <v>151.98693075524986</v>
      </c>
      <c r="H975" s="95">
        <f t="shared" si="28"/>
        <v>6303173.5376162222</v>
      </c>
    </row>
    <row r="976" spans="1:8" x14ac:dyDescent="0.3">
      <c r="A976" s="154">
        <v>959</v>
      </c>
      <c r="B976" s="49">
        <v>9406.82</v>
      </c>
      <c r="C976" s="49">
        <v>700.2</v>
      </c>
      <c r="D976" s="49">
        <v>6.2950000000000006E-2</v>
      </c>
      <c r="E976" s="49">
        <v>5.203E-2</v>
      </c>
      <c r="F976" s="49">
        <v>1.0919999999999999E-2</v>
      </c>
      <c r="G976" s="152">
        <f t="shared" si="29"/>
        <v>152.54570623596769</v>
      </c>
      <c r="H976" s="95">
        <f t="shared" si="28"/>
        <v>6286640.4021661282</v>
      </c>
    </row>
    <row r="977" spans="1:8" x14ac:dyDescent="0.3">
      <c r="A977" s="154">
        <v>960</v>
      </c>
      <c r="B977" s="49">
        <v>9422.75</v>
      </c>
      <c r="C977" s="49">
        <v>699.78</v>
      </c>
      <c r="D977" s="49">
        <v>6.2990000000000004E-2</v>
      </c>
      <c r="E977" s="49">
        <v>5.2089999999999997E-2</v>
      </c>
      <c r="F977" s="49">
        <v>1.09E-2</v>
      </c>
      <c r="G977" s="152">
        <f t="shared" si="29"/>
        <v>152.26631849560877</v>
      </c>
      <c r="H977" s="95">
        <f t="shared" si="28"/>
        <v>6304742.9627563078</v>
      </c>
    </row>
    <row r="978" spans="1:8" x14ac:dyDescent="0.3">
      <c r="A978" s="154">
        <v>961</v>
      </c>
      <c r="B978" s="49">
        <v>9415.11</v>
      </c>
      <c r="C978" s="49">
        <v>700.47</v>
      </c>
      <c r="D978" s="49">
        <v>6.3049999999999995E-2</v>
      </c>
      <c r="E978" s="49">
        <v>5.2139999999999999E-2</v>
      </c>
      <c r="F978" s="49">
        <v>1.0919999999999999E-2</v>
      </c>
      <c r="G978" s="152">
        <f t="shared" si="29"/>
        <v>152.54570623596769</v>
      </c>
      <c r="H978" s="95">
        <f t="shared" ref="H978:H1041" si="30">A978/G978*10^6</f>
        <v>6299751.2267796136</v>
      </c>
    </row>
    <row r="979" spans="1:8" x14ac:dyDescent="0.3">
      <c r="A979" s="154">
        <v>962</v>
      </c>
      <c r="B979" s="49">
        <v>9416.5499999999993</v>
      </c>
      <c r="C979" s="49">
        <v>700.18</v>
      </c>
      <c r="D979" s="49">
        <v>6.3070000000000001E-2</v>
      </c>
      <c r="E979" s="49">
        <v>5.2159999999999998E-2</v>
      </c>
      <c r="F979" s="49">
        <v>1.091E-2</v>
      </c>
      <c r="G979" s="152">
        <f t="shared" ref="G979:G1042" si="31">(2*F979/$B$7)*(1+3*$B$11)/(4+PI()*$B$11-PI())*10^6</f>
        <v>152.40601236578823</v>
      </c>
      <c r="H979" s="95">
        <f t="shared" si="30"/>
        <v>6312086.93848057</v>
      </c>
    </row>
    <row r="980" spans="1:8" x14ac:dyDescent="0.3">
      <c r="A980" s="154">
        <v>963</v>
      </c>
      <c r="B980" s="49">
        <v>9407.09</v>
      </c>
      <c r="C980" s="49">
        <v>699.94</v>
      </c>
      <c r="D980" s="49">
        <v>6.3109999999999999E-2</v>
      </c>
      <c r="E980" s="49">
        <v>5.219E-2</v>
      </c>
      <c r="F980" s="49">
        <v>1.0919999999999999E-2</v>
      </c>
      <c r="G980" s="152">
        <f t="shared" si="31"/>
        <v>152.54570623596769</v>
      </c>
      <c r="H980" s="95">
        <f t="shared" si="30"/>
        <v>6312862.0513930982</v>
      </c>
    </row>
    <row r="981" spans="1:8" x14ac:dyDescent="0.3">
      <c r="A981" s="154">
        <v>964</v>
      </c>
      <c r="B981" s="49">
        <v>9389.9599999999991</v>
      </c>
      <c r="C981" s="49">
        <v>700.31</v>
      </c>
      <c r="D981" s="49">
        <v>6.3170000000000004E-2</v>
      </c>
      <c r="E981" s="49">
        <v>5.2229999999999999E-2</v>
      </c>
      <c r="F981" s="49">
        <v>1.094E-2</v>
      </c>
      <c r="G981" s="152">
        <f t="shared" si="31"/>
        <v>152.8250939763266</v>
      </c>
      <c r="H981" s="95">
        <f t="shared" si="30"/>
        <v>6307864.5981354909</v>
      </c>
    </row>
    <row r="982" spans="1:8" x14ac:dyDescent="0.3">
      <c r="A982" s="154">
        <v>965</v>
      </c>
      <c r="B982" s="49">
        <v>9381.1</v>
      </c>
      <c r="C982" s="49">
        <v>700.22</v>
      </c>
      <c r="D982" s="49">
        <v>6.3219999999999998E-2</v>
      </c>
      <c r="E982" s="49">
        <v>5.2260000000000001E-2</v>
      </c>
      <c r="F982" s="49">
        <v>1.095E-2</v>
      </c>
      <c r="G982" s="152">
        <f t="shared" si="31"/>
        <v>152.96478784650606</v>
      </c>
      <c r="H982" s="95">
        <f t="shared" si="30"/>
        <v>6308641.4434695803</v>
      </c>
    </row>
    <row r="983" spans="1:8" x14ac:dyDescent="0.3">
      <c r="A983" s="154">
        <v>966</v>
      </c>
      <c r="B983" s="49">
        <v>9417.1299999999992</v>
      </c>
      <c r="C983" s="49">
        <v>699.96</v>
      </c>
      <c r="D983" s="49">
        <v>6.3219999999999998E-2</v>
      </c>
      <c r="E983" s="49">
        <v>5.2310000000000002E-2</v>
      </c>
      <c r="F983" s="49">
        <v>1.091E-2</v>
      </c>
      <c r="G983" s="152">
        <f t="shared" si="31"/>
        <v>152.40601236578823</v>
      </c>
      <c r="H983" s="95">
        <f t="shared" si="30"/>
        <v>6338332.6222164556</v>
      </c>
    </row>
    <row r="984" spans="1:8" x14ac:dyDescent="0.3">
      <c r="A984" s="154">
        <v>967</v>
      </c>
      <c r="B984" s="49">
        <v>9372.6200000000008</v>
      </c>
      <c r="C984" s="49">
        <v>700.37</v>
      </c>
      <c r="D984" s="49">
        <v>6.3289999999999999E-2</v>
      </c>
      <c r="E984" s="49">
        <v>5.2330000000000002E-2</v>
      </c>
      <c r="F984" s="49">
        <v>1.0970000000000001E-2</v>
      </c>
      <c r="G984" s="152">
        <f t="shared" si="31"/>
        <v>153.24417558686497</v>
      </c>
      <c r="H984" s="95">
        <f t="shared" si="30"/>
        <v>6310190.8852115916</v>
      </c>
    </row>
    <row r="985" spans="1:8" x14ac:dyDescent="0.3">
      <c r="A985" s="154">
        <v>968</v>
      </c>
      <c r="B985" s="49">
        <v>9382.0400000000009</v>
      </c>
      <c r="C985" s="49">
        <v>700.18</v>
      </c>
      <c r="D985" s="49">
        <v>6.3320000000000001E-2</v>
      </c>
      <c r="E985" s="49">
        <v>5.237E-2</v>
      </c>
      <c r="F985" s="49">
        <v>1.095E-2</v>
      </c>
      <c r="G985" s="152">
        <f t="shared" si="31"/>
        <v>152.96478784650606</v>
      </c>
      <c r="H985" s="95">
        <f t="shared" si="30"/>
        <v>6328253.8002886558</v>
      </c>
    </row>
    <row r="986" spans="1:8" x14ac:dyDescent="0.3">
      <c r="A986" s="154">
        <v>969</v>
      </c>
      <c r="B986" s="49">
        <v>9420.24</v>
      </c>
      <c r="C986" s="49">
        <v>700.72</v>
      </c>
      <c r="D986" s="49">
        <v>6.3329999999999997E-2</v>
      </c>
      <c r="E986" s="49">
        <v>5.2409999999999998E-2</v>
      </c>
      <c r="F986" s="49">
        <v>1.0919999999999999E-2</v>
      </c>
      <c r="G986" s="152">
        <f t="shared" si="31"/>
        <v>152.54570623596769</v>
      </c>
      <c r="H986" s="95">
        <f t="shared" si="30"/>
        <v>6352194.5252335547</v>
      </c>
    </row>
    <row r="987" spans="1:8" x14ac:dyDescent="0.3">
      <c r="A987" s="154">
        <v>970</v>
      </c>
      <c r="B987" s="49">
        <v>9385.07</v>
      </c>
      <c r="C987" s="49">
        <v>699.98</v>
      </c>
      <c r="D987" s="49">
        <v>6.3390000000000002E-2</v>
      </c>
      <c r="E987" s="49">
        <v>5.2440000000000001E-2</v>
      </c>
      <c r="F987" s="49">
        <v>1.095E-2</v>
      </c>
      <c r="G987" s="152">
        <f t="shared" si="31"/>
        <v>152.96478784650606</v>
      </c>
      <c r="H987" s="95">
        <f t="shared" si="30"/>
        <v>6341328.7048347071</v>
      </c>
    </row>
    <row r="988" spans="1:8" x14ac:dyDescent="0.3">
      <c r="A988" s="154">
        <v>971</v>
      </c>
      <c r="B988" s="49">
        <v>9404.35</v>
      </c>
      <c r="C988" s="49">
        <v>700.5</v>
      </c>
      <c r="D988" s="49">
        <v>6.3420000000000004E-2</v>
      </c>
      <c r="E988" s="49">
        <v>5.2490000000000002E-2</v>
      </c>
      <c r="F988" s="49">
        <v>1.093E-2</v>
      </c>
      <c r="G988" s="152">
        <f t="shared" si="31"/>
        <v>152.68540010614714</v>
      </c>
      <c r="H988" s="95">
        <f t="shared" si="30"/>
        <v>6359481.6487035379</v>
      </c>
    </row>
    <row r="989" spans="1:8" x14ac:dyDescent="0.3">
      <c r="A989" s="154">
        <v>972</v>
      </c>
      <c r="B989" s="49">
        <v>9364.8799999999992</v>
      </c>
      <c r="C989" s="49">
        <v>700.29</v>
      </c>
      <c r="D989" s="49">
        <v>6.3469999999999999E-2</v>
      </c>
      <c r="E989" s="49">
        <v>5.2499999999999998E-2</v>
      </c>
      <c r="F989" s="49">
        <v>1.0970000000000001E-2</v>
      </c>
      <c r="G989" s="152">
        <f t="shared" si="31"/>
        <v>153.24417558686497</v>
      </c>
      <c r="H989" s="95">
        <f t="shared" si="30"/>
        <v>6342818.5526635638</v>
      </c>
    </row>
    <row r="990" spans="1:8" x14ac:dyDescent="0.3">
      <c r="A990" s="154">
        <v>973</v>
      </c>
      <c r="B990" s="49">
        <v>9410.18</v>
      </c>
      <c r="C990" s="49">
        <v>700.43</v>
      </c>
      <c r="D990" s="49">
        <v>6.3490000000000005E-2</v>
      </c>
      <c r="E990" s="49">
        <v>5.2569999999999999E-2</v>
      </c>
      <c r="F990" s="49">
        <v>1.0919999999999999E-2</v>
      </c>
      <c r="G990" s="152">
        <f t="shared" si="31"/>
        <v>152.54570623596769</v>
      </c>
      <c r="H990" s="95">
        <f t="shared" si="30"/>
        <v>6378416.1744605247</v>
      </c>
    </row>
    <row r="991" spans="1:8" x14ac:dyDescent="0.3">
      <c r="A991" s="154">
        <v>974</v>
      </c>
      <c r="B991" s="49">
        <v>9345.01</v>
      </c>
      <c r="C991" s="49">
        <v>700.26</v>
      </c>
      <c r="D991" s="49">
        <v>6.3560000000000005E-2</v>
      </c>
      <c r="E991" s="49">
        <v>5.2560000000000003E-2</v>
      </c>
      <c r="F991" s="49">
        <v>1.0999999999999999E-2</v>
      </c>
      <c r="G991" s="152">
        <f t="shared" si="31"/>
        <v>153.66325719740334</v>
      </c>
      <c r="H991" s="95">
        <f t="shared" si="30"/>
        <v>6338535.4297725968</v>
      </c>
    </row>
    <row r="992" spans="1:8" x14ac:dyDescent="0.3">
      <c r="A992" s="154">
        <v>975</v>
      </c>
      <c r="B992" s="49">
        <v>9372.18</v>
      </c>
      <c r="C992" s="49">
        <v>700.58</v>
      </c>
      <c r="D992" s="49">
        <v>6.3589999999999994E-2</v>
      </c>
      <c r="E992" s="49">
        <v>5.262E-2</v>
      </c>
      <c r="F992" s="49">
        <v>1.0970000000000001E-2</v>
      </c>
      <c r="G992" s="152">
        <f t="shared" si="31"/>
        <v>153.24417558686497</v>
      </c>
      <c r="H992" s="95">
        <f t="shared" si="30"/>
        <v>6362395.1531347483</v>
      </c>
    </row>
    <row r="993" spans="1:8" x14ac:dyDescent="0.3">
      <c r="A993" s="154">
        <v>976</v>
      </c>
      <c r="B993" s="49">
        <v>9370.06</v>
      </c>
      <c r="C993" s="49">
        <v>700.19</v>
      </c>
      <c r="D993" s="49">
        <v>6.3630000000000006E-2</v>
      </c>
      <c r="E993" s="49">
        <v>5.2659999999999998E-2</v>
      </c>
      <c r="F993" s="49">
        <v>1.0970000000000001E-2</v>
      </c>
      <c r="G993" s="152">
        <f t="shared" si="31"/>
        <v>153.24417558686497</v>
      </c>
      <c r="H993" s="95">
        <f t="shared" si="30"/>
        <v>6368920.6866251426</v>
      </c>
    </row>
    <row r="994" spans="1:8" x14ac:dyDescent="0.3">
      <c r="A994" s="154">
        <v>977</v>
      </c>
      <c r="B994" s="49">
        <v>9369.43</v>
      </c>
      <c r="C994" s="49">
        <v>700.32</v>
      </c>
      <c r="D994" s="49">
        <v>6.368E-2</v>
      </c>
      <c r="E994" s="49">
        <v>5.271E-2</v>
      </c>
      <c r="F994" s="49">
        <v>1.0970000000000001E-2</v>
      </c>
      <c r="G994" s="152">
        <f t="shared" si="31"/>
        <v>153.24417558686497</v>
      </c>
      <c r="H994" s="95">
        <f t="shared" si="30"/>
        <v>6375446.2201155378</v>
      </c>
    </row>
    <row r="995" spans="1:8" x14ac:dyDescent="0.3">
      <c r="A995" s="154">
        <v>978</v>
      </c>
      <c r="B995" s="49">
        <v>9354.3700000000008</v>
      </c>
      <c r="C995" s="49">
        <v>700.63</v>
      </c>
      <c r="D995" s="49">
        <v>6.3740000000000005E-2</v>
      </c>
      <c r="E995" s="49">
        <v>5.2740000000000002E-2</v>
      </c>
      <c r="F995" s="49">
        <v>1.099E-2</v>
      </c>
      <c r="G995" s="152">
        <f t="shared" si="31"/>
        <v>153.52356332722388</v>
      </c>
      <c r="H995" s="95">
        <f t="shared" si="30"/>
        <v>6370357.6102872677</v>
      </c>
    </row>
    <row r="996" spans="1:8" x14ac:dyDescent="0.3">
      <c r="A996" s="154">
        <v>979</v>
      </c>
      <c r="B996" s="49">
        <v>9372.35</v>
      </c>
      <c r="C996" s="49">
        <v>699.87</v>
      </c>
      <c r="D996" s="49">
        <v>6.3729999999999995E-2</v>
      </c>
      <c r="E996" s="49">
        <v>5.2769999999999997E-2</v>
      </c>
      <c r="F996" s="49">
        <v>1.0959999999999999E-2</v>
      </c>
      <c r="G996" s="152">
        <f t="shared" si="31"/>
        <v>153.10448171668548</v>
      </c>
      <c r="H996" s="95">
        <f t="shared" si="30"/>
        <v>6394326.2079787143</v>
      </c>
    </row>
    <row r="997" spans="1:8" x14ac:dyDescent="0.3">
      <c r="A997" s="154">
        <v>980</v>
      </c>
      <c r="B997" s="49">
        <v>9358.1299999999992</v>
      </c>
      <c r="C997" s="49">
        <v>700.17</v>
      </c>
      <c r="D997" s="49">
        <v>6.3799999999999996E-2</v>
      </c>
      <c r="E997" s="49">
        <v>5.2819999999999999E-2</v>
      </c>
      <c r="F997" s="49">
        <v>1.098E-2</v>
      </c>
      <c r="G997" s="152">
        <f t="shared" si="31"/>
        <v>153.3838694570444</v>
      </c>
      <c r="H997" s="95">
        <f t="shared" si="30"/>
        <v>6389198.5739377365</v>
      </c>
    </row>
    <row r="998" spans="1:8" x14ac:dyDescent="0.3">
      <c r="A998" s="154">
        <v>981</v>
      </c>
      <c r="B998" s="49">
        <v>9353.01</v>
      </c>
      <c r="C998" s="49">
        <v>700.15</v>
      </c>
      <c r="D998" s="49">
        <v>6.3839999999999994E-2</v>
      </c>
      <c r="E998" s="49">
        <v>5.2850000000000001E-2</v>
      </c>
      <c r="F998" s="49">
        <v>1.099E-2</v>
      </c>
      <c r="G998" s="152">
        <f t="shared" si="31"/>
        <v>153.52356332722388</v>
      </c>
      <c r="H998" s="95">
        <f t="shared" si="30"/>
        <v>6389898.5845519528</v>
      </c>
    </row>
    <row r="999" spans="1:8" x14ac:dyDescent="0.3">
      <c r="A999" s="154">
        <v>982</v>
      </c>
      <c r="B999" s="49">
        <v>9366.14</v>
      </c>
      <c r="C999" s="49">
        <v>700.04</v>
      </c>
      <c r="D999" s="49">
        <v>6.3869999999999996E-2</v>
      </c>
      <c r="E999" s="49">
        <v>5.2900000000000003E-2</v>
      </c>
      <c r="F999" s="49">
        <v>1.0970000000000001E-2</v>
      </c>
      <c r="G999" s="152">
        <f t="shared" si="31"/>
        <v>153.24417558686497</v>
      </c>
      <c r="H999" s="95">
        <f t="shared" si="30"/>
        <v>6408073.8875675108</v>
      </c>
    </row>
    <row r="1000" spans="1:8" x14ac:dyDescent="0.3">
      <c r="A1000" s="154">
        <v>983</v>
      </c>
      <c r="B1000" s="49">
        <v>9354.3700000000008</v>
      </c>
      <c r="C1000" s="49">
        <v>700.02</v>
      </c>
      <c r="D1000" s="49">
        <v>6.3920000000000005E-2</v>
      </c>
      <c r="E1000" s="49">
        <v>5.2940000000000001E-2</v>
      </c>
      <c r="F1000" s="49">
        <v>1.098E-2</v>
      </c>
      <c r="G1000" s="152">
        <f t="shared" si="31"/>
        <v>153.3838694570444</v>
      </c>
      <c r="H1000" s="95">
        <f t="shared" si="30"/>
        <v>6408757.3450824441</v>
      </c>
    </row>
    <row r="1001" spans="1:8" x14ac:dyDescent="0.3">
      <c r="A1001" s="154">
        <v>984</v>
      </c>
      <c r="B1001" s="49">
        <v>9337.0499999999993</v>
      </c>
      <c r="C1001" s="49">
        <v>699.97</v>
      </c>
      <c r="D1001" s="49">
        <v>6.3950000000000007E-2</v>
      </c>
      <c r="E1001" s="49">
        <v>5.2940000000000001E-2</v>
      </c>
      <c r="F1001" s="49">
        <v>1.0999999999999999E-2</v>
      </c>
      <c r="G1001" s="152">
        <f t="shared" si="31"/>
        <v>153.66325719740334</v>
      </c>
      <c r="H1001" s="95">
        <f t="shared" si="30"/>
        <v>6403612.7955813501</v>
      </c>
    </row>
    <row r="1002" spans="1:8" x14ac:dyDescent="0.3">
      <c r="A1002" s="154">
        <v>985</v>
      </c>
      <c r="B1002" s="49">
        <v>9359.25</v>
      </c>
      <c r="C1002" s="49">
        <v>699.99</v>
      </c>
      <c r="D1002" s="49">
        <v>6.3969999999999999E-2</v>
      </c>
      <c r="E1002" s="49">
        <v>5.2999999999999999E-2</v>
      </c>
      <c r="F1002" s="49">
        <v>1.098E-2</v>
      </c>
      <c r="G1002" s="152">
        <f t="shared" si="31"/>
        <v>153.3838694570444</v>
      </c>
      <c r="H1002" s="95">
        <f t="shared" si="30"/>
        <v>6421796.5258455817</v>
      </c>
    </row>
    <row r="1003" spans="1:8" x14ac:dyDescent="0.3">
      <c r="A1003" s="154">
        <v>986</v>
      </c>
      <c r="B1003" s="49">
        <v>9355.42</v>
      </c>
      <c r="C1003" s="49">
        <v>700.65</v>
      </c>
      <c r="D1003" s="49">
        <v>6.4019999999999994E-2</v>
      </c>
      <c r="E1003" s="49">
        <v>5.3030000000000001E-2</v>
      </c>
      <c r="F1003" s="49">
        <v>1.099E-2</v>
      </c>
      <c r="G1003" s="152">
        <f t="shared" si="31"/>
        <v>153.52356332722388</v>
      </c>
      <c r="H1003" s="95">
        <f t="shared" si="30"/>
        <v>6422466.8749930942</v>
      </c>
    </row>
    <row r="1004" spans="1:8" x14ac:dyDescent="0.3">
      <c r="A1004" s="154">
        <v>987</v>
      </c>
      <c r="B1004" s="49">
        <v>9305.49</v>
      </c>
      <c r="C1004" s="49">
        <v>699.54</v>
      </c>
      <c r="D1004" s="49">
        <v>6.4070000000000002E-2</v>
      </c>
      <c r="E1004" s="49">
        <v>5.3039999999999997E-2</v>
      </c>
      <c r="F1004" s="49">
        <v>1.103E-2</v>
      </c>
      <c r="G1004" s="152">
        <f t="shared" si="31"/>
        <v>154.08233880794171</v>
      </c>
      <c r="H1004" s="95">
        <f t="shared" si="30"/>
        <v>6405666.0071227327</v>
      </c>
    </row>
    <row r="1005" spans="1:8" x14ac:dyDescent="0.3">
      <c r="A1005" s="154">
        <v>988</v>
      </c>
      <c r="B1005" s="49">
        <v>9342.9</v>
      </c>
      <c r="C1005" s="49">
        <v>699.47</v>
      </c>
      <c r="D1005" s="49">
        <v>6.4089999999999994E-2</v>
      </c>
      <c r="E1005" s="49">
        <v>5.3100000000000001E-2</v>
      </c>
      <c r="F1005" s="49">
        <v>1.099E-2</v>
      </c>
      <c r="G1005" s="152">
        <f t="shared" si="31"/>
        <v>153.52356332722388</v>
      </c>
      <c r="H1005" s="95">
        <f t="shared" si="30"/>
        <v>6435494.1911695506</v>
      </c>
    </row>
    <row r="1006" spans="1:8" x14ac:dyDescent="0.3">
      <c r="A1006" s="154">
        <v>989</v>
      </c>
      <c r="B1006" s="49">
        <v>9295.07</v>
      </c>
      <c r="C1006" s="49">
        <v>700.02</v>
      </c>
      <c r="D1006" s="49">
        <v>6.4170000000000005E-2</v>
      </c>
      <c r="E1006" s="49">
        <v>5.3120000000000001E-2</v>
      </c>
      <c r="F1006" s="49">
        <v>1.1050000000000001E-2</v>
      </c>
      <c r="G1006" s="152">
        <f t="shared" si="31"/>
        <v>154.36172654830062</v>
      </c>
      <c r="H1006" s="95">
        <f t="shared" si="30"/>
        <v>6407028.6211170135</v>
      </c>
    </row>
    <row r="1007" spans="1:8" x14ac:dyDescent="0.3">
      <c r="A1007" s="154">
        <v>990</v>
      </c>
      <c r="B1007" s="49">
        <v>9346.24</v>
      </c>
      <c r="C1007" s="49">
        <v>699.98</v>
      </c>
      <c r="D1007" s="49">
        <v>6.4180000000000001E-2</v>
      </c>
      <c r="E1007" s="49">
        <v>5.3190000000000001E-2</v>
      </c>
      <c r="F1007" s="49">
        <v>1.099E-2</v>
      </c>
      <c r="G1007" s="152">
        <f t="shared" si="31"/>
        <v>153.52356332722388</v>
      </c>
      <c r="H1007" s="95">
        <f t="shared" si="30"/>
        <v>6448521.507346007</v>
      </c>
    </row>
    <row r="1008" spans="1:8" x14ac:dyDescent="0.3">
      <c r="A1008" s="154">
        <v>991</v>
      </c>
      <c r="B1008" s="49">
        <v>9296.1200000000008</v>
      </c>
      <c r="C1008" s="49">
        <v>699.66</v>
      </c>
      <c r="D1008" s="49">
        <v>6.4229999999999995E-2</v>
      </c>
      <c r="E1008" s="49">
        <v>5.3190000000000001E-2</v>
      </c>
      <c r="F1008" s="49">
        <v>1.1039999999999999E-2</v>
      </c>
      <c r="G1008" s="152">
        <f t="shared" si="31"/>
        <v>154.22203267812117</v>
      </c>
      <c r="H1008" s="95">
        <f t="shared" si="30"/>
        <v>6425800.4047212191</v>
      </c>
    </row>
    <row r="1009" spans="1:8" x14ac:dyDescent="0.3">
      <c r="A1009" s="154">
        <v>992</v>
      </c>
      <c r="B1009" s="49">
        <v>9348.1200000000008</v>
      </c>
      <c r="C1009" s="49">
        <v>699.94</v>
      </c>
      <c r="D1009" s="49">
        <v>6.4250000000000002E-2</v>
      </c>
      <c r="E1009" s="49">
        <v>5.3260000000000002E-2</v>
      </c>
      <c r="F1009" s="49">
        <v>1.099E-2</v>
      </c>
      <c r="G1009" s="152">
        <f t="shared" si="31"/>
        <v>153.52356332722388</v>
      </c>
      <c r="H1009" s="95">
        <f t="shared" si="30"/>
        <v>6461548.8235224644</v>
      </c>
    </row>
    <row r="1010" spans="1:8" x14ac:dyDescent="0.3">
      <c r="A1010" s="154">
        <v>993</v>
      </c>
      <c r="B1010" s="49">
        <v>9309.24</v>
      </c>
      <c r="C1010" s="49">
        <v>699.61</v>
      </c>
      <c r="D1010" s="49">
        <v>6.429E-2</v>
      </c>
      <c r="E1010" s="49">
        <v>5.3260000000000002E-2</v>
      </c>
      <c r="F1010" s="49">
        <v>1.103E-2</v>
      </c>
      <c r="G1010" s="152">
        <f t="shared" si="31"/>
        <v>154.08233880794171</v>
      </c>
      <c r="H1010" s="95">
        <f t="shared" si="30"/>
        <v>6444606.2260110164</v>
      </c>
    </row>
    <row r="1011" spans="1:8" x14ac:dyDescent="0.3">
      <c r="A1011" s="154">
        <v>994</v>
      </c>
      <c r="B1011" s="49">
        <v>9325.73</v>
      </c>
      <c r="C1011" s="49">
        <v>699.5</v>
      </c>
      <c r="D1011" s="49">
        <v>6.4329999999999998E-2</v>
      </c>
      <c r="E1011" s="49">
        <v>5.3319999999999999E-2</v>
      </c>
      <c r="F1011" s="49">
        <v>1.1010000000000001E-2</v>
      </c>
      <c r="G1011" s="152">
        <f t="shared" si="31"/>
        <v>153.8029510675828</v>
      </c>
      <c r="H1011" s="95">
        <f t="shared" si="30"/>
        <v>6462814.8751399759</v>
      </c>
    </row>
    <row r="1012" spans="1:8" x14ac:dyDescent="0.3">
      <c r="A1012" s="154">
        <v>995</v>
      </c>
      <c r="B1012" s="49">
        <v>9309.26</v>
      </c>
      <c r="C1012" s="49">
        <v>699.45</v>
      </c>
      <c r="D1012" s="49">
        <v>6.4360000000000001E-2</v>
      </c>
      <c r="E1012" s="49">
        <v>5.3330000000000002E-2</v>
      </c>
      <c r="F1012" s="49">
        <v>1.103E-2</v>
      </c>
      <c r="G1012" s="152">
        <f t="shared" si="31"/>
        <v>154.08233880794171</v>
      </c>
      <c r="H1012" s="95">
        <f t="shared" si="30"/>
        <v>6457586.2989737783</v>
      </c>
    </row>
    <row r="1013" spans="1:8" x14ac:dyDescent="0.3">
      <c r="A1013" s="154">
        <v>996</v>
      </c>
      <c r="B1013" s="49">
        <v>9340.2900000000009</v>
      </c>
      <c r="C1013" s="49">
        <v>699.56</v>
      </c>
      <c r="D1013" s="49">
        <v>6.4380000000000007E-2</v>
      </c>
      <c r="E1013" s="49">
        <v>5.3379999999999997E-2</v>
      </c>
      <c r="F1013" s="49">
        <v>1.099E-2</v>
      </c>
      <c r="G1013" s="152">
        <f t="shared" si="31"/>
        <v>153.52356332722388</v>
      </c>
      <c r="H1013" s="95">
        <f t="shared" si="30"/>
        <v>6487603.4558753772</v>
      </c>
    </row>
    <row r="1014" spans="1:8" x14ac:dyDescent="0.3">
      <c r="A1014" s="154">
        <v>997</v>
      </c>
      <c r="B1014" s="49">
        <v>9307.15</v>
      </c>
      <c r="C1014" s="49">
        <v>699.64</v>
      </c>
      <c r="D1014" s="49">
        <v>6.4449999999999993E-2</v>
      </c>
      <c r="E1014" s="49">
        <v>5.3409999999999999E-2</v>
      </c>
      <c r="F1014" s="49">
        <v>1.103E-2</v>
      </c>
      <c r="G1014" s="152">
        <f t="shared" si="31"/>
        <v>154.08233880794171</v>
      </c>
      <c r="H1014" s="95">
        <f t="shared" si="30"/>
        <v>6470566.3719365392</v>
      </c>
    </row>
    <row r="1015" spans="1:8" x14ac:dyDescent="0.3">
      <c r="A1015" s="154">
        <v>998</v>
      </c>
      <c r="B1015" s="49">
        <v>9309.59</v>
      </c>
      <c r="C1015" s="49">
        <v>699.17</v>
      </c>
      <c r="D1015" s="49">
        <v>6.4479999999999996E-2</v>
      </c>
      <c r="E1015" s="49">
        <v>5.3460000000000001E-2</v>
      </c>
      <c r="F1015" s="49">
        <v>1.102E-2</v>
      </c>
      <c r="G1015" s="152">
        <f t="shared" si="31"/>
        <v>153.94264493776225</v>
      </c>
      <c r="H1015" s="95">
        <f t="shared" si="30"/>
        <v>6482933.9550680267</v>
      </c>
    </row>
    <row r="1016" spans="1:8" x14ac:dyDescent="0.3">
      <c r="A1016" s="154">
        <v>999</v>
      </c>
      <c r="B1016" s="49">
        <v>9316.0400000000009</v>
      </c>
      <c r="C1016" s="49">
        <v>699.3</v>
      </c>
      <c r="D1016" s="49">
        <v>6.4509999999999998E-2</v>
      </c>
      <c r="E1016" s="49">
        <v>5.3490000000000003E-2</v>
      </c>
      <c r="F1016" s="49">
        <v>1.102E-2</v>
      </c>
      <c r="G1016" s="152">
        <f t="shared" si="31"/>
        <v>153.94264493776225</v>
      </c>
      <c r="H1016" s="95">
        <f t="shared" si="30"/>
        <v>6489429.8808747083</v>
      </c>
    </row>
    <row r="1017" spans="1:8" x14ac:dyDescent="0.3">
      <c r="A1017" s="154">
        <v>1000</v>
      </c>
      <c r="B1017" s="49">
        <v>9296.4</v>
      </c>
      <c r="C1017" s="49">
        <v>699.31</v>
      </c>
      <c r="D1017" s="49">
        <v>6.4560000000000006E-2</v>
      </c>
      <c r="E1017" s="49">
        <v>5.3519999999999998E-2</v>
      </c>
      <c r="F1017" s="49">
        <v>1.1039999999999999E-2</v>
      </c>
      <c r="G1017" s="152">
        <f t="shared" si="31"/>
        <v>154.22203267812117</v>
      </c>
      <c r="H1017" s="95">
        <f t="shared" si="30"/>
        <v>6484157.8251475468</v>
      </c>
    </row>
    <row r="1018" spans="1:8" x14ac:dyDescent="0.3">
      <c r="A1018" s="154">
        <v>1001</v>
      </c>
      <c r="B1018" s="49">
        <v>9326.59</v>
      </c>
      <c r="C1018" s="49">
        <v>699.23</v>
      </c>
      <c r="D1018" s="49">
        <v>6.4560000000000006E-2</v>
      </c>
      <c r="E1018" s="49">
        <v>5.3560000000000003E-2</v>
      </c>
      <c r="F1018" s="49">
        <v>1.0999999999999999E-2</v>
      </c>
      <c r="G1018" s="152">
        <f t="shared" si="31"/>
        <v>153.66325719740334</v>
      </c>
      <c r="H1018" s="95">
        <f t="shared" si="30"/>
        <v>6514244.3174562305</v>
      </c>
    </row>
    <row r="1019" spans="1:8" x14ac:dyDescent="0.3">
      <c r="A1019" s="154">
        <v>1004</v>
      </c>
      <c r="B1019" s="49">
        <v>9275.36</v>
      </c>
      <c r="C1019" s="49">
        <v>698.73</v>
      </c>
      <c r="D1019" s="49">
        <v>6.4710000000000004E-2</v>
      </c>
      <c r="E1019" s="49">
        <v>5.3650000000000003E-2</v>
      </c>
      <c r="F1019" s="49">
        <v>1.1050000000000001E-2</v>
      </c>
      <c r="G1019" s="152">
        <f t="shared" si="31"/>
        <v>154.36172654830062</v>
      </c>
      <c r="H1019" s="95">
        <f t="shared" si="30"/>
        <v>6504202.9682522565</v>
      </c>
    </row>
    <row r="1020" spans="1:8" x14ac:dyDescent="0.3">
      <c r="A1020" s="154">
        <v>1006</v>
      </c>
      <c r="B1020" s="49">
        <v>9289.76</v>
      </c>
      <c r="C1020" s="49">
        <v>699.32</v>
      </c>
      <c r="D1020" s="49">
        <v>6.4769999999999994E-2</v>
      </c>
      <c r="E1020" s="49">
        <v>5.3719999999999997E-2</v>
      </c>
      <c r="F1020" s="49">
        <v>1.1050000000000001E-2</v>
      </c>
      <c r="G1020" s="152">
        <f t="shared" si="31"/>
        <v>154.36172654830062</v>
      </c>
      <c r="H1020" s="95">
        <f t="shared" si="30"/>
        <v>6517159.5478702886</v>
      </c>
    </row>
    <row r="1021" spans="1:8" x14ac:dyDescent="0.3">
      <c r="A1021" s="154">
        <v>1009</v>
      </c>
      <c r="B1021" s="49">
        <v>9287.5300000000007</v>
      </c>
      <c r="C1021" s="49">
        <v>698.97</v>
      </c>
      <c r="D1021" s="49">
        <v>6.4860000000000001E-2</v>
      </c>
      <c r="E1021" s="49">
        <v>5.3809999999999997E-2</v>
      </c>
      <c r="F1021" s="49">
        <v>1.1039999999999999E-2</v>
      </c>
      <c r="G1021" s="152">
        <f t="shared" si="31"/>
        <v>154.22203267812117</v>
      </c>
      <c r="H1021" s="95">
        <f t="shared" si="30"/>
        <v>6542515.2455738746</v>
      </c>
    </row>
    <row r="1022" spans="1:8" x14ac:dyDescent="0.3">
      <c r="A1022" s="154">
        <v>1011</v>
      </c>
      <c r="B1022" s="49">
        <v>9297.26</v>
      </c>
      <c r="C1022" s="49">
        <v>699.12</v>
      </c>
      <c r="D1022" s="49">
        <v>6.4930000000000002E-2</v>
      </c>
      <c r="E1022" s="49">
        <v>5.389E-2</v>
      </c>
      <c r="F1022" s="49">
        <v>1.103E-2</v>
      </c>
      <c r="G1022" s="152">
        <f t="shared" si="31"/>
        <v>154.08233880794171</v>
      </c>
      <c r="H1022" s="95">
        <f t="shared" si="30"/>
        <v>6561426.8826758685</v>
      </c>
    </row>
    <row r="1023" spans="1:8" x14ac:dyDescent="0.3">
      <c r="A1023" s="154">
        <v>1014</v>
      </c>
      <c r="B1023" s="49">
        <v>9323.57</v>
      </c>
      <c r="C1023" s="49">
        <v>698.78</v>
      </c>
      <c r="D1023" s="49">
        <v>6.4990000000000006E-2</v>
      </c>
      <c r="E1023" s="49">
        <v>5.3999999999999999E-2</v>
      </c>
      <c r="F1023" s="49">
        <v>1.0999999999999999E-2</v>
      </c>
      <c r="G1023" s="152">
        <f t="shared" si="31"/>
        <v>153.66325719740334</v>
      </c>
      <c r="H1023" s="95">
        <f t="shared" si="30"/>
        <v>6598844.8930076109</v>
      </c>
    </row>
    <row r="1024" spans="1:8" x14ac:dyDescent="0.3">
      <c r="A1024" s="154">
        <v>1017</v>
      </c>
      <c r="B1024" s="49">
        <v>9291.64</v>
      </c>
      <c r="C1024" s="49">
        <v>698.38</v>
      </c>
      <c r="D1024" s="49">
        <v>6.5119999999999997E-2</v>
      </c>
      <c r="E1024" s="49">
        <v>5.4089999999999999E-2</v>
      </c>
      <c r="F1024" s="49">
        <v>1.103E-2</v>
      </c>
      <c r="G1024" s="152">
        <f t="shared" si="31"/>
        <v>154.08233880794171</v>
      </c>
      <c r="H1024" s="95">
        <f t="shared" si="30"/>
        <v>6600367.1015641531</v>
      </c>
    </row>
    <row r="1025" spans="1:8" x14ac:dyDescent="0.3">
      <c r="A1025" s="154">
        <v>1019</v>
      </c>
      <c r="B1025" s="49">
        <v>9298.69</v>
      </c>
      <c r="C1025" s="49">
        <v>698.96</v>
      </c>
      <c r="D1025" s="49">
        <v>6.5210000000000004E-2</v>
      </c>
      <c r="E1025" s="49">
        <v>5.4170000000000003E-2</v>
      </c>
      <c r="F1025" s="49">
        <v>1.103E-2</v>
      </c>
      <c r="G1025" s="152">
        <f t="shared" si="31"/>
        <v>154.08233880794171</v>
      </c>
      <c r="H1025" s="95">
        <f t="shared" si="30"/>
        <v>6613347.174526914</v>
      </c>
    </row>
    <row r="1026" spans="1:8" x14ac:dyDescent="0.3">
      <c r="A1026" s="154">
        <v>1022</v>
      </c>
      <c r="B1026" s="49">
        <v>9275.0400000000009</v>
      </c>
      <c r="C1026" s="49">
        <v>699.14</v>
      </c>
      <c r="D1026" s="49">
        <v>6.5339999999999995E-2</v>
      </c>
      <c r="E1026" s="49">
        <v>5.4280000000000002E-2</v>
      </c>
      <c r="F1026" s="49">
        <v>1.106E-2</v>
      </c>
      <c r="G1026" s="152">
        <f t="shared" si="31"/>
        <v>154.50142041848011</v>
      </c>
      <c r="H1026" s="95">
        <f t="shared" si="30"/>
        <v>6614825.9170163414</v>
      </c>
    </row>
    <row r="1027" spans="1:8" x14ac:dyDescent="0.3">
      <c r="A1027" s="154">
        <v>1024</v>
      </c>
      <c r="B1027" s="49">
        <v>9305.7999999999993</v>
      </c>
      <c r="C1027" s="49">
        <v>698.73</v>
      </c>
      <c r="D1027" s="49">
        <v>6.5369999999999998E-2</v>
      </c>
      <c r="E1027" s="49">
        <v>5.4350000000000002E-2</v>
      </c>
      <c r="F1027" s="49">
        <v>1.102E-2</v>
      </c>
      <c r="G1027" s="152">
        <f t="shared" si="31"/>
        <v>153.94264493776225</v>
      </c>
      <c r="H1027" s="95">
        <f t="shared" si="30"/>
        <v>6651828.0260417433</v>
      </c>
    </row>
    <row r="1028" spans="1:8" x14ac:dyDescent="0.3">
      <c r="A1028" s="154">
        <v>1027</v>
      </c>
      <c r="B1028" s="49">
        <v>9315.34</v>
      </c>
      <c r="C1028" s="49">
        <v>699.63</v>
      </c>
      <c r="D1028" s="49">
        <v>6.5479999999999997E-2</v>
      </c>
      <c r="E1028" s="49">
        <v>5.4449999999999998E-2</v>
      </c>
      <c r="F1028" s="49">
        <v>1.102E-2</v>
      </c>
      <c r="G1028" s="152">
        <f t="shared" si="31"/>
        <v>153.94264493776225</v>
      </c>
      <c r="H1028" s="95">
        <f t="shared" si="30"/>
        <v>6671315.8034617864</v>
      </c>
    </row>
    <row r="1029" spans="1:8" x14ac:dyDescent="0.3">
      <c r="A1029" s="154">
        <v>1030</v>
      </c>
      <c r="B1029" s="49">
        <v>9298.15</v>
      </c>
      <c r="C1029" s="49">
        <v>699.16</v>
      </c>
      <c r="D1029" s="49">
        <v>6.5589999999999996E-2</v>
      </c>
      <c r="E1029" s="49">
        <v>5.4559999999999997E-2</v>
      </c>
      <c r="F1029" s="49">
        <v>1.103E-2</v>
      </c>
      <c r="G1029" s="152">
        <f t="shared" si="31"/>
        <v>154.08233880794171</v>
      </c>
      <c r="H1029" s="95">
        <f t="shared" si="30"/>
        <v>6684737.575822101</v>
      </c>
    </row>
    <row r="1030" spans="1:8" x14ac:dyDescent="0.3">
      <c r="A1030" s="154">
        <v>1032</v>
      </c>
      <c r="B1030" s="49">
        <v>9291.81</v>
      </c>
      <c r="C1030" s="49">
        <v>699.59</v>
      </c>
      <c r="D1030" s="49">
        <v>6.5680000000000002E-2</v>
      </c>
      <c r="E1030" s="49">
        <v>5.4629999999999998E-2</v>
      </c>
      <c r="F1030" s="49">
        <v>1.1050000000000001E-2</v>
      </c>
      <c r="G1030" s="152">
        <f t="shared" si="31"/>
        <v>154.36172654830062</v>
      </c>
      <c r="H1030" s="95">
        <f t="shared" si="30"/>
        <v>6685595.0829047095</v>
      </c>
    </row>
    <row r="1031" spans="1:8" x14ac:dyDescent="0.3">
      <c r="A1031" s="154">
        <v>1035</v>
      </c>
      <c r="B1031" s="49">
        <v>9291.9500000000007</v>
      </c>
      <c r="C1031" s="49">
        <v>699.38</v>
      </c>
      <c r="D1031" s="49">
        <v>6.5780000000000005E-2</v>
      </c>
      <c r="E1031" s="49">
        <v>5.4730000000000001E-2</v>
      </c>
      <c r="F1031" s="49">
        <v>1.1050000000000001E-2</v>
      </c>
      <c r="G1031" s="152">
        <f t="shared" si="31"/>
        <v>154.36172654830062</v>
      </c>
      <c r="H1031" s="95">
        <f t="shared" si="30"/>
        <v>6705029.9523317581</v>
      </c>
    </row>
    <row r="1032" spans="1:8" x14ac:dyDescent="0.3">
      <c r="A1032" s="154">
        <v>1038</v>
      </c>
      <c r="B1032" s="49">
        <v>9312.09</v>
      </c>
      <c r="C1032" s="49">
        <v>699.77</v>
      </c>
      <c r="D1032" s="49">
        <v>6.5890000000000004E-2</v>
      </c>
      <c r="E1032" s="49">
        <v>5.4870000000000002E-2</v>
      </c>
      <c r="F1032" s="49">
        <v>1.103E-2</v>
      </c>
      <c r="G1032" s="152">
        <f t="shared" si="31"/>
        <v>154.08233880794171</v>
      </c>
      <c r="H1032" s="95">
        <f t="shared" si="30"/>
        <v>6736657.8676731465</v>
      </c>
    </row>
    <row r="1033" spans="1:8" x14ac:dyDescent="0.3">
      <c r="A1033" s="154">
        <v>1040</v>
      </c>
      <c r="B1033" s="49">
        <v>9318.51</v>
      </c>
      <c r="C1033" s="49">
        <v>699.64</v>
      </c>
      <c r="D1033" s="49">
        <v>6.5970000000000001E-2</v>
      </c>
      <c r="E1033" s="49">
        <v>5.4949999999999999E-2</v>
      </c>
      <c r="F1033" s="49">
        <v>1.102E-2</v>
      </c>
      <c r="G1033" s="152">
        <f t="shared" si="31"/>
        <v>153.94264493776225</v>
      </c>
      <c r="H1033" s="95">
        <f t="shared" si="30"/>
        <v>6755762.8389486456</v>
      </c>
    </row>
    <row r="1034" spans="1:8" x14ac:dyDescent="0.3">
      <c r="A1034" s="154">
        <v>1043</v>
      </c>
      <c r="B1034" s="49">
        <v>9301.5499999999993</v>
      </c>
      <c r="C1034" s="49">
        <v>699.92</v>
      </c>
      <c r="D1034" s="49">
        <v>6.6100000000000006E-2</v>
      </c>
      <c r="E1034" s="49">
        <v>5.5050000000000002E-2</v>
      </c>
      <c r="F1034" s="49">
        <v>1.1039999999999999E-2</v>
      </c>
      <c r="G1034" s="152">
        <f t="shared" si="31"/>
        <v>154.22203267812117</v>
      </c>
      <c r="H1034" s="95">
        <f t="shared" si="30"/>
        <v>6762976.611628891</v>
      </c>
    </row>
    <row r="1035" spans="1:8" x14ac:dyDescent="0.3">
      <c r="A1035" s="154">
        <v>1046</v>
      </c>
      <c r="B1035" s="49">
        <v>9317.1200000000008</v>
      </c>
      <c r="C1035" s="49">
        <v>700.03</v>
      </c>
      <c r="D1035" s="49">
        <v>6.6189999999999999E-2</v>
      </c>
      <c r="E1035" s="49">
        <v>5.5160000000000001E-2</v>
      </c>
      <c r="F1035" s="49">
        <v>1.103E-2</v>
      </c>
      <c r="G1035" s="152">
        <f t="shared" si="31"/>
        <v>154.08233880794171</v>
      </c>
      <c r="H1035" s="95">
        <f t="shared" si="30"/>
        <v>6788578.1595241921</v>
      </c>
    </row>
    <row r="1036" spans="1:8" x14ac:dyDescent="0.3">
      <c r="A1036" s="154">
        <v>1048</v>
      </c>
      <c r="B1036" s="49">
        <v>9344.36</v>
      </c>
      <c r="C1036" s="49">
        <v>699.81</v>
      </c>
      <c r="D1036" s="49">
        <v>6.6250000000000003E-2</v>
      </c>
      <c r="E1036" s="49">
        <v>5.5259999999999997E-2</v>
      </c>
      <c r="F1036" s="49">
        <v>1.099E-2</v>
      </c>
      <c r="G1036" s="152">
        <f t="shared" si="31"/>
        <v>153.52356332722388</v>
      </c>
      <c r="H1036" s="95">
        <f t="shared" si="30"/>
        <v>6826313.6764632491</v>
      </c>
    </row>
    <row r="1037" spans="1:8" x14ac:dyDescent="0.3">
      <c r="A1037" s="154">
        <v>1051</v>
      </c>
      <c r="B1037" s="49">
        <v>9325.48</v>
      </c>
      <c r="C1037" s="49">
        <v>700.21</v>
      </c>
      <c r="D1037" s="49">
        <v>6.6400000000000001E-2</v>
      </c>
      <c r="E1037" s="49">
        <v>5.5379999999999999E-2</v>
      </c>
      <c r="F1037" s="49">
        <v>1.102E-2</v>
      </c>
      <c r="G1037" s="152">
        <f t="shared" si="31"/>
        <v>153.94264493776225</v>
      </c>
      <c r="H1037" s="95">
        <f t="shared" si="30"/>
        <v>6827218.0228221407</v>
      </c>
    </row>
    <row r="1038" spans="1:8" x14ac:dyDescent="0.3">
      <c r="A1038" s="154">
        <v>1054</v>
      </c>
      <c r="B1038" s="49">
        <v>9284.4699999999993</v>
      </c>
      <c r="C1038" s="49">
        <v>699.91</v>
      </c>
      <c r="D1038" s="49">
        <v>6.6519999999999996E-2</v>
      </c>
      <c r="E1038" s="49">
        <v>5.5460000000000002E-2</v>
      </c>
      <c r="F1038" s="49">
        <v>1.106E-2</v>
      </c>
      <c r="G1038" s="152">
        <f t="shared" si="31"/>
        <v>154.50142041848011</v>
      </c>
      <c r="H1038" s="95">
        <f t="shared" si="30"/>
        <v>6821943.7539483598</v>
      </c>
    </row>
    <row r="1039" spans="1:8" x14ac:dyDescent="0.3">
      <c r="A1039" s="154">
        <v>1056</v>
      </c>
      <c r="B1039" s="49">
        <v>9257.91</v>
      </c>
      <c r="C1039" s="49">
        <v>700.03</v>
      </c>
      <c r="D1039" s="49">
        <v>6.6610000000000003E-2</v>
      </c>
      <c r="E1039" s="49">
        <v>5.5509999999999997E-2</v>
      </c>
      <c r="F1039" s="49">
        <v>1.11E-2</v>
      </c>
      <c r="G1039" s="152">
        <f t="shared" si="31"/>
        <v>155.06019589919791</v>
      </c>
      <c r="H1039" s="95">
        <f t="shared" si="30"/>
        <v>6810258.3894998319</v>
      </c>
    </row>
    <row r="1040" spans="1:8" x14ac:dyDescent="0.3">
      <c r="A1040" s="154">
        <v>1059</v>
      </c>
      <c r="B1040" s="49">
        <v>9287.52</v>
      </c>
      <c r="C1040" s="49">
        <v>700.76</v>
      </c>
      <c r="D1040" s="49">
        <v>6.6710000000000005E-2</v>
      </c>
      <c r="E1040" s="49">
        <v>5.5640000000000002E-2</v>
      </c>
      <c r="F1040" s="49">
        <v>1.107E-2</v>
      </c>
      <c r="G1040" s="152">
        <f t="shared" si="31"/>
        <v>154.64111428865954</v>
      </c>
      <c r="H1040" s="95">
        <f t="shared" si="30"/>
        <v>6848114.1310403813</v>
      </c>
    </row>
    <row r="1041" spans="1:8" x14ac:dyDescent="0.3">
      <c r="A1041" s="154">
        <v>1062</v>
      </c>
      <c r="B1041" s="49">
        <v>9247.7999999999993</v>
      </c>
      <c r="C1041" s="49">
        <v>699.88</v>
      </c>
      <c r="D1041" s="49">
        <v>6.6850000000000007E-2</v>
      </c>
      <c r="E1041" s="49">
        <v>5.5739999999999998E-2</v>
      </c>
      <c r="F1041" s="49">
        <v>1.111E-2</v>
      </c>
      <c r="G1041" s="152">
        <f t="shared" si="31"/>
        <v>155.19988976937739</v>
      </c>
      <c r="H1041" s="95">
        <f t="shared" si="30"/>
        <v>6842788.3652372546</v>
      </c>
    </row>
    <row r="1042" spans="1:8" x14ac:dyDescent="0.3">
      <c r="A1042" s="154">
        <v>1065</v>
      </c>
      <c r="B1042" s="49">
        <v>9270.2099999999991</v>
      </c>
      <c r="C1042" s="49">
        <v>700.59</v>
      </c>
      <c r="D1042" s="49">
        <v>6.694E-2</v>
      </c>
      <c r="E1042" s="49">
        <v>5.5849999999999997E-2</v>
      </c>
      <c r="F1042" s="49">
        <v>1.1089999999999999E-2</v>
      </c>
      <c r="G1042" s="152">
        <f t="shared" si="31"/>
        <v>154.92050202901845</v>
      </c>
      <c r="H1042" s="95">
        <f t="shared" ref="H1042:H1105" si="32">A1042/G1042*10^6</f>
        <v>6874493.6018895218</v>
      </c>
    </row>
    <row r="1043" spans="1:8" x14ac:dyDescent="0.3">
      <c r="A1043" s="154">
        <v>1067</v>
      </c>
      <c r="B1043" s="49">
        <v>9287.31</v>
      </c>
      <c r="C1043" s="49">
        <v>700.19</v>
      </c>
      <c r="D1043" s="49">
        <v>6.7000000000000004E-2</v>
      </c>
      <c r="E1043" s="49">
        <v>5.5939999999999997E-2</v>
      </c>
      <c r="F1043" s="49">
        <v>1.106E-2</v>
      </c>
      <c r="G1043" s="152">
        <f t="shared" ref="G1043:G1106" si="33">(2*F1043/$B$7)*(1+3*$B$11)/(4+PI()*$B$11-PI())*10^6</f>
        <v>154.50142041848011</v>
      </c>
      <c r="H1043" s="95">
        <f t="shared" si="32"/>
        <v>6906085.3752019918</v>
      </c>
    </row>
    <row r="1044" spans="1:8" x14ac:dyDescent="0.3">
      <c r="A1044" s="154">
        <v>1070</v>
      </c>
      <c r="B1044" s="49">
        <v>9259.48</v>
      </c>
      <c r="C1044" s="49">
        <v>700.25</v>
      </c>
      <c r="D1044" s="49">
        <v>6.7129999999999995E-2</v>
      </c>
      <c r="E1044" s="49">
        <v>5.6030000000000003E-2</v>
      </c>
      <c r="F1044" s="49">
        <v>1.11E-2</v>
      </c>
      <c r="G1044" s="152">
        <f t="shared" si="33"/>
        <v>155.06019589919791</v>
      </c>
      <c r="H1044" s="95">
        <f t="shared" si="32"/>
        <v>6900545.9060272919</v>
      </c>
    </row>
    <row r="1045" spans="1:8" x14ac:dyDescent="0.3">
      <c r="A1045" s="154">
        <v>1073</v>
      </c>
      <c r="B1045" s="49">
        <v>9242.92</v>
      </c>
      <c r="C1045" s="49">
        <v>700.02</v>
      </c>
      <c r="D1045" s="49">
        <v>6.7269999999999996E-2</v>
      </c>
      <c r="E1045" s="49">
        <v>5.6160000000000002E-2</v>
      </c>
      <c r="F1045" s="49">
        <v>1.111E-2</v>
      </c>
      <c r="G1045" s="152">
        <f t="shared" si="33"/>
        <v>155.19988976937739</v>
      </c>
      <c r="H1045" s="95">
        <f t="shared" si="32"/>
        <v>6913664.7042368874</v>
      </c>
    </row>
    <row r="1046" spans="1:8" x14ac:dyDescent="0.3">
      <c r="A1046" s="154">
        <v>1076</v>
      </c>
      <c r="B1046" s="49">
        <v>9241.24</v>
      </c>
      <c r="C1046" s="49">
        <v>700.07</v>
      </c>
      <c r="D1046" s="49">
        <v>6.7390000000000005E-2</v>
      </c>
      <c r="E1046" s="49">
        <v>5.6270000000000001E-2</v>
      </c>
      <c r="F1046" s="49">
        <v>1.112E-2</v>
      </c>
      <c r="G1046" s="152">
        <f t="shared" si="33"/>
        <v>155.33958363955682</v>
      </c>
      <c r="H1046" s="95">
        <f t="shared" si="32"/>
        <v>6926759.907485676</v>
      </c>
    </row>
    <row r="1047" spans="1:8" x14ac:dyDescent="0.3">
      <c r="A1047" s="154">
        <v>1078</v>
      </c>
      <c r="B1047" s="49">
        <v>9264.2900000000009</v>
      </c>
      <c r="C1047" s="49">
        <v>700.24</v>
      </c>
      <c r="D1047" s="49">
        <v>6.7430000000000004E-2</v>
      </c>
      <c r="E1047" s="49">
        <v>5.6340000000000001E-2</v>
      </c>
      <c r="F1047" s="49">
        <v>1.1089999999999999E-2</v>
      </c>
      <c r="G1047" s="152">
        <f t="shared" si="33"/>
        <v>154.92050202901845</v>
      </c>
      <c r="H1047" s="95">
        <f t="shared" si="32"/>
        <v>6958407.6082975632</v>
      </c>
    </row>
    <row r="1048" spans="1:8" x14ac:dyDescent="0.3">
      <c r="A1048" s="154">
        <v>1081</v>
      </c>
      <c r="B1048" s="49">
        <v>9220.1</v>
      </c>
      <c r="C1048" s="49">
        <v>700.15</v>
      </c>
      <c r="D1048" s="49">
        <v>6.7589999999999997E-2</v>
      </c>
      <c r="E1048" s="49">
        <v>5.6439999999999997E-2</v>
      </c>
      <c r="F1048" s="49">
        <v>1.1140000000000001E-2</v>
      </c>
      <c r="G1048" s="152">
        <f t="shared" si="33"/>
        <v>155.61897137991576</v>
      </c>
      <c r="H1048" s="95">
        <f t="shared" si="32"/>
        <v>6946453.8315250315</v>
      </c>
    </row>
    <row r="1049" spans="1:8" x14ac:dyDescent="0.3">
      <c r="A1049" s="154">
        <v>1084</v>
      </c>
      <c r="B1049" s="49">
        <v>9283.9699999999993</v>
      </c>
      <c r="C1049" s="49">
        <v>700.08</v>
      </c>
      <c r="D1049" s="49">
        <v>6.7640000000000006E-2</v>
      </c>
      <c r="E1049" s="49">
        <v>5.6579999999999998E-2</v>
      </c>
      <c r="F1049" s="49">
        <v>1.107E-2</v>
      </c>
      <c r="G1049" s="152">
        <f t="shared" si="33"/>
        <v>154.64111428865954</v>
      </c>
      <c r="H1049" s="95">
        <f t="shared" si="32"/>
        <v>7009778.7705833549</v>
      </c>
    </row>
    <row r="1050" spans="1:8" x14ac:dyDescent="0.3">
      <c r="A1050" s="154">
        <v>1087</v>
      </c>
      <c r="B1050" s="49">
        <v>9240.77</v>
      </c>
      <c r="C1050" s="49">
        <v>699.77</v>
      </c>
      <c r="D1050" s="49">
        <v>6.7790000000000003E-2</v>
      </c>
      <c r="E1050" s="49">
        <v>5.6680000000000001E-2</v>
      </c>
      <c r="F1050" s="49">
        <v>1.111E-2</v>
      </c>
      <c r="G1050" s="152">
        <f t="shared" si="33"/>
        <v>155.19988976937739</v>
      </c>
      <c r="H1050" s="95">
        <f t="shared" si="32"/>
        <v>7003870.9538727822</v>
      </c>
    </row>
    <row r="1051" spans="1:8" x14ac:dyDescent="0.3">
      <c r="A1051" s="154">
        <v>1089</v>
      </c>
      <c r="B1051" s="49">
        <v>9274.31</v>
      </c>
      <c r="C1051" s="49">
        <v>700.45</v>
      </c>
      <c r="D1051" s="49">
        <v>6.7849999999999994E-2</v>
      </c>
      <c r="E1051" s="49">
        <v>5.6770000000000001E-2</v>
      </c>
      <c r="F1051" s="49">
        <v>1.108E-2</v>
      </c>
      <c r="G1051" s="152">
        <f t="shared" si="33"/>
        <v>154.78080815883899</v>
      </c>
      <c r="H1051" s="95">
        <f t="shared" si="32"/>
        <v>7035756.0020131664</v>
      </c>
    </row>
    <row r="1052" spans="1:8" x14ac:dyDescent="0.3">
      <c r="A1052" s="154">
        <v>1092</v>
      </c>
      <c r="B1052" s="49">
        <v>9321.61</v>
      </c>
      <c r="C1052" s="49">
        <v>699.61</v>
      </c>
      <c r="D1052" s="49">
        <v>6.7960000000000007E-2</v>
      </c>
      <c r="E1052" s="49">
        <v>5.6950000000000001E-2</v>
      </c>
      <c r="F1052" s="49">
        <v>1.1010000000000001E-2</v>
      </c>
      <c r="G1052" s="152">
        <f t="shared" si="33"/>
        <v>153.8029510675828</v>
      </c>
      <c r="H1052" s="95">
        <f t="shared" si="32"/>
        <v>7099993.8064918052</v>
      </c>
    </row>
    <row r="1053" spans="1:8" x14ac:dyDescent="0.3">
      <c r="A1053" s="154">
        <v>1095</v>
      </c>
      <c r="B1053" s="49">
        <v>9262.33</v>
      </c>
      <c r="C1053" s="49">
        <v>700.02</v>
      </c>
      <c r="D1053" s="49">
        <v>6.8099999999999994E-2</v>
      </c>
      <c r="E1053" s="49">
        <v>5.7009999999999998E-2</v>
      </c>
      <c r="F1053" s="49">
        <v>1.1089999999999999E-2</v>
      </c>
      <c r="G1053" s="152">
        <f t="shared" si="33"/>
        <v>154.92050202901845</v>
      </c>
      <c r="H1053" s="95">
        <f t="shared" si="32"/>
        <v>7068141.3089850005</v>
      </c>
    </row>
    <row r="1054" spans="1:8" x14ac:dyDescent="0.3">
      <c r="A1054" s="154">
        <v>1098</v>
      </c>
      <c r="B1054" s="49">
        <v>9227.64</v>
      </c>
      <c r="C1054" s="49">
        <v>699.69</v>
      </c>
      <c r="D1054" s="49">
        <v>6.8229999999999999E-2</v>
      </c>
      <c r="E1054" s="49">
        <v>5.7099999999999998E-2</v>
      </c>
      <c r="F1054" s="49">
        <v>1.1129999999999999E-2</v>
      </c>
      <c r="G1054" s="152">
        <f t="shared" si="33"/>
        <v>155.47927750973628</v>
      </c>
      <c r="H1054" s="95">
        <f t="shared" si="32"/>
        <v>7062034.3597315857</v>
      </c>
    </row>
    <row r="1055" spans="1:8" x14ac:dyDescent="0.3">
      <c r="A1055" s="154">
        <v>1101</v>
      </c>
      <c r="B1055" s="49">
        <v>9246.2999999999993</v>
      </c>
      <c r="C1055" s="49">
        <v>699.96</v>
      </c>
      <c r="D1055" s="49">
        <v>6.8339999999999998E-2</v>
      </c>
      <c r="E1055" s="49">
        <v>5.7230000000000003E-2</v>
      </c>
      <c r="F1055" s="49">
        <v>1.111E-2</v>
      </c>
      <c r="G1055" s="152">
        <f t="shared" si="33"/>
        <v>155.19988976937739</v>
      </c>
      <c r="H1055" s="95">
        <f t="shared" si="32"/>
        <v>7094077.2035086788</v>
      </c>
    </row>
    <row r="1056" spans="1:8" x14ac:dyDescent="0.3">
      <c r="A1056" s="154">
        <v>1103</v>
      </c>
      <c r="B1056" s="49">
        <v>9235.41</v>
      </c>
      <c r="C1056" s="49">
        <v>698.94</v>
      </c>
      <c r="D1056" s="49">
        <v>6.8409999999999999E-2</v>
      </c>
      <c r="E1056" s="49">
        <v>5.731E-2</v>
      </c>
      <c r="F1056" s="49">
        <v>1.111E-2</v>
      </c>
      <c r="G1056" s="152">
        <f t="shared" si="33"/>
        <v>155.19988976937739</v>
      </c>
      <c r="H1056" s="95">
        <f t="shared" si="32"/>
        <v>7106963.8105995208</v>
      </c>
    </row>
    <row r="1057" spans="1:8" x14ac:dyDescent="0.3">
      <c r="A1057" s="154">
        <v>1106</v>
      </c>
      <c r="B1057" s="49">
        <v>9246.91</v>
      </c>
      <c r="C1057" s="49">
        <v>699.02</v>
      </c>
      <c r="D1057" s="49">
        <v>6.8510000000000001E-2</v>
      </c>
      <c r="E1057" s="49">
        <v>5.7419999999999999E-2</v>
      </c>
      <c r="F1057" s="49">
        <v>1.1089999999999999E-2</v>
      </c>
      <c r="G1057" s="152">
        <f t="shared" si="33"/>
        <v>154.92050202901845</v>
      </c>
      <c r="H1057" s="95">
        <f t="shared" si="32"/>
        <v>7139145.4682533434</v>
      </c>
    </row>
    <row r="1058" spans="1:8" x14ac:dyDescent="0.3">
      <c r="A1058" s="154">
        <v>1109</v>
      </c>
      <c r="B1058" s="49">
        <v>9210.34</v>
      </c>
      <c r="C1058" s="49">
        <v>699.06</v>
      </c>
      <c r="D1058" s="49">
        <v>6.862E-2</v>
      </c>
      <c r="E1058" s="49">
        <v>5.7489999999999999E-2</v>
      </c>
      <c r="F1058" s="49">
        <v>1.1140000000000001E-2</v>
      </c>
      <c r="G1058" s="152">
        <f t="shared" si="33"/>
        <v>155.61897137991576</v>
      </c>
      <c r="H1058" s="95">
        <f t="shared" si="32"/>
        <v>7126380.480260185</v>
      </c>
    </row>
    <row r="1059" spans="1:8" x14ac:dyDescent="0.3">
      <c r="A1059" s="154">
        <v>1112</v>
      </c>
      <c r="B1059" s="49">
        <v>9220.2900000000009</v>
      </c>
      <c r="C1059" s="49">
        <v>699.22</v>
      </c>
      <c r="D1059" s="49">
        <v>6.8729999999999999E-2</v>
      </c>
      <c r="E1059" s="49">
        <v>5.7599999999999998E-2</v>
      </c>
      <c r="F1059" s="49">
        <v>1.1129999999999999E-2</v>
      </c>
      <c r="G1059" s="152">
        <f t="shared" si="33"/>
        <v>155.47927750973628</v>
      </c>
      <c r="H1059" s="95">
        <f t="shared" si="32"/>
        <v>7152078.5136808045</v>
      </c>
    </row>
    <row r="1060" spans="1:8" x14ac:dyDescent="0.3">
      <c r="A1060" s="154">
        <v>1115</v>
      </c>
      <c r="B1060" s="49">
        <v>9213.27</v>
      </c>
      <c r="C1060" s="49">
        <v>699.21</v>
      </c>
      <c r="D1060" s="49">
        <v>6.8839999999999998E-2</v>
      </c>
      <c r="E1060" s="49">
        <v>5.7709999999999997E-2</v>
      </c>
      <c r="F1060" s="49">
        <v>1.1140000000000001E-2</v>
      </c>
      <c r="G1060" s="152">
        <f t="shared" si="33"/>
        <v>155.61897137991576</v>
      </c>
      <c r="H1060" s="95">
        <f t="shared" si="32"/>
        <v>7164936.1907034321</v>
      </c>
    </row>
    <row r="1061" spans="1:8" x14ac:dyDescent="0.3">
      <c r="A1061" s="154">
        <v>1118</v>
      </c>
      <c r="B1061" s="49">
        <v>9193.16</v>
      </c>
      <c r="C1061" s="49">
        <v>699.21</v>
      </c>
      <c r="D1061" s="49">
        <v>6.8959999999999994E-2</v>
      </c>
      <c r="E1061" s="49">
        <v>5.7799999999999997E-2</v>
      </c>
      <c r="F1061" s="49">
        <v>1.116E-2</v>
      </c>
      <c r="G1061" s="152">
        <f t="shared" si="33"/>
        <v>155.89835912027465</v>
      </c>
      <c r="H1061" s="95">
        <f t="shared" si="32"/>
        <v>7171339.1103588827</v>
      </c>
    </row>
    <row r="1062" spans="1:8" x14ac:dyDescent="0.3">
      <c r="A1062" s="154">
        <v>1121</v>
      </c>
      <c r="B1062" s="49">
        <v>9217.84</v>
      </c>
      <c r="C1062" s="49">
        <v>699.42</v>
      </c>
      <c r="D1062" s="49">
        <v>6.9059999999999996E-2</v>
      </c>
      <c r="E1062" s="49">
        <v>5.7930000000000002E-2</v>
      </c>
      <c r="F1062" s="49">
        <v>1.1129999999999999E-2</v>
      </c>
      <c r="G1062" s="152">
        <f t="shared" si="33"/>
        <v>155.47927750973628</v>
      </c>
      <c r="H1062" s="95">
        <f t="shared" si="32"/>
        <v>7209964.0412195884</v>
      </c>
    </row>
    <row r="1063" spans="1:8" x14ac:dyDescent="0.3">
      <c r="A1063" s="154">
        <v>1123</v>
      </c>
      <c r="B1063" s="49">
        <v>9226.8799999999992</v>
      </c>
      <c r="C1063" s="49">
        <v>699.3</v>
      </c>
      <c r="D1063" s="49">
        <v>6.9099999999999995E-2</v>
      </c>
      <c r="E1063" s="49">
        <v>5.7979999999999997E-2</v>
      </c>
      <c r="F1063" s="49">
        <v>1.112E-2</v>
      </c>
      <c r="G1063" s="152">
        <f t="shared" si="33"/>
        <v>155.33958363955682</v>
      </c>
      <c r="H1063" s="95">
        <f t="shared" si="32"/>
        <v>7229322.8402475966</v>
      </c>
    </row>
    <row r="1064" spans="1:8" x14ac:dyDescent="0.3">
      <c r="A1064" s="154">
        <v>1126</v>
      </c>
      <c r="B1064" s="49">
        <v>9184.2800000000007</v>
      </c>
      <c r="C1064" s="49">
        <v>699.15</v>
      </c>
      <c r="D1064" s="49">
        <v>6.9239999999999996E-2</v>
      </c>
      <c r="E1064" s="49">
        <v>5.8069999999999997E-2</v>
      </c>
      <c r="F1064" s="49">
        <v>1.1169999999999999E-2</v>
      </c>
      <c r="G1064" s="152">
        <f t="shared" si="33"/>
        <v>156.0380529904541</v>
      </c>
      <c r="H1064" s="95">
        <f t="shared" si="32"/>
        <v>7216188.4772356451</v>
      </c>
    </row>
    <row r="1065" spans="1:8" x14ac:dyDescent="0.3">
      <c r="A1065" s="154">
        <v>1129</v>
      </c>
      <c r="B1065" s="49">
        <v>9216.44</v>
      </c>
      <c r="C1065" s="49">
        <v>699.59</v>
      </c>
      <c r="D1065" s="49">
        <v>6.9290000000000004E-2</v>
      </c>
      <c r="E1065" s="49">
        <v>5.815E-2</v>
      </c>
      <c r="F1065" s="49">
        <v>1.1140000000000001E-2</v>
      </c>
      <c r="G1065" s="152">
        <f t="shared" si="33"/>
        <v>155.61897137991576</v>
      </c>
      <c r="H1065" s="95">
        <f t="shared" si="32"/>
        <v>7254899.5150710084</v>
      </c>
    </row>
    <row r="1066" spans="1:8" x14ac:dyDescent="0.3">
      <c r="A1066" s="154">
        <v>1132</v>
      </c>
      <c r="B1066" s="49">
        <v>9203.52</v>
      </c>
      <c r="C1066" s="49">
        <v>699.33</v>
      </c>
      <c r="D1066" s="49">
        <v>6.9409999999999999E-2</v>
      </c>
      <c r="E1066" s="49">
        <v>5.8259999999999999E-2</v>
      </c>
      <c r="F1066" s="49">
        <v>1.115E-2</v>
      </c>
      <c r="G1066" s="152">
        <f t="shared" si="33"/>
        <v>155.75866525009519</v>
      </c>
      <c r="H1066" s="95">
        <f t="shared" si="32"/>
        <v>7267653.4443999939</v>
      </c>
    </row>
    <row r="1067" spans="1:8" x14ac:dyDescent="0.3">
      <c r="A1067" s="154">
        <v>1135</v>
      </c>
      <c r="B1067" s="49">
        <v>9158.77</v>
      </c>
      <c r="C1067" s="49">
        <v>699.32</v>
      </c>
      <c r="D1067" s="49">
        <v>6.9550000000000001E-2</v>
      </c>
      <c r="E1067" s="49">
        <v>5.8340000000000003E-2</v>
      </c>
      <c r="F1067" s="49">
        <v>1.1209999999999999E-2</v>
      </c>
      <c r="G1067" s="152">
        <f t="shared" si="33"/>
        <v>156.59682847117193</v>
      </c>
      <c r="H1067" s="95">
        <f t="shared" si="32"/>
        <v>7247911.7941328119</v>
      </c>
    </row>
    <row r="1068" spans="1:8" x14ac:dyDescent="0.3">
      <c r="A1068" s="154">
        <v>1138</v>
      </c>
      <c r="B1068" s="49">
        <v>9204.7000000000007</v>
      </c>
      <c r="C1068" s="49">
        <v>700.03</v>
      </c>
      <c r="D1068" s="49">
        <v>6.9610000000000005E-2</v>
      </c>
      <c r="E1068" s="49">
        <v>5.8450000000000002E-2</v>
      </c>
      <c r="F1068" s="49">
        <v>1.116E-2</v>
      </c>
      <c r="G1068" s="152">
        <f t="shared" si="33"/>
        <v>155.89835912027465</v>
      </c>
      <c r="H1068" s="95">
        <f t="shared" si="32"/>
        <v>7299627.8243187908</v>
      </c>
    </row>
    <row r="1069" spans="1:8" x14ac:dyDescent="0.3">
      <c r="A1069" s="154">
        <v>1141</v>
      </c>
      <c r="B1069" s="49">
        <v>9193.7999999999993</v>
      </c>
      <c r="C1069" s="49">
        <v>700.15</v>
      </c>
      <c r="D1069" s="49">
        <v>6.9750000000000006E-2</v>
      </c>
      <c r="E1069" s="49">
        <v>5.8569999999999997E-2</v>
      </c>
      <c r="F1069" s="49">
        <v>1.1180000000000001E-2</v>
      </c>
      <c r="G1069" s="152">
        <f t="shared" si="33"/>
        <v>156.17774686063359</v>
      </c>
      <c r="H1069" s="95">
        <f t="shared" si="32"/>
        <v>7305778.338691107</v>
      </c>
    </row>
    <row r="1070" spans="1:8" x14ac:dyDescent="0.3">
      <c r="A1070" s="154">
        <v>1144</v>
      </c>
      <c r="B1070" s="49">
        <v>9195.1299999999992</v>
      </c>
      <c r="C1070" s="49">
        <v>700.01</v>
      </c>
      <c r="D1070" s="49">
        <v>6.9809999999999997E-2</v>
      </c>
      <c r="E1070" s="49">
        <v>5.8639999999999998E-2</v>
      </c>
      <c r="F1070" s="49">
        <v>1.1169999999999999E-2</v>
      </c>
      <c r="G1070" s="152">
        <f t="shared" si="33"/>
        <v>156.0380529904541</v>
      </c>
      <c r="H1070" s="95">
        <f t="shared" si="32"/>
        <v>7331544.953781154</v>
      </c>
    </row>
    <row r="1071" spans="1:8" x14ac:dyDescent="0.3">
      <c r="A1071" s="154">
        <v>1147</v>
      </c>
      <c r="B1071" s="49">
        <v>9181.2800000000007</v>
      </c>
      <c r="C1071" s="49">
        <v>700.26</v>
      </c>
      <c r="D1071" s="49">
        <v>6.9959999999999994E-2</v>
      </c>
      <c r="E1071" s="49">
        <v>5.876E-2</v>
      </c>
      <c r="F1071" s="49">
        <v>1.119E-2</v>
      </c>
      <c r="G1071" s="152">
        <f t="shared" si="33"/>
        <v>156.31744073081302</v>
      </c>
      <c r="H1071" s="95">
        <f t="shared" si="32"/>
        <v>7337632.9259074507</v>
      </c>
    </row>
    <row r="1072" spans="1:8" x14ac:dyDescent="0.3">
      <c r="A1072" s="154">
        <v>1150</v>
      </c>
      <c r="B1072" s="49">
        <v>9163.76</v>
      </c>
      <c r="C1072" s="49">
        <v>700.19</v>
      </c>
      <c r="D1072" s="49">
        <v>7.0080000000000003E-2</v>
      </c>
      <c r="E1072" s="49">
        <v>5.8860000000000003E-2</v>
      </c>
      <c r="F1072" s="49">
        <v>1.1209999999999999E-2</v>
      </c>
      <c r="G1072" s="152">
        <f t="shared" si="33"/>
        <v>156.59682847117193</v>
      </c>
      <c r="H1072" s="95">
        <f t="shared" si="32"/>
        <v>7343699.1746720122</v>
      </c>
    </row>
    <row r="1073" spans="1:8" x14ac:dyDescent="0.3">
      <c r="A1073" s="154">
        <v>1153</v>
      </c>
      <c r="B1073" s="49">
        <v>9161.2199999999993</v>
      </c>
      <c r="C1073" s="49">
        <v>699.75</v>
      </c>
      <c r="D1073" s="49">
        <v>7.0180000000000006E-2</v>
      </c>
      <c r="E1073" s="49">
        <v>5.8979999999999998E-2</v>
      </c>
      <c r="F1073" s="49">
        <v>1.1209999999999999E-2</v>
      </c>
      <c r="G1073" s="152">
        <f t="shared" si="33"/>
        <v>156.59682847117193</v>
      </c>
      <c r="H1073" s="95">
        <f t="shared" si="32"/>
        <v>7362856.6507798517</v>
      </c>
    </row>
    <row r="1074" spans="1:8" x14ac:dyDescent="0.3">
      <c r="A1074" s="154">
        <v>1155</v>
      </c>
      <c r="B1074" s="49">
        <v>9167.6</v>
      </c>
      <c r="C1074" s="49">
        <v>700.02</v>
      </c>
      <c r="D1074" s="49">
        <v>7.0269999999999999E-2</v>
      </c>
      <c r="E1074" s="49">
        <v>5.9069999999999998E-2</v>
      </c>
      <c r="F1074" s="49">
        <v>1.1209999999999999E-2</v>
      </c>
      <c r="G1074" s="152">
        <f t="shared" si="33"/>
        <v>156.59682847117193</v>
      </c>
      <c r="H1074" s="95">
        <f t="shared" si="32"/>
        <v>7375628.3015184123</v>
      </c>
    </row>
    <row r="1075" spans="1:8" x14ac:dyDescent="0.3">
      <c r="A1075" s="154">
        <v>1158</v>
      </c>
      <c r="B1075" s="49">
        <v>9138.15</v>
      </c>
      <c r="C1075" s="49">
        <v>700.11</v>
      </c>
      <c r="D1075" s="49">
        <v>7.0370000000000002E-2</v>
      </c>
      <c r="E1075" s="49">
        <v>5.9119999999999999E-2</v>
      </c>
      <c r="F1075" s="49">
        <v>1.124E-2</v>
      </c>
      <c r="G1075" s="152">
        <f t="shared" si="33"/>
        <v>157.0159100817103</v>
      </c>
      <c r="H1075" s="95">
        <f t="shared" si="32"/>
        <v>7375048.8049101681</v>
      </c>
    </row>
    <row r="1076" spans="1:8" x14ac:dyDescent="0.3">
      <c r="A1076" s="154">
        <v>1161</v>
      </c>
      <c r="B1076" s="49">
        <v>9116.7900000000009</v>
      </c>
      <c r="C1076" s="49">
        <v>699.65</v>
      </c>
      <c r="D1076" s="49">
        <v>7.0489999999999997E-2</v>
      </c>
      <c r="E1076" s="49">
        <v>5.9229999999999998E-2</v>
      </c>
      <c r="F1076" s="49">
        <v>1.1259999999999999E-2</v>
      </c>
      <c r="G1076" s="152">
        <f t="shared" si="33"/>
        <v>157.29529782206922</v>
      </c>
      <c r="H1076" s="95">
        <f t="shared" si="32"/>
        <v>7381021.6584688434</v>
      </c>
    </row>
    <row r="1077" spans="1:8" x14ac:dyDescent="0.3">
      <c r="A1077" s="154">
        <v>1164</v>
      </c>
      <c r="B1077" s="49">
        <v>9135.82</v>
      </c>
      <c r="C1077" s="49">
        <v>699.59</v>
      </c>
      <c r="D1077" s="49">
        <v>7.059E-2</v>
      </c>
      <c r="E1077" s="49">
        <v>5.935E-2</v>
      </c>
      <c r="F1077" s="49">
        <v>1.124E-2</v>
      </c>
      <c r="G1077" s="152">
        <f t="shared" si="33"/>
        <v>157.0159100817103</v>
      </c>
      <c r="H1077" s="95">
        <f t="shared" si="32"/>
        <v>7413261.4930185108</v>
      </c>
    </row>
    <row r="1078" spans="1:8" x14ac:dyDescent="0.3">
      <c r="A1078" s="154">
        <v>1167</v>
      </c>
      <c r="B1078" s="49">
        <v>9134.3799999999992</v>
      </c>
      <c r="C1078" s="49">
        <v>699.87</v>
      </c>
      <c r="D1078" s="49">
        <v>7.0699999999999999E-2</v>
      </c>
      <c r="E1078" s="49">
        <v>5.9459999999999999E-2</v>
      </c>
      <c r="F1078" s="49">
        <v>1.124E-2</v>
      </c>
      <c r="G1078" s="152">
        <f t="shared" si="33"/>
        <v>157.0159100817103</v>
      </c>
      <c r="H1078" s="95">
        <f t="shared" si="32"/>
        <v>7432367.8370726826</v>
      </c>
    </row>
    <row r="1079" spans="1:8" x14ac:dyDescent="0.3">
      <c r="A1079" s="154">
        <v>1170</v>
      </c>
      <c r="B1079" s="49">
        <v>9088.1</v>
      </c>
      <c r="C1079" s="49">
        <v>698.86</v>
      </c>
      <c r="D1079" s="49">
        <v>7.0809999999999998E-2</v>
      </c>
      <c r="E1079" s="49">
        <v>5.953E-2</v>
      </c>
      <c r="F1079" s="49">
        <v>1.128E-2</v>
      </c>
      <c r="G1079" s="152">
        <f t="shared" si="33"/>
        <v>157.57468556242816</v>
      </c>
      <c r="H1079" s="95">
        <f t="shared" si="32"/>
        <v>7425050.5138178915</v>
      </c>
    </row>
    <row r="1080" spans="1:8" x14ac:dyDescent="0.3">
      <c r="A1080" s="154">
        <v>1173</v>
      </c>
      <c r="B1080" s="49">
        <v>9139.4500000000007</v>
      </c>
      <c r="C1080" s="49">
        <v>699.08</v>
      </c>
      <c r="D1080" s="49">
        <v>7.0900000000000005E-2</v>
      </c>
      <c r="E1080" s="49">
        <v>5.9679999999999997E-2</v>
      </c>
      <c r="F1080" s="49">
        <v>1.1220000000000001E-2</v>
      </c>
      <c r="G1080" s="152">
        <f t="shared" si="33"/>
        <v>156.73652234135139</v>
      </c>
      <c r="H1080" s="95">
        <f t="shared" si="32"/>
        <v>7483897.0680066599</v>
      </c>
    </row>
    <row r="1081" spans="1:8" x14ac:dyDescent="0.3">
      <c r="A1081" s="154">
        <v>1176</v>
      </c>
      <c r="B1081" s="49">
        <v>9123.4</v>
      </c>
      <c r="C1081" s="49">
        <v>699.09</v>
      </c>
      <c r="D1081" s="49">
        <v>7.102E-2</v>
      </c>
      <c r="E1081" s="49">
        <v>5.9769999999999997E-2</v>
      </c>
      <c r="F1081" s="49">
        <v>1.124E-2</v>
      </c>
      <c r="G1081" s="152">
        <f t="shared" si="33"/>
        <v>157.0159100817103</v>
      </c>
      <c r="H1081" s="95">
        <f t="shared" si="32"/>
        <v>7489686.8692351962</v>
      </c>
    </row>
    <row r="1082" spans="1:8" x14ac:dyDescent="0.3">
      <c r="A1082" s="154">
        <v>1179</v>
      </c>
      <c r="B1082" s="49">
        <v>9129.4</v>
      </c>
      <c r="C1082" s="49">
        <v>698.73</v>
      </c>
      <c r="D1082" s="49">
        <v>7.1099999999999997E-2</v>
      </c>
      <c r="E1082" s="49">
        <v>5.987E-2</v>
      </c>
      <c r="F1082" s="49">
        <v>1.123E-2</v>
      </c>
      <c r="G1082" s="152">
        <f t="shared" si="33"/>
        <v>156.87621621153087</v>
      </c>
      <c r="H1082" s="95">
        <f t="shared" si="32"/>
        <v>7515479.5830251547</v>
      </c>
    </row>
    <row r="1083" spans="1:8" x14ac:dyDescent="0.3">
      <c r="A1083" s="154">
        <v>1182</v>
      </c>
      <c r="B1083" s="49">
        <v>9166.07</v>
      </c>
      <c r="C1083" s="49">
        <v>699.09</v>
      </c>
      <c r="D1083" s="49">
        <v>7.1179999999999993E-2</v>
      </c>
      <c r="E1083" s="49">
        <v>5.9979999999999999E-2</v>
      </c>
      <c r="F1083" s="49">
        <v>1.119E-2</v>
      </c>
      <c r="G1083" s="152">
        <f t="shared" si="33"/>
        <v>156.31744073081302</v>
      </c>
      <c r="H1083" s="95">
        <f t="shared" si="32"/>
        <v>7561536.2845881488</v>
      </c>
    </row>
    <row r="1084" spans="1:8" x14ac:dyDescent="0.3">
      <c r="A1084" s="154">
        <v>1185</v>
      </c>
      <c r="B1084" s="49">
        <v>9110.76</v>
      </c>
      <c r="C1084" s="49">
        <v>699.3</v>
      </c>
      <c r="D1084" s="49">
        <v>7.1330000000000005E-2</v>
      </c>
      <c r="E1084" s="49">
        <v>6.0060000000000002E-2</v>
      </c>
      <c r="F1084" s="49">
        <v>1.1259999999999999E-2</v>
      </c>
      <c r="G1084" s="152">
        <f t="shared" si="33"/>
        <v>157.29529782206922</v>
      </c>
      <c r="H1084" s="95">
        <f t="shared" si="32"/>
        <v>7533600.9175586384</v>
      </c>
    </row>
    <row r="1085" spans="1:8" x14ac:dyDescent="0.3">
      <c r="A1085" s="154">
        <v>1189</v>
      </c>
      <c r="B1085" s="49">
        <v>9123.6299999999992</v>
      </c>
      <c r="C1085" s="49">
        <v>699.88</v>
      </c>
      <c r="D1085" s="49">
        <v>7.1470000000000006E-2</v>
      </c>
      <c r="E1085" s="49">
        <v>6.021E-2</v>
      </c>
      <c r="F1085" s="49">
        <v>1.1259999999999999E-2</v>
      </c>
      <c r="G1085" s="152">
        <f t="shared" si="33"/>
        <v>157.29529782206922</v>
      </c>
      <c r="H1085" s="95">
        <f t="shared" si="32"/>
        <v>7559030.794073605</v>
      </c>
    </row>
    <row r="1086" spans="1:8" x14ac:dyDescent="0.3">
      <c r="A1086" s="154">
        <v>1192</v>
      </c>
      <c r="B1086" s="49">
        <v>9129.91</v>
      </c>
      <c r="C1086" s="49">
        <v>699.4</v>
      </c>
      <c r="D1086" s="49">
        <v>7.1559999999999999E-2</v>
      </c>
      <c r="E1086" s="49">
        <v>6.0310000000000002E-2</v>
      </c>
      <c r="F1086" s="49">
        <v>1.124E-2</v>
      </c>
      <c r="G1086" s="152">
        <f t="shared" si="33"/>
        <v>157.0159100817103</v>
      </c>
      <c r="H1086" s="95">
        <f t="shared" si="32"/>
        <v>7591587.3708574437</v>
      </c>
    </row>
    <row r="1087" spans="1:8" x14ac:dyDescent="0.3">
      <c r="A1087" s="154">
        <v>1195</v>
      </c>
      <c r="B1087" s="49">
        <v>9131.9699999999993</v>
      </c>
      <c r="C1087" s="49">
        <v>700.23</v>
      </c>
      <c r="D1087" s="49">
        <v>7.1679999999999994E-2</v>
      </c>
      <c r="E1087" s="49">
        <v>6.0429999999999998E-2</v>
      </c>
      <c r="F1087" s="49">
        <v>1.125E-2</v>
      </c>
      <c r="G1087" s="152">
        <f t="shared" si="33"/>
        <v>157.15560395188976</v>
      </c>
      <c r="H1087" s="95">
        <f t="shared" si="32"/>
        <v>7603928.6538316943</v>
      </c>
    </row>
    <row r="1088" spans="1:8" x14ac:dyDescent="0.3">
      <c r="A1088" s="154">
        <v>1198</v>
      </c>
      <c r="B1088" s="49">
        <v>9096.14</v>
      </c>
      <c r="C1088" s="49">
        <v>699.86</v>
      </c>
      <c r="D1088" s="49">
        <v>7.1809999999999999E-2</v>
      </c>
      <c r="E1088" s="49">
        <v>6.0519999999999997E-2</v>
      </c>
      <c r="F1088" s="49">
        <v>1.129E-2</v>
      </c>
      <c r="G1088" s="152">
        <f t="shared" si="33"/>
        <v>157.71437943260761</v>
      </c>
      <c r="H1088" s="95">
        <f t="shared" si="32"/>
        <v>7596009.9789880812</v>
      </c>
    </row>
    <row r="1089" spans="1:8" x14ac:dyDescent="0.3">
      <c r="A1089" s="154">
        <v>1201</v>
      </c>
      <c r="B1089" s="49">
        <v>9093.56</v>
      </c>
      <c r="C1089" s="49">
        <v>700.01</v>
      </c>
      <c r="D1089" s="49">
        <v>7.1910000000000002E-2</v>
      </c>
      <c r="E1089" s="49">
        <v>6.0609999999999997E-2</v>
      </c>
      <c r="F1089" s="49">
        <v>1.1299999999999999E-2</v>
      </c>
      <c r="G1089" s="152">
        <f t="shared" si="33"/>
        <v>157.85407330278707</v>
      </c>
      <c r="H1089" s="95">
        <f t="shared" si="32"/>
        <v>7608292.740703037</v>
      </c>
    </row>
    <row r="1090" spans="1:8" x14ac:dyDescent="0.3">
      <c r="A1090" s="154">
        <v>1204</v>
      </c>
      <c r="B1090" s="49">
        <v>9118.49</v>
      </c>
      <c r="C1090" s="49">
        <v>700.44</v>
      </c>
      <c r="D1090" s="49">
        <v>7.1999999999999995E-2</v>
      </c>
      <c r="E1090" s="49">
        <v>6.0729999999999999E-2</v>
      </c>
      <c r="F1090" s="49">
        <v>1.1270000000000001E-2</v>
      </c>
      <c r="G1090" s="152">
        <f t="shared" si="33"/>
        <v>157.43499169224873</v>
      </c>
      <c r="H1090" s="95">
        <f t="shared" si="32"/>
        <v>7647601.000631162</v>
      </c>
    </row>
    <row r="1091" spans="1:8" x14ac:dyDescent="0.3">
      <c r="A1091" s="154">
        <v>1207</v>
      </c>
      <c r="B1091" s="49">
        <v>9076.44</v>
      </c>
      <c r="C1091" s="49">
        <v>699.78</v>
      </c>
      <c r="D1091" s="49">
        <v>7.2139999999999996E-2</v>
      </c>
      <c r="E1091" s="49">
        <v>6.0819999999999999E-2</v>
      </c>
      <c r="F1091" s="49">
        <v>1.1310000000000001E-2</v>
      </c>
      <c r="G1091" s="152">
        <f t="shared" si="33"/>
        <v>157.99376717296653</v>
      </c>
      <c r="H1091" s="95">
        <f t="shared" si="32"/>
        <v>7639541.8730576569</v>
      </c>
    </row>
    <row r="1092" spans="1:8" x14ac:dyDescent="0.3">
      <c r="A1092" s="154">
        <v>1210</v>
      </c>
      <c r="B1092" s="49">
        <v>9077.34</v>
      </c>
      <c r="C1092" s="49">
        <v>699.87</v>
      </c>
      <c r="D1092" s="49">
        <v>7.2230000000000003E-2</v>
      </c>
      <c r="E1092" s="49">
        <v>6.0920000000000002E-2</v>
      </c>
      <c r="F1092" s="49">
        <v>1.1310000000000001E-2</v>
      </c>
      <c r="G1092" s="152">
        <f t="shared" si="33"/>
        <v>157.99376717296653</v>
      </c>
      <c r="H1092" s="95">
        <f t="shared" si="32"/>
        <v>7658529.9638771871</v>
      </c>
    </row>
    <row r="1093" spans="1:8" x14ac:dyDescent="0.3">
      <c r="A1093" s="154">
        <v>1213</v>
      </c>
      <c r="B1093" s="49">
        <v>9109.31</v>
      </c>
      <c r="C1093" s="49">
        <v>699.75</v>
      </c>
      <c r="D1093" s="49">
        <v>7.2319999999999995E-2</v>
      </c>
      <c r="E1093" s="49">
        <v>6.105E-2</v>
      </c>
      <c r="F1093" s="49">
        <v>1.1270000000000001E-2</v>
      </c>
      <c r="G1093" s="152">
        <f t="shared" si="33"/>
        <v>157.43499169224873</v>
      </c>
      <c r="H1093" s="95">
        <f t="shared" si="32"/>
        <v>7704767.4532936867</v>
      </c>
    </row>
    <row r="1094" spans="1:8" x14ac:dyDescent="0.3">
      <c r="A1094" s="154">
        <v>1216</v>
      </c>
      <c r="B1094" s="49">
        <v>9053.15</v>
      </c>
      <c r="C1094" s="49">
        <v>699.54</v>
      </c>
      <c r="D1094" s="49">
        <v>7.2470000000000007E-2</v>
      </c>
      <c r="E1094" s="49">
        <v>6.1129999999999997E-2</v>
      </c>
      <c r="F1094" s="49">
        <v>1.1339999999999999E-2</v>
      </c>
      <c r="G1094" s="152">
        <f t="shared" si="33"/>
        <v>158.4128487835049</v>
      </c>
      <c r="H1094" s="95">
        <f t="shared" si="32"/>
        <v>7676145.0181471566</v>
      </c>
    </row>
    <row r="1095" spans="1:8" x14ac:dyDescent="0.3">
      <c r="A1095" s="154">
        <v>1219</v>
      </c>
      <c r="B1095" s="49">
        <v>9094.98</v>
      </c>
      <c r="C1095" s="49">
        <v>699.4</v>
      </c>
      <c r="D1095" s="49">
        <v>7.2559999999999999E-2</v>
      </c>
      <c r="E1095" s="49">
        <v>6.1269999999999998E-2</v>
      </c>
      <c r="F1095" s="49">
        <v>1.128E-2</v>
      </c>
      <c r="G1095" s="152">
        <f t="shared" si="33"/>
        <v>157.57468556242816</v>
      </c>
      <c r="H1095" s="95">
        <f t="shared" si="32"/>
        <v>7736014.1678153938</v>
      </c>
    </row>
    <row r="1096" spans="1:8" x14ac:dyDescent="0.3">
      <c r="A1096" s="154">
        <v>1222</v>
      </c>
      <c r="B1096" s="49">
        <v>9102.08</v>
      </c>
      <c r="C1096" s="49">
        <v>699.47</v>
      </c>
      <c r="D1096" s="49">
        <v>7.2650000000000006E-2</v>
      </c>
      <c r="E1096" s="49">
        <v>6.1370000000000001E-2</v>
      </c>
      <c r="F1096" s="49">
        <v>1.128E-2</v>
      </c>
      <c r="G1096" s="152">
        <f t="shared" si="33"/>
        <v>157.57468556242816</v>
      </c>
      <c r="H1096" s="95">
        <f t="shared" si="32"/>
        <v>7755052.7588764653</v>
      </c>
    </row>
    <row r="1097" spans="1:8" x14ac:dyDescent="0.3">
      <c r="A1097" s="154">
        <v>1226</v>
      </c>
      <c r="B1097" s="49">
        <v>9082.31</v>
      </c>
      <c r="C1097" s="49">
        <v>698.82</v>
      </c>
      <c r="D1097" s="49">
        <v>7.2789999999999994E-2</v>
      </c>
      <c r="E1097" s="49">
        <v>6.1499999999999999E-2</v>
      </c>
      <c r="F1097" s="49">
        <v>1.129E-2</v>
      </c>
      <c r="G1097" s="152">
        <f t="shared" si="33"/>
        <v>157.71437943260761</v>
      </c>
      <c r="H1097" s="95">
        <f t="shared" si="32"/>
        <v>7773546.1053751148</v>
      </c>
    </row>
    <row r="1098" spans="1:8" x14ac:dyDescent="0.3">
      <c r="A1098" s="154">
        <v>1229</v>
      </c>
      <c r="B1098" s="49">
        <v>9076.2199999999993</v>
      </c>
      <c r="C1098" s="49">
        <v>699.12</v>
      </c>
      <c r="D1098" s="49">
        <v>7.2910000000000003E-2</v>
      </c>
      <c r="E1098" s="49">
        <v>6.1600000000000002E-2</v>
      </c>
      <c r="F1098" s="49">
        <v>1.1299999999999999E-2</v>
      </c>
      <c r="G1098" s="152">
        <f t="shared" si="33"/>
        <v>157.85407330278707</v>
      </c>
      <c r="H1098" s="95">
        <f t="shared" si="32"/>
        <v>7785671.7554737991</v>
      </c>
    </row>
    <row r="1099" spans="1:8" x14ac:dyDescent="0.3">
      <c r="A1099" s="154">
        <v>1232</v>
      </c>
      <c r="B1099" s="49">
        <v>9089.08</v>
      </c>
      <c r="C1099" s="49">
        <v>699.44</v>
      </c>
      <c r="D1099" s="49">
        <v>7.2989999999999999E-2</v>
      </c>
      <c r="E1099" s="49">
        <v>6.1699999999999998E-2</v>
      </c>
      <c r="F1099" s="49">
        <v>1.129E-2</v>
      </c>
      <c r="G1099" s="152">
        <f t="shared" si="33"/>
        <v>157.71437943260761</v>
      </c>
      <c r="H1099" s="95">
        <f t="shared" si="32"/>
        <v>7811589.5610294789</v>
      </c>
    </row>
    <row r="1100" spans="1:8" x14ac:dyDescent="0.3">
      <c r="A1100" s="154">
        <v>1235</v>
      </c>
      <c r="B1100" s="49">
        <v>9141.77</v>
      </c>
      <c r="C1100" s="49">
        <v>699.84</v>
      </c>
      <c r="D1100" s="49">
        <v>7.3080000000000006E-2</v>
      </c>
      <c r="E1100" s="49">
        <v>6.1850000000000002E-2</v>
      </c>
      <c r="F1100" s="49">
        <v>1.123E-2</v>
      </c>
      <c r="G1100" s="152">
        <f t="shared" si="33"/>
        <v>156.87621621153087</v>
      </c>
      <c r="H1100" s="95">
        <f t="shared" si="32"/>
        <v>7872448.9270874178</v>
      </c>
    </row>
    <row r="1101" spans="1:8" x14ac:dyDescent="0.3">
      <c r="A1101" s="154">
        <v>1238</v>
      </c>
      <c r="B1101" s="49">
        <v>9105.4599999999991</v>
      </c>
      <c r="C1101" s="49">
        <v>700.27</v>
      </c>
      <c r="D1101" s="49">
        <v>7.3200000000000001E-2</v>
      </c>
      <c r="E1101" s="49">
        <v>6.1920000000000003E-2</v>
      </c>
      <c r="F1101" s="49">
        <v>1.129E-2</v>
      </c>
      <c r="G1101" s="152">
        <f t="shared" si="33"/>
        <v>157.71437943260761</v>
      </c>
      <c r="H1101" s="95">
        <f t="shared" si="32"/>
        <v>7849633.0166838439</v>
      </c>
    </row>
    <row r="1102" spans="1:8" x14ac:dyDescent="0.3">
      <c r="A1102" s="154">
        <v>1241</v>
      </c>
      <c r="B1102" s="49">
        <v>9085.9599999999991</v>
      </c>
      <c r="C1102" s="49">
        <v>699.89</v>
      </c>
      <c r="D1102" s="49">
        <v>7.3319999999999996E-2</v>
      </c>
      <c r="E1102" s="49">
        <v>6.2010000000000003E-2</v>
      </c>
      <c r="F1102" s="49">
        <v>1.1299999999999999E-2</v>
      </c>
      <c r="G1102" s="152">
        <f t="shared" si="33"/>
        <v>157.85407330278707</v>
      </c>
      <c r="H1102" s="95">
        <f t="shared" si="32"/>
        <v>7861691.3332326971</v>
      </c>
    </row>
    <row r="1103" spans="1:8" x14ac:dyDescent="0.3">
      <c r="A1103" s="154">
        <v>1245</v>
      </c>
      <c r="B1103" s="49">
        <v>9049.43</v>
      </c>
      <c r="C1103" s="49">
        <v>699.91</v>
      </c>
      <c r="D1103" s="49">
        <v>7.3480000000000004E-2</v>
      </c>
      <c r="E1103" s="49">
        <v>6.2129999999999998E-2</v>
      </c>
      <c r="F1103" s="49">
        <v>1.1350000000000001E-2</v>
      </c>
      <c r="G1103" s="152">
        <f t="shared" si="33"/>
        <v>158.55254265368436</v>
      </c>
      <c r="H1103" s="95">
        <f t="shared" si="32"/>
        <v>7852286.5616817614</v>
      </c>
    </row>
    <row r="1104" spans="1:8" x14ac:dyDescent="0.3">
      <c r="A1104" s="154">
        <v>1248</v>
      </c>
      <c r="B1104" s="49">
        <v>9074.8700000000008</v>
      </c>
      <c r="C1104" s="49">
        <v>700.24</v>
      </c>
      <c r="D1104" s="49">
        <v>7.3569999999999997E-2</v>
      </c>
      <c r="E1104" s="49">
        <v>6.225E-2</v>
      </c>
      <c r="F1104" s="49">
        <v>1.132E-2</v>
      </c>
      <c r="G1104" s="152">
        <f t="shared" si="33"/>
        <v>158.13346104314599</v>
      </c>
      <c r="H1104" s="95">
        <f t="shared" si="32"/>
        <v>7892067.8252877099</v>
      </c>
    </row>
    <row r="1105" spans="1:8" x14ac:dyDescent="0.3">
      <c r="A1105" s="154">
        <v>1251</v>
      </c>
      <c r="B1105" s="49">
        <v>9077.6299999999992</v>
      </c>
      <c r="C1105" s="49">
        <v>700.09</v>
      </c>
      <c r="D1105" s="49">
        <v>7.3700000000000002E-2</v>
      </c>
      <c r="E1105" s="49">
        <v>6.2379999999999998E-2</v>
      </c>
      <c r="F1105" s="49">
        <v>1.132E-2</v>
      </c>
      <c r="G1105" s="152">
        <f t="shared" si="33"/>
        <v>158.13346104314599</v>
      </c>
      <c r="H1105" s="95">
        <f t="shared" si="32"/>
        <v>7911039.1421754211</v>
      </c>
    </row>
    <row r="1106" spans="1:8" x14ac:dyDescent="0.3">
      <c r="A1106" s="154">
        <v>1254</v>
      </c>
      <c r="B1106" s="49">
        <v>9032.9</v>
      </c>
      <c r="C1106" s="49">
        <v>700.22</v>
      </c>
      <c r="D1106" s="49">
        <v>7.3859999999999995E-2</v>
      </c>
      <c r="E1106" s="49">
        <v>6.2480000000000001E-2</v>
      </c>
      <c r="F1106" s="49">
        <v>1.1379999999999999E-2</v>
      </c>
      <c r="G1106" s="152">
        <f t="shared" si="33"/>
        <v>158.97162426422273</v>
      </c>
      <c r="H1106" s="95">
        <f t="shared" ref="H1106:H1169" si="34">A1106/G1106*10^6</f>
        <v>7888200.2105970699</v>
      </c>
    </row>
    <row r="1107" spans="1:8" x14ac:dyDescent="0.3">
      <c r="A1107" s="154">
        <v>1257</v>
      </c>
      <c r="B1107" s="49">
        <v>9054.43</v>
      </c>
      <c r="C1107" s="49">
        <v>700.09</v>
      </c>
      <c r="D1107" s="49">
        <v>7.392E-2</v>
      </c>
      <c r="E1107" s="49">
        <v>6.2570000000000001E-2</v>
      </c>
      <c r="F1107" s="49">
        <v>1.1350000000000001E-2</v>
      </c>
      <c r="G1107" s="152">
        <f t="shared" ref="G1107:G1170" si="35">(2*F1107/$B$7)*(1+3*$B$11)/(4+PI()*$B$11-PI())*10^6</f>
        <v>158.55254265368436</v>
      </c>
      <c r="H1107" s="95">
        <f t="shared" si="34"/>
        <v>7927971.2514329115</v>
      </c>
    </row>
    <row r="1108" spans="1:8" x14ac:dyDescent="0.3">
      <c r="A1108" s="154">
        <v>1261</v>
      </c>
      <c r="B1108" s="49">
        <v>9017.74</v>
      </c>
      <c r="C1108" s="49">
        <v>699.04</v>
      </c>
      <c r="D1108" s="49">
        <v>7.4090000000000003E-2</v>
      </c>
      <c r="E1108" s="49">
        <v>6.2710000000000002E-2</v>
      </c>
      <c r="F1108" s="49">
        <v>1.1379999999999999E-2</v>
      </c>
      <c r="G1108" s="152">
        <f t="shared" si="35"/>
        <v>158.97162426422273</v>
      </c>
      <c r="H1108" s="95">
        <f t="shared" si="34"/>
        <v>7932233.2261267193</v>
      </c>
    </row>
    <row r="1109" spans="1:8" x14ac:dyDescent="0.3">
      <c r="A1109" s="154">
        <v>1264</v>
      </c>
      <c r="B1109" s="49">
        <v>9032.6</v>
      </c>
      <c r="C1109" s="49">
        <v>699.7</v>
      </c>
      <c r="D1109" s="49">
        <v>7.4190000000000006E-2</v>
      </c>
      <c r="E1109" s="49">
        <v>6.2820000000000001E-2</v>
      </c>
      <c r="F1109" s="49">
        <v>1.137E-2</v>
      </c>
      <c r="G1109" s="152">
        <f t="shared" si="35"/>
        <v>158.8319303940433</v>
      </c>
      <c r="H1109" s="95">
        <f t="shared" si="34"/>
        <v>7958097.5743615599</v>
      </c>
    </row>
    <row r="1110" spans="1:8" x14ac:dyDescent="0.3">
      <c r="A1110" s="154">
        <v>1267</v>
      </c>
      <c r="B1110" s="49">
        <v>9020.7900000000009</v>
      </c>
      <c r="C1110" s="49">
        <v>698.87</v>
      </c>
      <c r="D1110" s="49">
        <v>7.4300000000000005E-2</v>
      </c>
      <c r="E1110" s="49">
        <v>6.293E-2</v>
      </c>
      <c r="F1110" s="49">
        <v>1.137E-2</v>
      </c>
      <c r="G1110" s="152">
        <f t="shared" si="35"/>
        <v>158.8319303940433</v>
      </c>
      <c r="H1110" s="95">
        <f t="shared" si="34"/>
        <v>7976985.4641741263</v>
      </c>
    </row>
    <row r="1111" spans="1:8" x14ac:dyDescent="0.3">
      <c r="A1111" s="154">
        <v>1270</v>
      </c>
      <c r="B1111" s="49">
        <v>9056.61</v>
      </c>
      <c r="C1111" s="49">
        <v>698.94</v>
      </c>
      <c r="D1111" s="49">
        <v>7.4370000000000006E-2</v>
      </c>
      <c r="E1111" s="49">
        <v>6.3039999999999999E-2</v>
      </c>
      <c r="F1111" s="49">
        <v>1.133E-2</v>
      </c>
      <c r="G1111" s="152">
        <f t="shared" si="35"/>
        <v>158.27315491332541</v>
      </c>
      <c r="H1111" s="95">
        <f t="shared" si="34"/>
        <v>8024102.3861278668</v>
      </c>
    </row>
    <row r="1112" spans="1:8" x14ac:dyDescent="0.3">
      <c r="A1112" s="154">
        <v>1274</v>
      </c>
      <c r="B1112" s="49">
        <v>9034.1299999999992</v>
      </c>
      <c r="C1112" s="49">
        <v>699.26</v>
      </c>
      <c r="D1112" s="49">
        <v>7.4539999999999995E-2</v>
      </c>
      <c r="E1112" s="49">
        <v>6.318E-2</v>
      </c>
      <c r="F1112" s="49">
        <v>1.136E-2</v>
      </c>
      <c r="G1112" s="152">
        <f t="shared" si="35"/>
        <v>158.69223652386381</v>
      </c>
      <c r="H1112" s="95">
        <f t="shared" si="34"/>
        <v>8028117.9968650742</v>
      </c>
    </row>
    <row r="1113" spans="1:8" x14ac:dyDescent="0.3">
      <c r="A1113" s="154">
        <v>1277</v>
      </c>
      <c r="B1113" s="49">
        <v>9035.7900000000009</v>
      </c>
      <c r="C1113" s="49">
        <v>698.98</v>
      </c>
      <c r="D1113" s="49">
        <v>7.4639999999999998E-2</v>
      </c>
      <c r="E1113" s="49">
        <v>6.3289999999999999E-2</v>
      </c>
      <c r="F1113" s="49">
        <v>1.1350000000000001E-2</v>
      </c>
      <c r="G1113" s="152">
        <f t="shared" si="35"/>
        <v>158.55254265368436</v>
      </c>
      <c r="H1113" s="95">
        <f t="shared" si="34"/>
        <v>8054112.4010181604</v>
      </c>
    </row>
    <row r="1114" spans="1:8" x14ac:dyDescent="0.3">
      <c r="A1114" s="154">
        <v>1280</v>
      </c>
      <c r="B1114" s="49">
        <v>9018.7999999999993</v>
      </c>
      <c r="C1114" s="49">
        <v>699.25</v>
      </c>
      <c r="D1114" s="49">
        <v>7.4770000000000003E-2</v>
      </c>
      <c r="E1114" s="49">
        <v>6.3390000000000002E-2</v>
      </c>
      <c r="F1114" s="49">
        <v>1.1379999999999999E-2</v>
      </c>
      <c r="G1114" s="152">
        <f t="shared" si="35"/>
        <v>158.97162426422273</v>
      </c>
      <c r="H1114" s="95">
        <f t="shared" si="34"/>
        <v>8051751.4111357648</v>
      </c>
    </row>
    <row r="1115" spans="1:8" x14ac:dyDescent="0.3">
      <c r="A1115" s="154">
        <v>1283</v>
      </c>
      <c r="B1115" s="49">
        <v>9055.26</v>
      </c>
      <c r="C1115" s="49">
        <v>699</v>
      </c>
      <c r="D1115" s="49">
        <v>7.4819999999999998E-2</v>
      </c>
      <c r="E1115" s="49">
        <v>6.3500000000000001E-2</v>
      </c>
      <c r="F1115" s="49">
        <v>1.133E-2</v>
      </c>
      <c r="G1115" s="152">
        <f t="shared" si="35"/>
        <v>158.27315491332541</v>
      </c>
      <c r="H1115" s="95">
        <f t="shared" si="34"/>
        <v>8106238.8672457114</v>
      </c>
    </row>
    <row r="1116" spans="1:8" x14ac:dyDescent="0.3">
      <c r="A1116" s="154">
        <v>1287</v>
      </c>
      <c r="B1116" s="49">
        <v>9051.5400000000009</v>
      </c>
      <c r="C1116" s="49">
        <v>699.42</v>
      </c>
      <c r="D1116" s="49">
        <v>7.4969999999999995E-2</v>
      </c>
      <c r="E1116" s="49">
        <v>6.3630000000000006E-2</v>
      </c>
      <c r="F1116" s="49">
        <v>1.1339999999999999E-2</v>
      </c>
      <c r="G1116" s="152">
        <f t="shared" si="35"/>
        <v>158.4128487835049</v>
      </c>
      <c r="H1116" s="95">
        <f t="shared" si="34"/>
        <v>8124340.9854896311</v>
      </c>
    </row>
    <row r="1117" spans="1:8" x14ac:dyDescent="0.3">
      <c r="A1117" s="154">
        <v>1290</v>
      </c>
      <c r="B1117" s="49">
        <v>9030.2099999999991</v>
      </c>
      <c r="C1117" s="49">
        <v>699.3</v>
      </c>
      <c r="D1117" s="49">
        <v>7.51E-2</v>
      </c>
      <c r="E1117" s="49">
        <v>6.3740000000000005E-2</v>
      </c>
      <c r="F1117" s="49">
        <v>1.136E-2</v>
      </c>
      <c r="G1117" s="152">
        <f t="shared" si="35"/>
        <v>158.69223652386381</v>
      </c>
      <c r="H1117" s="95">
        <f t="shared" si="34"/>
        <v>8128942.0847377907</v>
      </c>
    </row>
    <row r="1118" spans="1:8" x14ac:dyDescent="0.3">
      <c r="A1118" s="154">
        <v>1293</v>
      </c>
      <c r="B1118" s="49">
        <v>9024.9599999999991</v>
      </c>
      <c r="C1118" s="49">
        <v>699.45</v>
      </c>
      <c r="D1118" s="49">
        <v>7.5200000000000003E-2</v>
      </c>
      <c r="E1118" s="49">
        <v>6.3820000000000002E-2</v>
      </c>
      <c r="F1118" s="49">
        <v>1.137E-2</v>
      </c>
      <c r="G1118" s="152">
        <f t="shared" si="35"/>
        <v>158.8319303940433</v>
      </c>
      <c r="H1118" s="95">
        <f t="shared" si="34"/>
        <v>8140680.5092163738</v>
      </c>
    </row>
    <row r="1119" spans="1:8" x14ac:dyDescent="0.3">
      <c r="A1119" s="154">
        <v>1297</v>
      </c>
      <c r="B1119" s="49">
        <v>9027.27</v>
      </c>
      <c r="C1119" s="49">
        <v>699.58</v>
      </c>
      <c r="D1119" s="49">
        <v>7.5329999999999994E-2</v>
      </c>
      <c r="E1119" s="49">
        <v>6.3950000000000007E-2</v>
      </c>
      <c r="F1119" s="49">
        <v>1.137E-2</v>
      </c>
      <c r="G1119" s="152">
        <f t="shared" si="35"/>
        <v>158.8319303940433</v>
      </c>
      <c r="H1119" s="95">
        <f t="shared" si="34"/>
        <v>8165864.3622997962</v>
      </c>
    </row>
    <row r="1120" spans="1:8" x14ac:dyDescent="0.3">
      <c r="A1120" s="154">
        <v>1300</v>
      </c>
      <c r="B1120" s="49">
        <v>9020.2800000000007</v>
      </c>
      <c r="C1120" s="49">
        <v>699.53</v>
      </c>
      <c r="D1120" s="49">
        <v>7.5439999999999993E-2</v>
      </c>
      <c r="E1120" s="49">
        <v>6.4060000000000006E-2</v>
      </c>
      <c r="F1120" s="49">
        <v>1.1379999999999999E-2</v>
      </c>
      <c r="G1120" s="152">
        <f t="shared" si="35"/>
        <v>158.97162426422273</v>
      </c>
      <c r="H1120" s="95">
        <f t="shared" si="34"/>
        <v>8177560.0269347616</v>
      </c>
    </row>
    <row r="1121" spans="1:8" x14ac:dyDescent="0.3">
      <c r="A1121" s="154">
        <v>1303</v>
      </c>
      <c r="B1121" s="49">
        <v>9045.7199999999993</v>
      </c>
      <c r="C1121" s="49">
        <v>699.8</v>
      </c>
      <c r="D1121" s="49">
        <v>7.553E-2</v>
      </c>
      <c r="E1121" s="49">
        <v>6.4170000000000005E-2</v>
      </c>
      <c r="F1121" s="49">
        <v>1.1350000000000001E-2</v>
      </c>
      <c r="G1121" s="152">
        <f t="shared" si="35"/>
        <v>158.55254265368436</v>
      </c>
      <c r="H1121" s="95">
        <f t="shared" si="34"/>
        <v>8218095.8954789853</v>
      </c>
    </row>
    <row r="1122" spans="1:8" x14ac:dyDescent="0.3">
      <c r="A1122" s="154">
        <v>1307</v>
      </c>
      <c r="B1122" s="49">
        <v>9024.2099999999991</v>
      </c>
      <c r="C1122" s="49">
        <v>700.33</v>
      </c>
      <c r="D1122" s="49">
        <v>7.5660000000000005E-2</v>
      </c>
      <c r="E1122" s="49">
        <v>6.4269999999999994E-2</v>
      </c>
      <c r="F1122" s="49">
        <v>1.1390000000000001E-2</v>
      </c>
      <c r="G1122" s="152">
        <f t="shared" si="35"/>
        <v>159.11131813440221</v>
      </c>
      <c r="H1122" s="95">
        <f t="shared" si="34"/>
        <v>8214374.7869398566</v>
      </c>
    </row>
    <row r="1123" spans="1:8" x14ac:dyDescent="0.3">
      <c r="A1123" s="154">
        <v>1310</v>
      </c>
      <c r="B1123" s="49">
        <v>8960.06</v>
      </c>
      <c r="C1123" s="49">
        <v>699.86</v>
      </c>
      <c r="D1123" s="49">
        <v>7.5800000000000006E-2</v>
      </c>
      <c r="E1123" s="49">
        <v>6.4339999999999994E-2</v>
      </c>
      <c r="F1123" s="49">
        <v>1.146E-2</v>
      </c>
      <c r="G1123" s="152">
        <f t="shared" si="35"/>
        <v>160.08917522565841</v>
      </c>
      <c r="H1123" s="95">
        <f t="shared" si="34"/>
        <v>8182939.2783956258</v>
      </c>
    </row>
    <row r="1124" spans="1:8" x14ac:dyDescent="0.3">
      <c r="A1124" s="154">
        <v>1313</v>
      </c>
      <c r="B1124" s="49">
        <v>9013.14</v>
      </c>
      <c r="C1124" s="49">
        <v>700.25</v>
      </c>
      <c r="D1124" s="49">
        <v>7.5859999999999997E-2</v>
      </c>
      <c r="E1124" s="49">
        <v>6.4460000000000003E-2</v>
      </c>
      <c r="F1124" s="49">
        <v>1.14E-2</v>
      </c>
      <c r="G1124" s="152">
        <f t="shared" si="35"/>
        <v>159.25101200458167</v>
      </c>
      <c r="H1124" s="95">
        <f t="shared" si="34"/>
        <v>8244845.5647002421</v>
      </c>
    </row>
    <row r="1125" spans="1:8" x14ac:dyDescent="0.3">
      <c r="A1125" s="154">
        <v>1317</v>
      </c>
      <c r="B1125" s="49">
        <v>8964.77</v>
      </c>
      <c r="C1125" s="49">
        <v>700.48</v>
      </c>
      <c r="D1125" s="49">
        <v>7.6039999999999996E-2</v>
      </c>
      <c r="E1125" s="49">
        <v>6.4570000000000002E-2</v>
      </c>
      <c r="F1125" s="49">
        <v>1.1469999999999999E-2</v>
      </c>
      <c r="G1125" s="152">
        <f t="shared" si="35"/>
        <v>160.22886909583784</v>
      </c>
      <c r="H1125" s="95">
        <f t="shared" si="34"/>
        <v>8219492.576036728</v>
      </c>
    </row>
    <row r="1126" spans="1:8" x14ac:dyDescent="0.3">
      <c r="A1126" s="154">
        <v>1320</v>
      </c>
      <c r="B1126" s="49">
        <v>8980.3700000000008</v>
      </c>
      <c r="C1126" s="49">
        <v>700.52</v>
      </c>
      <c r="D1126" s="49">
        <v>7.6130000000000003E-2</v>
      </c>
      <c r="E1126" s="49">
        <v>6.4680000000000001E-2</v>
      </c>
      <c r="F1126" s="49">
        <v>1.145E-2</v>
      </c>
      <c r="G1126" s="152">
        <f t="shared" si="35"/>
        <v>159.94948135547892</v>
      </c>
      <c r="H1126" s="95">
        <f t="shared" si="34"/>
        <v>8252605.6903327657</v>
      </c>
    </row>
    <row r="1127" spans="1:8" x14ac:dyDescent="0.3">
      <c r="A1127" s="154">
        <v>1324</v>
      </c>
      <c r="B1127" s="49">
        <v>8976.7099999999991</v>
      </c>
      <c r="C1127" s="49">
        <v>700.29</v>
      </c>
      <c r="D1127" s="49">
        <v>7.6270000000000004E-2</v>
      </c>
      <c r="E1127" s="49">
        <v>6.4820000000000003E-2</v>
      </c>
      <c r="F1127" s="49">
        <v>1.145E-2</v>
      </c>
      <c r="G1127" s="152">
        <f t="shared" si="35"/>
        <v>159.94948135547892</v>
      </c>
      <c r="H1127" s="95">
        <f t="shared" si="34"/>
        <v>8277613.5863640774</v>
      </c>
    </row>
    <row r="1128" spans="1:8" x14ac:dyDescent="0.3">
      <c r="A1128" s="154">
        <v>1327</v>
      </c>
      <c r="B1128" s="49">
        <v>8933.27</v>
      </c>
      <c r="C1128" s="49">
        <v>700.33</v>
      </c>
      <c r="D1128" s="49">
        <v>7.6429999999999998E-2</v>
      </c>
      <c r="E1128" s="49">
        <v>6.4920000000000005E-2</v>
      </c>
      <c r="F1128" s="49">
        <v>1.15E-2</v>
      </c>
      <c r="G1128" s="152">
        <f t="shared" si="35"/>
        <v>160.64795070637621</v>
      </c>
      <c r="H1128" s="95">
        <f t="shared" si="34"/>
        <v>8260298.3366119638</v>
      </c>
    </row>
    <row r="1129" spans="1:8" x14ac:dyDescent="0.3">
      <c r="A1129" s="154">
        <v>1330</v>
      </c>
      <c r="B1129" s="49">
        <v>8927.24</v>
      </c>
      <c r="C1129" s="49">
        <v>699.97</v>
      </c>
      <c r="D1129" s="49">
        <v>7.6520000000000005E-2</v>
      </c>
      <c r="E1129" s="49">
        <v>6.5009999999999998E-2</v>
      </c>
      <c r="F1129" s="49">
        <v>1.1509999999999999E-2</v>
      </c>
      <c r="G1129" s="152">
        <f t="shared" si="35"/>
        <v>160.78764457655566</v>
      </c>
      <c r="H1129" s="95">
        <f t="shared" si="34"/>
        <v>8271779.8590969983</v>
      </c>
    </row>
    <row r="1130" spans="1:8" x14ac:dyDescent="0.3">
      <c r="A1130" s="154">
        <v>1334</v>
      </c>
      <c r="B1130" s="49">
        <v>8906.69</v>
      </c>
      <c r="C1130" s="49">
        <v>699.67</v>
      </c>
      <c r="D1130" s="49">
        <v>7.6660000000000006E-2</v>
      </c>
      <c r="E1130" s="49">
        <v>6.5129999999999993E-2</v>
      </c>
      <c r="F1130" s="49">
        <v>1.153E-2</v>
      </c>
      <c r="G1130" s="152">
        <f t="shared" si="35"/>
        <v>161.06703231691458</v>
      </c>
      <c r="H1130" s="95">
        <f t="shared" si="34"/>
        <v>8282265.9659813503</v>
      </c>
    </row>
    <row r="1131" spans="1:8" x14ac:dyDescent="0.3">
      <c r="A1131" s="154">
        <v>1337</v>
      </c>
      <c r="B1131" s="49">
        <v>8918.34</v>
      </c>
      <c r="C1131" s="49">
        <v>699.59</v>
      </c>
      <c r="D1131" s="49">
        <v>7.6759999999999995E-2</v>
      </c>
      <c r="E1131" s="49">
        <v>6.5250000000000002E-2</v>
      </c>
      <c r="F1131" s="49">
        <v>1.1509999999999999E-2</v>
      </c>
      <c r="G1131" s="152">
        <f t="shared" si="35"/>
        <v>160.78764457655566</v>
      </c>
      <c r="H1131" s="95">
        <f t="shared" si="34"/>
        <v>8315315.5425659297</v>
      </c>
    </row>
    <row r="1132" spans="1:8" x14ac:dyDescent="0.3">
      <c r="A1132" s="154">
        <v>1341</v>
      </c>
      <c r="B1132" s="49">
        <v>8915.2099999999991</v>
      </c>
      <c r="C1132" s="49">
        <v>699.35</v>
      </c>
      <c r="D1132" s="49">
        <v>7.6910000000000006E-2</v>
      </c>
      <c r="E1132" s="49">
        <v>6.54E-2</v>
      </c>
      <c r="F1132" s="49">
        <v>1.1509999999999999E-2</v>
      </c>
      <c r="G1132" s="152">
        <f t="shared" si="35"/>
        <v>160.78764457655566</v>
      </c>
      <c r="H1132" s="95">
        <f t="shared" si="34"/>
        <v>8340193.0759767499</v>
      </c>
    </row>
    <row r="1133" spans="1:8" x14ac:dyDescent="0.3">
      <c r="A1133" s="154">
        <v>1344</v>
      </c>
      <c r="B1133" s="49">
        <v>8895.82</v>
      </c>
      <c r="C1133" s="49">
        <v>699.35</v>
      </c>
      <c r="D1133" s="49">
        <v>7.7009999999999995E-2</v>
      </c>
      <c r="E1133" s="49">
        <v>6.5479999999999997E-2</v>
      </c>
      <c r="F1133" s="49">
        <v>1.154E-2</v>
      </c>
      <c r="G1133" s="152">
        <f t="shared" si="35"/>
        <v>161.20672618709403</v>
      </c>
      <c r="H1133" s="95">
        <f t="shared" si="34"/>
        <v>8337121.1101959497</v>
      </c>
    </row>
    <row r="1134" spans="1:8" x14ac:dyDescent="0.3">
      <c r="A1134" s="154">
        <v>1347</v>
      </c>
      <c r="B1134" s="49">
        <v>8870.98</v>
      </c>
      <c r="C1134" s="49">
        <v>699.04</v>
      </c>
      <c r="D1134" s="49">
        <v>7.7149999999999996E-2</v>
      </c>
      <c r="E1134" s="49">
        <v>6.5589999999999996E-2</v>
      </c>
      <c r="F1134" s="49">
        <v>1.1560000000000001E-2</v>
      </c>
      <c r="G1134" s="152">
        <f t="shared" si="35"/>
        <v>161.48611392745298</v>
      </c>
      <c r="H1134" s="95">
        <f t="shared" si="34"/>
        <v>8341274.4739472447</v>
      </c>
    </row>
    <row r="1135" spans="1:8" x14ac:dyDescent="0.3">
      <c r="A1135" s="154">
        <v>1351</v>
      </c>
      <c r="B1135" s="49">
        <v>8851.2000000000007</v>
      </c>
      <c r="C1135" s="49">
        <v>699.08</v>
      </c>
      <c r="D1135" s="49">
        <v>7.7299999999999994E-2</v>
      </c>
      <c r="E1135" s="49">
        <v>6.5710000000000005E-2</v>
      </c>
      <c r="F1135" s="49">
        <v>1.159E-2</v>
      </c>
      <c r="G1135" s="152">
        <f t="shared" si="35"/>
        <v>161.90519553799132</v>
      </c>
      <c r="H1135" s="95">
        <f t="shared" si="34"/>
        <v>8344389.4157367283</v>
      </c>
    </row>
    <row r="1136" spans="1:8" x14ac:dyDescent="0.3">
      <c r="A1136" s="154">
        <v>1354</v>
      </c>
      <c r="B1136" s="49">
        <v>8917.6</v>
      </c>
      <c r="C1136" s="49">
        <v>699.15</v>
      </c>
      <c r="D1136" s="49">
        <v>7.7359999999999998E-2</v>
      </c>
      <c r="E1136" s="49">
        <v>6.5860000000000002E-2</v>
      </c>
      <c r="F1136" s="49">
        <v>1.1509999999999999E-2</v>
      </c>
      <c r="G1136" s="152">
        <f t="shared" si="35"/>
        <v>160.78764457655566</v>
      </c>
      <c r="H1136" s="95">
        <f t="shared" si="34"/>
        <v>8421045.0595619064</v>
      </c>
    </row>
    <row r="1137" spans="1:8" x14ac:dyDescent="0.3">
      <c r="A1137" s="154">
        <v>1358</v>
      </c>
      <c r="B1137" s="49">
        <v>8903.7900000000009</v>
      </c>
      <c r="C1137" s="49">
        <v>699.19</v>
      </c>
      <c r="D1137" s="49">
        <v>7.7520000000000006E-2</v>
      </c>
      <c r="E1137" s="49">
        <v>6.5989999999999993E-2</v>
      </c>
      <c r="F1137" s="49">
        <v>1.1520000000000001E-2</v>
      </c>
      <c r="G1137" s="152">
        <f t="shared" si="35"/>
        <v>160.92733844673512</v>
      </c>
      <c r="H1137" s="95">
        <f t="shared" si="34"/>
        <v>8438591.062944103</v>
      </c>
    </row>
    <row r="1138" spans="1:8" x14ac:dyDescent="0.3">
      <c r="A1138" s="154">
        <v>1361</v>
      </c>
      <c r="B1138" s="49">
        <v>8889.02</v>
      </c>
      <c r="C1138" s="49">
        <v>699.01</v>
      </c>
      <c r="D1138" s="49">
        <v>7.7619999999999995E-2</v>
      </c>
      <c r="E1138" s="49">
        <v>6.608E-2</v>
      </c>
      <c r="F1138" s="49">
        <v>1.154E-2</v>
      </c>
      <c r="G1138" s="152">
        <f t="shared" si="35"/>
        <v>161.20672618709403</v>
      </c>
      <c r="H1138" s="95">
        <f t="shared" si="34"/>
        <v>8442575.7670957502</v>
      </c>
    </row>
    <row r="1139" spans="1:8" x14ac:dyDescent="0.3">
      <c r="A1139" s="154">
        <v>1365</v>
      </c>
      <c r="B1139" s="49">
        <v>8887.64</v>
      </c>
      <c r="C1139" s="49">
        <v>698.93</v>
      </c>
      <c r="D1139" s="49">
        <v>7.775E-2</v>
      </c>
      <c r="E1139" s="49">
        <v>6.6210000000000005E-2</v>
      </c>
      <c r="F1139" s="49">
        <v>1.154E-2</v>
      </c>
      <c r="G1139" s="152">
        <f t="shared" si="35"/>
        <v>161.20672618709403</v>
      </c>
      <c r="H1139" s="95">
        <f t="shared" si="34"/>
        <v>8467388.6275427621</v>
      </c>
    </row>
    <row r="1140" spans="1:8" x14ac:dyDescent="0.3">
      <c r="A1140" s="154">
        <v>1368</v>
      </c>
      <c r="B1140" s="49">
        <v>8898.7999999999993</v>
      </c>
      <c r="C1140" s="49">
        <v>698.75</v>
      </c>
      <c r="D1140" s="49">
        <v>7.7850000000000003E-2</v>
      </c>
      <c r="E1140" s="49">
        <v>6.6320000000000004E-2</v>
      </c>
      <c r="F1140" s="49">
        <v>1.1520000000000001E-2</v>
      </c>
      <c r="G1140" s="152">
        <f t="shared" si="35"/>
        <v>160.92733844673512</v>
      </c>
      <c r="H1140" s="95">
        <f t="shared" si="34"/>
        <v>8500730.9087684341</v>
      </c>
    </row>
    <row r="1141" spans="1:8" x14ac:dyDescent="0.3">
      <c r="A1141" s="154">
        <v>1372</v>
      </c>
      <c r="B1141" s="49">
        <v>8885.51</v>
      </c>
      <c r="C1141" s="49">
        <v>698.85</v>
      </c>
      <c r="D1141" s="49">
        <v>7.7990000000000004E-2</v>
      </c>
      <c r="E1141" s="49">
        <v>6.6449999999999995E-2</v>
      </c>
      <c r="F1141" s="49">
        <v>1.154E-2</v>
      </c>
      <c r="G1141" s="152">
        <f t="shared" si="35"/>
        <v>161.20672618709403</v>
      </c>
      <c r="H1141" s="95">
        <f t="shared" si="34"/>
        <v>8510811.1333250329</v>
      </c>
    </row>
    <row r="1142" spans="1:8" x14ac:dyDescent="0.3">
      <c r="A1142" s="154">
        <v>1375</v>
      </c>
      <c r="B1142" s="49">
        <v>8902.56</v>
      </c>
      <c r="C1142" s="49">
        <v>698.98</v>
      </c>
      <c r="D1142" s="49">
        <v>7.8090000000000007E-2</v>
      </c>
      <c r="E1142" s="49">
        <v>6.6559999999999994E-2</v>
      </c>
      <c r="F1142" s="49">
        <v>1.1520000000000001E-2</v>
      </c>
      <c r="G1142" s="152">
        <f t="shared" si="35"/>
        <v>160.92733844673512</v>
      </c>
      <c r="H1142" s="95">
        <f t="shared" si="34"/>
        <v>8544228.8008454647</v>
      </c>
    </row>
    <row r="1143" spans="1:8" x14ac:dyDescent="0.3">
      <c r="A1143" s="154">
        <v>1379</v>
      </c>
      <c r="B1143" s="49">
        <v>8906.81</v>
      </c>
      <c r="C1143" s="49">
        <v>699.06</v>
      </c>
      <c r="D1143" s="49">
        <v>7.8229999999999994E-2</v>
      </c>
      <c r="E1143" s="49">
        <v>6.6720000000000002E-2</v>
      </c>
      <c r="F1143" s="49">
        <v>1.1520000000000001E-2</v>
      </c>
      <c r="G1143" s="152">
        <f t="shared" si="35"/>
        <v>160.92733844673512</v>
      </c>
      <c r="H1143" s="95">
        <f t="shared" si="34"/>
        <v>8569084.7391751967</v>
      </c>
    </row>
    <row r="1144" spans="1:8" x14ac:dyDescent="0.3">
      <c r="A1144" s="154">
        <v>1382</v>
      </c>
      <c r="B1144" s="49">
        <v>8921.2999999999993</v>
      </c>
      <c r="C1144" s="49">
        <v>699.17</v>
      </c>
      <c r="D1144" s="49">
        <v>7.8320000000000001E-2</v>
      </c>
      <c r="E1144" s="49">
        <v>6.6809999999999994E-2</v>
      </c>
      <c r="F1144" s="49">
        <v>1.15E-2</v>
      </c>
      <c r="G1144" s="152">
        <f t="shared" si="35"/>
        <v>160.64795070637621</v>
      </c>
      <c r="H1144" s="95">
        <f t="shared" si="34"/>
        <v>8602661.8697797526</v>
      </c>
    </row>
    <row r="1145" spans="1:8" x14ac:dyDescent="0.3">
      <c r="A1145" s="154">
        <v>1386</v>
      </c>
      <c r="B1145" s="49">
        <v>8919.77</v>
      </c>
      <c r="C1145" s="49">
        <v>699.75</v>
      </c>
      <c r="D1145" s="49">
        <v>7.8439999999999996E-2</v>
      </c>
      <c r="E1145" s="49">
        <v>6.6930000000000003E-2</v>
      </c>
      <c r="F1145" s="49">
        <v>1.1509999999999999E-2</v>
      </c>
      <c r="G1145" s="152">
        <f t="shared" si="35"/>
        <v>160.78764457655566</v>
      </c>
      <c r="H1145" s="95">
        <f t="shared" si="34"/>
        <v>8620065.3268484529</v>
      </c>
    </row>
    <row r="1146" spans="1:8" x14ac:dyDescent="0.3">
      <c r="A1146" s="154">
        <v>1390</v>
      </c>
      <c r="B1146" s="49">
        <v>8930.67</v>
      </c>
      <c r="C1146" s="49">
        <v>699.86</v>
      </c>
      <c r="D1146" s="49">
        <v>7.8560000000000005E-2</v>
      </c>
      <c r="E1146" s="49">
        <v>6.7059999999999995E-2</v>
      </c>
      <c r="F1146" s="49">
        <v>1.15E-2</v>
      </c>
      <c r="G1146" s="152">
        <f t="shared" si="35"/>
        <v>160.64795070637621</v>
      </c>
      <c r="H1146" s="95">
        <f t="shared" si="34"/>
        <v>8652460.2018768862</v>
      </c>
    </row>
    <row r="1147" spans="1:8" x14ac:dyDescent="0.3">
      <c r="A1147" s="154">
        <v>1393</v>
      </c>
      <c r="B1147" s="49">
        <v>8933.07</v>
      </c>
      <c r="C1147" s="49">
        <v>700.14</v>
      </c>
      <c r="D1147" s="49">
        <v>7.8659999999999994E-2</v>
      </c>
      <c r="E1147" s="49">
        <v>6.7159999999999997E-2</v>
      </c>
      <c r="F1147" s="49">
        <v>1.15E-2</v>
      </c>
      <c r="G1147" s="152">
        <f t="shared" si="35"/>
        <v>160.64795070637621</v>
      </c>
      <c r="H1147" s="95">
        <f t="shared" si="34"/>
        <v>8671134.5764133129</v>
      </c>
    </row>
    <row r="1148" spans="1:8" x14ac:dyDescent="0.3">
      <c r="A1148" s="154">
        <v>1397</v>
      </c>
      <c r="B1148" s="49">
        <v>8928.83</v>
      </c>
      <c r="C1148" s="49">
        <v>700.02</v>
      </c>
      <c r="D1148" s="49">
        <v>7.8799999999999995E-2</v>
      </c>
      <c r="E1148" s="49">
        <v>6.7299999999999999E-2</v>
      </c>
      <c r="F1148" s="49">
        <v>1.1509999999999999E-2</v>
      </c>
      <c r="G1148" s="152">
        <f t="shared" si="35"/>
        <v>160.78764457655566</v>
      </c>
      <c r="H1148" s="95">
        <f t="shared" si="34"/>
        <v>8688478.5437282026</v>
      </c>
    </row>
    <row r="1149" spans="1:8" x14ac:dyDescent="0.3">
      <c r="A1149" s="154">
        <v>1400</v>
      </c>
      <c r="B1149" s="49">
        <v>8898.7000000000007</v>
      </c>
      <c r="C1149" s="49">
        <v>700.35</v>
      </c>
      <c r="D1149" s="49">
        <v>7.893E-2</v>
      </c>
      <c r="E1149" s="49">
        <v>6.7379999999999995E-2</v>
      </c>
      <c r="F1149" s="49">
        <v>1.155E-2</v>
      </c>
      <c r="G1149" s="152">
        <f t="shared" si="35"/>
        <v>161.34642005727352</v>
      </c>
      <c r="H1149" s="95">
        <f t="shared" si="34"/>
        <v>8676982.1078338064</v>
      </c>
    </row>
    <row r="1150" spans="1:8" x14ac:dyDescent="0.3">
      <c r="A1150" s="154">
        <v>1404</v>
      </c>
      <c r="B1150" s="49">
        <v>8895.25</v>
      </c>
      <c r="C1150" s="49">
        <v>700.24</v>
      </c>
      <c r="D1150" s="49">
        <v>7.9070000000000001E-2</v>
      </c>
      <c r="E1150" s="49">
        <v>6.7519999999999997E-2</v>
      </c>
      <c r="F1150" s="49">
        <v>1.155E-2</v>
      </c>
      <c r="G1150" s="152">
        <f t="shared" si="35"/>
        <v>161.34642005727352</v>
      </c>
      <c r="H1150" s="95">
        <f t="shared" si="34"/>
        <v>8701773.4852847606</v>
      </c>
    </row>
    <row r="1151" spans="1:8" x14ac:dyDescent="0.3">
      <c r="A1151" s="154">
        <v>1407</v>
      </c>
      <c r="B1151" s="49">
        <v>8859.98</v>
      </c>
      <c r="C1151" s="49">
        <v>699</v>
      </c>
      <c r="D1151" s="49">
        <v>7.9170000000000004E-2</v>
      </c>
      <c r="E1151" s="49">
        <v>6.7589999999999997E-2</v>
      </c>
      <c r="F1151" s="49">
        <v>1.158E-2</v>
      </c>
      <c r="G1151" s="152">
        <f t="shared" si="35"/>
        <v>161.76550166781189</v>
      </c>
      <c r="H1151" s="95">
        <f t="shared" si="34"/>
        <v>8697775.3939730469</v>
      </c>
    </row>
    <row r="1152" spans="1:8" x14ac:dyDescent="0.3">
      <c r="A1152" s="154">
        <v>1411</v>
      </c>
      <c r="B1152" s="49">
        <v>8865.41</v>
      </c>
      <c r="C1152" s="49">
        <v>700.29</v>
      </c>
      <c r="D1152" s="49">
        <v>7.9329999999999998E-2</v>
      </c>
      <c r="E1152" s="49">
        <v>6.7729999999999999E-2</v>
      </c>
      <c r="F1152" s="49">
        <v>1.159E-2</v>
      </c>
      <c r="G1152" s="152">
        <f t="shared" si="35"/>
        <v>161.90519553799132</v>
      </c>
      <c r="H1152" s="95">
        <f t="shared" si="34"/>
        <v>8714976.6584785525</v>
      </c>
    </row>
    <row r="1153" spans="1:8" x14ac:dyDescent="0.3">
      <c r="A1153" s="154">
        <v>1415</v>
      </c>
      <c r="B1153" s="49">
        <v>8855.1200000000008</v>
      </c>
      <c r="C1153" s="49">
        <v>700.03</v>
      </c>
      <c r="D1153" s="49">
        <v>7.9460000000000003E-2</v>
      </c>
      <c r="E1153" s="49">
        <v>6.7860000000000004E-2</v>
      </c>
      <c r="F1153" s="49">
        <v>1.1599999999999999E-2</v>
      </c>
      <c r="G1153" s="152">
        <f t="shared" si="35"/>
        <v>162.0448894081708</v>
      </c>
      <c r="H1153" s="95">
        <f t="shared" si="34"/>
        <v>8732148.2656314559</v>
      </c>
    </row>
    <row r="1154" spans="1:8" x14ac:dyDescent="0.3">
      <c r="A1154" s="154">
        <v>1418</v>
      </c>
      <c r="B1154" s="49">
        <v>8868.4699999999993</v>
      </c>
      <c r="C1154" s="49">
        <v>699.99</v>
      </c>
      <c r="D1154" s="49">
        <v>7.9549999999999996E-2</v>
      </c>
      <c r="E1154" s="49">
        <v>6.7970000000000003E-2</v>
      </c>
      <c r="F1154" s="49">
        <v>1.158E-2</v>
      </c>
      <c r="G1154" s="152">
        <f t="shared" si="35"/>
        <v>161.76550166781189</v>
      </c>
      <c r="H1154" s="95">
        <f t="shared" si="34"/>
        <v>8765775.0594554208</v>
      </c>
    </row>
    <row r="1155" spans="1:8" x14ac:dyDescent="0.3">
      <c r="A1155" s="154">
        <v>1422</v>
      </c>
      <c r="B1155" s="49">
        <v>8852.51</v>
      </c>
      <c r="C1155" s="49">
        <v>699.7</v>
      </c>
      <c r="D1155" s="49">
        <v>7.9689999999999997E-2</v>
      </c>
      <c r="E1155" s="49">
        <v>6.8089999999999998E-2</v>
      </c>
      <c r="F1155" s="49">
        <v>1.1599999999999999E-2</v>
      </c>
      <c r="G1155" s="152">
        <f t="shared" si="35"/>
        <v>162.0448894081708</v>
      </c>
      <c r="H1155" s="95">
        <f t="shared" si="34"/>
        <v>8775346.1722458899</v>
      </c>
    </row>
    <row r="1156" spans="1:8" x14ac:dyDescent="0.3">
      <c r="A1156" s="154">
        <v>1426</v>
      </c>
      <c r="B1156" s="49">
        <v>8832.69</v>
      </c>
      <c r="C1156" s="49">
        <v>699.24</v>
      </c>
      <c r="D1156" s="49">
        <v>7.9839999999999994E-2</v>
      </c>
      <c r="E1156" s="49">
        <v>6.8220000000000003E-2</v>
      </c>
      <c r="F1156" s="49">
        <v>1.162E-2</v>
      </c>
      <c r="G1156" s="152">
        <f t="shared" si="35"/>
        <v>162.32427714852972</v>
      </c>
      <c r="H1156" s="95">
        <f t="shared" si="34"/>
        <v>8784884.3380043749</v>
      </c>
    </row>
    <row r="1157" spans="1:8" x14ac:dyDescent="0.3">
      <c r="A1157" s="154">
        <v>1429</v>
      </c>
      <c r="B1157" s="49">
        <v>8861.76</v>
      </c>
      <c r="C1157" s="49">
        <v>699.86</v>
      </c>
      <c r="D1157" s="49">
        <v>7.9930000000000001E-2</v>
      </c>
      <c r="E1157" s="49">
        <v>6.8339999999999998E-2</v>
      </c>
      <c r="F1157" s="49">
        <v>1.159E-2</v>
      </c>
      <c r="G1157" s="152">
        <f t="shared" si="35"/>
        <v>161.90519553799132</v>
      </c>
      <c r="H1157" s="95">
        <f t="shared" si="34"/>
        <v>8826152.8313010968</v>
      </c>
    </row>
    <row r="1158" spans="1:8" x14ac:dyDescent="0.3">
      <c r="A1158" s="154">
        <v>1433</v>
      </c>
      <c r="B1158" s="49">
        <v>8857.94</v>
      </c>
      <c r="C1158" s="49">
        <v>699.71</v>
      </c>
      <c r="D1158" s="49">
        <v>8.0070000000000002E-2</v>
      </c>
      <c r="E1158" s="49">
        <v>6.8479999999999999E-2</v>
      </c>
      <c r="F1158" s="49">
        <v>1.159E-2</v>
      </c>
      <c r="G1158" s="152">
        <f t="shared" si="35"/>
        <v>161.90519553799132</v>
      </c>
      <c r="H1158" s="95">
        <f t="shared" si="34"/>
        <v>8850858.6474838853</v>
      </c>
    </row>
    <row r="1159" spans="1:8" x14ac:dyDescent="0.3">
      <c r="A1159" s="154">
        <v>1437</v>
      </c>
      <c r="B1159" s="49">
        <v>8828.68</v>
      </c>
      <c r="C1159" s="49">
        <v>699.33</v>
      </c>
      <c r="D1159" s="49">
        <v>8.022E-2</v>
      </c>
      <c r="E1159" s="49">
        <v>6.8599999999999994E-2</v>
      </c>
      <c r="F1159" s="49">
        <v>1.162E-2</v>
      </c>
      <c r="G1159" s="152">
        <f t="shared" si="35"/>
        <v>162.32427714852972</v>
      </c>
      <c r="H1159" s="95">
        <f t="shared" si="34"/>
        <v>8852649.9254644345</v>
      </c>
    </row>
    <row r="1160" spans="1:8" x14ac:dyDescent="0.3">
      <c r="A1160" s="154">
        <v>1440</v>
      </c>
      <c r="B1160" s="49">
        <v>8857.56</v>
      </c>
      <c r="C1160" s="49">
        <v>699.31</v>
      </c>
      <c r="D1160" s="49">
        <v>8.0310000000000006E-2</v>
      </c>
      <c r="E1160" s="49">
        <v>6.8729999999999999E-2</v>
      </c>
      <c r="F1160" s="49">
        <v>1.159E-2</v>
      </c>
      <c r="G1160" s="152">
        <f t="shared" si="35"/>
        <v>161.90519553799132</v>
      </c>
      <c r="H1160" s="95">
        <f t="shared" si="34"/>
        <v>8894093.825803766</v>
      </c>
    </row>
    <row r="1161" spans="1:8" x14ac:dyDescent="0.3">
      <c r="A1161" s="154">
        <v>1444</v>
      </c>
      <c r="B1161" s="49">
        <v>8838.33</v>
      </c>
      <c r="C1161" s="49">
        <v>698.9</v>
      </c>
      <c r="D1161" s="49">
        <v>8.0479999999999996E-2</v>
      </c>
      <c r="E1161" s="49">
        <v>6.8870000000000001E-2</v>
      </c>
      <c r="F1161" s="49">
        <v>1.1599999999999999E-2</v>
      </c>
      <c r="G1161" s="152">
        <f t="shared" si="35"/>
        <v>162.0448894081708</v>
      </c>
      <c r="H1161" s="95">
        <f t="shared" si="34"/>
        <v>8911111.0216055289</v>
      </c>
    </row>
    <row r="1162" spans="1:8" x14ac:dyDescent="0.3">
      <c r="A1162" s="154">
        <v>1448</v>
      </c>
      <c r="B1162" s="49">
        <v>8827.35</v>
      </c>
      <c r="C1162" s="49">
        <v>699.23</v>
      </c>
      <c r="D1162" s="49">
        <v>8.0619999999999997E-2</v>
      </c>
      <c r="E1162" s="49">
        <v>6.8989999999999996E-2</v>
      </c>
      <c r="F1162" s="49">
        <v>1.162E-2</v>
      </c>
      <c r="G1162" s="152">
        <f t="shared" si="35"/>
        <v>162.32427714852972</v>
      </c>
      <c r="H1162" s="95">
        <f t="shared" si="34"/>
        <v>8920415.5129244979</v>
      </c>
    </row>
    <row r="1163" spans="1:8" x14ac:dyDescent="0.3">
      <c r="A1163" s="154">
        <v>1451</v>
      </c>
      <c r="B1163" s="49">
        <v>8821.52</v>
      </c>
      <c r="C1163" s="49">
        <v>699</v>
      </c>
      <c r="D1163" s="49">
        <v>8.072E-2</v>
      </c>
      <c r="E1163" s="49">
        <v>6.9089999999999999E-2</v>
      </c>
      <c r="F1163" s="49">
        <v>1.163E-2</v>
      </c>
      <c r="G1163" s="152">
        <f t="shared" si="35"/>
        <v>162.46397101870917</v>
      </c>
      <c r="H1163" s="95">
        <f t="shared" si="34"/>
        <v>8931210.968817845</v>
      </c>
    </row>
    <row r="1164" spans="1:8" x14ac:dyDescent="0.3">
      <c r="A1164" s="154">
        <v>1455</v>
      </c>
      <c r="B1164" s="49">
        <v>8823.86</v>
      </c>
      <c r="C1164" s="49">
        <v>698.98</v>
      </c>
      <c r="D1164" s="49">
        <v>8.0850000000000005E-2</v>
      </c>
      <c r="E1164" s="49">
        <v>6.9220000000000004E-2</v>
      </c>
      <c r="F1164" s="49">
        <v>1.162E-2</v>
      </c>
      <c r="G1164" s="152">
        <f t="shared" si="35"/>
        <v>162.32427714852972</v>
      </c>
      <c r="H1164" s="95">
        <f t="shared" si="34"/>
        <v>8963539.0685808994</v>
      </c>
    </row>
    <row r="1165" spans="1:8" x14ac:dyDescent="0.3">
      <c r="A1165" s="154">
        <v>1459</v>
      </c>
      <c r="B1165" s="49">
        <v>8836.7099999999991</v>
      </c>
      <c r="C1165" s="49">
        <v>699.2</v>
      </c>
      <c r="D1165" s="49">
        <v>8.0979999999999996E-2</v>
      </c>
      <c r="E1165" s="49">
        <v>6.9370000000000001E-2</v>
      </c>
      <c r="F1165" s="49">
        <v>1.1610000000000001E-2</v>
      </c>
      <c r="G1165" s="152">
        <f t="shared" si="35"/>
        <v>162.18458327835026</v>
      </c>
      <c r="H1165" s="95">
        <f t="shared" si="34"/>
        <v>8995922.8584382925</v>
      </c>
    </row>
    <row r="1166" spans="1:8" x14ac:dyDescent="0.3">
      <c r="A1166" s="154">
        <v>1463</v>
      </c>
      <c r="B1166" s="49">
        <v>8824.17</v>
      </c>
      <c r="C1166" s="49">
        <v>699.33</v>
      </c>
      <c r="D1166" s="49">
        <v>8.1129999999999994E-2</v>
      </c>
      <c r="E1166" s="49">
        <v>6.9500000000000006E-2</v>
      </c>
      <c r="F1166" s="49">
        <v>1.163E-2</v>
      </c>
      <c r="G1166" s="152">
        <f t="shared" si="35"/>
        <v>162.46397101870917</v>
      </c>
      <c r="H1166" s="95">
        <f t="shared" si="34"/>
        <v>9005073.49922847</v>
      </c>
    </row>
    <row r="1167" spans="1:8" x14ac:dyDescent="0.3">
      <c r="A1167" s="154">
        <v>1466</v>
      </c>
      <c r="B1167" s="49">
        <v>8799.4</v>
      </c>
      <c r="C1167" s="49">
        <v>699.04</v>
      </c>
      <c r="D1167" s="49">
        <v>8.1259999999999999E-2</v>
      </c>
      <c r="E1167" s="49">
        <v>6.9599999999999995E-2</v>
      </c>
      <c r="F1167" s="49">
        <v>1.166E-2</v>
      </c>
      <c r="G1167" s="152">
        <f t="shared" si="35"/>
        <v>162.88305262924754</v>
      </c>
      <c r="H1167" s="95">
        <f t="shared" si="34"/>
        <v>9000322.4788332749</v>
      </c>
    </row>
    <row r="1168" spans="1:8" x14ac:dyDescent="0.3">
      <c r="A1168" s="154">
        <v>1470</v>
      </c>
      <c r="B1168" s="49">
        <v>8794.52</v>
      </c>
      <c r="C1168" s="49">
        <v>699.15</v>
      </c>
      <c r="D1168" s="49">
        <v>8.14E-2</v>
      </c>
      <c r="E1168" s="49">
        <v>6.973E-2</v>
      </c>
      <c r="F1168" s="49">
        <v>1.167E-2</v>
      </c>
      <c r="G1168" s="152">
        <f t="shared" si="35"/>
        <v>163.022746499427</v>
      </c>
      <c r="H1168" s="95">
        <f t="shared" si="34"/>
        <v>9017146.5735008139</v>
      </c>
    </row>
    <row r="1169" spans="1:8" x14ac:dyDescent="0.3">
      <c r="A1169" s="154">
        <v>1474</v>
      </c>
      <c r="B1169" s="49">
        <v>8810.58</v>
      </c>
      <c r="C1169" s="49">
        <v>699.24</v>
      </c>
      <c r="D1169" s="49">
        <v>8.1500000000000003E-2</v>
      </c>
      <c r="E1169" s="49">
        <v>6.9860000000000005E-2</v>
      </c>
      <c r="F1169" s="49">
        <v>1.1650000000000001E-2</v>
      </c>
      <c r="G1169" s="152">
        <f t="shared" si="35"/>
        <v>162.74335875906809</v>
      </c>
      <c r="H1169" s="95">
        <f t="shared" si="34"/>
        <v>9057205.2293830924</v>
      </c>
    </row>
    <row r="1170" spans="1:8" x14ac:dyDescent="0.3">
      <c r="A1170" s="154">
        <v>1478</v>
      </c>
      <c r="B1170" s="49">
        <v>8819.41</v>
      </c>
      <c r="C1170" s="49">
        <v>699.49</v>
      </c>
      <c r="D1170" s="49">
        <v>8.1640000000000004E-2</v>
      </c>
      <c r="E1170" s="49">
        <v>7.0000000000000007E-2</v>
      </c>
      <c r="F1170" s="49">
        <v>1.1639999999999999E-2</v>
      </c>
      <c r="G1170" s="152">
        <f t="shared" si="35"/>
        <v>162.6036648888886</v>
      </c>
      <c r="H1170" s="95">
        <f t="shared" ref="H1170:H1233" si="36">A1170/G1170*10^6</f>
        <v>9089586.025074875</v>
      </c>
    </row>
    <row r="1171" spans="1:8" x14ac:dyDescent="0.3">
      <c r="A1171" s="154">
        <v>1481</v>
      </c>
      <c r="B1171" s="49">
        <v>8795.84</v>
      </c>
      <c r="C1171" s="49">
        <v>699.46</v>
      </c>
      <c r="D1171" s="49">
        <v>8.1759999999999999E-2</v>
      </c>
      <c r="E1171" s="49">
        <v>7.009E-2</v>
      </c>
      <c r="F1171" s="49">
        <v>1.167E-2</v>
      </c>
      <c r="G1171" s="152">
        <f t="shared" ref="G1171:G1234" si="37">(2*F1171/$B$7)*(1+3*$B$11)/(4+PI()*$B$11-PI())*10^6</f>
        <v>163.022746499427</v>
      </c>
      <c r="H1171" s="95">
        <f t="shared" si="36"/>
        <v>9084621.8199691884</v>
      </c>
    </row>
    <row r="1172" spans="1:8" x14ac:dyDescent="0.3">
      <c r="A1172" s="154">
        <v>1485</v>
      </c>
      <c r="B1172" s="49">
        <v>8797.83</v>
      </c>
      <c r="C1172" s="49">
        <v>699.16</v>
      </c>
      <c r="D1172" s="49">
        <v>8.1900000000000001E-2</v>
      </c>
      <c r="E1172" s="49">
        <v>7.0230000000000001E-2</v>
      </c>
      <c r="F1172" s="49">
        <v>1.166E-2</v>
      </c>
      <c r="G1172" s="152">
        <f t="shared" si="37"/>
        <v>162.88305262924754</v>
      </c>
      <c r="H1172" s="95">
        <f t="shared" si="36"/>
        <v>9116970.5873583984</v>
      </c>
    </row>
    <row r="1173" spans="1:8" x14ac:dyDescent="0.3">
      <c r="A1173" s="154">
        <v>1489</v>
      </c>
      <c r="B1173" s="49">
        <v>8812.9</v>
      </c>
      <c r="C1173" s="49">
        <v>699.31</v>
      </c>
      <c r="D1173" s="49">
        <v>8.201E-2</v>
      </c>
      <c r="E1173" s="49">
        <v>7.0360000000000006E-2</v>
      </c>
      <c r="F1173" s="49">
        <v>1.1639999999999999E-2</v>
      </c>
      <c r="G1173" s="152">
        <f t="shared" si="37"/>
        <v>162.6036648888886</v>
      </c>
      <c r="H1173" s="95">
        <f t="shared" si="36"/>
        <v>9157235.1768176518</v>
      </c>
    </row>
    <row r="1174" spans="1:8" x14ac:dyDescent="0.3">
      <c r="A1174" s="154">
        <v>1493</v>
      </c>
      <c r="B1174" s="49">
        <v>8823.51</v>
      </c>
      <c r="C1174" s="49">
        <v>699.8</v>
      </c>
      <c r="D1174" s="49">
        <v>8.2129999999999995E-2</v>
      </c>
      <c r="E1174" s="49">
        <v>7.0489999999999997E-2</v>
      </c>
      <c r="F1174" s="49">
        <v>1.1639999999999999E-2</v>
      </c>
      <c r="G1174" s="152">
        <f t="shared" si="37"/>
        <v>162.6036648888886</v>
      </c>
      <c r="H1174" s="95">
        <f t="shared" si="36"/>
        <v>9181834.8683604784</v>
      </c>
    </row>
    <row r="1175" spans="1:8" x14ac:dyDescent="0.3">
      <c r="A1175" s="154">
        <v>1497</v>
      </c>
      <c r="B1175" s="49">
        <v>8823.1299999999992</v>
      </c>
      <c r="C1175" s="49">
        <v>699.62</v>
      </c>
      <c r="D1175" s="49">
        <v>8.2250000000000004E-2</v>
      </c>
      <c r="E1175" s="49">
        <v>7.0610000000000006E-2</v>
      </c>
      <c r="F1175" s="49">
        <v>1.1639999999999999E-2</v>
      </c>
      <c r="G1175" s="152">
        <f t="shared" si="37"/>
        <v>162.6036648888886</v>
      </c>
      <c r="H1175" s="95">
        <f t="shared" si="36"/>
        <v>9206434.5599033069</v>
      </c>
    </row>
    <row r="1176" spans="1:8" x14ac:dyDescent="0.3">
      <c r="A1176" s="154">
        <v>1500</v>
      </c>
      <c r="B1176" s="49">
        <v>8787.31</v>
      </c>
      <c r="C1176" s="49">
        <v>699.85</v>
      </c>
      <c r="D1176" s="49">
        <v>8.2369999999999999E-2</v>
      </c>
      <c r="E1176" s="49">
        <v>7.0680000000000007E-2</v>
      </c>
      <c r="F1176" s="49">
        <v>1.1690000000000001E-2</v>
      </c>
      <c r="G1176" s="152">
        <f t="shared" si="37"/>
        <v>163.30213423978594</v>
      </c>
      <c r="H1176" s="95">
        <f t="shared" si="36"/>
        <v>9185428.0226213299</v>
      </c>
    </row>
    <row r="1177" spans="1:8" x14ac:dyDescent="0.3">
      <c r="A1177" s="154">
        <v>1504</v>
      </c>
      <c r="B1177" s="49">
        <v>8816.56</v>
      </c>
      <c r="C1177" s="49">
        <v>699.88</v>
      </c>
      <c r="D1177" s="49">
        <v>8.2489999999999994E-2</v>
      </c>
      <c r="E1177" s="49">
        <v>7.084E-2</v>
      </c>
      <c r="F1177" s="49">
        <v>1.1650000000000001E-2</v>
      </c>
      <c r="G1177" s="152">
        <f t="shared" si="37"/>
        <v>162.74335875906809</v>
      </c>
      <c r="H1177" s="95">
        <f t="shared" si="36"/>
        <v>9241544.5488413628</v>
      </c>
    </row>
    <row r="1178" spans="1:8" x14ac:dyDescent="0.3">
      <c r="A1178" s="154">
        <v>1508</v>
      </c>
      <c r="B1178" s="49">
        <v>8812.24</v>
      </c>
      <c r="C1178" s="49">
        <v>700.66</v>
      </c>
      <c r="D1178" s="49">
        <v>8.2629999999999995E-2</v>
      </c>
      <c r="E1178" s="49">
        <v>7.0959999999999995E-2</v>
      </c>
      <c r="F1178" s="49">
        <v>1.167E-2</v>
      </c>
      <c r="G1178" s="152">
        <f t="shared" si="37"/>
        <v>163.022746499427</v>
      </c>
      <c r="H1178" s="95">
        <f t="shared" si="36"/>
        <v>9250242.8794824667</v>
      </c>
    </row>
    <row r="1179" spans="1:8" x14ac:dyDescent="0.3">
      <c r="A1179" s="154">
        <v>1512</v>
      </c>
      <c r="B1179" s="49">
        <v>8831.39</v>
      </c>
      <c r="C1179" s="49">
        <v>700.61</v>
      </c>
      <c r="D1179" s="49">
        <v>8.2729999999999998E-2</v>
      </c>
      <c r="E1179" s="49">
        <v>7.109E-2</v>
      </c>
      <c r="F1179" s="49">
        <v>1.1639999999999999E-2</v>
      </c>
      <c r="G1179" s="152">
        <f t="shared" si="37"/>
        <v>162.6036648888886</v>
      </c>
      <c r="H1179" s="95">
        <f t="shared" si="36"/>
        <v>9298683.4031889122</v>
      </c>
    </row>
    <row r="1180" spans="1:8" x14ac:dyDescent="0.3">
      <c r="A1180" s="154">
        <v>1516</v>
      </c>
      <c r="B1180" s="49">
        <v>8796.6299999999992</v>
      </c>
      <c r="C1180" s="49">
        <v>700.42</v>
      </c>
      <c r="D1180" s="49">
        <v>8.2900000000000001E-2</v>
      </c>
      <c r="E1180" s="49">
        <v>7.1220000000000006E-2</v>
      </c>
      <c r="F1180" s="49">
        <v>1.1679999999999999E-2</v>
      </c>
      <c r="G1180" s="152">
        <f t="shared" si="37"/>
        <v>163.16244036960643</v>
      </c>
      <c r="H1180" s="95">
        <f t="shared" si="36"/>
        <v>9291354.0430374537</v>
      </c>
    </row>
    <row r="1181" spans="1:8" x14ac:dyDescent="0.3">
      <c r="A1181" s="154">
        <v>1520</v>
      </c>
      <c r="B1181" s="49">
        <v>8781.1</v>
      </c>
      <c r="C1181" s="49">
        <v>700.17</v>
      </c>
      <c r="D1181" s="49">
        <v>8.3040000000000003E-2</v>
      </c>
      <c r="E1181" s="49">
        <v>7.1330000000000005E-2</v>
      </c>
      <c r="F1181" s="49">
        <v>1.17E-2</v>
      </c>
      <c r="G1181" s="152">
        <f t="shared" si="37"/>
        <v>163.44182810996537</v>
      </c>
      <c r="H1181" s="95">
        <f t="shared" si="36"/>
        <v>9299944.9258321319</v>
      </c>
    </row>
    <row r="1182" spans="1:8" x14ac:dyDescent="0.3">
      <c r="A1182" s="154">
        <v>1524</v>
      </c>
      <c r="B1182" s="49">
        <v>8797.02</v>
      </c>
      <c r="C1182" s="49">
        <v>700.21</v>
      </c>
      <c r="D1182" s="49">
        <v>8.3159999999999998E-2</v>
      </c>
      <c r="E1182" s="49">
        <v>7.1480000000000002E-2</v>
      </c>
      <c r="F1182" s="49">
        <v>1.1679999999999999E-2</v>
      </c>
      <c r="G1182" s="152">
        <f t="shared" si="37"/>
        <v>163.16244036960643</v>
      </c>
      <c r="H1182" s="95">
        <f t="shared" si="36"/>
        <v>9340384.9350851439</v>
      </c>
    </row>
    <row r="1183" spans="1:8" x14ac:dyDescent="0.3">
      <c r="A1183" s="154">
        <v>1528</v>
      </c>
      <c r="B1183" s="49">
        <v>8779.1299999999992</v>
      </c>
      <c r="C1183" s="49">
        <v>699.45</v>
      </c>
      <c r="D1183" s="49">
        <v>8.3320000000000005E-2</v>
      </c>
      <c r="E1183" s="49">
        <v>7.1629999999999999E-2</v>
      </c>
      <c r="F1183" s="49">
        <v>1.1690000000000001E-2</v>
      </c>
      <c r="G1183" s="152">
        <f t="shared" si="37"/>
        <v>163.30213423978594</v>
      </c>
      <c r="H1183" s="95">
        <f t="shared" si="36"/>
        <v>9356889.3457102608</v>
      </c>
    </row>
    <row r="1184" spans="1:8" x14ac:dyDescent="0.3">
      <c r="A1184" s="154">
        <v>1532</v>
      </c>
      <c r="B1184" s="49">
        <v>8775.75</v>
      </c>
      <c r="C1184" s="49">
        <v>699.28</v>
      </c>
      <c r="D1184" s="49">
        <v>8.3460000000000006E-2</v>
      </c>
      <c r="E1184" s="49">
        <v>7.1760000000000004E-2</v>
      </c>
      <c r="F1184" s="49">
        <v>1.1690000000000001E-2</v>
      </c>
      <c r="G1184" s="152">
        <f t="shared" si="37"/>
        <v>163.30213423978594</v>
      </c>
      <c r="H1184" s="95">
        <f t="shared" si="36"/>
        <v>9381383.8204372525</v>
      </c>
    </row>
    <row r="1185" spans="1:8" x14ac:dyDescent="0.3">
      <c r="A1185" s="154">
        <v>1535</v>
      </c>
      <c r="B1185" s="49">
        <v>8738.8700000000008</v>
      </c>
      <c r="C1185" s="49">
        <v>699.22</v>
      </c>
      <c r="D1185" s="49">
        <v>8.3589999999999998E-2</v>
      </c>
      <c r="E1185" s="49">
        <v>7.1840000000000001E-2</v>
      </c>
      <c r="F1185" s="49">
        <v>1.174E-2</v>
      </c>
      <c r="G1185" s="152">
        <f t="shared" si="37"/>
        <v>164.0006035906832</v>
      </c>
      <c r="H1185" s="95">
        <f t="shared" si="36"/>
        <v>9359721.6497513112</v>
      </c>
    </row>
    <row r="1186" spans="1:8" x14ac:dyDescent="0.3">
      <c r="A1186" s="154">
        <v>1539</v>
      </c>
      <c r="B1186" s="49">
        <v>8720.3799999999992</v>
      </c>
      <c r="C1186" s="49">
        <v>698.48</v>
      </c>
      <c r="D1186" s="49">
        <v>8.3739999999999995E-2</v>
      </c>
      <c r="E1186" s="49">
        <v>7.1989999999999998E-2</v>
      </c>
      <c r="F1186" s="49">
        <v>1.175E-2</v>
      </c>
      <c r="G1186" s="152">
        <f t="shared" si="37"/>
        <v>164.14029746086266</v>
      </c>
      <c r="H1186" s="95">
        <f t="shared" si="36"/>
        <v>9376125.3257565033</v>
      </c>
    </row>
    <row r="1187" spans="1:8" x14ac:dyDescent="0.3">
      <c r="A1187" s="154">
        <v>1543</v>
      </c>
      <c r="B1187" s="49">
        <v>8773.1299999999992</v>
      </c>
      <c r="C1187" s="49">
        <v>699.42</v>
      </c>
      <c r="D1187" s="49">
        <v>8.3830000000000002E-2</v>
      </c>
      <c r="E1187" s="49">
        <v>7.213E-2</v>
      </c>
      <c r="F1187" s="49">
        <v>1.17E-2</v>
      </c>
      <c r="G1187" s="152">
        <f t="shared" si="37"/>
        <v>163.44182810996537</v>
      </c>
      <c r="H1187" s="95">
        <f t="shared" si="36"/>
        <v>9440667.7766835392</v>
      </c>
    </row>
    <row r="1188" spans="1:8" x14ac:dyDescent="0.3">
      <c r="A1188" s="154">
        <v>1547</v>
      </c>
      <c r="B1188" s="49">
        <v>8785.2800000000007</v>
      </c>
      <c r="C1188" s="49">
        <v>699.21</v>
      </c>
      <c r="D1188" s="49">
        <v>8.3940000000000001E-2</v>
      </c>
      <c r="E1188" s="49">
        <v>7.2270000000000001E-2</v>
      </c>
      <c r="F1188" s="49">
        <v>1.1679999999999999E-2</v>
      </c>
      <c r="G1188" s="152">
        <f t="shared" si="37"/>
        <v>163.16244036960643</v>
      </c>
      <c r="H1188" s="95">
        <f t="shared" si="36"/>
        <v>9481348.7497222573</v>
      </c>
    </row>
    <row r="1189" spans="1:8" x14ac:dyDescent="0.3">
      <c r="A1189" s="154">
        <v>1551</v>
      </c>
      <c r="B1189" s="49">
        <v>8791.7900000000009</v>
      </c>
      <c r="C1189" s="49">
        <v>699.45</v>
      </c>
      <c r="D1189" s="49">
        <v>8.4089999999999998E-2</v>
      </c>
      <c r="E1189" s="49">
        <v>7.2410000000000002E-2</v>
      </c>
      <c r="F1189" s="49">
        <v>1.1679999999999999E-2</v>
      </c>
      <c r="G1189" s="152">
        <f t="shared" si="37"/>
        <v>163.16244036960643</v>
      </c>
      <c r="H1189" s="95">
        <f t="shared" si="36"/>
        <v>9505864.1957461014</v>
      </c>
    </row>
    <row r="1190" spans="1:8" x14ac:dyDescent="0.3">
      <c r="A1190" s="154">
        <v>1555</v>
      </c>
      <c r="B1190" s="49">
        <v>8770.0499999999993</v>
      </c>
      <c r="C1190" s="49">
        <v>699.68</v>
      </c>
      <c r="D1190" s="49">
        <v>8.4260000000000002E-2</v>
      </c>
      <c r="E1190" s="49">
        <v>7.2550000000000003E-2</v>
      </c>
      <c r="F1190" s="49">
        <v>1.171E-2</v>
      </c>
      <c r="G1190" s="152">
        <f t="shared" si="37"/>
        <v>163.5815219801448</v>
      </c>
      <c r="H1190" s="95">
        <f t="shared" si="36"/>
        <v>9505963.6392718181</v>
      </c>
    </row>
    <row r="1191" spans="1:8" x14ac:dyDescent="0.3">
      <c r="A1191" s="154">
        <v>1559</v>
      </c>
      <c r="B1191" s="49">
        <v>8758.52</v>
      </c>
      <c r="C1191" s="49">
        <v>699.75</v>
      </c>
      <c r="D1191" s="49">
        <v>8.4400000000000003E-2</v>
      </c>
      <c r="E1191" s="49">
        <v>7.2679999999999995E-2</v>
      </c>
      <c r="F1191" s="49">
        <v>1.172E-2</v>
      </c>
      <c r="G1191" s="152">
        <f t="shared" si="37"/>
        <v>163.72121585032428</v>
      </c>
      <c r="H1191" s="95">
        <f t="shared" si="36"/>
        <v>9522284.5243542213</v>
      </c>
    </row>
    <row r="1192" spans="1:8" x14ac:dyDescent="0.3">
      <c r="A1192" s="154">
        <v>1563</v>
      </c>
      <c r="B1192" s="49">
        <v>8763.2999999999993</v>
      </c>
      <c r="C1192" s="49">
        <v>700.67</v>
      </c>
      <c r="D1192" s="49">
        <v>8.4540000000000004E-2</v>
      </c>
      <c r="E1192" s="49">
        <v>7.281E-2</v>
      </c>
      <c r="F1192" s="49">
        <v>1.1730000000000001E-2</v>
      </c>
      <c r="G1192" s="152">
        <f t="shared" si="37"/>
        <v>163.86090972050374</v>
      </c>
      <c r="H1192" s="95">
        <f t="shared" si="36"/>
        <v>9538577.5818405785</v>
      </c>
    </row>
    <row r="1193" spans="1:8" x14ac:dyDescent="0.3">
      <c r="A1193" s="154">
        <v>1567</v>
      </c>
      <c r="B1193" s="49">
        <v>8763.7999999999993</v>
      </c>
      <c r="C1193" s="49">
        <v>699.78</v>
      </c>
      <c r="D1193" s="49">
        <v>8.4669999999999995E-2</v>
      </c>
      <c r="E1193" s="49">
        <v>7.2950000000000001E-2</v>
      </c>
      <c r="F1193" s="49">
        <v>1.172E-2</v>
      </c>
      <c r="G1193" s="152">
        <f t="shared" si="37"/>
        <v>163.72121585032428</v>
      </c>
      <c r="H1193" s="95">
        <f t="shared" si="36"/>
        <v>9571148.0754734222</v>
      </c>
    </row>
    <row r="1194" spans="1:8" x14ac:dyDescent="0.3">
      <c r="A1194" s="154">
        <v>1571</v>
      </c>
      <c r="B1194" s="49">
        <v>8760.74</v>
      </c>
      <c r="C1194" s="49">
        <v>700.03</v>
      </c>
      <c r="D1194" s="49">
        <v>8.4809999999999997E-2</v>
      </c>
      <c r="E1194" s="49">
        <v>7.3090000000000002E-2</v>
      </c>
      <c r="F1194" s="49">
        <v>1.1730000000000001E-2</v>
      </c>
      <c r="G1194" s="152">
        <f t="shared" si="37"/>
        <v>163.86090972050374</v>
      </c>
      <c r="H1194" s="95">
        <f t="shared" si="36"/>
        <v>9587399.476053454</v>
      </c>
    </row>
    <row r="1195" spans="1:8" x14ac:dyDescent="0.3">
      <c r="A1195" s="154">
        <v>1575</v>
      </c>
      <c r="B1195" s="49">
        <v>8740.51</v>
      </c>
      <c r="C1195" s="49">
        <v>699.44</v>
      </c>
      <c r="D1195" s="49">
        <v>8.4949999999999998E-2</v>
      </c>
      <c r="E1195" s="49">
        <v>7.3200000000000001E-2</v>
      </c>
      <c r="F1195" s="49">
        <v>1.174E-2</v>
      </c>
      <c r="G1195" s="152">
        <f t="shared" si="37"/>
        <v>164.0006035906832</v>
      </c>
      <c r="H1195" s="95">
        <f t="shared" si="36"/>
        <v>9603623.1911129076</v>
      </c>
    </row>
    <row r="1196" spans="1:8" x14ac:dyDescent="0.3">
      <c r="A1196" s="154">
        <v>1579</v>
      </c>
      <c r="B1196" s="49">
        <v>8727.94</v>
      </c>
      <c r="C1196" s="49">
        <v>698.95</v>
      </c>
      <c r="D1196" s="49">
        <v>8.5099999999999995E-2</v>
      </c>
      <c r="E1196" s="49">
        <v>7.3349999999999999E-2</v>
      </c>
      <c r="F1196" s="49">
        <v>1.175E-2</v>
      </c>
      <c r="G1196" s="152">
        <f t="shared" si="37"/>
        <v>164.14029746086266</v>
      </c>
      <c r="H1196" s="95">
        <f t="shared" si="36"/>
        <v>9619819.2913382165</v>
      </c>
    </row>
    <row r="1197" spans="1:8" x14ac:dyDescent="0.3">
      <c r="A1197" s="154">
        <v>1583</v>
      </c>
      <c r="B1197" s="49">
        <v>8702.1200000000008</v>
      </c>
      <c r="C1197" s="49">
        <v>699.27</v>
      </c>
      <c r="D1197" s="49">
        <v>8.5260000000000002E-2</v>
      </c>
      <c r="E1197" s="49">
        <v>7.3469999999999994E-2</v>
      </c>
      <c r="F1197" s="49">
        <v>1.179E-2</v>
      </c>
      <c r="G1197" s="152">
        <f t="shared" si="37"/>
        <v>164.69907294158048</v>
      </c>
      <c r="H1197" s="95">
        <f t="shared" si="36"/>
        <v>9611468.7941291407</v>
      </c>
    </row>
    <row r="1198" spans="1:8" x14ac:dyDescent="0.3">
      <c r="A1198" s="154">
        <v>1587</v>
      </c>
      <c r="B1198" s="49">
        <v>8716.49</v>
      </c>
      <c r="C1198" s="49">
        <v>698.89</v>
      </c>
      <c r="D1198" s="49">
        <v>8.5370000000000001E-2</v>
      </c>
      <c r="E1198" s="49">
        <v>7.3599999999999999E-2</v>
      </c>
      <c r="F1198" s="49">
        <v>1.1769999999999999E-2</v>
      </c>
      <c r="G1198" s="152">
        <f t="shared" si="37"/>
        <v>164.41968520122157</v>
      </c>
      <c r="H1198" s="95">
        <f t="shared" si="36"/>
        <v>9652128.9288310185</v>
      </c>
    </row>
    <row r="1199" spans="1:8" x14ac:dyDescent="0.3">
      <c r="A1199" s="154">
        <v>1592</v>
      </c>
      <c r="B1199" s="49">
        <v>8722.1299999999992</v>
      </c>
      <c r="C1199" s="49">
        <v>699.64</v>
      </c>
      <c r="D1199" s="49">
        <v>8.5550000000000001E-2</v>
      </c>
      <c r="E1199" s="49">
        <v>7.3770000000000002E-2</v>
      </c>
      <c r="F1199" s="49">
        <v>1.1769999999999999E-2</v>
      </c>
      <c r="G1199" s="152">
        <f t="shared" si="37"/>
        <v>164.41968520122157</v>
      </c>
      <c r="H1199" s="95">
        <f t="shared" si="36"/>
        <v>9682538.9128537998</v>
      </c>
    </row>
    <row r="1200" spans="1:8" x14ac:dyDescent="0.3">
      <c r="A1200" s="154">
        <v>1596</v>
      </c>
      <c r="B1200" s="49">
        <v>8711.0499999999993</v>
      </c>
      <c r="C1200" s="49">
        <v>699.06</v>
      </c>
      <c r="D1200" s="49">
        <v>8.5669999999999996E-2</v>
      </c>
      <c r="E1200" s="49">
        <v>7.3889999999999997E-2</v>
      </c>
      <c r="F1200" s="49">
        <v>1.1780000000000001E-2</v>
      </c>
      <c r="G1200" s="152">
        <f t="shared" si="37"/>
        <v>164.55937907140103</v>
      </c>
      <c r="H1200" s="95">
        <f t="shared" si="36"/>
        <v>9698626.7753690779</v>
      </c>
    </row>
    <row r="1201" spans="1:8" x14ac:dyDescent="0.3">
      <c r="A1201" s="154">
        <v>1600</v>
      </c>
      <c r="B1201" s="49">
        <v>8715.07</v>
      </c>
      <c r="C1201" s="49">
        <v>699.51</v>
      </c>
      <c r="D1201" s="49">
        <v>8.5809999999999997E-2</v>
      </c>
      <c r="E1201" s="49">
        <v>7.4029999999999999E-2</v>
      </c>
      <c r="F1201" s="49">
        <v>1.1780000000000001E-2</v>
      </c>
      <c r="G1201" s="152">
        <f t="shared" si="37"/>
        <v>164.55937907140103</v>
      </c>
      <c r="H1201" s="95">
        <f t="shared" si="36"/>
        <v>9722934.1106456947</v>
      </c>
    </row>
    <row r="1202" spans="1:8" x14ac:dyDescent="0.3">
      <c r="A1202" s="154">
        <v>1604</v>
      </c>
      <c r="B1202" s="49">
        <v>8748.14</v>
      </c>
      <c r="C1202" s="49">
        <v>699.74</v>
      </c>
      <c r="D1202" s="49">
        <v>8.5919999999999996E-2</v>
      </c>
      <c r="E1202" s="49">
        <v>7.4179999999999996E-2</v>
      </c>
      <c r="F1202" s="49">
        <v>1.174E-2</v>
      </c>
      <c r="G1202" s="152">
        <f t="shared" si="37"/>
        <v>164.0006035906832</v>
      </c>
      <c r="H1202" s="95">
        <f t="shared" si="36"/>
        <v>9780451.8086000662</v>
      </c>
    </row>
    <row r="1203" spans="1:8" x14ac:dyDescent="0.3">
      <c r="A1203" s="154">
        <v>1608</v>
      </c>
      <c r="B1203" s="49">
        <v>8740.41</v>
      </c>
      <c r="C1203" s="49">
        <v>699.56</v>
      </c>
      <c r="D1203" s="49">
        <v>8.6040000000000005E-2</v>
      </c>
      <c r="E1203" s="49">
        <v>7.4300000000000005E-2</v>
      </c>
      <c r="F1203" s="49">
        <v>1.175E-2</v>
      </c>
      <c r="G1203" s="152">
        <f t="shared" si="37"/>
        <v>164.14029746086266</v>
      </c>
      <c r="H1203" s="95">
        <f t="shared" si="36"/>
        <v>9796497.4163849615</v>
      </c>
    </row>
    <row r="1204" spans="1:8" x14ac:dyDescent="0.3">
      <c r="A1204" s="154">
        <v>1612</v>
      </c>
      <c r="B1204" s="49">
        <v>8748.5400000000009</v>
      </c>
      <c r="C1204" s="49">
        <v>700.27</v>
      </c>
      <c r="D1204" s="49">
        <v>8.6190000000000003E-2</v>
      </c>
      <c r="E1204" s="49">
        <v>7.4440000000000006E-2</v>
      </c>
      <c r="F1204" s="49">
        <v>1.175E-2</v>
      </c>
      <c r="G1204" s="152">
        <f t="shared" si="37"/>
        <v>164.14029746086266</v>
      </c>
      <c r="H1204" s="95">
        <f t="shared" si="36"/>
        <v>9820866.8129431326</v>
      </c>
    </row>
    <row r="1205" spans="1:8" x14ac:dyDescent="0.3">
      <c r="A1205" s="154">
        <v>1616</v>
      </c>
      <c r="B1205" s="49">
        <v>8738.0499999999993</v>
      </c>
      <c r="C1205" s="49">
        <v>700.07</v>
      </c>
      <c r="D1205" s="49">
        <v>8.6330000000000004E-2</v>
      </c>
      <c r="E1205" s="49">
        <v>7.4569999999999997E-2</v>
      </c>
      <c r="F1205" s="49">
        <v>1.176E-2</v>
      </c>
      <c r="G1205" s="152">
        <f t="shared" si="37"/>
        <v>164.27999133104211</v>
      </c>
      <c r="H1205" s="95">
        <f t="shared" si="36"/>
        <v>9836864.4100034293</v>
      </c>
    </row>
    <row r="1206" spans="1:8" x14ac:dyDescent="0.3">
      <c r="A1206" s="154">
        <v>1620</v>
      </c>
      <c r="B1206" s="49">
        <v>8726.36</v>
      </c>
      <c r="C1206" s="49">
        <v>700.39</v>
      </c>
      <c r="D1206" s="49">
        <v>8.6459999999999995E-2</v>
      </c>
      <c r="E1206" s="49">
        <v>7.4690000000000006E-2</v>
      </c>
      <c r="F1206" s="49">
        <v>1.1780000000000001E-2</v>
      </c>
      <c r="G1206" s="152">
        <f t="shared" si="37"/>
        <v>164.55937907140103</v>
      </c>
      <c r="H1206" s="95">
        <f t="shared" si="36"/>
        <v>9844470.7870287634</v>
      </c>
    </row>
    <row r="1207" spans="1:8" x14ac:dyDescent="0.3">
      <c r="A1207" s="154">
        <v>1624</v>
      </c>
      <c r="B1207" s="49">
        <v>8721.93</v>
      </c>
      <c r="C1207" s="49">
        <v>700.25</v>
      </c>
      <c r="D1207" s="49">
        <v>8.6599999999999996E-2</v>
      </c>
      <c r="E1207" s="49">
        <v>7.4819999999999998E-2</v>
      </c>
      <c r="F1207" s="49">
        <v>1.1780000000000001E-2</v>
      </c>
      <c r="G1207" s="152">
        <f t="shared" si="37"/>
        <v>164.55937907140103</v>
      </c>
      <c r="H1207" s="95">
        <f t="shared" si="36"/>
        <v>9868778.1223053783</v>
      </c>
    </row>
    <row r="1208" spans="1:8" x14ac:dyDescent="0.3">
      <c r="A1208" s="154">
        <v>1629</v>
      </c>
      <c r="B1208" s="49">
        <v>8704.9599999999991</v>
      </c>
      <c r="C1208" s="49">
        <v>700.28</v>
      </c>
      <c r="D1208" s="49">
        <v>8.6809999999999998E-2</v>
      </c>
      <c r="E1208" s="49">
        <v>7.4999999999999997E-2</v>
      </c>
      <c r="F1208" s="49">
        <v>1.1809999999999999E-2</v>
      </c>
      <c r="G1208" s="152">
        <f t="shared" si="37"/>
        <v>164.9784606819394</v>
      </c>
      <c r="H1208" s="95">
        <f t="shared" si="36"/>
        <v>9874016.2398565188</v>
      </c>
    </row>
    <row r="1209" spans="1:8" x14ac:dyDescent="0.3">
      <c r="A1209" s="154">
        <v>1633</v>
      </c>
      <c r="B1209" s="49">
        <v>8695.9699999999993</v>
      </c>
      <c r="C1209" s="49">
        <v>700.23</v>
      </c>
      <c r="D1209" s="49">
        <v>8.6959999999999996E-2</v>
      </c>
      <c r="E1209" s="49">
        <v>7.5139999999999998E-2</v>
      </c>
      <c r="F1209" s="49">
        <v>1.1820000000000001E-2</v>
      </c>
      <c r="G1209" s="152">
        <f t="shared" si="37"/>
        <v>165.11815455211885</v>
      </c>
      <c r="H1209" s="95">
        <f t="shared" si="36"/>
        <v>9889887.6651661601</v>
      </c>
    </row>
    <row r="1210" spans="1:8" x14ac:dyDescent="0.3">
      <c r="A1210" s="154">
        <v>1637</v>
      </c>
      <c r="B1210" s="49">
        <v>8680.48</v>
      </c>
      <c r="C1210" s="49">
        <v>699.86</v>
      </c>
      <c r="D1210" s="49">
        <v>8.7110000000000007E-2</v>
      </c>
      <c r="E1210" s="49">
        <v>7.5270000000000004E-2</v>
      </c>
      <c r="F1210" s="49">
        <v>1.183E-2</v>
      </c>
      <c r="G1210" s="152">
        <f t="shared" si="37"/>
        <v>165.25784842229837</v>
      </c>
      <c r="H1210" s="95">
        <f t="shared" si="36"/>
        <v>9905732.2579731606</v>
      </c>
    </row>
    <row r="1211" spans="1:8" x14ac:dyDescent="0.3">
      <c r="A1211" s="154">
        <v>1641</v>
      </c>
      <c r="B1211" s="49">
        <v>8697.9500000000007</v>
      </c>
      <c r="C1211" s="49">
        <v>700.12</v>
      </c>
      <c r="D1211" s="49">
        <v>8.7230000000000002E-2</v>
      </c>
      <c r="E1211" s="49">
        <v>7.5420000000000001E-2</v>
      </c>
      <c r="F1211" s="49">
        <v>1.1809999999999999E-2</v>
      </c>
      <c r="G1211" s="152">
        <f t="shared" si="37"/>
        <v>164.9784606819394</v>
      </c>
      <c r="H1211" s="95">
        <f t="shared" si="36"/>
        <v>9946753.0077375993</v>
      </c>
    </row>
    <row r="1212" spans="1:8" x14ac:dyDescent="0.3">
      <c r="A1212" s="154">
        <v>1645</v>
      </c>
      <c r="B1212" s="49">
        <v>8714.43</v>
      </c>
      <c r="C1212" s="49">
        <v>699.38</v>
      </c>
      <c r="D1212" s="49">
        <v>8.7359999999999993E-2</v>
      </c>
      <c r="E1212" s="49">
        <v>7.5579999999999994E-2</v>
      </c>
      <c r="F1212" s="49">
        <v>1.1780000000000001E-2</v>
      </c>
      <c r="G1212" s="152">
        <f t="shared" si="37"/>
        <v>164.55937907140103</v>
      </c>
      <c r="H1212" s="95">
        <f t="shared" si="36"/>
        <v>9996391.6325076036</v>
      </c>
    </row>
    <row r="1213" spans="1:8" x14ac:dyDescent="0.3">
      <c r="A1213" s="154">
        <v>1650</v>
      </c>
      <c r="B1213" s="49">
        <v>8672.02</v>
      </c>
      <c r="C1213" s="49">
        <v>699.09</v>
      </c>
      <c r="D1213" s="49">
        <v>8.7569999999999995E-2</v>
      </c>
      <c r="E1213" s="49">
        <v>7.5740000000000002E-2</v>
      </c>
      <c r="F1213" s="49">
        <v>1.183E-2</v>
      </c>
      <c r="G1213" s="152">
        <f t="shared" si="37"/>
        <v>165.25784842229837</v>
      </c>
      <c r="H1213" s="95">
        <f t="shared" si="36"/>
        <v>9984397.2056540735</v>
      </c>
    </row>
    <row r="1214" spans="1:8" x14ac:dyDescent="0.3">
      <c r="A1214" s="154">
        <v>1654</v>
      </c>
      <c r="B1214" s="49">
        <v>8664.5300000000007</v>
      </c>
      <c r="C1214" s="49">
        <v>699.11</v>
      </c>
      <c r="D1214" s="49">
        <v>8.7720000000000006E-2</v>
      </c>
      <c r="E1214" s="49">
        <v>7.5880000000000003E-2</v>
      </c>
      <c r="F1214" s="49">
        <v>1.184E-2</v>
      </c>
      <c r="G1214" s="152">
        <f t="shared" si="37"/>
        <v>165.39754229247779</v>
      </c>
      <c r="H1214" s="95">
        <f t="shared" si="36"/>
        <v>10000148.593956606</v>
      </c>
    </row>
    <row r="1215" spans="1:8" x14ac:dyDescent="0.3">
      <c r="A1215" s="154">
        <v>1658</v>
      </c>
      <c r="B1215" s="49">
        <v>8657.57</v>
      </c>
      <c r="C1215" s="49">
        <v>699.37</v>
      </c>
      <c r="D1215" s="49">
        <v>8.7849999999999998E-2</v>
      </c>
      <c r="E1215" s="49">
        <v>7.5999999999999998E-2</v>
      </c>
      <c r="F1215" s="49">
        <v>1.1849999999999999E-2</v>
      </c>
      <c r="G1215" s="152">
        <f t="shared" si="37"/>
        <v>165.53723616265722</v>
      </c>
      <c r="H1215" s="95">
        <f t="shared" si="36"/>
        <v>10015873.397637531</v>
      </c>
    </row>
    <row r="1216" spans="1:8" x14ac:dyDescent="0.3">
      <c r="A1216" s="154">
        <v>1662</v>
      </c>
      <c r="B1216" s="49">
        <v>8688.1299999999992</v>
      </c>
      <c r="C1216" s="49">
        <v>698.58</v>
      </c>
      <c r="D1216" s="49">
        <v>8.795E-2</v>
      </c>
      <c r="E1216" s="49">
        <v>7.6149999999999995E-2</v>
      </c>
      <c r="F1216" s="49">
        <v>1.18E-2</v>
      </c>
      <c r="G1216" s="152">
        <f t="shared" si="37"/>
        <v>164.83876681175994</v>
      </c>
      <c r="H1216" s="95">
        <f t="shared" si="36"/>
        <v>10082579.675556209</v>
      </c>
    </row>
    <row r="1217" spans="1:8" x14ac:dyDescent="0.3">
      <c r="A1217" s="154">
        <v>1667</v>
      </c>
      <c r="B1217" s="49">
        <v>8672.81</v>
      </c>
      <c r="C1217" s="49">
        <v>698.6</v>
      </c>
      <c r="D1217" s="49">
        <v>8.8139999999999996E-2</v>
      </c>
      <c r="E1217" s="49">
        <v>7.6319999999999999E-2</v>
      </c>
      <c r="F1217" s="49">
        <v>1.1820000000000001E-2</v>
      </c>
      <c r="G1217" s="152">
        <f t="shared" si="37"/>
        <v>165.11815455211885</v>
      </c>
      <c r="H1217" s="95">
        <f t="shared" si="36"/>
        <v>10095800.819248004</v>
      </c>
    </row>
    <row r="1218" spans="1:8" x14ac:dyDescent="0.3">
      <c r="A1218" s="154">
        <v>1671</v>
      </c>
      <c r="B1218" s="49">
        <v>8670.8700000000008</v>
      </c>
      <c r="C1218" s="49">
        <v>698.52</v>
      </c>
      <c r="D1218" s="49">
        <v>8.8260000000000005E-2</v>
      </c>
      <c r="E1218" s="49">
        <v>7.6439999999999994E-2</v>
      </c>
      <c r="F1218" s="49">
        <v>1.1820000000000001E-2</v>
      </c>
      <c r="G1218" s="152">
        <f t="shared" si="37"/>
        <v>165.11815455211885</v>
      </c>
      <c r="H1218" s="95">
        <f t="shared" si="36"/>
        <v>10120025.896198809</v>
      </c>
    </row>
    <row r="1219" spans="1:8" x14ac:dyDescent="0.3">
      <c r="A1219" s="154">
        <v>1675</v>
      </c>
      <c r="B1219" s="49">
        <v>8709.19</v>
      </c>
      <c r="C1219" s="49">
        <v>699.74</v>
      </c>
      <c r="D1219" s="49">
        <v>8.838E-2</v>
      </c>
      <c r="E1219" s="49">
        <v>7.6590000000000005E-2</v>
      </c>
      <c r="F1219" s="49">
        <v>1.179E-2</v>
      </c>
      <c r="G1219" s="152">
        <f t="shared" si="37"/>
        <v>164.69907294158048</v>
      </c>
      <c r="H1219" s="95">
        <f t="shared" si="36"/>
        <v>10170063.316592742</v>
      </c>
    </row>
    <row r="1220" spans="1:8" x14ac:dyDescent="0.3">
      <c r="A1220" s="154">
        <v>1679</v>
      </c>
      <c r="B1220" s="49">
        <v>8682.59</v>
      </c>
      <c r="C1220" s="49">
        <v>699.84</v>
      </c>
      <c r="D1220" s="49">
        <v>8.8539999999999994E-2</v>
      </c>
      <c r="E1220" s="49">
        <v>7.671E-2</v>
      </c>
      <c r="F1220" s="49">
        <v>1.183E-2</v>
      </c>
      <c r="G1220" s="152">
        <f t="shared" si="37"/>
        <v>165.25784842229837</v>
      </c>
      <c r="H1220" s="95">
        <f t="shared" si="36"/>
        <v>10159880.55048072</v>
      </c>
    </row>
    <row r="1221" spans="1:8" x14ac:dyDescent="0.3">
      <c r="A1221" s="154">
        <v>1684</v>
      </c>
      <c r="B1221" s="49">
        <v>8654.1200000000008</v>
      </c>
      <c r="C1221" s="49">
        <v>699.86</v>
      </c>
      <c r="D1221" s="49">
        <v>8.8730000000000003E-2</v>
      </c>
      <c r="E1221" s="49">
        <v>7.6859999999999998E-2</v>
      </c>
      <c r="F1221" s="49">
        <v>1.187E-2</v>
      </c>
      <c r="G1221" s="152">
        <f t="shared" si="37"/>
        <v>165.81662390301614</v>
      </c>
      <c r="H1221" s="95">
        <f t="shared" si="36"/>
        <v>10155797.171367742</v>
      </c>
    </row>
    <row r="1222" spans="1:8" x14ac:dyDescent="0.3">
      <c r="A1222" s="154">
        <v>1688</v>
      </c>
      <c r="B1222" s="49">
        <v>8670.57</v>
      </c>
      <c r="C1222" s="49">
        <v>700.94</v>
      </c>
      <c r="D1222" s="49">
        <v>8.8880000000000001E-2</v>
      </c>
      <c r="E1222" s="49">
        <v>7.7020000000000005E-2</v>
      </c>
      <c r="F1222" s="49">
        <v>1.1860000000000001E-2</v>
      </c>
      <c r="G1222" s="152">
        <f t="shared" si="37"/>
        <v>165.67693003283671</v>
      </c>
      <c r="H1222" s="95">
        <f t="shared" si="36"/>
        <v>10188503.611609915</v>
      </c>
    </row>
    <row r="1223" spans="1:8" x14ac:dyDescent="0.3">
      <c r="A1223" s="154">
        <v>1692</v>
      </c>
      <c r="B1223" s="49">
        <v>8653.7099999999991</v>
      </c>
      <c r="C1223" s="49">
        <v>700.38</v>
      </c>
      <c r="D1223" s="49">
        <v>8.9020000000000002E-2</v>
      </c>
      <c r="E1223" s="49">
        <v>7.714E-2</v>
      </c>
      <c r="F1223" s="49">
        <v>1.188E-2</v>
      </c>
      <c r="G1223" s="152">
        <f t="shared" si="37"/>
        <v>165.95631777319559</v>
      </c>
      <c r="H1223" s="95">
        <f t="shared" si="36"/>
        <v>10195453.976704724</v>
      </c>
    </row>
    <row r="1224" spans="1:8" x14ac:dyDescent="0.3">
      <c r="A1224" s="154">
        <v>1697</v>
      </c>
      <c r="B1224" s="49">
        <v>8624.7199999999993</v>
      </c>
      <c r="C1224" s="49">
        <v>700.31</v>
      </c>
      <c r="D1224" s="49">
        <v>8.9219999999999994E-2</v>
      </c>
      <c r="E1224" s="49">
        <v>7.7299999999999994E-2</v>
      </c>
      <c r="F1224" s="49">
        <v>1.192E-2</v>
      </c>
      <c r="G1224" s="152">
        <f t="shared" si="37"/>
        <v>166.51509325391345</v>
      </c>
      <c r="H1224" s="95">
        <f t="shared" si="36"/>
        <v>10191268.351946332</v>
      </c>
    </row>
    <row r="1225" spans="1:8" x14ac:dyDescent="0.3">
      <c r="A1225" s="154">
        <v>1701</v>
      </c>
      <c r="B1225" s="49">
        <v>8623.02</v>
      </c>
      <c r="C1225" s="49">
        <v>699.98</v>
      </c>
      <c r="D1225" s="49">
        <v>8.9330000000000007E-2</v>
      </c>
      <c r="E1225" s="49">
        <v>7.7420000000000003E-2</v>
      </c>
      <c r="F1225" s="49">
        <v>1.191E-2</v>
      </c>
      <c r="G1225" s="152">
        <f t="shared" si="37"/>
        <v>166.37539938373396</v>
      </c>
      <c r="H1225" s="95">
        <f t="shared" si="36"/>
        <v>10223867.268241711</v>
      </c>
    </row>
    <row r="1226" spans="1:8" x14ac:dyDescent="0.3">
      <c r="A1226" s="154">
        <v>1705</v>
      </c>
      <c r="B1226" s="49">
        <v>8644.34</v>
      </c>
      <c r="C1226" s="49">
        <v>699.12</v>
      </c>
      <c r="D1226" s="49">
        <v>8.9459999999999998E-2</v>
      </c>
      <c r="E1226" s="49">
        <v>7.7600000000000002E-2</v>
      </c>
      <c r="F1226" s="49">
        <v>1.187E-2</v>
      </c>
      <c r="G1226" s="152">
        <f t="shared" si="37"/>
        <v>165.81662390301614</v>
      </c>
      <c r="H1226" s="95">
        <f t="shared" si="36"/>
        <v>10282443.098089073</v>
      </c>
    </row>
    <row r="1227" spans="1:8" x14ac:dyDescent="0.3">
      <c r="A1227" s="154">
        <v>1710</v>
      </c>
      <c r="B1227" s="49">
        <v>8640.34</v>
      </c>
      <c r="C1227" s="49">
        <v>699.27</v>
      </c>
      <c r="D1227" s="49">
        <v>8.9609999999999995E-2</v>
      </c>
      <c r="E1227" s="49">
        <v>7.7740000000000004E-2</v>
      </c>
      <c r="F1227" s="49">
        <v>1.188E-2</v>
      </c>
      <c r="G1227" s="152">
        <f t="shared" si="37"/>
        <v>165.95631777319559</v>
      </c>
      <c r="H1227" s="95">
        <f t="shared" si="36"/>
        <v>10303916.253052646</v>
      </c>
    </row>
    <row r="1228" spans="1:8" x14ac:dyDescent="0.3">
      <c r="A1228" s="154">
        <v>1714</v>
      </c>
      <c r="B1228" s="49">
        <v>8611.2199999999993</v>
      </c>
      <c r="C1228" s="49">
        <v>698.88</v>
      </c>
      <c r="D1228" s="49">
        <v>8.9760000000000006E-2</v>
      </c>
      <c r="E1228" s="49">
        <v>7.7850000000000003E-2</v>
      </c>
      <c r="F1228" s="49">
        <v>1.191E-2</v>
      </c>
      <c r="G1228" s="152">
        <f t="shared" si="37"/>
        <v>166.37539938373396</v>
      </c>
      <c r="H1228" s="95">
        <f t="shared" si="36"/>
        <v>10302003.819968427</v>
      </c>
    </row>
    <row r="1229" spans="1:8" x14ac:dyDescent="0.3">
      <c r="A1229" s="154">
        <v>1719</v>
      </c>
      <c r="B1229" s="49">
        <v>8610.49</v>
      </c>
      <c r="C1229" s="49">
        <v>698.6</v>
      </c>
      <c r="D1229" s="49">
        <v>8.9940000000000006E-2</v>
      </c>
      <c r="E1229" s="49">
        <v>7.8039999999999998E-2</v>
      </c>
      <c r="F1229" s="49">
        <v>1.191E-2</v>
      </c>
      <c r="G1229" s="152">
        <f t="shared" si="37"/>
        <v>166.37539938373396</v>
      </c>
      <c r="H1229" s="95">
        <f t="shared" si="36"/>
        <v>10332056.339863317</v>
      </c>
    </row>
    <row r="1230" spans="1:8" x14ac:dyDescent="0.3">
      <c r="A1230" s="154">
        <v>1723</v>
      </c>
      <c r="B1230" s="49">
        <v>8598.0400000000009</v>
      </c>
      <c r="C1230" s="49">
        <v>699.1</v>
      </c>
      <c r="D1230" s="49">
        <v>9.0090000000000003E-2</v>
      </c>
      <c r="E1230" s="49">
        <v>7.8159999999999993E-2</v>
      </c>
      <c r="F1230" s="49">
        <v>1.193E-2</v>
      </c>
      <c r="G1230" s="152">
        <f t="shared" si="37"/>
        <v>166.65478712409291</v>
      </c>
      <c r="H1230" s="95">
        <f t="shared" si="36"/>
        <v>10338736.916792171</v>
      </c>
    </row>
    <row r="1231" spans="1:8" x14ac:dyDescent="0.3">
      <c r="A1231" s="154">
        <v>1727</v>
      </c>
      <c r="B1231" s="49">
        <v>8630.51</v>
      </c>
      <c r="C1231" s="49">
        <v>698.77</v>
      </c>
      <c r="D1231" s="49">
        <v>9.0160000000000004E-2</v>
      </c>
      <c r="E1231" s="49">
        <v>7.8280000000000002E-2</v>
      </c>
      <c r="F1231" s="49">
        <v>1.188E-2</v>
      </c>
      <c r="G1231" s="152">
        <f t="shared" si="37"/>
        <v>165.95631777319559</v>
      </c>
      <c r="H1231" s="95">
        <f t="shared" si="36"/>
        <v>10406352.847381242</v>
      </c>
    </row>
    <row r="1232" spans="1:8" x14ac:dyDescent="0.3">
      <c r="A1232" s="154">
        <v>1732</v>
      </c>
      <c r="B1232" s="49">
        <v>8576.02</v>
      </c>
      <c r="C1232" s="49">
        <v>699.07</v>
      </c>
      <c r="D1232" s="49">
        <v>9.0389999999999998E-2</v>
      </c>
      <c r="E1232" s="49">
        <v>7.843E-2</v>
      </c>
      <c r="F1232" s="49">
        <v>1.196E-2</v>
      </c>
      <c r="G1232" s="152">
        <f t="shared" si="37"/>
        <v>167.07386873463128</v>
      </c>
      <c r="H1232" s="95">
        <f t="shared" si="36"/>
        <v>10366672.01829743</v>
      </c>
    </row>
    <row r="1233" spans="1:8" x14ac:dyDescent="0.3">
      <c r="A1233" s="154">
        <v>1736</v>
      </c>
      <c r="B1233" s="49">
        <v>8585.8700000000008</v>
      </c>
      <c r="C1233" s="49">
        <v>699.09</v>
      </c>
      <c r="D1233" s="49">
        <v>9.0509999999999993E-2</v>
      </c>
      <c r="E1233" s="49">
        <v>7.8560000000000005E-2</v>
      </c>
      <c r="F1233" s="49">
        <v>1.1950000000000001E-2</v>
      </c>
      <c r="G1233" s="152">
        <f t="shared" si="37"/>
        <v>166.93417486445185</v>
      </c>
      <c r="H1233" s="95">
        <f t="shared" si="36"/>
        <v>10399308.598192114</v>
      </c>
    </row>
    <row r="1234" spans="1:8" x14ac:dyDescent="0.3">
      <c r="A1234" s="154">
        <v>1741</v>
      </c>
      <c r="B1234" s="49">
        <v>8624.33</v>
      </c>
      <c r="C1234" s="49">
        <v>699.15</v>
      </c>
      <c r="D1234" s="49">
        <v>9.0649999999999994E-2</v>
      </c>
      <c r="E1234" s="49">
        <v>7.8750000000000001E-2</v>
      </c>
      <c r="F1234" s="49">
        <v>1.1900000000000001E-2</v>
      </c>
      <c r="G1234" s="152">
        <f t="shared" si="37"/>
        <v>166.23570551355454</v>
      </c>
      <c r="H1234" s="95">
        <f t="shared" ref="H1234:H1297" si="38">A1234/G1234*10^6</f>
        <v>10473080.94624739</v>
      </c>
    </row>
    <row r="1235" spans="1:8" x14ac:dyDescent="0.3">
      <c r="A1235" s="154">
        <v>1745</v>
      </c>
      <c r="B1235" s="49">
        <v>8609.4599999999991</v>
      </c>
      <c r="C1235" s="49">
        <v>699.4</v>
      </c>
      <c r="D1235" s="49">
        <v>9.0810000000000002E-2</v>
      </c>
      <c r="E1235" s="49">
        <v>7.8880000000000006E-2</v>
      </c>
      <c r="F1235" s="49">
        <v>1.192E-2</v>
      </c>
      <c r="G1235" s="152">
        <f t="shared" ref="G1235:G1298" si="39">(2*F1235/$B$7)*(1+3*$B$11)/(4+PI()*$B$11-PI())*10^6</f>
        <v>166.51509325391345</v>
      </c>
      <c r="H1235" s="95">
        <f t="shared" si="38"/>
        <v>10479530.509220004</v>
      </c>
    </row>
    <row r="1236" spans="1:8" x14ac:dyDescent="0.3">
      <c r="A1236" s="154">
        <v>1750</v>
      </c>
      <c r="B1236" s="49">
        <v>8645.8700000000008</v>
      </c>
      <c r="C1236" s="49">
        <v>700.15</v>
      </c>
      <c r="D1236" s="49">
        <v>9.0939999999999993E-2</v>
      </c>
      <c r="E1236" s="49">
        <v>7.9060000000000005E-2</v>
      </c>
      <c r="F1236" s="49">
        <v>1.188E-2</v>
      </c>
      <c r="G1236" s="152">
        <f t="shared" si="39"/>
        <v>165.95631777319559</v>
      </c>
      <c r="H1236" s="95">
        <f t="shared" si="38"/>
        <v>10544943.533825809</v>
      </c>
    </row>
    <row r="1237" spans="1:8" x14ac:dyDescent="0.3">
      <c r="A1237" s="154">
        <v>1754</v>
      </c>
      <c r="B1237" s="49">
        <v>8623.58</v>
      </c>
      <c r="C1237" s="49">
        <v>700.1</v>
      </c>
      <c r="D1237" s="49">
        <v>9.11E-2</v>
      </c>
      <c r="E1237" s="49">
        <v>7.918E-2</v>
      </c>
      <c r="F1237" s="49">
        <v>1.191E-2</v>
      </c>
      <c r="G1237" s="152">
        <f t="shared" si="39"/>
        <v>166.37539938373396</v>
      </c>
      <c r="H1237" s="95">
        <f t="shared" si="38"/>
        <v>10542423.97912755</v>
      </c>
    </row>
    <row r="1238" spans="1:8" x14ac:dyDescent="0.3">
      <c r="A1238" s="154">
        <v>1759</v>
      </c>
      <c r="B1238" s="49">
        <v>8601.92</v>
      </c>
      <c r="C1238" s="49">
        <v>700.32</v>
      </c>
      <c r="D1238" s="49">
        <v>9.1300000000000006E-2</v>
      </c>
      <c r="E1238" s="49">
        <v>7.9350000000000004E-2</v>
      </c>
      <c r="F1238" s="49">
        <v>1.1950000000000001E-2</v>
      </c>
      <c r="G1238" s="152">
        <f t="shared" si="39"/>
        <v>166.93417486445185</v>
      </c>
      <c r="H1238" s="95">
        <f t="shared" si="38"/>
        <v>10537087.456347885</v>
      </c>
    </row>
    <row r="1239" spans="1:8" x14ac:dyDescent="0.3">
      <c r="A1239" s="154">
        <v>1763</v>
      </c>
      <c r="B1239" s="49">
        <v>8605.24</v>
      </c>
      <c r="C1239" s="49">
        <v>700.76</v>
      </c>
      <c r="D1239" s="49">
        <v>9.1450000000000004E-2</v>
      </c>
      <c r="E1239" s="49">
        <v>7.9500000000000001E-2</v>
      </c>
      <c r="F1239" s="49">
        <v>1.1950000000000001E-2</v>
      </c>
      <c r="G1239" s="152">
        <f t="shared" si="39"/>
        <v>166.93417486445185</v>
      </c>
      <c r="H1239" s="95">
        <f t="shared" si="38"/>
        <v>10561048.996896716</v>
      </c>
    </row>
    <row r="1240" spans="1:8" x14ac:dyDescent="0.3">
      <c r="A1240" s="154">
        <v>1768</v>
      </c>
      <c r="B1240" s="49">
        <v>8559.23</v>
      </c>
      <c r="C1240" s="49">
        <v>700.12</v>
      </c>
      <c r="D1240" s="49">
        <v>9.1649999999999995E-2</v>
      </c>
      <c r="E1240" s="49">
        <v>7.9640000000000002E-2</v>
      </c>
      <c r="F1240" s="49">
        <v>1.2E-2</v>
      </c>
      <c r="G1240" s="152">
        <f t="shared" si="39"/>
        <v>167.6326442153491</v>
      </c>
      <c r="H1240" s="95">
        <f t="shared" si="38"/>
        <v>10546871.752071993</v>
      </c>
    </row>
    <row r="1241" spans="1:8" x14ac:dyDescent="0.3">
      <c r="A1241" s="154">
        <v>1772</v>
      </c>
      <c r="B1241" s="49">
        <v>8566.07</v>
      </c>
      <c r="C1241" s="49">
        <v>700.19</v>
      </c>
      <c r="D1241" s="49">
        <v>9.1810000000000003E-2</v>
      </c>
      <c r="E1241" s="49">
        <v>7.9810000000000006E-2</v>
      </c>
      <c r="F1241" s="49">
        <v>1.2E-2</v>
      </c>
      <c r="G1241" s="152">
        <f t="shared" si="39"/>
        <v>167.6326442153491</v>
      </c>
      <c r="H1241" s="95">
        <f t="shared" si="38"/>
        <v>10570733.452868536</v>
      </c>
    </row>
    <row r="1242" spans="1:8" x14ac:dyDescent="0.3">
      <c r="A1242" s="154">
        <v>1777</v>
      </c>
      <c r="B1242" s="49">
        <v>8554.2800000000007</v>
      </c>
      <c r="C1242" s="49">
        <v>699.96</v>
      </c>
      <c r="D1242" s="49">
        <v>9.1999999999999998E-2</v>
      </c>
      <c r="E1242" s="49">
        <v>7.9990000000000006E-2</v>
      </c>
      <c r="F1242" s="49">
        <v>1.201E-2</v>
      </c>
      <c r="G1242" s="152">
        <f t="shared" si="39"/>
        <v>167.77233808552856</v>
      </c>
      <c r="H1242" s="95">
        <f t="shared" si="38"/>
        <v>10591734.133752754</v>
      </c>
    </row>
    <row r="1243" spans="1:8" x14ac:dyDescent="0.3">
      <c r="A1243" s="154">
        <v>1781</v>
      </c>
      <c r="B1243" s="49">
        <v>8566.99</v>
      </c>
      <c r="C1243" s="49">
        <v>699.84</v>
      </c>
      <c r="D1243" s="49">
        <v>9.2100000000000001E-2</v>
      </c>
      <c r="E1243" s="49">
        <v>8.0110000000000001E-2</v>
      </c>
      <c r="F1243" s="49">
        <v>1.1990000000000001E-2</v>
      </c>
      <c r="G1243" s="152">
        <f t="shared" si="39"/>
        <v>167.49295034516962</v>
      </c>
      <c r="H1243" s="95">
        <f t="shared" si="38"/>
        <v>10633283.349118358</v>
      </c>
    </row>
    <row r="1244" spans="1:8" x14ac:dyDescent="0.3">
      <c r="A1244" s="154">
        <v>1786</v>
      </c>
      <c r="B1244" s="49">
        <v>8577.64</v>
      </c>
      <c r="C1244" s="49">
        <v>699.88</v>
      </c>
      <c r="D1244" s="49">
        <v>9.2270000000000005E-2</v>
      </c>
      <c r="E1244" s="49">
        <v>8.029E-2</v>
      </c>
      <c r="F1244" s="49">
        <v>1.197E-2</v>
      </c>
      <c r="G1244" s="152">
        <f t="shared" si="39"/>
        <v>167.2135626048107</v>
      </c>
      <c r="H1244" s="95">
        <f t="shared" si="38"/>
        <v>10680951.785119236</v>
      </c>
    </row>
    <row r="1245" spans="1:8" x14ac:dyDescent="0.3">
      <c r="A1245" s="154">
        <v>1790</v>
      </c>
      <c r="B1245" s="49">
        <v>8571.35</v>
      </c>
      <c r="C1245" s="49">
        <v>700.28</v>
      </c>
      <c r="D1245" s="49">
        <v>9.2410000000000006E-2</v>
      </c>
      <c r="E1245" s="49">
        <v>8.0420000000000005E-2</v>
      </c>
      <c r="F1245" s="49">
        <v>1.1990000000000001E-2</v>
      </c>
      <c r="G1245" s="152">
        <f t="shared" si="39"/>
        <v>167.49295034516962</v>
      </c>
      <c r="H1245" s="95">
        <f t="shared" si="38"/>
        <v>10687016.953914575</v>
      </c>
    </row>
    <row r="1246" spans="1:8" x14ac:dyDescent="0.3">
      <c r="A1246" s="154">
        <v>1795</v>
      </c>
      <c r="B1246" s="49">
        <v>8538.5400000000009</v>
      </c>
      <c r="C1246" s="49">
        <v>699.77</v>
      </c>
      <c r="D1246" s="49">
        <v>9.2600000000000002E-2</v>
      </c>
      <c r="E1246" s="49">
        <v>8.0570000000000003E-2</v>
      </c>
      <c r="F1246" s="49">
        <v>1.2030000000000001E-2</v>
      </c>
      <c r="G1246" s="152">
        <f t="shared" si="39"/>
        <v>168.0517258258875</v>
      </c>
      <c r="H1246" s="95">
        <f t="shared" si="38"/>
        <v>10681235.144587187</v>
      </c>
    </row>
    <row r="1247" spans="1:8" x14ac:dyDescent="0.3">
      <c r="A1247" s="154">
        <v>1800</v>
      </c>
      <c r="B1247" s="49">
        <v>8514.5499999999993</v>
      </c>
      <c r="C1247" s="49">
        <v>699.57</v>
      </c>
      <c r="D1247" s="49">
        <v>9.2810000000000004E-2</v>
      </c>
      <c r="E1247" s="49">
        <v>8.0750000000000002E-2</v>
      </c>
      <c r="F1247" s="49">
        <v>1.206E-2</v>
      </c>
      <c r="G1247" s="152">
        <f t="shared" si="39"/>
        <v>168.47080743642584</v>
      </c>
      <c r="H1247" s="95">
        <f t="shared" si="38"/>
        <v>10684343.64024312</v>
      </c>
    </row>
    <row r="1248" spans="1:8" x14ac:dyDescent="0.3">
      <c r="A1248" s="154">
        <v>1804</v>
      </c>
      <c r="B1248" s="49">
        <v>8537.52</v>
      </c>
      <c r="C1248" s="49">
        <v>699.47</v>
      </c>
      <c r="D1248" s="49">
        <v>9.2880000000000004E-2</v>
      </c>
      <c r="E1248" s="49">
        <v>8.0860000000000001E-2</v>
      </c>
      <c r="F1248" s="49">
        <v>1.2019999999999999E-2</v>
      </c>
      <c r="G1248" s="152">
        <f t="shared" si="39"/>
        <v>167.91203195570802</v>
      </c>
      <c r="H1248" s="95">
        <f t="shared" si="38"/>
        <v>10743720.857811194</v>
      </c>
    </row>
    <row r="1249" spans="1:8" x14ac:dyDescent="0.3">
      <c r="A1249" s="154">
        <v>1809</v>
      </c>
      <c r="B1249" s="49">
        <v>8507.5</v>
      </c>
      <c r="C1249" s="49">
        <v>699.09</v>
      </c>
      <c r="D1249" s="49">
        <v>9.3090000000000006E-2</v>
      </c>
      <c r="E1249" s="49">
        <v>8.1030000000000005E-2</v>
      </c>
      <c r="F1249" s="49">
        <v>1.206E-2</v>
      </c>
      <c r="G1249" s="152">
        <f t="shared" si="39"/>
        <v>168.47080743642584</v>
      </c>
      <c r="H1249" s="95">
        <f t="shared" si="38"/>
        <v>10737765.358444337</v>
      </c>
    </row>
    <row r="1250" spans="1:8" x14ac:dyDescent="0.3">
      <c r="A1250" s="154">
        <v>1814</v>
      </c>
      <c r="B1250" s="49">
        <v>8535.6200000000008</v>
      </c>
      <c r="C1250" s="49">
        <v>699.43</v>
      </c>
      <c r="D1250" s="49">
        <v>9.3240000000000003E-2</v>
      </c>
      <c r="E1250" s="49">
        <v>8.1210000000000004E-2</v>
      </c>
      <c r="F1250" s="49">
        <v>1.2030000000000001E-2</v>
      </c>
      <c r="G1250" s="152">
        <f t="shared" si="39"/>
        <v>168.0517258258875</v>
      </c>
      <c r="H1250" s="95">
        <f t="shared" si="38"/>
        <v>10794295.572301481</v>
      </c>
    </row>
    <row r="1251" spans="1:8" x14ac:dyDescent="0.3">
      <c r="A1251" s="154">
        <v>1818</v>
      </c>
      <c r="B1251" s="49">
        <v>8557.52</v>
      </c>
      <c r="C1251" s="49">
        <v>699.48</v>
      </c>
      <c r="D1251" s="49">
        <v>9.3350000000000002E-2</v>
      </c>
      <c r="E1251" s="49">
        <v>8.1360000000000002E-2</v>
      </c>
      <c r="F1251" s="49">
        <v>1.2E-2</v>
      </c>
      <c r="G1251" s="152">
        <f t="shared" si="39"/>
        <v>167.6326442153491</v>
      </c>
      <c r="H1251" s="95">
        <f t="shared" si="38"/>
        <v>10845143.01202878</v>
      </c>
    </row>
    <row r="1252" spans="1:8" x14ac:dyDescent="0.3">
      <c r="A1252" s="154">
        <v>1823</v>
      </c>
      <c r="B1252" s="49">
        <v>8488.3799999999992</v>
      </c>
      <c r="C1252" s="49">
        <v>698.92</v>
      </c>
      <c r="D1252" s="49">
        <v>9.3549999999999994E-2</v>
      </c>
      <c r="E1252" s="49">
        <v>8.1470000000000001E-2</v>
      </c>
      <c r="F1252" s="49">
        <v>1.208E-2</v>
      </c>
      <c r="G1252" s="152">
        <f t="shared" si="39"/>
        <v>168.75019517678473</v>
      </c>
      <c r="H1252" s="95">
        <f t="shared" si="38"/>
        <v>10802950.468236219</v>
      </c>
    </row>
    <row r="1253" spans="1:8" x14ac:dyDescent="0.3">
      <c r="A1253" s="154">
        <v>1828</v>
      </c>
      <c r="B1253" s="49">
        <v>8503.0300000000007</v>
      </c>
      <c r="C1253" s="49">
        <v>699.07</v>
      </c>
      <c r="D1253" s="49">
        <v>9.3719999999999998E-2</v>
      </c>
      <c r="E1253" s="49">
        <v>8.165E-2</v>
      </c>
      <c r="F1253" s="49">
        <v>1.206E-2</v>
      </c>
      <c r="G1253" s="152">
        <f t="shared" si="39"/>
        <v>168.47080743642584</v>
      </c>
      <c r="H1253" s="95">
        <f t="shared" si="38"/>
        <v>10850544.54131357</v>
      </c>
    </row>
    <row r="1254" spans="1:8" x14ac:dyDescent="0.3">
      <c r="A1254" s="154">
        <v>1832</v>
      </c>
      <c r="B1254" s="49">
        <v>8515.7900000000009</v>
      </c>
      <c r="C1254" s="49">
        <v>698.86</v>
      </c>
      <c r="D1254" s="49">
        <v>9.3840000000000007E-2</v>
      </c>
      <c r="E1254" s="49">
        <v>8.1799999999999998E-2</v>
      </c>
      <c r="F1254" s="49">
        <v>1.204E-2</v>
      </c>
      <c r="G1254" s="152">
        <f t="shared" si="39"/>
        <v>168.19141969606696</v>
      </c>
      <c r="H1254" s="95">
        <f t="shared" si="38"/>
        <v>10892351.127724264</v>
      </c>
    </row>
    <row r="1255" spans="1:8" x14ac:dyDescent="0.3">
      <c r="A1255" s="154">
        <v>1837</v>
      </c>
      <c r="B1255" s="49">
        <v>8513.9699999999993</v>
      </c>
      <c r="C1255" s="49">
        <v>699.28</v>
      </c>
      <c r="D1255" s="49">
        <v>9.4020000000000006E-2</v>
      </c>
      <c r="E1255" s="49">
        <v>8.1970000000000001E-2</v>
      </c>
      <c r="F1255" s="49">
        <v>1.205E-2</v>
      </c>
      <c r="G1255" s="152">
        <f t="shared" si="39"/>
        <v>168.33111356624639</v>
      </c>
      <c r="H1255" s="95">
        <f t="shared" si="38"/>
        <v>10913015.194169985</v>
      </c>
    </row>
    <row r="1256" spans="1:8" x14ac:dyDescent="0.3">
      <c r="A1256" s="154">
        <v>1842</v>
      </c>
      <c r="B1256" s="49">
        <v>8498.48</v>
      </c>
      <c r="C1256" s="49">
        <v>698.96</v>
      </c>
      <c r="D1256" s="49">
        <v>9.4210000000000002E-2</v>
      </c>
      <c r="E1256" s="49">
        <v>8.2140000000000005E-2</v>
      </c>
      <c r="F1256" s="49">
        <v>1.2070000000000001E-2</v>
      </c>
      <c r="G1256" s="152">
        <f t="shared" si="39"/>
        <v>168.6105013066053</v>
      </c>
      <c r="H1256" s="95">
        <f t="shared" si="38"/>
        <v>10924586.462443782</v>
      </c>
    </row>
    <row r="1257" spans="1:8" x14ac:dyDescent="0.3">
      <c r="A1257" s="154">
        <v>1846</v>
      </c>
      <c r="B1257" s="49">
        <v>8504.15</v>
      </c>
      <c r="C1257" s="49">
        <v>699.04</v>
      </c>
      <c r="D1257" s="49">
        <v>9.4339999999999993E-2</v>
      </c>
      <c r="E1257" s="49">
        <v>8.2280000000000006E-2</v>
      </c>
      <c r="F1257" s="49">
        <v>1.206E-2</v>
      </c>
      <c r="G1257" s="152">
        <f t="shared" si="39"/>
        <v>168.47080743642584</v>
      </c>
      <c r="H1257" s="95">
        <f t="shared" si="38"/>
        <v>10957387.977716001</v>
      </c>
    </row>
    <row r="1258" spans="1:8" x14ac:dyDescent="0.3">
      <c r="A1258" s="154">
        <v>1851</v>
      </c>
      <c r="B1258" s="49">
        <v>8473.4500000000007</v>
      </c>
      <c r="C1258" s="49">
        <v>698.82</v>
      </c>
      <c r="D1258" s="49">
        <v>9.4539999999999999E-2</v>
      </c>
      <c r="E1258" s="49">
        <v>8.2439999999999999E-2</v>
      </c>
      <c r="F1258" s="49">
        <v>1.21E-2</v>
      </c>
      <c r="G1258" s="152">
        <f t="shared" si="39"/>
        <v>169.02958291714364</v>
      </c>
      <c r="H1258" s="95">
        <f t="shared" si="38"/>
        <v>10950745.828363895</v>
      </c>
    </row>
    <row r="1259" spans="1:8" x14ac:dyDescent="0.3">
      <c r="A1259" s="154">
        <v>1856</v>
      </c>
      <c r="B1259" s="49">
        <v>8510.2800000000007</v>
      </c>
      <c r="C1259" s="49">
        <v>699.42</v>
      </c>
      <c r="D1259" s="49">
        <v>9.468E-2</v>
      </c>
      <c r="E1259" s="49">
        <v>8.2619999999999999E-2</v>
      </c>
      <c r="F1259" s="49">
        <v>1.206E-2</v>
      </c>
      <c r="G1259" s="152">
        <f t="shared" si="39"/>
        <v>168.47080743642584</v>
      </c>
      <c r="H1259" s="95">
        <f t="shared" si="38"/>
        <v>11016745.442384018</v>
      </c>
    </row>
    <row r="1260" spans="1:8" x14ac:dyDescent="0.3">
      <c r="A1260" s="154">
        <v>1861</v>
      </c>
      <c r="B1260" s="49">
        <v>8496.4</v>
      </c>
      <c r="C1260" s="49">
        <v>699.34</v>
      </c>
      <c r="D1260" s="49">
        <v>9.4890000000000002E-2</v>
      </c>
      <c r="E1260" s="49">
        <v>8.2809999999999995E-2</v>
      </c>
      <c r="F1260" s="49">
        <v>1.208E-2</v>
      </c>
      <c r="G1260" s="152">
        <f t="shared" si="39"/>
        <v>168.75019517678473</v>
      </c>
      <c r="H1260" s="95">
        <f t="shared" si="38"/>
        <v>11028135.392971806</v>
      </c>
    </row>
    <row r="1261" spans="1:8" x14ac:dyDescent="0.3">
      <c r="A1261" s="154">
        <v>1865</v>
      </c>
      <c r="B1261" s="49">
        <v>8475.76</v>
      </c>
      <c r="C1261" s="49">
        <v>699.81</v>
      </c>
      <c r="D1261" s="49">
        <v>9.5070000000000002E-2</v>
      </c>
      <c r="E1261" s="49">
        <v>8.2949999999999996E-2</v>
      </c>
      <c r="F1261" s="49">
        <v>1.2120000000000001E-2</v>
      </c>
      <c r="G1261" s="152">
        <f t="shared" si="39"/>
        <v>169.30897065750261</v>
      </c>
      <c r="H1261" s="95">
        <f t="shared" si="38"/>
        <v>11015364.352859564</v>
      </c>
    </row>
    <row r="1262" spans="1:8" x14ac:dyDescent="0.3">
      <c r="A1262" s="154">
        <v>1870</v>
      </c>
      <c r="B1262" s="49">
        <v>8484.36</v>
      </c>
      <c r="C1262" s="49">
        <v>699.57</v>
      </c>
      <c r="D1262" s="49">
        <v>9.5210000000000003E-2</v>
      </c>
      <c r="E1262" s="49">
        <v>8.3110000000000003E-2</v>
      </c>
      <c r="F1262" s="49">
        <v>1.21E-2</v>
      </c>
      <c r="G1262" s="152">
        <f t="shared" si="39"/>
        <v>169.02958291714364</v>
      </c>
      <c r="H1262" s="95">
        <f t="shared" si="38"/>
        <v>11063152.187488107</v>
      </c>
    </row>
    <row r="1263" spans="1:8" x14ac:dyDescent="0.3">
      <c r="A1263" s="154">
        <v>1875</v>
      </c>
      <c r="B1263" s="49">
        <v>8526.16</v>
      </c>
      <c r="C1263" s="49">
        <v>700.02</v>
      </c>
      <c r="D1263" s="49">
        <v>9.5369999999999996E-2</v>
      </c>
      <c r="E1263" s="49">
        <v>8.3320000000000005E-2</v>
      </c>
      <c r="F1263" s="49">
        <v>1.205E-2</v>
      </c>
      <c r="G1263" s="152">
        <f t="shared" si="39"/>
        <v>168.33111356624639</v>
      </c>
      <c r="H1263" s="95">
        <f t="shared" si="38"/>
        <v>11138760.745274208</v>
      </c>
    </row>
    <row r="1264" spans="1:8" x14ac:dyDescent="0.3">
      <c r="A1264" s="154">
        <v>1880</v>
      </c>
      <c r="B1264" s="49">
        <v>8486.81</v>
      </c>
      <c r="C1264" s="49">
        <v>699.73</v>
      </c>
      <c r="D1264" s="49">
        <v>9.5579999999999998E-2</v>
      </c>
      <c r="E1264" s="49">
        <v>8.3479999999999999E-2</v>
      </c>
      <c r="F1264" s="49">
        <v>1.21E-2</v>
      </c>
      <c r="G1264" s="152">
        <f t="shared" si="39"/>
        <v>169.02958291714364</v>
      </c>
      <c r="H1264" s="95">
        <f t="shared" si="38"/>
        <v>11122313.429132428</v>
      </c>
    </row>
    <row r="1265" spans="1:8" x14ac:dyDescent="0.3">
      <c r="A1265" s="154">
        <v>1885</v>
      </c>
      <c r="B1265" s="49">
        <v>8465.2000000000007</v>
      </c>
      <c r="C1265" s="49">
        <v>699.88</v>
      </c>
      <c r="D1265" s="49">
        <v>9.5780000000000004E-2</v>
      </c>
      <c r="E1265" s="49">
        <v>8.3650000000000002E-2</v>
      </c>
      <c r="F1265" s="49">
        <v>1.213E-2</v>
      </c>
      <c r="G1265" s="152">
        <f t="shared" si="39"/>
        <v>169.44866452768204</v>
      </c>
      <c r="H1265" s="95">
        <f t="shared" si="38"/>
        <v>11124313.108363604</v>
      </c>
    </row>
    <row r="1266" spans="1:8" x14ac:dyDescent="0.3">
      <c r="A1266" s="154">
        <v>1889</v>
      </c>
      <c r="B1266" s="49">
        <v>8486.34</v>
      </c>
      <c r="C1266" s="49">
        <v>700.09</v>
      </c>
      <c r="D1266" s="49">
        <v>9.5890000000000003E-2</v>
      </c>
      <c r="E1266" s="49">
        <v>8.3779999999999993E-2</v>
      </c>
      <c r="F1266" s="49">
        <v>1.2109999999999999E-2</v>
      </c>
      <c r="G1266" s="152">
        <f t="shared" si="39"/>
        <v>169.16927678732313</v>
      </c>
      <c r="H1266" s="95">
        <f t="shared" si="38"/>
        <v>11166330.174567217</v>
      </c>
    </row>
    <row r="1267" spans="1:8" x14ac:dyDescent="0.3">
      <c r="A1267" s="154">
        <v>1894</v>
      </c>
      <c r="B1267" s="49">
        <v>8474.77</v>
      </c>
      <c r="C1267" s="49">
        <v>700.6</v>
      </c>
      <c r="D1267" s="49">
        <v>9.6089999999999995E-2</v>
      </c>
      <c r="E1267" s="49">
        <v>8.3949999999999997E-2</v>
      </c>
      <c r="F1267" s="49">
        <v>1.213E-2</v>
      </c>
      <c r="G1267" s="152">
        <f t="shared" si="39"/>
        <v>169.44866452768204</v>
      </c>
      <c r="H1267" s="95">
        <f t="shared" si="38"/>
        <v>11177426.53965022</v>
      </c>
    </row>
    <row r="1268" spans="1:8" x14ac:dyDescent="0.3">
      <c r="A1268" s="154">
        <v>1899</v>
      </c>
      <c r="B1268" s="49">
        <v>8430.73</v>
      </c>
      <c r="C1268" s="49">
        <v>700.68</v>
      </c>
      <c r="D1268" s="49">
        <v>9.6290000000000001E-2</v>
      </c>
      <c r="E1268" s="49">
        <v>8.4089999999999998E-2</v>
      </c>
      <c r="F1268" s="49">
        <v>1.2200000000000001E-2</v>
      </c>
      <c r="G1268" s="152">
        <f t="shared" si="39"/>
        <v>170.42652161893824</v>
      </c>
      <c r="H1268" s="95">
        <f t="shared" si="38"/>
        <v>11142631.921139779</v>
      </c>
    </row>
    <row r="1269" spans="1:8" x14ac:dyDescent="0.3">
      <c r="A1269" s="154">
        <v>1904</v>
      </c>
      <c r="B1269" s="49">
        <v>8444.7000000000007</v>
      </c>
      <c r="C1269" s="49">
        <v>700.13</v>
      </c>
      <c r="D1269" s="49">
        <v>9.6449999999999994E-2</v>
      </c>
      <c r="E1269" s="49">
        <v>8.4279999999999994E-2</v>
      </c>
      <c r="F1269" s="49">
        <v>1.217E-2</v>
      </c>
      <c r="G1269" s="152">
        <f t="shared" si="39"/>
        <v>170.00744000839987</v>
      </c>
      <c r="H1269" s="95">
        <f t="shared" si="38"/>
        <v>11199509.856191739</v>
      </c>
    </row>
    <row r="1270" spans="1:8" x14ac:dyDescent="0.3">
      <c r="A1270" s="154">
        <v>1909</v>
      </c>
      <c r="B1270" s="49">
        <v>8480.01</v>
      </c>
      <c r="C1270" s="49">
        <v>700.46</v>
      </c>
      <c r="D1270" s="49">
        <v>9.6600000000000005E-2</v>
      </c>
      <c r="E1270" s="49">
        <v>8.448E-2</v>
      </c>
      <c r="F1270" s="49">
        <v>1.2120000000000001E-2</v>
      </c>
      <c r="G1270" s="152">
        <f t="shared" si="39"/>
        <v>169.30897065750261</v>
      </c>
      <c r="H1270" s="95">
        <f t="shared" si="38"/>
        <v>11275244.262524882</v>
      </c>
    </row>
    <row r="1271" spans="1:8" x14ac:dyDescent="0.3">
      <c r="A1271" s="154">
        <v>1914</v>
      </c>
      <c r="B1271" s="49">
        <v>8436.36</v>
      </c>
      <c r="C1271" s="49">
        <v>700.21</v>
      </c>
      <c r="D1271" s="49">
        <v>9.6769999999999995E-2</v>
      </c>
      <c r="E1271" s="49">
        <v>8.4589999999999999E-2</v>
      </c>
      <c r="F1271" s="49">
        <v>1.218E-2</v>
      </c>
      <c r="G1271" s="152">
        <f t="shared" si="39"/>
        <v>170.14713387857935</v>
      </c>
      <c r="H1271" s="95">
        <f t="shared" si="38"/>
        <v>11249087.518370256</v>
      </c>
    </row>
    <row r="1272" spans="1:8" x14ac:dyDescent="0.3">
      <c r="A1272" s="154">
        <v>1919</v>
      </c>
      <c r="B1272" s="49">
        <v>8412.5</v>
      </c>
      <c r="C1272" s="49">
        <v>700.01</v>
      </c>
      <c r="D1272" s="49">
        <v>9.6970000000000001E-2</v>
      </c>
      <c r="E1272" s="49">
        <v>8.4760000000000002E-2</v>
      </c>
      <c r="F1272" s="49">
        <v>1.221E-2</v>
      </c>
      <c r="G1272" s="152">
        <f t="shared" si="39"/>
        <v>170.56621548911772</v>
      </c>
      <c r="H1272" s="95">
        <f t="shared" si="38"/>
        <v>11250762.611441268</v>
      </c>
    </row>
    <row r="1273" spans="1:8" x14ac:dyDescent="0.3">
      <c r="A1273" s="154">
        <v>1924</v>
      </c>
      <c r="B1273" s="49">
        <v>8451.4599999999991</v>
      </c>
      <c r="C1273" s="49">
        <v>700.34</v>
      </c>
      <c r="D1273" s="49">
        <v>9.7129999999999994E-2</v>
      </c>
      <c r="E1273" s="49">
        <v>8.4970000000000004E-2</v>
      </c>
      <c r="F1273" s="49">
        <v>1.2160000000000001E-2</v>
      </c>
      <c r="G1273" s="152">
        <f t="shared" si="39"/>
        <v>169.86774613822044</v>
      </c>
      <c r="H1273" s="95">
        <f t="shared" si="38"/>
        <v>11326458.634674836</v>
      </c>
    </row>
    <row r="1274" spans="1:8" x14ac:dyDescent="0.3">
      <c r="A1274" s="154">
        <v>1928</v>
      </c>
      <c r="B1274" s="49">
        <v>8452.0400000000009</v>
      </c>
      <c r="C1274" s="49">
        <v>700.51</v>
      </c>
      <c r="D1274" s="49">
        <v>9.7250000000000003E-2</v>
      </c>
      <c r="E1274" s="49">
        <v>8.5089999999999999E-2</v>
      </c>
      <c r="F1274" s="49">
        <v>1.2160000000000001E-2</v>
      </c>
      <c r="G1274" s="152">
        <f t="shared" si="39"/>
        <v>169.86774613822044</v>
      </c>
      <c r="H1274" s="95">
        <f t="shared" si="38"/>
        <v>11350006.365724055</v>
      </c>
    </row>
    <row r="1275" spans="1:8" x14ac:dyDescent="0.3">
      <c r="A1275" s="154">
        <v>1933</v>
      </c>
      <c r="B1275" s="49">
        <v>8431.91</v>
      </c>
      <c r="C1275" s="49">
        <v>700.23</v>
      </c>
      <c r="D1275" s="49">
        <v>9.7449999999999995E-2</v>
      </c>
      <c r="E1275" s="49">
        <v>8.5269999999999999E-2</v>
      </c>
      <c r="F1275" s="49">
        <v>1.2189999999999999E-2</v>
      </c>
      <c r="G1275" s="152">
        <f t="shared" si="39"/>
        <v>170.28682774875875</v>
      </c>
      <c r="H1275" s="95">
        <f t="shared" si="38"/>
        <v>11351435.842424341</v>
      </c>
    </row>
    <row r="1276" spans="1:8" x14ac:dyDescent="0.3">
      <c r="A1276" s="154">
        <v>1938</v>
      </c>
      <c r="B1276" s="49">
        <v>8426.0300000000007</v>
      </c>
      <c r="C1276" s="49">
        <v>699.68</v>
      </c>
      <c r="D1276" s="49">
        <v>9.7600000000000006E-2</v>
      </c>
      <c r="E1276" s="49">
        <v>8.5419999999999996E-2</v>
      </c>
      <c r="F1276" s="49">
        <v>1.2189999999999999E-2</v>
      </c>
      <c r="G1276" s="152">
        <f t="shared" si="39"/>
        <v>170.28682774875875</v>
      </c>
      <c r="H1276" s="95">
        <f t="shared" si="38"/>
        <v>11380798.066538217</v>
      </c>
    </row>
    <row r="1277" spans="1:8" x14ac:dyDescent="0.3">
      <c r="A1277" s="154">
        <v>1943</v>
      </c>
      <c r="B1277" s="49">
        <v>8454.93</v>
      </c>
      <c r="C1277" s="49">
        <v>700.25</v>
      </c>
      <c r="D1277" s="49">
        <v>9.7790000000000002E-2</v>
      </c>
      <c r="E1277" s="49">
        <v>8.5629999999999998E-2</v>
      </c>
      <c r="F1277" s="49">
        <v>1.2149999999999999E-2</v>
      </c>
      <c r="G1277" s="152">
        <f t="shared" si="39"/>
        <v>169.72805226804095</v>
      </c>
      <c r="H1277" s="95">
        <f t="shared" si="38"/>
        <v>11447724.604366172</v>
      </c>
    </row>
    <row r="1278" spans="1:8" x14ac:dyDescent="0.3">
      <c r="A1278" s="154">
        <v>1948</v>
      </c>
      <c r="B1278" s="49">
        <v>8392.9500000000007</v>
      </c>
      <c r="C1278" s="49">
        <v>700.04</v>
      </c>
      <c r="D1278" s="49">
        <v>9.7989999999999994E-2</v>
      </c>
      <c r="E1278" s="49">
        <v>8.5750000000000007E-2</v>
      </c>
      <c r="F1278" s="49">
        <v>1.2239999999999999E-2</v>
      </c>
      <c r="G1278" s="152">
        <f t="shared" si="39"/>
        <v>170.98529709965607</v>
      </c>
      <c r="H1278" s="95">
        <f t="shared" si="38"/>
        <v>11392792.439133754</v>
      </c>
    </row>
    <row r="1279" spans="1:8" x14ac:dyDescent="0.3">
      <c r="A1279" s="154">
        <v>1953</v>
      </c>
      <c r="B1279" s="49">
        <v>8430.0300000000007</v>
      </c>
      <c r="C1279" s="49">
        <v>700.11</v>
      </c>
      <c r="D1279" s="49">
        <v>9.8140000000000005E-2</v>
      </c>
      <c r="E1279" s="49">
        <v>8.5959999999999995E-2</v>
      </c>
      <c r="F1279" s="49">
        <v>1.2189999999999999E-2</v>
      </c>
      <c r="G1279" s="152">
        <f t="shared" si="39"/>
        <v>170.28682774875875</v>
      </c>
      <c r="H1279" s="95">
        <f t="shared" si="38"/>
        <v>11468884.738879843</v>
      </c>
    </row>
    <row r="1280" spans="1:8" x14ac:dyDescent="0.3">
      <c r="A1280" s="154">
        <v>1958</v>
      </c>
      <c r="B1280" s="49">
        <v>8391.59</v>
      </c>
      <c r="C1280" s="49">
        <v>700.21</v>
      </c>
      <c r="D1280" s="49">
        <v>9.8350000000000007E-2</v>
      </c>
      <c r="E1280" s="49">
        <v>8.6099999999999996E-2</v>
      </c>
      <c r="F1280" s="49">
        <v>1.225E-2</v>
      </c>
      <c r="G1280" s="152">
        <f t="shared" si="39"/>
        <v>171.12499096983555</v>
      </c>
      <c r="H1280" s="95">
        <f t="shared" si="38"/>
        <v>11441929.018685177</v>
      </c>
    </row>
    <row r="1281" spans="1:8" x14ac:dyDescent="0.3">
      <c r="A1281" s="154">
        <v>1963</v>
      </c>
      <c r="B1281" s="49">
        <v>8396.4500000000007</v>
      </c>
      <c r="C1281" s="49">
        <v>699.71</v>
      </c>
      <c r="D1281" s="49">
        <v>9.8519999999999996E-2</v>
      </c>
      <c r="E1281" s="49">
        <v>8.6290000000000006E-2</v>
      </c>
      <c r="F1281" s="49">
        <v>1.223E-2</v>
      </c>
      <c r="G1281" s="152">
        <f t="shared" si="39"/>
        <v>170.84560322947664</v>
      </c>
      <c r="H1281" s="95">
        <f t="shared" si="38"/>
        <v>11489906.458776904</v>
      </c>
    </row>
    <row r="1282" spans="1:8" x14ac:dyDescent="0.3">
      <c r="A1282" s="154">
        <v>1968</v>
      </c>
      <c r="B1282" s="49">
        <v>8413.06</v>
      </c>
      <c r="C1282" s="49">
        <v>699.84</v>
      </c>
      <c r="D1282" s="49">
        <v>9.8650000000000002E-2</v>
      </c>
      <c r="E1282" s="49">
        <v>8.6449999999999999E-2</v>
      </c>
      <c r="F1282" s="49">
        <v>1.221E-2</v>
      </c>
      <c r="G1282" s="152">
        <f t="shared" si="39"/>
        <v>170.56621548911772</v>
      </c>
      <c r="H1282" s="95">
        <f t="shared" si="38"/>
        <v>11538041.073119547</v>
      </c>
    </row>
    <row r="1283" spans="1:8" x14ac:dyDescent="0.3">
      <c r="A1283" s="154">
        <v>1973</v>
      </c>
      <c r="B1283" s="49">
        <v>8361.24</v>
      </c>
      <c r="C1283" s="49">
        <v>699.8</v>
      </c>
      <c r="D1283" s="49">
        <v>9.887E-2</v>
      </c>
      <c r="E1283" s="49">
        <v>8.659E-2</v>
      </c>
      <c r="F1283" s="49">
        <v>1.2279999999999999E-2</v>
      </c>
      <c r="G1283" s="152">
        <f t="shared" si="39"/>
        <v>171.54407258037389</v>
      </c>
      <c r="H1283" s="95">
        <f t="shared" si="38"/>
        <v>11501417.509343473</v>
      </c>
    </row>
    <row r="1284" spans="1:8" x14ac:dyDescent="0.3">
      <c r="A1284" s="154">
        <v>1979</v>
      </c>
      <c r="B1284" s="49">
        <v>8380.73</v>
      </c>
      <c r="C1284" s="49">
        <v>700.23</v>
      </c>
      <c r="D1284" s="49">
        <v>9.9059999999999995E-2</v>
      </c>
      <c r="E1284" s="49">
        <v>8.6800000000000002E-2</v>
      </c>
      <c r="F1284" s="49">
        <v>1.226E-2</v>
      </c>
      <c r="G1284" s="152">
        <f t="shared" si="39"/>
        <v>171.26468484001501</v>
      </c>
      <c r="H1284" s="95">
        <f t="shared" si="38"/>
        <v>11555213.509712528</v>
      </c>
    </row>
    <row r="1285" spans="1:8" x14ac:dyDescent="0.3">
      <c r="A1285" s="154">
        <v>1984</v>
      </c>
      <c r="B1285" s="49">
        <v>8358.84</v>
      </c>
      <c r="C1285" s="49">
        <v>699.63</v>
      </c>
      <c r="D1285" s="49">
        <v>9.9239999999999995E-2</v>
      </c>
      <c r="E1285" s="49">
        <v>8.6959999999999996E-2</v>
      </c>
      <c r="F1285" s="49">
        <v>1.2279999999999999E-2</v>
      </c>
      <c r="G1285" s="152">
        <f t="shared" si="39"/>
        <v>171.54407258037389</v>
      </c>
      <c r="H1285" s="95">
        <f t="shared" si="38"/>
        <v>11565540.972396074</v>
      </c>
    </row>
    <row r="1286" spans="1:8" x14ac:dyDescent="0.3">
      <c r="A1286" s="154">
        <v>1989</v>
      </c>
      <c r="B1286" s="49">
        <v>8355.74</v>
      </c>
      <c r="C1286" s="49">
        <v>700.37</v>
      </c>
      <c r="D1286" s="49">
        <v>9.9430000000000004E-2</v>
      </c>
      <c r="E1286" s="49">
        <v>8.7129999999999999E-2</v>
      </c>
      <c r="F1286" s="49">
        <v>1.23E-2</v>
      </c>
      <c r="G1286" s="152">
        <f t="shared" si="39"/>
        <v>171.82346032073283</v>
      </c>
      <c r="H1286" s="95">
        <f t="shared" si="38"/>
        <v>11575834.849835113</v>
      </c>
    </row>
    <row r="1287" spans="1:8" x14ac:dyDescent="0.3">
      <c r="A1287" s="154">
        <v>1994</v>
      </c>
      <c r="B1287" s="49">
        <v>8346.51</v>
      </c>
      <c r="C1287" s="49">
        <v>699.93</v>
      </c>
      <c r="D1287" s="49">
        <v>9.9580000000000002E-2</v>
      </c>
      <c r="E1287" s="49">
        <v>8.7279999999999996E-2</v>
      </c>
      <c r="F1287" s="49">
        <v>1.231E-2</v>
      </c>
      <c r="G1287" s="152">
        <f t="shared" si="39"/>
        <v>171.96315419091226</v>
      </c>
      <c r="H1287" s="95">
        <f t="shared" si="38"/>
        <v>11595507.243291639</v>
      </c>
    </row>
    <row r="1288" spans="1:8" x14ac:dyDescent="0.3">
      <c r="A1288" s="154">
        <v>1999</v>
      </c>
      <c r="B1288" s="49">
        <v>8382.4699999999993</v>
      </c>
      <c r="C1288" s="49">
        <v>699.92</v>
      </c>
      <c r="D1288" s="49">
        <v>9.9709999999999993E-2</v>
      </c>
      <c r="E1288" s="49">
        <v>8.7459999999999996E-2</v>
      </c>
      <c r="F1288" s="49">
        <v>1.225E-2</v>
      </c>
      <c r="G1288" s="152">
        <f t="shared" si="39"/>
        <v>171.12499096983555</v>
      </c>
      <c r="H1288" s="95">
        <f t="shared" si="38"/>
        <v>11681519.973621892</v>
      </c>
    </row>
    <row r="1289" spans="1:8" x14ac:dyDescent="0.3">
      <c r="A1289" s="154">
        <v>2004</v>
      </c>
      <c r="B1289" s="49">
        <v>8358.8799999999992</v>
      </c>
      <c r="C1289" s="49">
        <v>700.23</v>
      </c>
      <c r="D1289" s="49">
        <v>9.9930000000000005E-2</v>
      </c>
      <c r="E1289" s="49">
        <v>8.763E-2</v>
      </c>
      <c r="F1289" s="49">
        <v>1.2290000000000001E-2</v>
      </c>
      <c r="G1289" s="152">
        <f t="shared" si="39"/>
        <v>171.68376645055335</v>
      </c>
      <c r="H1289" s="95">
        <f t="shared" si="38"/>
        <v>11672623.693150232</v>
      </c>
    </row>
    <row r="1290" spans="1:8" x14ac:dyDescent="0.3">
      <c r="A1290" s="154">
        <v>2009</v>
      </c>
      <c r="B1290" s="49">
        <v>8361.02</v>
      </c>
      <c r="C1290" s="49">
        <v>699.81</v>
      </c>
      <c r="D1290" s="49">
        <v>0.10009</v>
      </c>
      <c r="E1290" s="49">
        <v>8.7800000000000003E-2</v>
      </c>
      <c r="F1290" s="49">
        <v>1.2279999999999999E-2</v>
      </c>
      <c r="G1290" s="152">
        <f t="shared" si="39"/>
        <v>171.54407258037389</v>
      </c>
      <c r="H1290" s="95">
        <f t="shared" si="38"/>
        <v>11711276.115697436</v>
      </c>
    </row>
    <row r="1291" spans="1:8" x14ac:dyDescent="0.3">
      <c r="A1291" s="154">
        <v>2014</v>
      </c>
      <c r="B1291" s="49">
        <v>8359.23</v>
      </c>
      <c r="C1291" s="49">
        <v>700.05</v>
      </c>
      <c r="D1291" s="49">
        <v>0.10027</v>
      </c>
      <c r="E1291" s="49">
        <v>8.7980000000000003E-2</v>
      </c>
      <c r="F1291" s="49">
        <v>1.2290000000000001E-2</v>
      </c>
      <c r="G1291" s="152">
        <f t="shared" si="39"/>
        <v>171.68376645055335</v>
      </c>
      <c r="H1291" s="95">
        <f t="shared" si="38"/>
        <v>11730870.318365552</v>
      </c>
    </row>
    <row r="1292" spans="1:8" x14ac:dyDescent="0.3">
      <c r="A1292" s="154">
        <v>2019</v>
      </c>
      <c r="B1292" s="49">
        <v>8350.0300000000007</v>
      </c>
      <c r="C1292" s="49">
        <v>700.22</v>
      </c>
      <c r="D1292" s="49">
        <v>0.10042</v>
      </c>
      <c r="E1292" s="49">
        <v>8.8109999999999994E-2</v>
      </c>
      <c r="F1292" s="49">
        <v>1.231E-2</v>
      </c>
      <c r="G1292" s="152">
        <f t="shared" si="39"/>
        <v>171.96315419091226</v>
      </c>
      <c r="H1292" s="95">
        <f t="shared" si="38"/>
        <v>11740887.223774232</v>
      </c>
    </row>
    <row r="1293" spans="1:8" x14ac:dyDescent="0.3">
      <c r="A1293" s="154">
        <v>2025</v>
      </c>
      <c r="B1293" s="49">
        <v>8346.16</v>
      </c>
      <c r="C1293" s="49">
        <v>699.83</v>
      </c>
      <c r="D1293" s="49">
        <v>0.10065</v>
      </c>
      <c r="E1293" s="49">
        <v>8.8349999999999998E-2</v>
      </c>
      <c r="F1293" s="49">
        <v>1.23E-2</v>
      </c>
      <c r="G1293" s="152">
        <f t="shared" si="39"/>
        <v>171.82346032073283</v>
      </c>
      <c r="H1293" s="95">
        <f t="shared" si="38"/>
        <v>11785352.222682809</v>
      </c>
    </row>
    <row r="1294" spans="1:8" x14ac:dyDescent="0.3">
      <c r="A1294" s="154">
        <v>2030</v>
      </c>
      <c r="B1294" s="49">
        <v>8328.25</v>
      </c>
      <c r="C1294" s="49">
        <v>699.8</v>
      </c>
      <c r="D1294" s="49">
        <v>0.10081</v>
      </c>
      <c r="E1294" s="49">
        <v>8.8480000000000003E-2</v>
      </c>
      <c r="F1294" s="49">
        <v>1.2330000000000001E-2</v>
      </c>
      <c r="G1294" s="152">
        <f t="shared" si="39"/>
        <v>172.24254193127121</v>
      </c>
      <c r="H1294" s="95">
        <f t="shared" si="38"/>
        <v>11785706.232842391</v>
      </c>
    </row>
    <row r="1295" spans="1:8" x14ac:dyDescent="0.3">
      <c r="A1295" s="154">
        <v>2035</v>
      </c>
      <c r="B1295" s="49">
        <v>8331</v>
      </c>
      <c r="C1295" s="49">
        <v>699.18</v>
      </c>
      <c r="D1295" s="49">
        <v>0.10101</v>
      </c>
      <c r="E1295" s="49">
        <v>8.8700000000000001E-2</v>
      </c>
      <c r="F1295" s="49">
        <v>1.2319999999999999E-2</v>
      </c>
      <c r="G1295" s="152">
        <f t="shared" si="39"/>
        <v>172.10284806109175</v>
      </c>
      <c r="H1295" s="95">
        <f t="shared" si="38"/>
        <v>11824324.948286919</v>
      </c>
    </row>
    <row r="1296" spans="1:8" x14ac:dyDescent="0.3">
      <c r="A1296" s="154">
        <v>2040</v>
      </c>
      <c r="B1296" s="49">
        <v>8325.41</v>
      </c>
      <c r="C1296" s="49">
        <v>699.59</v>
      </c>
      <c r="D1296" s="49">
        <v>0.10117</v>
      </c>
      <c r="E1296" s="49">
        <v>8.8830000000000006E-2</v>
      </c>
      <c r="F1296" s="49">
        <v>1.2330000000000001E-2</v>
      </c>
      <c r="G1296" s="152">
        <f t="shared" si="39"/>
        <v>172.24254193127121</v>
      </c>
      <c r="H1296" s="95">
        <f t="shared" si="38"/>
        <v>11843763.899014028</v>
      </c>
    </row>
    <row r="1297" spans="1:8" x14ac:dyDescent="0.3">
      <c r="A1297" s="154">
        <v>2045</v>
      </c>
      <c r="B1297" s="49">
        <v>8312.85</v>
      </c>
      <c r="C1297" s="49">
        <v>699.31</v>
      </c>
      <c r="D1297" s="49">
        <v>0.10134</v>
      </c>
      <c r="E1297" s="49">
        <v>8.8999999999999996E-2</v>
      </c>
      <c r="F1297" s="49">
        <v>1.235E-2</v>
      </c>
      <c r="G1297" s="152">
        <f t="shared" si="39"/>
        <v>172.52192967163012</v>
      </c>
      <c r="H1297" s="95">
        <f t="shared" si="38"/>
        <v>11853565.537391994</v>
      </c>
    </row>
    <row r="1298" spans="1:8" x14ac:dyDescent="0.3">
      <c r="A1298" s="154">
        <v>2051</v>
      </c>
      <c r="B1298" s="49">
        <v>8292.11</v>
      </c>
      <c r="C1298" s="49">
        <v>699.26</v>
      </c>
      <c r="D1298" s="49">
        <v>0.1016</v>
      </c>
      <c r="E1298" s="49">
        <v>8.9230000000000004E-2</v>
      </c>
      <c r="F1298" s="49">
        <v>1.238E-2</v>
      </c>
      <c r="G1298" s="152">
        <f t="shared" si="39"/>
        <v>172.94101128216849</v>
      </c>
      <c r="H1298" s="95">
        <f t="shared" ref="H1298:H1361" si="40">A1298/G1298*10^6</f>
        <v>11859535.137409443</v>
      </c>
    </row>
    <row r="1299" spans="1:8" x14ac:dyDescent="0.3">
      <c r="A1299" s="154">
        <v>2056</v>
      </c>
      <c r="B1299" s="49">
        <v>8304.41</v>
      </c>
      <c r="C1299" s="49">
        <v>699.03</v>
      </c>
      <c r="D1299" s="49">
        <v>0.10176</v>
      </c>
      <c r="E1299" s="49">
        <v>8.9399999999999993E-2</v>
      </c>
      <c r="F1299" s="49">
        <v>1.235E-2</v>
      </c>
      <c r="G1299" s="152">
        <f t="shared" ref="G1299:G1362" si="41">(2*F1299/$B$7)*(1+3*$B$11)/(4+PI()*$B$11-PI())*10^6</f>
        <v>172.52192967163012</v>
      </c>
      <c r="H1299" s="95">
        <f t="shared" si="40"/>
        <v>11917325.547617575</v>
      </c>
    </row>
    <row r="1300" spans="1:8" x14ac:dyDescent="0.3">
      <c r="A1300" s="154">
        <v>2061</v>
      </c>
      <c r="B1300" s="49">
        <v>8280.14</v>
      </c>
      <c r="C1300" s="49">
        <v>699.41</v>
      </c>
      <c r="D1300" s="49">
        <v>0.10197000000000001</v>
      </c>
      <c r="E1300" s="49">
        <v>8.9580000000000007E-2</v>
      </c>
      <c r="F1300" s="49">
        <v>1.24E-2</v>
      </c>
      <c r="G1300" s="152">
        <f t="shared" si="41"/>
        <v>173.2203990225274</v>
      </c>
      <c r="H1300" s="95">
        <f t="shared" si="40"/>
        <v>11898136.776211709</v>
      </c>
    </row>
    <row r="1301" spans="1:8" x14ac:dyDescent="0.3">
      <c r="A1301" s="154">
        <v>2067</v>
      </c>
      <c r="B1301" s="49">
        <v>8288.68</v>
      </c>
      <c r="C1301" s="49">
        <v>699.19</v>
      </c>
      <c r="D1301" s="49">
        <v>0.10216</v>
      </c>
      <c r="E1301" s="49">
        <v>8.9779999999999999E-2</v>
      </c>
      <c r="F1301" s="49">
        <v>1.238E-2</v>
      </c>
      <c r="G1301" s="152">
        <f t="shared" si="41"/>
        <v>172.94101128216849</v>
      </c>
      <c r="H1301" s="95">
        <f t="shared" si="40"/>
        <v>11952052.232581822</v>
      </c>
    </row>
    <row r="1302" spans="1:8" x14ac:dyDescent="0.3">
      <c r="A1302" s="154">
        <v>2072</v>
      </c>
      <c r="B1302" s="49">
        <v>8312.11</v>
      </c>
      <c r="C1302" s="49">
        <v>699.16</v>
      </c>
      <c r="D1302" s="49">
        <v>0.10233</v>
      </c>
      <c r="E1302" s="49">
        <v>8.9980000000000004E-2</v>
      </c>
      <c r="F1302" s="49">
        <v>1.234E-2</v>
      </c>
      <c r="G1302" s="152">
        <f t="shared" si="41"/>
        <v>172.38223580145063</v>
      </c>
      <c r="H1302" s="95">
        <f t="shared" si="40"/>
        <v>12019800.012261841</v>
      </c>
    </row>
    <row r="1303" spans="1:8" x14ac:dyDescent="0.3">
      <c r="A1303" s="154">
        <v>2077</v>
      </c>
      <c r="B1303" s="49">
        <v>8324.67</v>
      </c>
      <c r="C1303" s="49">
        <v>699.18</v>
      </c>
      <c r="D1303" s="49">
        <v>0.10249</v>
      </c>
      <c r="E1303" s="49">
        <v>9.017E-2</v>
      </c>
      <c r="F1303" s="49">
        <v>1.2330000000000001E-2</v>
      </c>
      <c r="G1303" s="152">
        <f t="shared" si="41"/>
        <v>172.24254193127121</v>
      </c>
      <c r="H1303" s="95">
        <f t="shared" si="40"/>
        <v>12058577.263849089</v>
      </c>
    </row>
    <row r="1304" spans="1:8" x14ac:dyDescent="0.3">
      <c r="A1304" s="154">
        <v>2082</v>
      </c>
      <c r="B1304" s="49">
        <v>8269</v>
      </c>
      <c r="C1304" s="49">
        <v>699.23</v>
      </c>
      <c r="D1304" s="49">
        <v>0.1027</v>
      </c>
      <c r="E1304" s="49">
        <v>9.0289999999999995E-2</v>
      </c>
      <c r="F1304" s="49">
        <v>1.2409999999999999E-2</v>
      </c>
      <c r="G1304" s="152">
        <f t="shared" si="41"/>
        <v>173.36009289270686</v>
      </c>
      <c r="H1304" s="95">
        <f t="shared" si="40"/>
        <v>12009684.381563852</v>
      </c>
    </row>
    <row r="1305" spans="1:8" x14ac:dyDescent="0.3">
      <c r="A1305" s="154">
        <v>2088</v>
      </c>
      <c r="B1305" s="49">
        <v>8270.2999999999993</v>
      </c>
      <c r="C1305" s="49">
        <v>699.53</v>
      </c>
      <c r="D1305" s="49">
        <v>0.10291</v>
      </c>
      <c r="E1305" s="49">
        <v>9.0499999999999997E-2</v>
      </c>
      <c r="F1305" s="49">
        <v>1.2409999999999999E-2</v>
      </c>
      <c r="G1305" s="152">
        <f t="shared" si="41"/>
        <v>173.36009289270686</v>
      </c>
      <c r="H1305" s="95">
        <f t="shared" si="40"/>
        <v>12044294.42300928</v>
      </c>
    </row>
    <row r="1306" spans="1:8" x14ac:dyDescent="0.3">
      <c r="A1306" s="154">
        <v>2093</v>
      </c>
      <c r="B1306" s="49">
        <v>8281.33</v>
      </c>
      <c r="C1306" s="49">
        <v>699.23</v>
      </c>
      <c r="D1306" s="49">
        <v>0.10308</v>
      </c>
      <c r="E1306" s="49">
        <v>9.0690000000000007E-2</v>
      </c>
      <c r="F1306" s="49">
        <v>1.239E-2</v>
      </c>
      <c r="G1306" s="152">
        <f t="shared" si="41"/>
        <v>173.08070515234797</v>
      </c>
      <c r="H1306" s="95">
        <f t="shared" si="40"/>
        <v>12092624.640959909</v>
      </c>
    </row>
    <row r="1307" spans="1:8" x14ac:dyDescent="0.3">
      <c r="A1307" s="154">
        <v>2099</v>
      </c>
      <c r="B1307" s="49">
        <v>8233.24</v>
      </c>
      <c r="C1307" s="49">
        <v>698.9</v>
      </c>
      <c r="D1307" s="49">
        <v>0.10331</v>
      </c>
      <c r="E1307" s="49">
        <v>9.0859999999999996E-2</v>
      </c>
      <c r="F1307" s="49">
        <v>1.2460000000000001E-2</v>
      </c>
      <c r="G1307" s="152">
        <f t="shared" si="41"/>
        <v>174.05856224360417</v>
      </c>
      <c r="H1307" s="95">
        <f t="shared" si="40"/>
        <v>12059159.70432031</v>
      </c>
    </row>
    <row r="1308" spans="1:8" x14ac:dyDescent="0.3">
      <c r="A1308" s="154">
        <v>2104</v>
      </c>
      <c r="B1308" s="49">
        <v>8300.91</v>
      </c>
      <c r="C1308" s="49">
        <v>699.07</v>
      </c>
      <c r="D1308" s="49">
        <v>0.10341</v>
      </c>
      <c r="E1308" s="49">
        <v>9.1050000000000006E-2</v>
      </c>
      <c r="F1308" s="49">
        <v>1.2359999999999999E-2</v>
      </c>
      <c r="G1308" s="152">
        <f t="shared" si="41"/>
        <v>172.66162354180955</v>
      </c>
      <c r="H1308" s="95">
        <f t="shared" si="40"/>
        <v>12185684.096098647</v>
      </c>
    </row>
    <row r="1309" spans="1:8" x14ac:dyDescent="0.3">
      <c r="A1309" s="154">
        <v>2109</v>
      </c>
      <c r="B1309" s="49">
        <v>8238.0499999999993</v>
      </c>
      <c r="C1309" s="49">
        <v>699</v>
      </c>
      <c r="D1309" s="49">
        <v>0.10363</v>
      </c>
      <c r="E1309" s="49">
        <v>9.1179999999999997E-2</v>
      </c>
      <c r="F1309" s="49">
        <v>1.2449999999999999E-2</v>
      </c>
      <c r="G1309" s="152">
        <f t="shared" si="41"/>
        <v>173.91886837342466</v>
      </c>
      <c r="H1309" s="95">
        <f t="shared" si="40"/>
        <v>12126343.850580515</v>
      </c>
    </row>
    <row r="1310" spans="1:8" x14ac:dyDescent="0.3">
      <c r="A1310" s="154">
        <v>2115</v>
      </c>
      <c r="B1310" s="49">
        <v>8262.4699999999993</v>
      </c>
      <c r="C1310" s="49">
        <v>698.45</v>
      </c>
      <c r="D1310" s="49">
        <v>0.10381</v>
      </c>
      <c r="E1310" s="49">
        <v>9.1399999999999995E-2</v>
      </c>
      <c r="F1310" s="49">
        <v>1.2409999999999999E-2</v>
      </c>
      <c r="G1310" s="152">
        <f t="shared" si="41"/>
        <v>173.36009289270686</v>
      </c>
      <c r="H1310" s="95">
        <f t="shared" si="40"/>
        <v>12200039.609513711</v>
      </c>
    </row>
    <row r="1311" spans="1:8" x14ac:dyDescent="0.3">
      <c r="A1311" s="154">
        <v>2120</v>
      </c>
      <c r="B1311" s="49">
        <v>8235.67</v>
      </c>
      <c r="C1311" s="49">
        <v>698.86</v>
      </c>
      <c r="D1311" s="49">
        <v>0.104</v>
      </c>
      <c r="E1311" s="49">
        <v>9.1550000000000006E-2</v>
      </c>
      <c r="F1311" s="49">
        <v>1.2449999999999999E-2</v>
      </c>
      <c r="G1311" s="152">
        <f t="shared" si="41"/>
        <v>173.91886837342466</v>
      </c>
      <c r="H1311" s="95">
        <f t="shared" si="40"/>
        <v>12189591.732209906</v>
      </c>
    </row>
    <row r="1312" spans="1:8" x14ac:dyDescent="0.3">
      <c r="A1312" s="154">
        <v>2126</v>
      </c>
      <c r="B1312" s="49">
        <v>8249.02</v>
      </c>
      <c r="C1312" s="49">
        <v>699.17</v>
      </c>
      <c r="D1312" s="49">
        <v>0.10419</v>
      </c>
      <c r="E1312" s="49">
        <v>9.1749999999999998E-2</v>
      </c>
      <c r="F1312" s="49">
        <v>1.244E-2</v>
      </c>
      <c r="G1312" s="152">
        <f t="shared" si="41"/>
        <v>173.77917450324523</v>
      </c>
      <c r="H1312" s="95">
        <f t="shared" si="40"/>
        <v>12233917.016105391</v>
      </c>
    </row>
    <row r="1313" spans="1:8" x14ac:dyDescent="0.3">
      <c r="A1313" s="154">
        <v>2131</v>
      </c>
      <c r="B1313" s="49">
        <v>8256.48</v>
      </c>
      <c r="C1313" s="49">
        <v>698.76</v>
      </c>
      <c r="D1313" s="49">
        <v>0.10434</v>
      </c>
      <c r="E1313" s="49">
        <v>9.1920000000000002E-2</v>
      </c>
      <c r="F1313" s="49">
        <v>1.242E-2</v>
      </c>
      <c r="G1313" s="152">
        <f t="shared" si="41"/>
        <v>173.49978676288632</v>
      </c>
      <c r="H1313" s="95">
        <f t="shared" si="40"/>
        <v>12282435.844790597</v>
      </c>
    </row>
    <row r="1314" spans="1:8" x14ac:dyDescent="0.3">
      <c r="A1314" s="154">
        <v>2136</v>
      </c>
      <c r="B1314" s="49">
        <v>8246.7199999999993</v>
      </c>
      <c r="C1314" s="49">
        <v>699.08</v>
      </c>
      <c r="D1314" s="49">
        <v>0.10451000000000001</v>
      </c>
      <c r="E1314" s="49">
        <v>9.2069999999999999E-2</v>
      </c>
      <c r="F1314" s="49">
        <v>1.244E-2</v>
      </c>
      <c r="G1314" s="152">
        <f t="shared" si="41"/>
        <v>173.77917450324523</v>
      </c>
      <c r="H1314" s="95">
        <f t="shared" si="40"/>
        <v>12291461.310630817</v>
      </c>
    </row>
    <row r="1315" spans="1:8" x14ac:dyDescent="0.3">
      <c r="A1315" s="154">
        <v>2142</v>
      </c>
      <c r="B1315" s="49">
        <v>8239.48</v>
      </c>
      <c r="C1315" s="49">
        <v>699.2</v>
      </c>
      <c r="D1315" s="49">
        <v>0.10471999999999999</v>
      </c>
      <c r="E1315" s="49">
        <v>9.2259999999999995E-2</v>
      </c>
      <c r="F1315" s="49">
        <v>1.2449999999999999E-2</v>
      </c>
      <c r="G1315" s="152">
        <f t="shared" si="41"/>
        <v>173.91886837342466</v>
      </c>
      <c r="H1315" s="95">
        <f t="shared" si="40"/>
        <v>12316087.495468687</v>
      </c>
    </row>
    <row r="1316" spans="1:8" x14ac:dyDescent="0.3">
      <c r="A1316" s="154">
        <v>2147</v>
      </c>
      <c r="B1316" s="49">
        <v>8225.86</v>
      </c>
      <c r="C1316" s="49">
        <v>698.85</v>
      </c>
      <c r="D1316" s="49">
        <v>0.10489</v>
      </c>
      <c r="E1316" s="49">
        <v>9.2420000000000002E-2</v>
      </c>
      <c r="F1316" s="49">
        <v>1.247E-2</v>
      </c>
      <c r="G1316" s="152">
        <f t="shared" si="41"/>
        <v>174.1982561137836</v>
      </c>
      <c r="H1316" s="95">
        <f t="shared" si="40"/>
        <v>12325037.275904832</v>
      </c>
    </row>
    <row r="1317" spans="1:8" x14ac:dyDescent="0.3">
      <c r="A1317" s="154">
        <v>2153</v>
      </c>
      <c r="B1317" s="49">
        <v>8239.15</v>
      </c>
      <c r="C1317" s="49">
        <v>698.68</v>
      </c>
      <c r="D1317" s="49">
        <v>0.10508000000000001</v>
      </c>
      <c r="E1317" s="49">
        <v>9.2630000000000004E-2</v>
      </c>
      <c r="F1317" s="49">
        <v>1.244E-2</v>
      </c>
      <c r="G1317" s="152">
        <f t="shared" si="41"/>
        <v>173.77917450324523</v>
      </c>
      <c r="H1317" s="95">
        <f t="shared" si="40"/>
        <v>12389286.611324038</v>
      </c>
    </row>
    <row r="1318" spans="1:8" x14ac:dyDescent="0.3">
      <c r="A1318" s="154">
        <v>2158</v>
      </c>
      <c r="B1318" s="49">
        <v>8231.77</v>
      </c>
      <c r="C1318" s="49">
        <v>699.26</v>
      </c>
      <c r="D1318" s="49">
        <v>0.10526000000000001</v>
      </c>
      <c r="E1318" s="49">
        <v>9.2789999999999997E-2</v>
      </c>
      <c r="F1318" s="49">
        <v>1.247E-2</v>
      </c>
      <c r="G1318" s="152">
        <f t="shared" si="41"/>
        <v>174.1982561137836</v>
      </c>
      <c r="H1318" s="95">
        <f t="shared" si="40"/>
        <v>12388183.717467457</v>
      </c>
    </row>
    <row r="1319" spans="1:8" x14ac:dyDescent="0.3">
      <c r="A1319" s="154">
        <v>2164</v>
      </c>
      <c r="B1319" s="49">
        <v>8211.02</v>
      </c>
      <c r="C1319" s="49">
        <v>699.08</v>
      </c>
      <c r="D1319" s="49">
        <v>0.10545</v>
      </c>
      <c r="E1319" s="49">
        <v>9.2960000000000001E-2</v>
      </c>
      <c r="F1319" s="49">
        <v>1.2489999999999999E-2</v>
      </c>
      <c r="G1319" s="152">
        <f t="shared" si="41"/>
        <v>174.47764385414254</v>
      </c>
      <c r="H1319" s="95">
        <f t="shared" si="40"/>
        <v>12402735.113783583</v>
      </c>
    </row>
    <row r="1320" spans="1:8" x14ac:dyDescent="0.3">
      <c r="A1320" s="154">
        <v>2170</v>
      </c>
      <c r="B1320" s="49">
        <v>8191.02</v>
      </c>
      <c r="C1320" s="49">
        <v>699.28</v>
      </c>
      <c r="D1320" s="49">
        <v>0.10568</v>
      </c>
      <c r="E1320" s="49">
        <v>9.3149999999999997E-2</v>
      </c>
      <c r="F1320" s="49">
        <v>1.2529999999999999E-2</v>
      </c>
      <c r="G1320" s="152">
        <f t="shared" si="41"/>
        <v>175.03641933486034</v>
      </c>
      <c r="H1320" s="95">
        <f t="shared" si="40"/>
        <v>12397419.966918975</v>
      </c>
    </row>
    <row r="1321" spans="1:8" x14ac:dyDescent="0.3">
      <c r="A1321" s="154">
        <v>2175</v>
      </c>
      <c r="B1321" s="49">
        <v>8227.9599999999991</v>
      </c>
      <c r="C1321" s="49">
        <v>699.07</v>
      </c>
      <c r="D1321" s="49">
        <v>0.10582</v>
      </c>
      <c r="E1321" s="49">
        <v>9.3350000000000002E-2</v>
      </c>
      <c r="F1321" s="49">
        <v>1.247E-2</v>
      </c>
      <c r="G1321" s="152">
        <f t="shared" si="41"/>
        <v>174.1982561137836</v>
      </c>
      <c r="H1321" s="95">
        <f t="shared" si="40"/>
        <v>12485773.672609694</v>
      </c>
    </row>
    <row r="1322" spans="1:8" x14ac:dyDescent="0.3">
      <c r="A1322" s="154">
        <v>2181</v>
      </c>
      <c r="B1322" s="49">
        <v>8209.16</v>
      </c>
      <c r="C1322" s="49">
        <v>698.62</v>
      </c>
      <c r="D1322" s="49">
        <v>0.10603</v>
      </c>
      <c r="E1322" s="49">
        <v>9.3539999999999998E-2</v>
      </c>
      <c r="F1322" s="49">
        <v>1.2489999999999999E-2</v>
      </c>
      <c r="G1322" s="152">
        <f t="shared" si="41"/>
        <v>174.47764385414254</v>
      </c>
      <c r="H1322" s="95">
        <f t="shared" si="40"/>
        <v>12500168.799982436</v>
      </c>
    </row>
    <row r="1323" spans="1:8" x14ac:dyDescent="0.3">
      <c r="A1323" s="154">
        <v>2186</v>
      </c>
      <c r="B1323" s="49">
        <v>8221.9699999999993</v>
      </c>
      <c r="C1323" s="49">
        <v>698.83</v>
      </c>
      <c r="D1323" s="49">
        <v>0.10619000000000001</v>
      </c>
      <c r="E1323" s="49">
        <v>9.3719999999999998E-2</v>
      </c>
      <c r="F1323" s="49">
        <v>1.247E-2</v>
      </c>
      <c r="G1323" s="152">
        <f t="shared" si="41"/>
        <v>174.1982561137836</v>
      </c>
      <c r="H1323" s="95">
        <f t="shared" si="40"/>
        <v>12548920.114172319</v>
      </c>
    </row>
    <row r="1324" spans="1:8" x14ac:dyDescent="0.3">
      <c r="A1324" s="154">
        <v>2192</v>
      </c>
      <c r="B1324" s="49">
        <v>8200.7199999999993</v>
      </c>
      <c r="C1324" s="49">
        <v>698.98</v>
      </c>
      <c r="D1324" s="49">
        <v>0.10639</v>
      </c>
      <c r="E1324" s="49">
        <v>9.3880000000000005E-2</v>
      </c>
      <c r="F1324" s="49">
        <v>1.251E-2</v>
      </c>
      <c r="G1324" s="152">
        <f t="shared" si="41"/>
        <v>174.75703159450146</v>
      </c>
      <c r="H1324" s="95">
        <f t="shared" si="40"/>
        <v>12543129.051803881</v>
      </c>
    </row>
    <row r="1325" spans="1:8" x14ac:dyDescent="0.3">
      <c r="A1325" s="154">
        <v>2197</v>
      </c>
      <c r="B1325" s="49">
        <v>8178.5</v>
      </c>
      <c r="C1325" s="49">
        <v>699.08</v>
      </c>
      <c r="D1325" s="49">
        <v>0.1066</v>
      </c>
      <c r="E1325" s="49">
        <v>9.4049999999999995E-2</v>
      </c>
      <c r="F1325" s="49">
        <v>1.2540000000000001E-2</v>
      </c>
      <c r="G1325" s="152">
        <f t="shared" si="41"/>
        <v>175.1761132050398</v>
      </c>
      <c r="H1325" s="95">
        <f t="shared" si="40"/>
        <v>12541664.270336103</v>
      </c>
    </row>
    <row r="1326" spans="1:8" x14ac:dyDescent="0.3">
      <c r="A1326" s="154">
        <v>2203</v>
      </c>
      <c r="B1326" s="49">
        <v>8165.28</v>
      </c>
      <c r="C1326" s="49">
        <v>698.71</v>
      </c>
      <c r="D1326" s="49">
        <v>0.10680000000000001</v>
      </c>
      <c r="E1326" s="49">
        <v>9.425E-2</v>
      </c>
      <c r="F1326" s="49">
        <v>1.256E-2</v>
      </c>
      <c r="G1326" s="152">
        <f t="shared" si="41"/>
        <v>175.45550094539871</v>
      </c>
      <c r="H1326" s="95">
        <f t="shared" si="40"/>
        <v>12555890.172321059</v>
      </c>
    </row>
    <row r="1327" spans="1:8" x14ac:dyDescent="0.3">
      <c r="A1327" s="154">
        <v>2209</v>
      </c>
      <c r="B1327" s="49">
        <v>8151.22</v>
      </c>
      <c r="C1327" s="49">
        <v>699.41</v>
      </c>
      <c r="D1327" s="49">
        <v>0.107</v>
      </c>
      <c r="E1327" s="49">
        <v>9.4409999999999994E-2</v>
      </c>
      <c r="F1327" s="49">
        <v>1.259E-2</v>
      </c>
      <c r="G1327" s="152">
        <f t="shared" si="41"/>
        <v>175.87458255593711</v>
      </c>
      <c r="H1327" s="95">
        <f t="shared" si="40"/>
        <v>12560086.670269283</v>
      </c>
    </row>
    <row r="1328" spans="1:8" x14ac:dyDescent="0.3">
      <c r="A1328" s="154">
        <v>2214</v>
      </c>
      <c r="B1328" s="49">
        <v>8168.72</v>
      </c>
      <c r="C1328" s="49">
        <v>699.73</v>
      </c>
      <c r="D1328" s="49">
        <v>0.10718999999999999</v>
      </c>
      <c r="E1328" s="49">
        <v>9.4619999999999996E-2</v>
      </c>
      <c r="F1328" s="49">
        <v>1.257E-2</v>
      </c>
      <c r="G1328" s="152">
        <f t="shared" si="41"/>
        <v>175.59519481557817</v>
      </c>
      <c r="H1328" s="95">
        <f t="shared" si="40"/>
        <v>12608545.480559938</v>
      </c>
    </row>
    <row r="1329" spans="1:8" x14ac:dyDescent="0.3">
      <c r="A1329" s="154">
        <v>2220</v>
      </c>
      <c r="B1329" s="49">
        <v>8140.93</v>
      </c>
      <c r="C1329" s="49">
        <v>700.02</v>
      </c>
      <c r="D1329" s="49">
        <v>0.1074</v>
      </c>
      <c r="E1329" s="49">
        <v>9.4780000000000003E-2</v>
      </c>
      <c r="F1329" s="49">
        <v>1.2619999999999999E-2</v>
      </c>
      <c r="G1329" s="152">
        <f t="shared" si="41"/>
        <v>176.29366416647545</v>
      </c>
      <c r="H1329" s="95">
        <f t="shared" si="40"/>
        <v>12592624.984546451</v>
      </c>
    </row>
    <row r="1330" spans="1:8" x14ac:dyDescent="0.3">
      <c r="A1330" s="154">
        <v>2226</v>
      </c>
      <c r="B1330" s="49">
        <v>8143.43</v>
      </c>
      <c r="C1330" s="49">
        <v>700.18</v>
      </c>
      <c r="D1330" s="49">
        <v>0.10763</v>
      </c>
      <c r="E1330" s="49">
        <v>9.5009999999999997E-2</v>
      </c>
      <c r="F1330" s="49">
        <v>1.2619999999999999E-2</v>
      </c>
      <c r="G1330" s="152">
        <f t="shared" si="41"/>
        <v>176.29366416647545</v>
      </c>
      <c r="H1330" s="95">
        <f t="shared" si="40"/>
        <v>12626659.106126307</v>
      </c>
    </row>
    <row r="1331" spans="1:8" x14ac:dyDescent="0.3">
      <c r="A1331" s="154">
        <v>2232</v>
      </c>
      <c r="B1331" s="49">
        <v>8157.42</v>
      </c>
      <c r="C1331" s="49">
        <v>700.24</v>
      </c>
      <c r="D1331" s="49">
        <v>0.10781</v>
      </c>
      <c r="E1331" s="49">
        <v>9.5210000000000003E-2</v>
      </c>
      <c r="F1331" s="49">
        <v>1.26E-2</v>
      </c>
      <c r="G1331" s="152">
        <f t="shared" si="41"/>
        <v>176.01427642611657</v>
      </c>
      <c r="H1331" s="95">
        <f t="shared" si="40"/>
        <v>12680789.566162834</v>
      </c>
    </row>
    <row r="1332" spans="1:8" x14ac:dyDescent="0.3">
      <c r="A1332" s="154">
        <v>2237</v>
      </c>
      <c r="B1332" s="49">
        <v>8156.83</v>
      </c>
      <c r="C1332" s="49">
        <v>700.75</v>
      </c>
      <c r="D1332" s="49">
        <v>0.108</v>
      </c>
      <c r="E1332" s="49">
        <v>9.5390000000000003E-2</v>
      </c>
      <c r="F1332" s="49">
        <v>1.261E-2</v>
      </c>
      <c r="G1332" s="152">
        <f t="shared" si="41"/>
        <v>176.15397029629602</v>
      </c>
      <c r="H1332" s="95">
        <f t="shared" si="40"/>
        <v>12699117.687993646</v>
      </c>
    </row>
    <row r="1333" spans="1:8" x14ac:dyDescent="0.3">
      <c r="A1333" s="154">
        <v>2243</v>
      </c>
      <c r="B1333" s="49">
        <v>8170.94</v>
      </c>
      <c r="C1333" s="49">
        <v>700.26</v>
      </c>
      <c r="D1333" s="49">
        <v>0.10818999999999999</v>
      </c>
      <c r="E1333" s="49">
        <v>9.5619999999999997E-2</v>
      </c>
      <c r="F1333" s="49">
        <v>1.2579999999999999E-2</v>
      </c>
      <c r="G1333" s="152">
        <f t="shared" si="41"/>
        <v>175.73488868575765</v>
      </c>
      <c r="H1333" s="95">
        <f t="shared" si="40"/>
        <v>12763544.090615073</v>
      </c>
    </row>
    <row r="1334" spans="1:8" x14ac:dyDescent="0.3">
      <c r="A1334" s="154">
        <v>2249</v>
      </c>
      <c r="B1334" s="49">
        <v>8164.16</v>
      </c>
      <c r="C1334" s="49">
        <v>700.41</v>
      </c>
      <c r="D1334" s="49">
        <v>0.10843</v>
      </c>
      <c r="E1334" s="49">
        <v>9.5839999999999995E-2</v>
      </c>
      <c r="F1334" s="49">
        <v>1.259E-2</v>
      </c>
      <c r="G1334" s="152">
        <f t="shared" si="41"/>
        <v>175.87458255593711</v>
      </c>
      <c r="H1334" s="95">
        <f t="shared" si="40"/>
        <v>12787521.467376919</v>
      </c>
    </row>
    <row r="1335" spans="1:8" x14ac:dyDescent="0.3">
      <c r="A1335" s="154">
        <v>2254</v>
      </c>
      <c r="B1335" s="49">
        <v>8150.07</v>
      </c>
      <c r="C1335" s="49">
        <v>700.05</v>
      </c>
      <c r="D1335" s="49">
        <v>0.1086</v>
      </c>
      <c r="E1335" s="49">
        <v>9.5990000000000006E-2</v>
      </c>
      <c r="F1335" s="49">
        <v>1.261E-2</v>
      </c>
      <c r="G1335" s="152">
        <f t="shared" si="41"/>
        <v>176.15397029629602</v>
      </c>
      <c r="H1335" s="95">
        <f t="shared" si="40"/>
        <v>12795624.170200124</v>
      </c>
    </row>
    <row r="1336" spans="1:8" x14ac:dyDescent="0.3">
      <c r="A1336" s="154">
        <v>2260</v>
      </c>
      <c r="B1336" s="49">
        <v>8143.31</v>
      </c>
      <c r="C1336" s="49">
        <v>700.27</v>
      </c>
      <c r="D1336" s="49">
        <v>0.10879999999999999</v>
      </c>
      <c r="E1336" s="49">
        <v>9.6180000000000002E-2</v>
      </c>
      <c r="F1336" s="49">
        <v>1.2619999999999999E-2</v>
      </c>
      <c r="G1336" s="152">
        <f t="shared" si="41"/>
        <v>176.29366416647545</v>
      </c>
      <c r="H1336" s="95">
        <f t="shared" si="40"/>
        <v>12819519.128412152</v>
      </c>
    </row>
    <row r="1337" spans="1:8" x14ac:dyDescent="0.3">
      <c r="A1337" s="154">
        <v>2266</v>
      </c>
      <c r="B1337" s="49">
        <v>8111.23</v>
      </c>
      <c r="C1337" s="49">
        <v>700.04</v>
      </c>
      <c r="D1337" s="49">
        <v>0.10904999999999999</v>
      </c>
      <c r="E1337" s="49">
        <v>9.6390000000000003E-2</v>
      </c>
      <c r="F1337" s="49">
        <v>1.2670000000000001E-2</v>
      </c>
      <c r="G1337" s="152">
        <f t="shared" si="41"/>
        <v>176.99213351737279</v>
      </c>
      <c r="H1337" s="95">
        <f t="shared" si="40"/>
        <v>12802828.888310898</v>
      </c>
    </row>
    <row r="1338" spans="1:8" x14ac:dyDescent="0.3">
      <c r="A1338" s="154">
        <v>2272</v>
      </c>
      <c r="B1338" s="49">
        <v>8131.27</v>
      </c>
      <c r="C1338" s="49">
        <v>699.83</v>
      </c>
      <c r="D1338" s="49">
        <v>0.10924</v>
      </c>
      <c r="E1338" s="49">
        <v>9.6610000000000001E-2</v>
      </c>
      <c r="F1338" s="49">
        <v>1.2630000000000001E-2</v>
      </c>
      <c r="G1338" s="152">
        <f t="shared" si="41"/>
        <v>176.43335803665491</v>
      </c>
      <c r="H1338" s="95">
        <f t="shared" si="40"/>
        <v>12877383.422742432</v>
      </c>
    </row>
    <row r="1339" spans="1:8" x14ac:dyDescent="0.3">
      <c r="A1339" s="154">
        <v>2278</v>
      </c>
      <c r="B1339" s="49">
        <v>8126.69</v>
      </c>
      <c r="C1339" s="49">
        <v>699.84</v>
      </c>
      <c r="D1339" s="49">
        <v>0.10943</v>
      </c>
      <c r="E1339" s="49">
        <v>9.6790000000000001E-2</v>
      </c>
      <c r="F1339" s="49">
        <v>1.264E-2</v>
      </c>
      <c r="G1339" s="152">
        <f t="shared" si="41"/>
        <v>176.57305190683437</v>
      </c>
      <c r="H1339" s="95">
        <f t="shared" si="40"/>
        <v>12901175.889523314</v>
      </c>
    </row>
    <row r="1340" spans="1:8" x14ac:dyDescent="0.3">
      <c r="A1340" s="154">
        <v>2284</v>
      </c>
      <c r="B1340" s="49">
        <v>8091.62</v>
      </c>
      <c r="C1340" s="49">
        <v>699.97</v>
      </c>
      <c r="D1340" s="49">
        <v>0.10968</v>
      </c>
      <c r="E1340" s="49">
        <v>9.6979999999999997E-2</v>
      </c>
      <c r="F1340" s="49">
        <v>1.269E-2</v>
      </c>
      <c r="G1340" s="152">
        <f t="shared" si="41"/>
        <v>177.27152125773168</v>
      </c>
      <c r="H1340" s="95">
        <f t="shared" si="40"/>
        <v>12884190.217329584</v>
      </c>
    </row>
    <row r="1341" spans="1:8" x14ac:dyDescent="0.3">
      <c r="A1341" s="154">
        <v>2289</v>
      </c>
      <c r="B1341" s="49">
        <v>8124.77</v>
      </c>
      <c r="C1341" s="49">
        <v>699.76</v>
      </c>
      <c r="D1341" s="49">
        <v>0.10979</v>
      </c>
      <c r="E1341" s="49">
        <v>9.715E-2</v>
      </c>
      <c r="F1341" s="49">
        <v>1.264E-2</v>
      </c>
      <c r="G1341" s="152">
        <f t="shared" si="41"/>
        <v>176.57305190683437</v>
      </c>
      <c r="H1341" s="95">
        <f t="shared" si="40"/>
        <v>12963473.051413022</v>
      </c>
    </row>
    <row r="1342" spans="1:8" x14ac:dyDescent="0.3">
      <c r="A1342" s="154">
        <v>2295</v>
      </c>
      <c r="B1342" s="49">
        <v>8112.05</v>
      </c>
      <c r="C1342" s="49">
        <v>699.22</v>
      </c>
      <c r="D1342" s="49">
        <v>0.11001</v>
      </c>
      <c r="E1342" s="49">
        <v>9.7360000000000002E-2</v>
      </c>
      <c r="F1342" s="49">
        <v>1.265E-2</v>
      </c>
      <c r="G1342" s="152">
        <f t="shared" si="41"/>
        <v>176.71274577701382</v>
      </c>
      <c r="H1342" s="95">
        <f t="shared" si="40"/>
        <v>12987178.654877342</v>
      </c>
    </row>
    <row r="1343" spans="1:8" x14ac:dyDescent="0.3">
      <c r="A1343" s="154">
        <v>2301</v>
      </c>
      <c r="B1343" s="49">
        <v>8096.13</v>
      </c>
      <c r="C1343" s="49">
        <v>699.28</v>
      </c>
      <c r="D1343" s="49">
        <v>0.11019</v>
      </c>
      <c r="E1343" s="49">
        <v>9.7509999999999999E-2</v>
      </c>
      <c r="F1343" s="49">
        <v>1.268E-2</v>
      </c>
      <c r="G1343" s="152">
        <f t="shared" si="41"/>
        <v>177.13182738755222</v>
      </c>
      <c r="H1343" s="95">
        <f t="shared" si="40"/>
        <v>12990324.968338812</v>
      </c>
    </row>
    <row r="1344" spans="1:8" x14ac:dyDescent="0.3">
      <c r="A1344" s="154">
        <v>2307</v>
      </c>
      <c r="B1344" s="49">
        <v>8097.51</v>
      </c>
      <c r="C1344" s="49">
        <v>699.33</v>
      </c>
      <c r="D1344" s="49">
        <v>0.11039</v>
      </c>
      <c r="E1344" s="49">
        <v>9.7720000000000001E-2</v>
      </c>
      <c r="F1344" s="49">
        <v>1.2670000000000001E-2</v>
      </c>
      <c r="G1344" s="152">
        <f t="shared" si="41"/>
        <v>176.99213351737279</v>
      </c>
      <c r="H1344" s="95">
        <f t="shared" si="40"/>
        <v>13034477.601647504</v>
      </c>
    </row>
    <row r="1345" spans="1:8" x14ac:dyDescent="0.3">
      <c r="A1345" s="154">
        <v>2313</v>
      </c>
      <c r="B1345" s="49">
        <v>8104.1</v>
      </c>
      <c r="C1345" s="49">
        <v>699.32</v>
      </c>
      <c r="D1345" s="49">
        <v>0.11058999999999999</v>
      </c>
      <c r="E1345" s="49">
        <v>9.7930000000000003E-2</v>
      </c>
      <c r="F1345" s="49">
        <v>1.2659999999999999E-2</v>
      </c>
      <c r="G1345" s="152">
        <f t="shared" si="41"/>
        <v>176.85243964719325</v>
      </c>
      <c r="H1345" s="95">
        <f t="shared" si="40"/>
        <v>13078699.986351637</v>
      </c>
    </row>
    <row r="1346" spans="1:8" x14ac:dyDescent="0.3">
      <c r="A1346" s="154">
        <v>2319</v>
      </c>
      <c r="B1346" s="49">
        <v>8103.86</v>
      </c>
      <c r="C1346" s="49">
        <v>699.54</v>
      </c>
      <c r="D1346" s="49">
        <v>0.11079</v>
      </c>
      <c r="E1346" s="49">
        <v>9.8119999999999999E-2</v>
      </c>
      <c r="F1346" s="49">
        <v>1.2670000000000001E-2</v>
      </c>
      <c r="G1346" s="152">
        <f t="shared" si="41"/>
        <v>176.99213351737279</v>
      </c>
      <c r="H1346" s="95">
        <f t="shared" si="40"/>
        <v>13102277.225063095</v>
      </c>
    </row>
    <row r="1347" spans="1:8" x14ac:dyDescent="0.3">
      <c r="A1347" s="154">
        <v>2325</v>
      </c>
      <c r="B1347" s="49">
        <v>8108.55</v>
      </c>
      <c r="C1347" s="49">
        <v>699.35</v>
      </c>
      <c r="D1347" s="49">
        <v>0.11098</v>
      </c>
      <c r="E1347" s="49">
        <v>9.8320000000000005E-2</v>
      </c>
      <c r="F1347" s="49">
        <v>1.2659999999999999E-2</v>
      </c>
      <c r="G1347" s="152">
        <f t="shared" si="41"/>
        <v>176.85243964719325</v>
      </c>
      <c r="H1347" s="95">
        <f t="shared" si="40"/>
        <v>13146553.163972137</v>
      </c>
    </row>
    <row r="1348" spans="1:8" x14ac:dyDescent="0.3">
      <c r="A1348" s="154">
        <v>2331</v>
      </c>
      <c r="B1348" s="49">
        <v>8098.63</v>
      </c>
      <c r="C1348" s="49">
        <v>699.21</v>
      </c>
      <c r="D1348" s="49">
        <v>0.11117</v>
      </c>
      <c r="E1348" s="49">
        <v>9.8500000000000004E-2</v>
      </c>
      <c r="F1348" s="49">
        <v>1.2670000000000001E-2</v>
      </c>
      <c r="G1348" s="152">
        <f t="shared" si="41"/>
        <v>176.99213351737279</v>
      </c>
      <c r="H1348" s="95">
        <f t="shared" si="40"/>
        <v>13170076.848478686</v>
      </c>
    </row>
    <row r="1349" spans="1:8" x14ac:dyDescent="0.3">
      <c r="A1349" s="154">
        <v>2337</v>
      </c>
      <c r="B1349" s="49">
        <v>8099.56</v>
      </c>
      <c r="C1349" s="49">
        <v>699.15</v>
      </c>
      <c r="D1349" s="49">
        <v>0.11138000000000001</v>
      </c>
      <c r="E1349" s="49">
        <v>9.8710000000000006E-2</v>
      </c>
      <c r="F1349" s="49">
        <v>1.2670000000000001E-2</v>
      </c>
      <c r="G1349" s="152">
        <f t="shared" si="41"/>
        <v>176.99213351737279</v>
      </c>
      <c r="H1349" s="95">
        <f t="shared" si="40"/>
        <v>13203976.660186483</v>
      </c>
    </row>
    <row r="1350" spans="1:8" x14ac:dyDescent="0.3">
      <c r="A1350" s="154">
        <v>2343</v>
      </c>
      <c r="B1350" s="49">
        <v>8060.68</v>
      </c>
      <c r="C1350" s="49">
        <v>699.22</v>
      </c>
      <c r="D1350" s="49">
        <v>0.11161</v>
      </c>
      <c r="E1350" s="49">
        <v>9.8879999999999996E-2</v>
      </c>
      <c r="F1350" s="49">
        <v>1.273E-2</v>
      </c>
      <c r="G1350" s="152">
        <f t="shared" si="41"/>
        <v>177.8302967384495</v>
      </c>
      <c r="H1350" s="95">
        <f t="shared" si="40"/>
        <v>13175482.710047176</v>
      </c>
    </row>
    <row r="1351" spans="1:8" x14ac:dyDescent="0.3">
      <c r="A1351" s="154">
        <v>2349</v>
      </c>
      <c r="B1351" s="49">
        <v>8057.2</v>
      </c>
      <c r="C1351" s="49">
        <v>698.97</v>
      </c>
      <c r="D1351" s="49">
        <v>0.11181000000000001</v>
      </c>
      <c r="E1351" s="49">
        <v>9.9080000000000001E-2</v>
      </c>
      <c r="F1351" s="49">
        <v>1.273E-2</v>
      </c>
      <c r="G1351" s="152">
        <f t="shared" si="41"/>
        <v>177.8302967384495</v>
      </c>
      <c r="H1351" s="95">
        <f t="shared" si="40"/>
        <v>13209222.742595311</v>
      </c>
    </row>
    <row r="1352" spans="1:8" x14ac:dyDescent="0.3">
      <c r="A1352" s="154">
        <v>2355</v>
      </c>
      <c r="B1352" s="49">
        <v>8063.6</v>
      </c>
      <c r="C1352" s="49">
        <v>699.04</v>
      </c>
      <c r="D1352" s="49">
        <v>0.11201</v>
      </c>
      <c r="E1352" s="49">
        <v>9.9290000000000003E-2</v>
      </c>
      <c r="F1352" s="49">
        <v>1.272E-2</v>
      </c>
      <c r="G1352" s="152">
        <f t="shared" si="41"/>
        <v>177.69060286827008</v>
      </c>
      <c r="H1352" s="95">
        <f t="shared" si="40"/>
        <v>13253373.909400633</v>
      </c>
    </row>
    <row r="1353" spans="1:8" x14ac:dyDescent="0.3">
      <c r="A1353" s="154">
        <v>2361</v>
      </c>
      <c r="B1353" s="49">
        <v>8068.26</v>
      </c>
      <c r="C1353" s="49">
        <v>699.59</v>
      </c>
      <c r="D1353" s="49">
        <v>0.11223</v>
      </c>
      <c r="E1353" s="49">
        <v>9.9510000000000001E-2</v>
      </c>
      <c r="F1353" s="49">
        <v>1.272E-2</v>
      </c>
      <c r="G1353" s="152">
        <f t="shared" si="41"/>
        <v>177.69060286827008</v>
      </c>
      <c r="H1353" s="95">
        <f t="shared" si="40"/>
        <v>13287140.46713159</v>
      </c>
    </row>
    <row r="1354" spans="1:8" x14ac:dyDescent="0.3">
      <c r="A1354" s="154">
        <v>2367</v>
      </c>
      <c r="B1354" s="49">
        <v>8070.76</v>
      </c>
      <c r="C1354" s="49">
        <v>699.49</v>
      </c>
      <c r="D1354" s="49">
        <v>0.11242000000000001</v>
      </c>
      <c r="E1354" s="49">
        <v>9.9699999999999997E-2</v>
      </c>
      <c r="F1354" s="49">
        <v>1.272E-2</v>
      </c>
      <c r="G1354" s="152">
        <f t="shared" si="41"/>
        <v>177.69060286827008</v>
      </c>
      <c r="H1354" s="95">
        <f t="shared" si="40"/>
        <v>13320907.024862548</v>
      </c>
    </row>
    <row r="1355" spans="1:8" x14ac:dyDescent="0.3">
      <c r="A1355" s="154">
        <v>2373</v>
      </c>
      <c r="B1355" s="49">
        <v>8060.63</v>
      </c>
      <c r="C1355" s="49">
        <v>699.71</v>
      </c>
      <c r="D1355" s="49">
        <v>0.11264</v>
      </c>
      <c r="E1355" s="49">
        <v>9.9900000000000003E-2</v>
      </c>
      <c r="F1355" s="49">
        <v>1.274E-2</v>
      </c>
      <c r="G1355" s="152">
        <f t="shared" si="41"/>
        <v>177.96999060862896</v>
      </c>
      <c r="H1355" s="95">
        <f t="shared" si="40"/>
        <v>13333708.631914396</v>
      </c>
    </row>
    <row r="1356" spans="1:8" x14ac:dyDescent="0.3">
      <c r="A1356" s="154">
        <v>2379</v>
      </c>
      <c r="B1356" s="49">
        <v>8054.44</v>
      </c>
      <c r="C1356" s="49">
        <v>699.43</v>
      </c>
      <c r="D1356" s="49">
        <v>0.11283</v>
      </c>
      <c r="E1356" s="49">
        <v>0.10009</v>
      </c>
      <c r="F1356" s="49">
        <v>1.274E-2</v>
      </c>
      <c r="G1356" s="152">
        <f t="shared" si="41"/>
        <v>177.96999060862896</v>
      </c>
      <c r="H1356" s="95">
        <f t="shared" si="40"/>
        <v>13367422.1809205</v>
      </c>
    </row>
    <row r="1357" spans="1:8" x14ac:dyDescent="0.3">
      <c r="A1357" s="154">
        <v>2385</v>
      </c>
      <c r="B1357" s="49">
        <v>8069.65</v>
      </c>
      <c r="C1357" s="49">
        <v>699.35</v>
      </c>
      <c r="D1357" s="49">
        <v>0.11301</v>
      </c>
      <c r="E1357" s="49">
        <v>0.1003</v>
      </c>
      <c r="F1357" s="49">
        <v>1.272E-2</v>
      </c>
      <c r="G1357" s="152">
        <f t="shared" si="41"/>
        <v>177.69060286827008</v>
      </c>
      <c r="H1357" s="95">
        <f t="shared" si="40"/>
        <v>13422206.698055418</v>
      </c>
    </row>
    <row r="1358" spans="1:8" x14ac:dyDescent="0.3">
      <c r="A1358" s="154">
        <v>2391</v>
      </c>
      <c r="B1358" s="49">
        <v>8048.81</v>
      </c>
      <c r="C1358" s="49">
        <v>698.78</v>
      </c>
      <c r="D1358" s="49">
        <v>0.11322</v>
      </c>
      <c r="E1358" s="49">
        <v>0.10048</v>
      </c>
      <c r="F1358" s="49">
        <v>1.274E-2</v>
      </c>
      <c r="G1358" s="152">
        <f t="shared" si="41"/>
        <v>177.96999060862896</v>
      </c>
      <c r="H1358" s="95">
        <f t="shared" si="40"/>
        <v>13434849.278932709</v>
      </c>
    </row>
    <row r="1359" spans="1:8" x14ac:dyDescent="0.3">
      <c r="A1359" s="154">
        <v>2397</v>
      </c>
      <c r="B1359" s="49">
        <v>8037.31</v>
      </c>
      <c r="C1359" s="49">
        <v>699.24</v>
      </c>
      <c r="D1359" s="49">
        <v>0.11344</v>
      </c>
      <c r="E1359" s="49">
        <v>0.10067</v>
      </c>
      <c r="F1359" s="49">
        <v>1.277E-2</v>
      </c>
      <c r="G1359" s="152">
        <f t="shared" si="41"/>
        <v>178.38907221916733</v>
      </c>
      <c r="H1359" s="95">
        <f t="shared" si="40"/>
        <v>13436921.724975763</v>
      </c>
    </row>
    <row r="1360" spans="1:8" x14ac:dyDescent="0.3">
      <c r="A1360" s="154">
        <v>2403</v>
      </c>
      <c r="B1360" s="49">
        <v>8042.62</v>
      </c>
      <c r="C1360" s="49">
        <v>699.05</v>
      </c>
      <c r="D1360" s="49">
        <v>0.11362999999999999</v>
      </c>
      <c r="E1360" s="49">
        <v>0.10087</v>
      </c>
      <c r="F1360" s="49">
        <v>1.2760000000000001E-2</v>
      </c>
      <c r="G1360" s="152">
        <f t="shared" si="41"/>
        <v>178.24937834898788</v>
      </c>
      <c r="H1360" s="95">
        <f t="shared" si="40"/>
        <v>13481112.934347827</v>
      </c>
    </row>
    <row r="1361" spans="1:8" x14ac:dyDescent="0.3">
      <c r="A1361" s="154">
        <v>2410</v>
      </c>
      <c r="B1361" s="49">
        <v>8014.38</v>
      </c>
      <c r="C1361" s="49">
        <v>698.7</v>
      </c>
      <c r="D1361" s="49">
        <v>0.11388</v>
      </c>
      <c r="E1361" s="49">
        <v>0.10109</v>
      </c>
      <c r="F1361" s="49">
        <v>1.2789999999999999E-2</v>
      </c>
      <c r="G1361" s="152">
        <f t="shared" si="41"/>
        <v>178.66845995952625</v>
      </c>
      <c r="H1361" s="95">
        <f t="shared" si="40"/>
        <v>13488670.583190436</v>
      </c>
    </row>
    <row r="1362" spans="1:8" x14ac:dyDescent="0.3">
      <c r="A1362" s="154">
        <v>2416</v>
      </c>
      <c r="B1362" s="49">
        <v>8005.34</v>
      </c>
      <c r="C1362" s="49">
        <v>699.08</v>
      </c>
      <c r="D1362" s="49">
        <v>0.11409999999999999</v>
      </c>
      <c r="E1362" s="49">
        <v>0.10128</v>
      </c>
      <c r="F1362" s="49">
        <v>1.282E-2</v>
      </c>
      <c r="G1362" s="152">
        <f t="shared" si="41"/>
        <v>179.08754157006462</v>
      </c>
      <c r="H1362" s="95">
        <f t="shared" ref="H1362:H1425" si="42">A1362/G1362*10^6</f>
        <v>13490608.999480769</v>
      </c>
    </row>
    <row r="1363" spans="1:8" x14ac:dyDescent="0.3">
      <c r="A1363" s="154">
        <v>2422</v>
      </c>
      <c r="B1363" s="49">
        <v>7990.01</v>
      </c>
      <c r="C1363" s="49">
        <v>699.09</v>
      </c>
      <c r="D1363" s="49">
        <v>0.11432</v>
      </c>
      <c r="E1363" s="49">
        <v>0.10148</v>
      </c>
      <c r="F1363" s="49">
        <v>1.2840000000000001E-2</v>
      </c>
      <c r="G1363" s="152">
        <f t="shared" ref="G1363:G1426" si="43">(2*F1363/$B$7)*(1+3*$B$11)/(4+PI()*$B$11-PI())*10^6</f>
        <v>179.36692931042356</v>
      </c>
      <c r="H1363" s="95">
        <f t="shared" si="42"/>
        <v>13503046.572249316</v>
      </c>
    </row>
    <row r="1364" spans="1:8" x14ac:dyDescent="0.3">
      <c r="A1364" s="154">
        <v>2428</v>
      </c>
      <c r="B1364" s="49">
        <v>7986.23</v>
      </c>
      <c r="C1364" s="49">
        <v>699</v>
      </c>
      <c r="D1364" s="49">
        <v>0.11453000000000001</v>
      </c>
      <c r="E1364" s="49">
        <v>0.10169</v>
      </c>
      <c r="F1364" s="49">
        <v>1.2840000000000001E-2</v>
      </c>
      <c r="G1364" s="152">
        <f t="shared" si="43"/>
        <v>179.36692931042356</v>
      </c>
      <c r="H1364" s="95">
        <f t="shared" si="42"/>
        <v>13536497.554674374</v>
      </c>
    </row>
    <row r="1365" spans="1:8" x14ac:dyDescent="0.3">
      <c r="A1365" s="154">
        <v>2434</v>
      </c>
      <c r="B1365" s="49">
        <v>7992.83</v>
      </c>
      <c r="C1365" s="49">
        <v>699.74</v>
      </c>
      <c r="D1365" s="49">
        <v>0.11473999999999999</v>
      </c>
      <c r="E1365" s="49">
        <v>0.10188999999999999</v>
      </c>
      <c r="F1365" s="49">
        <v>1.285E-2</v>
      </c>
      <c r="G1365" s="152">
        <f t="shared" si="43"/>
        <v>179.50662318060299</v>
      </c>
      <c r="H1365" s="95">
        <f t="shared" si="42"/>
        <v>13559388.265864341</v>
      </c>
    </row>
    <row r="1366" spans="1:8" x14ac:dyDescent="0.3">
      <c r="A1366" s="154">
        <v>2441</v>
      </c>
      <c r="B1366" s="49">
        <v>7998.34</v>
      </c>
      <c r="C1366" s="49">
        <v>700.31</v>
      </c>
      <c r="D1366" s="49">
        <v>0.11498</v>
      </c>
      <c r="E1366" s="49">
        <v>0.10213</v>
      </c>
      <c r="F1366" s="49">
        <v>1.285E-2</v>
      </c>
      <c r="G1366" s="152">
        <f t="shared" si="43"/>
        <v>179.50662318060299</v>
      </c>
      <c r="H1366" s="95">
        <f t="shared" si="42"/>
        <v>13598384.041485151</v>
      </c>
    </row>
    <row r="1367" spans="1:8" x14ac:dyDescent="0.3">
      <c r="A1367" s="154">
        <v>2447</v>
      </c>
      <c r="B1367" s="49">
        <v>7986.45</v>
      </c>
      <c r="C1367" s="49">
        <v>700.58</v>
      </c>
      <c r="D1367" s="49">
        <v>0.11521000000000001</v>
      </c>
      <c r="E1367" s="49">
        <v>0.10234</v>
      </c>
      <c r="F1367" s="49">
        <v>1.2869999999999999E-2</v>
      </c>
      <c r="G1367" s="152">
        <f t="shared" si="43"/>
        <v>179.7860109209619</v>
      </c>
      <c r="H1367" s="95">
        <f t="shared" si="42"/>
        <v>13610625.139659826</v>
      </c>
    </row>
    <row r="1368" spans="1:8" x14ac:dyDescent="0.3">
      <c r="A1368" s="154">
        <v>2453</v>
      </c>
      <c r="B1368" s="49">
        <v>7993.06</v>
      </c>
      <c r="C1368" s="49">
        <v>701.02</v>
      </c>
      <c r="D1368" s="49">
        <v>0.11541999999999999</v>
      </c>
      <c r="E1368" s="49">
        <v>0.10255</v>
      </c>
      <c r="F1368" s="49">
        <v>1.2869999999999999E-2</v>
      </c>
      <c r="G1368" s="152">
        <f t="shared" si="43"/>
        <v>179.7860109209619</v>
      </c>
      <c r="H1368" s="95">
        <f t="shared" si="42"/>
        <v>13643998.147766879</v>
      </c>
    </row>
    <row r="1369" spans="1:8" x14ac:dyDescent="0.3">
      <c r="A1369" s="154">
        <v>2459</v>
      </c>
      <c r="B1369" s="49">
        <v>7979.97</v>
      </c>
      <c r="C1369" s="49">
        <v>700.61</v>
      </c>
      <c r="D1369" s="49">
        <v>0.11562</v>
      </c>
      <c r="E1369" s="49">
        <v>0.10273</v>
      </c>
      <c r="F1369" s="49">
        <v>1.2880000000000001E-2</v>
      </c>
      <c r="G1369" s="152">
        <f t="shared" si="43"/>
        <v>179.92570479114138</v>
      </c>
      <c r="H1369" s="95">
        <f t="shared" si="42"/>
        <v>13666752.078889554</v>
      </c>
    </row>
    <row r="1370" spans="1:8" x14ac:dyDescent="0.3">
      <c r="A1370" s="154">
        <v>2466</v>
      </c>
      <c r="B1370" s="49">
        <v>7978.1</v>
      </c>
      <c r="C1370" s="49">
        <v>700.06</v>
      </c>
      <c r="D1370" s="49">
        <v>0.11587</v>
      </c>
      <c r="E1370" s="49">
        <v>0.10299</v>
      </c>
      <c r="F1370" s="49">
        <v>1.2880000000000001E-2</v>
      </c>
      <c r="G1370" s="152">
        <f t="shared" si="43"/>
        <v>179.92570479114138</v>
      </c>
      <c r="H1370" s="95">
        <f t="shared" si="42"/>
        <v>13705657.025840441</v>
      </c>
    </row>
    <row r="1371" spans="1:8" x14ac:dyDescent="0.3">
      <c r="A1371" s="154">
        <v>2472</v>
      </c>
      <c r="B1371" s="49">
        <v>7961.25</v>
      </c>
      <c r="C1371" s="49">
        <v>700.56</v>
      </c>
      <c r="D1371" s="49">
        <v>0.11607000000000001</v>
      </c>
      <c r="E1371" s="49">
        <v>0.10316</v>
      </c>
      <c r="F1371" s="49">
        <v>1.291E-2</v>
      </c>
      <c r="G1371" s="152">
        <f t="shared" si="43"/>
        <v>180.34478640167973</v>
      </c>
      <c r="H1371" s="95">
        <f t="shared" si="42"/>
        <v>13707077.7000126</v>
      </c>
    </row>
    <row r="1372" spans="1:8" x14ac:dyDescent="0.3">
      <c r="A1372" s="154">
        <v>2478</v>
      </c>
      <c r="B1372" s="49">
        <v>7962.89</v>
      </c>
      <c r="C1372" s="49">
        <v>699.47</v>
      </c>
      <c r="D1372" s="49">
        <v>0.11627</v>
      </c>
      <c r="E1372" s="49">
        <v>0.10338</v>
      </c>
      <c r="F1372" s="49">
        <v>1.289E-2</v>
      </c>
      <c r="G1372" s="152">
        <f t="shared" si="43"/>
        <v>180.06539866132084</v>
      </c>
      <c r="H1372" s="95">
        <f t="shared" si="42"/>
        <v>13761666.696780482</v>
      </c>
    </row>
    <row r="1373" spans="1:8" x14ac:dyDescent="0.3">
      <c r="A1373" s="154">
        <v>2485</v>
      </c>
      <c r="B1373" s="49">
        <v>7977.25</v>
      </c>
      <c r="C1373" s="49">
        <v>700</v>
      </c>
      <c r="D1373" s="49">
        <v>0.11649</v>
      </c>
      <c r="E1373" s="49">
        <v>0.10362</v>
      </c>
      <c r="F1373" s="49">
        <v>1.2880000000000001E-2</v>
      </c>
      <c r="G1373" s="152">
        <f t="shared" si="43"/>
        <v>179.92570479114138</v>
      </c>
      <c r="H1373" s="95">
        <f t="shared" si="42"/>
        <v>13811256.167564273</v>
      </c>
    </row>
    <row r="1374" spans="1:8" x14ac:dyDescent="0.3">
      <c r="A1374" s="154">
        <v>2491</v>
      </c>
      <c r="B1374" s="49">
        <v>7966.72</v>
      </c>
      <c r="C1374" s="49">
        <v>699.59</v>
      </c>
      <c r="D1374" s="49">
        <v>0.11670999999999999</v>
      </c>
      <c r="E1374" s="49">
        <v>0.10382</v>
      </c>
      <c r="F1374" s="49">
        <v>1.289E-2</v>
      </c>
      <c r="G1374" s="152">
        <f t="shared" si="43"/>
        <v>180.06539866132084</v>
      </c>
      <c r="H1374" s="95">
        <f t="shared" si="42"/>
        <v>13833862.688329373</v>
      </c>
    </row>
    <row r="1375" spans="1:8" x14ac:dyDescent="0.3">
      <c r="A1375" s="154">
        <v>2498</v>
      </c>
      <c r="B1375" s="49">
        <v>7955</v>
      </c>
      <c r="C1375" s="49">
        <v>699.43</v>
      </c>
      <c r="D1375" s="49">
        <v>0.11694</v>
      </c>
      <c r="E1375" s="49">
        <v>0.10403999999999999</v>
      </c>
      <c r="F1375" s="49">
        <v>1.29E-2</v>
      </c>
      <c r="G1375" s="152">
        <f t="shared" si="43"/>
        <v>180.20509253150027</v>
      </c>
      <c r="H1375" s="95">
        <f t="shared" si="42"/>
        <v>13861983.392968453</v>
      </c>
    </row>
    <row r="1376" spans="1:8" x14ac:dyDescent="0.3">
      <c r="A1376" s="154">
        <v>2504</v>
      </c>
      <c r="B1376" s="49">
        <v>7941.11</v>
      </c>
      <c r="C1376" s="49">
        <v>699.22</v>
      </c>
      <c r="D1376" s="49">
        <v>0.11715</v>
      </c>
      <c r="E1376" s="49">
        <v>0.10423</v>
      </c>
      <c r="F1376" s="49">
        <v>1.2919999999999999E-2</v>
      </c>
      <c r="G1376" s="152">
        <f t="shared" si="43"/>
        <v>180.48448027185918</v>
      </c>
      <c r="H1376" s="95">
        <f t="shared" si="42"/>
        <v>13873769.069940465</v>
      </c>
    </row>
    <row r="1377" spans="1:8" x14ac:dyDescent="0.3">
      <c r="A1377" s="154">
        <v>2510</v>
      </c>
      <c r="B1377" s="49">
        <v>7951.51</v>
      </c>
      <c r="C1377" s="49">
        <v>699.25</v>
      </c>
      <c r="D1377" s="49">
        <v>0.11736000000000001</v>
      </c>
      <c r="E1377" s="49">
        <v>0.10445</v>
      </c>
      <c r="F1377" s="49">
        <v>1.291E-2</v>
      </c>
      <c r="G1377" s="152">
        <f t="shared" si="43"/>
        <v>180.34478640167973</v>
      </c>
      <c r="H1377" s="95">
        <f t="shared" si="42"/>
        <v>13917785.205109883</v>
      </c>
    </row>
    <row r="1378" spans="1:8" x14ac:dyDescent="0.3">
      <c r="A1378" s="154">
        <v>2517</v>
      </c>
      <c r="B1378" s="49">
        <v>7915.28</v>
      </c>
      <c r="C1378" s="49">
        <v>698.77</v>
      </c>
      <c r="D1378" s="49">
        <v>0.1176</v>
      </c>
      <c r="E1378" s="49">
        <v>0.10465000000000001</v>
      </c>
      <c r="F1378" s="49">
        <v>1.2959999999999999E-2</v>
      </c>
      <c r="G1378" s="152">
        <f t="shared" si="43"/>
        <v>181.04325575257704</v>
      </c>
      <c r="H1378" s="95">
        <f t="shared" si="42"/>
        <v>13902754.839096911</v>
      </c>
    </row>
    <row r="1379" spans="1:8" x14ac:dyDescent="0.3">
      <c r="A1379" s="154">
        <v>2523</v>
      </c>
      <c r="B1379" s="49">
        <v>7925.76</v>
      </c>
      <c r="C1379" s="49">
        <v>698.68</v>
      </c>
      <c r="D1379" s="49">
        <v>0.1178</v>
      </c>
      <c r="E1379" s="49">
        <v>0.10487</v>
      </c>
      <c r="F1379" s="49">
        <v>1.294E-2</v>
      </c>
      <c r="G1379" s="152">
        <f t="shared" si="43"/>
        <v>180.7638680122181</v>
      </c>
      <c r="H1379" s="95">
        <f t="shared" si="42"/>
        <v>13957435.342274634</v>
      </c>
    </row>
    <row r="1380" spans="1:8" x14ac:dyDescent="0.3">
      <c r="A1380" s="154">
        <v>2530</v>
      </c>
      <c r="B1380" s="49">
        <v>7930.46</v>
      </c>
      <c r="C1380" s="49">
        <v>699.05</v>
      </c>
      <c r="D1380" s="49">
        <v>0.11805</v>
      </c>
      <c r="E1380" s="49">
        <v>0.10511</v>
      </c>
      <c r="F1380" s="49">
        <v>1.294E-2</v>
      </c>
      <c r="G1380" s="152">
        <f t="shared" si="43"/>
        <v>180.7638680122181</v>
      </c>
      <c r="H1380" s="95">
        <f t="shared" si="42"/>
        <v>13996159.895344757</v>
      </c>
    </row>
    <row r="1381" spans="1:8" x14ac:dyDescent="0.3">
      <c r="A1381" s="154">
        <v>2536</v>
      </c>
      <c r="B1381" s="49">
        <v>7935.66</v>
      </c>
      <c r="C1381" s="49">
        <v>698.9</v>
      </c>
      <c r="D1381" s="49">
        <v>0.11824999999999999</v>
      </c>
      <c r="E1381" s="49">
        <v>0.10532999999999999</v>
      </c>
      <c r="F1381" s="49">
        <v>1.2919999999999999E-2</v>
      </c>
      <c r="G1381" s="152">
        <f t="shared" si="43"/>
        <v>180.48448027185918</v>
      </c>
      <c r="H1381" s="95">
        <f t="shared" si="42"/>
        <v>14051069.633134592</v>
      </c>
    </row>
    <row r="1382" spans="1:8" x14ac:dyDescent="0.3">
      <c r="A1382" s="154">
        <v>2543</v>
      </c>
      <c r="B1382" s="49">
        <v>7910.25</v>
      </c>
      <c r="C1382" s="49">
        <v>698.99</v>
      </c>
      <c r="D1382" s="49">
        <v>0.11852</v>
      </c>
      <c r="E1382" s="49">
        <v>0.10555</v>
      </c>
      <c r="F1382" s="49">
        <v>1.2970000000000001E-2</v>
      </c>
      <c r="G1382" s="152">
        <f t="shared" si="43"/>
        <v>181.18294962275647</v>
      </c>
      <c r="H1382" s="95">
        <f t="shared" si="42"/>
        <v>14035537.037534798</v>
      </c>
    </row>
    <row r="1383" spans="1:8" x14ac:dyDescent="0.3">
      <c r="A1383" s="154">
        <v>2549</v>
      </c>
      <c r="B1383" s="49">
        <v>7901.54</v>
      </c>
      <c r="C1383" s="49">
        <v>698.97</v>
      </c>
      <c r="D1383" s="49">
        <v>0.11874999999999999</v>
      </c>
      <c r="E1383" s="49">
        <v>0.10576000000000001</v>
      </c>
      <c r="F1383" s="49">
        <v>1.298E-2</v>
      </c>
      <c r="G1383" s="152">
        <f t="shared" si="43"/>
        <v>181.32264349293595</v>
      </c>
      <c r="H1383" s="95">
        <f t="shared" si="42"/>
        <v>14057814.020890916</v>
      </c>
    </row>
    <row r="1384" spans="1:8" x14ac:dyDescent="0.3">
      <c r="A1384" s="154">
        <v>2556</v>
      </c>
      <c r="B1384" s="49">
        <v>7894.2</v>
      </c>
      <c r="C1384" s="49">
        <v>699.65</v>
      </c>
      <c r="D1384" s="49">
        <v>0.11903</v>
      </c>
      <c r="E1384" s="49">
        <v>0.10602</v>
      </c>
      <c r="F1384" s="49">
        <v>1.3010000000000001E-2</v>
      </c>
      <c r="G1384" s="152">
        <f t="shared" si="43"/>
        <v>181.74172510347432</v>
      </c>
      <c r="H1384" s="95">
        <f t="shared" si="42"/>
        <v>14063914.043650383</v>
      </c>
    </row>
    <row r="1385" spans="1:8" x14ac:dyDescent="0.3">
      <c r="A1385" s="154">
        <v>2562</v>
      </c>
      <c r="B1385" s="49">
        <v>7880.4</v>
      </c>
      <c r="C1385" s="49">
        <v>698.99</v>
      </c>
      <c r="D1385" s="49">
        <v>0.11922000000000001</v>
      </c>
      <c r="E1385" s="49">
        <v>0.1062</v>
      </c>
      <c r="F1385" s="49">
        <v>1.302E-2</v>
      </c>
      <c r="G1385" s="152">
        <f t="shared" si="43"/>
        <v>181.88141897365378</v>
      </c>
      <c r="H1385" s="95">
        <f t="shared" si="42"/>
        <v>14086100.792797947</v>
      </c>
    </row>
    <row r="1386" spans="1:8" x14ac:dyDescent="0.3">
      <c r="A1386" s="154">
        <v>2569</v>
      </c>
      <c r="B1386" s="49">
        <v>7897.63</v>
      </c>
      <c r="C1386" s="49">
        <v>699.07</v>
      </c>
      <c r="D1386" s="49">
        <v>0.11946</v>
      </c>
      <c r="E1386" s="49">
        <v>0.10647</v>
      </c>
      <c r="F1386" s="49">
        <v>1.299E-2</v>
      </c>
      <c r="G1386" s="152">
        <f t="shared" si="43"/>
        <v>181.46233736311538</v>
      </c>
      <c r="H1386" s="95">
        <f t="shared" si="42"/>
        <v>14157207.701228384</v>
      </c>
    </row>
    <row r="1387" spans="1:8" x14ac:dyDescent="0.3">
      <c r="A1387" s="154">
        <v>2575</v>
      </c>
      <c r="B1387" s="49">
        <v>7885.47</v>
      </c>
      <c r="C1387" s="49">
        <v>698.82</v>
      </c>
      <c r="D1387" s="49">
        <v>0.11969</v>
      </c>
      <c r="E1387" s="49">
        <v>0.10668</v>
      </c>
      <c r="F1387" s="49">
        <v>1.3010000000000001E-2</v>
      </c>
      <c r="G1387" s="152">
        <f t="shared" si="43"/>
        <v>181.74172510347432</v>
      </c>
      <c r="H1387" s="95">
        <f t="shared" si="42"/>
        <v>14168458.005633701</v>
      </c>
    </row>
    <row r="1388" spans="1:8" x14ac:dyDescent="0.3">
      <c r="A1388" s="154">
        <v>2582</v>
      </c>
      <c r="B1388" s="49">
        <v>7888.17</v>
      </c>
      <c r="C1388" s="49">
        <v>699.71</v>
      </c>
      <c r="D1388" s="49">
        <v>0.11994</v>
      </c>
      <c r="E1388" s="49">
        <v>0.10692</v>
      </c>
      <c r="F1388" s="49">
        <v>1.302E-2</v>
      </c>
      <c r="G1388" s="152">
        <f t="shared" si="43"/>
        <v>181.88141897365378</v>
      </c>
      <c r="H1388" s="95">
        <f t="shared" si="42"/>
        <v>14196062.547620725</v>
      </c>
    </row>
    <row r="1389" spans="1:8" x14ac:dyDescent="0.3">
      <c r="A1389" s="154">
        <v>2589</v>
      </c>
      <c r="B1389" s="49">
        <v>7867.73</v>
      </c>
      <c r="C1389" s="49">
        <v>699.74</v>
      </c>
      <c r="D1389" s="49">
        <v>0.12021</v>
      </c>
      <c r="E1389" s="49">
        <v>0.10716000000000001</v>
      </c>
      <c r="F1389" s="49">
        <v>1.3050000000000001E-2</v>
      </c>
      <c r="G1389" s="152">
        <f t="shared" si="43"/>
        <v>182.30050058419218</v>
      </c>
      <c r="H1389" s="95">
        <f t="shared" si="42"/>
        <v>14201826.060287295</v>
      </c>
    </row>
    <row r="1390" spans="1:8" x14ac:dyDescent="0.3">
      <c r="A1390" s="154">
        <v>2595</v>
      </c>
      <c r="B1390" s="49">
        <v>7852.31</v>
      </c>
      <c r="C1390" s="49">
        <v>699.27</v>
      </c>
      <c r="D1390" s="49">
        <v>0.12042</v>
      </c>
      <c r="E1390" s="49">
        <v>0.10735</v>
      </c>
      <c r="F1390" s="49">
        <v>1.307E-2</v>
      </c>
      <c r="G1390" s="152">
        <f t="shared" si="43"/>
        <v>182.57988832455109</v>
      </c>
      <c r="H1390" s="95">
        <f t="shared" si="42"/>
        <v>14212956.44231729</v>
      </c>
    </row>
    <row r="1391" spans="1:8" x14ac:dyDescent="0.3">
      <c r="A1391" s="154">
        <v>2602</v>
      </c>
      <c r="B1391" s="49">
        <v>7868.44</v>
      </c>
      <c r="C1391" s="49">
        <v>699.27</v>
      </c>
      <c r="D1391" s="49">
        <v>0.12064</v>
      </c>
      <c r="E1391" s="49">
        <v>0.1076</v>
      </c>
      <c r="F1391" s="49">
        <v>1.304E-2</v>
      </c>
      <c r="G1391" s="152">
        <f t="shared" si="43"/>
        <v>182.16080671401269</v>
      </c>
      <c r="H1391" s="95">
        <f t="shared" si="42"/>
        <v>14284082.547378408</v>
      </c>
    </row>
    <row r="1392" spans="1:8" x14ac:dyDescent="0.3">
      <c r="A1392" s="154">
        <v>2609</v>
      </c>
      <c r="B1392" s="49">
        <v>7865.35</v>
      </c>
      <c r="C1392" s="49">
        <v>699.75</v>
      </c>
      <c r="D1392" s="49">
        <v>0.12089999999999999</v>
      </c>
      <c r="E1392" s="49">
        <v>0.10785</v>
      </c>
      <c r="F1392" s="49">
        <v>1.306E-2</v>
      </c>
      <c r="G1392" s="152">
        <f t="shared" si="43"/>
        <v>182.44019445437161</v>
      </c>
      <c r="H1392" s="95">
        <f t="shared" si="42"/>
        <v>14300576.73311959</v>
      </c>
    </row>
    <row r="1393" spans="1:8" x14ac:dyDescent="0.3">
      <c r="A1393" s="154">
        <v>2615</v>
      </c>
      <c r="B1393" s="49">
        <v>7855.43</v>
      </c>
      <c r="C1393" s="49">
        <v>700.16</v>
      </c>
      <c r="D1393" s="49">
        <v>0.12112000000000001</v>
      </c>
      <c r="E1393" s="49">
        <v>0.10804</v>
      </c>
      <c r="F1393" s="49">
        <v>1.308E-2</v>
      </c>
      <c r="G1393" s="152">
        <f t="shared" si="43"/>
        <v>182.71958219473049</v>
      </c>
      <c r="H1393" s="95">
        <f t="shared" si="42"/>
        <v>14311547.610770613</v>
      </c>
    </row>
    <row r="1394" spans="1:8" x14ac:dyDescent="0.3">
      <c r="A1394" s="154">
        <v>2622</v>
      </c>
      <c r="B1394" s="49">
        <v>7854.13</v>
      </c>
      <c r="C1394" s="49">
        <v>700.29</v>
      </c>
      <c r="D1394" s="49">
        <v>0.12135</v>
      </c>
      <c r="E1394" s="49">
        <v>0.10827000000000001</v>
      </c>
      <c r="F1394" s="49">
        <v>1.308E-2</v>
      </c>
      <c r="G1394" s="152">
        <f t="shared" si="43"/>
        <v>182.71958219473049</v>
      </c>
      <c r="H1394" s="95">
        <f t="shared" si="42"/>
        <v>14349857.680856807</v>
      </c>
    </row>
    <row r="1395" spans="1:8" x14ac:dyDescent="0.3">
      <c r="A1395" s="154">
        <v>2629</v>
      </c>
      <c r="B1395" s="49">
        <v>7844.15</v>
      </c>
      <c r="C1395" s="49">
        <v>700.37</v>
      </c>
      <c r="D1395" s="49">
        <v>0.12163</v>
      </c>
      <c r="E1395" s="49">
        <v>0.10852000000000001</v>
      </c>
      <c r="F1395" s="49">
        <v>1.3100000000000001E-2</v>
      </c>
      <c r="G1395" s="152">
        <f t="shared" si="43"/>
        <v>182.99896993508943</v>
      </c>
      <c r="H1395" s="95">
        <f t="shared" si="42"/>
        <v>14366201.082620947</v>
      </c>
    </row>
    <row r="1396" spans="1:8" x14ac:dyDescent="0.3">
      <c r="A1396" s="154">
        <v>2636</v>
      </c>
      <c r="B1396" s="49">
        <v>7846.63</v>
      </c>
      <c r="C1396" s="49">
        <v>700.22</v>
      </c>
      <c r="D1396" s="49">
        <v>0.12186</v>
      </c>
      <c r="E1396" s="49">
        <v>0.10877000000000001</v>
      </c>
      <c r="F1396" s="49">
        <v>1.3100000000000001E-2</v>
      </c>
      <c r="G1396" s="152">
        <f t="shared" si="43"/>
        <v>182.99896993508943</v>
      </c>
      <c r="H1396" s="95">
        <f t="shared" si="42"/>
        <v>14404452.664050519</v>
      </c>
    </row>
    <row r="1397" spans="1:8" x14ac:dyDescent="0.3">
      <c r="A1397" s="154">
        <v>2642</v>
      </c>
      <c r="B1397" s="49">
        <v>7844.19</v>
      </c>
      <c r="C1397" s="49">
        <v>700.7</v>
      </c>
      <c r="D1397" s="49">
        <v>0.12207999999999999</v>
      </c>
      <c r="E1397" s="49">
        <v>0.10897</v>
      </c>
      <c r="F1397" s="49">
        <v>1.311E-2</v>
      </c>
      <c r="G1397" s="152">
        <f t="shared" si="43"/>
        <v>183.13866380526886</v>
      </c>
      <c r="H1397" s="95">
        <f t="shared" si="42"/>
        <v>14426227.346559849</v>
      </c>
    </row>
    <row r="1398" spans="1:8" x14ac:dyDescent="0.3">
      <c r="A1398" s="154">
        <v>2649</v>
      </c>
      <c r="B1398" s="49">
        <v>7841.55</v>
      </c>
      <c r="C1398" s="49">
        <v>699.98</v>
      </c>
      <c r="D1398" s="49">
        <v>0.12232999999999999</v>
      </c>
      <c r="E1398" s="49">
        <v>0.10922999999999999</v>
      </c>
      <c r="F1398" s="49">
        <v>1.3100000000000001E-2</v>
      </c>
      <c r="G1398" s="152">
        <f t="shared" si="43"/>
        <v>182.99896993508943</v>
      </c>
      <c r="H1398" s="95">
        <f t="shared" si="42"/>
        <v>14475491.315276869</v>
      </c>
    </row>
    <row r="1399" spans="1:8" x14ac:dyDescent="0.3">
      <c r="A1399" s="154">
        <v>2656</v>
      </c>
      <c r="B1399" s="49">
        <v>7858.21</v>
      </c>
      <c r="C1399" s="49">
        <v>699.96</v>
      </c>
      <c r="D1399" s="49">
        <v>0.12255000000000001</v>
      </c>
      <c r="E1399" s="49">
        <v>0.10947999999999999</v>
      </c>
      <c r="F1399" s="49">
        <v>1.307E-2</v>
      </c>
      <c r="G1399" s="152">
        <f t="shared" si="43"/>
        <v>182.57988832455109</v>
      </c>
      <c r="H1399" s="95">
        <f t="shared" si="42"/>
        <v>14547056.767165598</v>
      </c>
    </row>
    <row r="1400" spans="1:8" x14ac:dyDescent="0.3">
      <c r="A1400" s="154">
        <v>2663</v>
      </c>
      <c r="B1400" s="49">
        <v>7839.8</v>
      </c>
      <c r="C1400" s="49">
        <v>699.4</v>
      </c>
      <c r="D1400" s="49">
        <v>0.12281</v>
      </c>
      <c r="E1400" s="49">
        <v>0.10972</v>
      </c>
      <c r="F1400" s="49">
        <v>1.3089999999999999E-2</v>
      </c>
      <c r="G1400" s="152">
        <f t="shared" si="43"/>
        <v>182.85927606490992</v>
      </c>
      <c r="H1400" s="95">
        <f t="shared" si="42"/>
        <v>14563111.357034519</v>
      </c>
    </row>
    <row r="1401" spans="1:8" x14ac:dyDescent="0.3">
      <c r="A1401" s="154">
        <v>2669</v>
      </c>
      <c r="B1401" s="49">
        <v>7829.05</v>
      </c>
      <c r="C1401" s="49">
        <v>699.48</v>
      </c>
      <c r="D1401" s="49">
        <v>0.12302</v>
      </c>
      <c r="E1401" s="49">
        <v>0.10990999999999999</v>
      </c>
      <c r="F1401" s="49">
        <v>1.311E-2</v>
      </c>
      <c r="G1401" s="152">
        <f t="shared" si="43"/>
        <v>183.13866380526886</v>
      </c>
      <c r="H1401" s="95">
        <f t="shared" si="42"/>
        <v>14573656.619215835</v>
      </c>
    </row>
    <row r="1402" spans="1:8" x14ac:dyDescent="0.3">
      <c r="A1402" s="154">
        <v>2676</v>
      </c>
      <c r="B1402" s="49">
        <v>7835.93</v>
      </c>
      <c r="C1402" s="49">
        <v>699.44</v>
      </c>
      <c r="D1402" s="49">
        <v>0.12327</v>
      </c>
      <c r="E1402" s="49">
        <v>0.11018</v>
      </c>
      <c r="F1402" s="49">
        <v>1.3100000000000001E-2</v>
      </c>
      <c r="G1402" s="152">
        <f t="shared" si="43"/>
        <v>182.99896993508943</v>
      </c>
      <c r="H1402" s="95">
        <f t="shared" si="42"/>
        <v>14623033.129362363</v>
      </c>
    </row>
    <row r="1403" spans="1:8" x14ac:dyDescent="0.3">
      <c r="A1403" s="154">
        <v>2683</v>
      </c>
      <c r="B1403" s="49">
        <v>7810.64</v>
      </c>
      <c r="C1403" s="49">
        <v>698.86</v>
      </c>
      <c r="D1403" s="49">
        <v>0.12354</v>
      </c>
      <c r="E1403" s="49">
        <v>0.11040999999999999</v>
      </c>
      <c r="F1403" s="49">
        <v>1.3129999999999999E-2</v>
      </c>
      <c r="G1403" s="152">
        <f t="shared" si="43"/>
        <v>183.41805154562778</v>
      </c>
      <c r="H1403" s="95">
        <f t="shared" si="42"/>
        <v>14627785.964308789</v>
      </c>
    </row>
    <row r="1404" spans="1:8" x14ac:dyDescent="0.3">
      <c r="A1404" s="154">
        <v>2690</v>
      </c>
      <c r="B1404" s="49">
        <v>7820.88</v>
      </c>
      <c r="C1404" s="49">
        <v>699.16</v>
      </c>
      <c r="D1404" s="49">
        <v>0.12376</v>
      </c>
      <c r="E1404" s="49">
        <v>0.11064</v>
      </c>
      <c r="F1404" s="49">
        <v>1.312E-2</v>
      </c>
      <c r="G1404" s="152">
        <f t="shared" si="43"/>
        <v>183.27835767544835</v>
      </c>
      <c r="H1404" s="95">
        <f t="shared" si="42"/>
        <v>14677128.462507758</v>
      </c>
    </row>
    <row r="1405" spans="1:8" x14ac:dyDescent="0.3">
      <c r="A1405" s="154">
        <v>2697</v>
      </c>
      <c r="B1405" s="49">
        <v>7787.56</v>
      </c>
      <c r="C1405" s="49">
        <v>699</v>
      </c>
      <c r="D1405" s="49">
        <v>0.12404</v>
      </c>
      <c r="E1405" s="49">
        <v>0.11087</v>
      </c>
      <c r="F1405" s="49">
        <v>1.3169999999999999E-2</v>
      </c>
      <c r="G1405" s="152">
        <f t="shared" si="43"/>
        <v>183.97682702634563</v>
      </c>
      <c r="H1405" s="95">
        <f t="shared" si="42"/>
        <v>14659454.908491205</v>
      </c>
    </row>
    <row r="1406" spans="1:8" x14ac:dyDescent="0.3">
      <c r="A1406" s="154">
        <v>2704</v>
      </c>
      <c r="B1406" s="49">
        <v>7815.03</v>
      </c>
      <c r="C1406" s="49">
        <v>699.24</v>
      </c>
      <c r="D1406" s="49">
        <v>0.12426</v>
      </c>
      <c r="E1406" s="49">
        <v>0.11113000000000001</v>
      </c>
      <c r="F1406" s="49">
        <v>1.3129999999999999E-2</v>
      </c>
      <c r="G1406" s="152">
        <f t="shared" si="43"/>
        <v>183.41805154562778</v>
      </c>
      <c r="H1406" s="95">
        <f t="shared" si="42"/>
        <v>14742278.511923579</v>
      </c>
    </row>
    <row r="1407" spans="1:8" x14ac:dyDescent="0.3">
      <c r="A1407" s="154">
        <v>2711</v>
      </c>
      <c r="B1407" s="49">
        <v>7818.51</v>
      </c>
      <c r="C1407" s="49">
        <v>699.49</v>
      </c>
      <c r="D1407" s="49">
        <v>0.1245</v>
      </c>
      <c r="E1407" s="49">
        <v>0.11137</v>
      </c>
      <c r="F1407" s="49">
        <v>1.3129999999999999E-2</v>
      </c>
      <c r="G1407" s="152">
        <f t="shared" si="43"/>
        <v>183.41805154562778</v>
      </c>
      <c r="H1407" s="95">
        <f t="shared" si="42"/>
        <v>14780442.694461843</v>
      </c>
    </row>
    <row r="1408" spans="1:8" x14ac:dyDescent="0.3">
      <c r="A1408" s="154">
        <v>2718</v>
      </c>
      <c r="B1408" s="49">
        <v>7793.64</v>
      </c>
      <c r="C1408" s="49">
        <v>699.7</v>
      </c>
      <c r="D1408" s="49">
        <v>0.12478</v>
      </c>
      <c r="E1408" s="49">
        <v>0.1116</v>
      </c>
      <c r="F1408" s="49">
        <v>1.3169999999999999E-2</v>
      </c>
      <c r="G1408" s="152">
        <f t="shared" si="43"/>
        <v>183.97682702634563</v>
      </c>
      <c r="H1408" s="95">
        <f t="shared" si="42"/>
        <v>14773599.71867968</v>
      </c>
    </row>
    <row r="1409" spans="1:8" x14ac:dyDescent="0.3">
      <c r="A1409" s="154">
        <v>2725</v>
      </c>
      <c r="B1409" s="49">
        <v>7784.86</v>
      </c>
      <c r="C1409" s="49">
        <v>700.24</v>
      </c>
      <c r="D1409" s="49">
        <v>0.12504000000000001</v>
      </c>
      <c r="E1409" s="49">
        <v>0.11183999999999999</v>
      </c>
      <c r="F1409" s="49">
        <v>1.32E-2</v>
      </c>
      <c r="G1409" s="152">
        <f t="shared" si="43"/>
        <v>184.39590863688397</v>
      </c>
      <c r="H1409" s="95">
        <f t="shared" si="42"/>
        <v>14777985.152404455</v>
      </c>
    </row>
    <row r="1410" spans="1:8" x14ac:dyDescent="0.3">
      <c r="A1410" s="154">
        <v>2732</v>
      </c>
      <c r="B1410" s="49">
        <v>7792.99</v>
      </c>
      <c r="C1410" s="49">
        <v>700.23</v>
      </c>
      <c r="D1410" s="49">
        <v>0.12529000000000001</v>
      </c>
      <c r="E1410" s="49">
        <v>0.11210000000000001</v>
      </c>
      <c r="F1410" s="49">
        <v>1.319E-2</v>
      </c>
      <c r="G1410" s="152">
        <f t="shared" si="43"/>
        <v>184.25621476670455</v>
      </c>
      <c r="H1410" s="95">
        <f t="shared" si="42"/>
        <v>14827179.660990614</v>
      </c>
    </row>
    <row r="1411" spans="1:8" x14ac:dyDescent="0.3">
      <c r="A1411" s="154">
        <v>2739</v>
      </c>
      <c r="B1411" s="49">
        <v>7773.15</v>
      </c>
      <c r="C1411" s="49">
        <v>700.22</v>
      </c>
      <c r="D1411" s="49">
        <v>0.12556</v>
      </c>
      <c r="E1411" s="49">
        <v>0.11234</v>
      </c>
      <c r="F1411" s="49">
        <v>1.3220000000000001E-2</v>
      </c>
      <c r="G1411" s="152">
        <f t="shared" si="43"/>
        <v>184.67529637724292</v>
      </c>
      <c r="H1411" s="95">
        <f t="shared" si="42"/>
        <v>14831436.871799817</v>
      </c>
    </row>
    <row r="1412" spans="1:8" x14ac:dyDescent="0.3">
      <c r="A1412" s="154">
        <v>2746</v>
      </c>
      <c r="B1412" s="49">
        <v>7801.57</v>
      </c>
      <c r="C1412" s="49">
        <v>700.34</v>
      </c>
      <c r="D1412" s="49">
        <v>0.12576000000000001</v>
      </c>
      <c r="E1412" s="49">
        <v>0.11259</v>
      </c>
      <c r="F1412" s="49">
        <v>1.3169999999999999E-2</v>
      </c>
      <c r="G1412" s="152">
        <f t="shared" si="43"/>
        <v>183.97682702634563</v>
      </c>
      <c r="H1412" s="95">
        <f t="shared" si="42"/>
        <v>14925792.79893098</v>
      </c>
    </row>
    <row r="1413" spans="1:8" x14ac:dyDescent="0.3">
      <c r="A1413" s="154">
        <v>2753</v>
      </c>
      <c r="B1413" s="49">
        <v>7769.44</v>
      </c>
      <c r="C1413" s="49">
        <v>700.14</v>
      </c>
      <c r="D1413" s="49">
        <v>0.12604000000000001</v>
      </c>
      <c r="E1413" s="49">
        <v>0.11282</v>
      </c>
      <c r="F1413" s="49">
        <v>1.3220000000000001E-2</v>
      </c>
      <c r="G1413" s="152">
        <f t="shared" si="43"/>
        <v>184.67529637724292</v>
      </c>
      <c r="H1413" s="95">
        <f t="shared" si="42"/>
        <v>14907245.603528624</v>
      </c>
    </row>
    <row r="1414" spans="1:8" x14ac:dyDescent="0.3">
      <c r="A1414" s="154">
        <v>2760</v>
      </c>
      <c r="B1414" s="49">
        <v>7777.19</v>
      </c>
      <c r="C1414" s="49">
        <v>700.07</v>
      </c>
      <c r="D1414" s="49">
        <v>0.12631000000000001</v>
      </c>
      <c r="E1414" s="49">
        <v>0.11310000000000001</v>
      </c>
      <c r="F1414" s="49">
        <v>1.321E-2</v>
      </c>
      <c r="G1414" s="152">
        <f t="shared" si="43"/>
        <v>184.53560250706346</v>
      </c>
      <c r="H1414" s="95">
        <f t="shared" si="42"/>
        <v>14956463.481860394</v>
      </c>
    </row>
    <row r="1415" spans="1:8" x14ac:dyDescent="0.3">
      <c r="A1415" s="154">
        <v>2767</v>
      </c>
      <c r="B1415" s="49">
        <v>7764.49</v>
      </c>
      <c r="C1415" s="49">
        <v>700.44</v>
      </c>
      <c r="D1415" s="49">
        <v>0.12655</v>
      </c>
      <c r="E1415" s="49">
        <v>0.11330999999999999</v>
      </c>
      <c r="F1415" s="49">
        <v>1.324E-2</v>
      </c>
      <c r="G1415" s="152">
        <f t="shared" si="43"/>
        <v>184.95468411760186</v>
      </c>
      <c r="H1415" s="95">
        <f t="shared" si="42"/>
        <v>14960421.322666405</v>
      </c>
    </row>
    <row r="1416" spans="1:8" x14ac:dyDescent="0.3">
      <c r="A1416" s="154">
        <v>2774</v>
      </c>
      <c r="B1416" s="49">
        <v>7771.26</v>
      </c>
      <c r="C1416" s="49">
        <v>700</v>
      </c>
      <c r="D1416" s="49">
        <v>0.12681000000000001</v>
      </c>
      <c r="E1416" s="49">
        <v>0.11359</v>
      </c>
      <c r="F1416" s="49">
        <v>1.3220000000000001E-2</v>
      </c>
      <c r="G1416" s="152">
        <f t="shared" si="43"/>
        <v>184.67529637724292</v>
      </c>
      <c r="H1416" s="95">
        <f t="shared" si="42"/>
        <v>15020958.701121831</v>
      </c>
    </row>
    <row r="1417" spans="1:8" x14ac:dyDescent="0.3">
      <c r="A1417" s="154">
        <v>2781</v>
      </c>
      <c r="B1417" s="49">
        <v>7751.41</v>
      </c>
      <c r="C1417" s="49">
        <v>700.06</v>
      </c>
      <c r="D1417" s="49">
        <v>0.12705</v>
      </c>
      <c r="E1417" s="49">
        <v>0.1138</v>
      </c>
      <c r="F1417" s="49">
        <v>1.325E-2</v>
      </c>
      <c r="G1417" s="152">
        <f t="shared" si="43"/>
        <v>185.09437798778129</v>
      </c>
      <c r="H1417" s="95">
        <f t="shared" si="42"/>
        <v>15024767.527966643</v>
      </c>
    </row>
    <row r="1418" spans="1:8" x14ac:dyDescent="0.3">
      <c r="A1418" s="154">
        <v>2788</v>
      </c>
      <c r="B1418" s="49">
        <v>7772.22</v>
      </c>
      <c r="C1418" s="49">
        <v>699.91</v>
      </c>
      <c r="D1418" s="49">
        <v>0.12728999999999999</v>
      </c>
      <c r="E1418" s="49">
        <v>0.11407</v>
      </c>
      <c r="F1418" s="49">
        <v>1.3220000000000001E-2</v>
      </c>
      <c r="G1418" s="152">
        <f t="shared" si="43"/>
        <v>184.67529637724292</v>
      </c>
      <c r="H1418" s="95">
        <f t="shared" si="42"/>
        <v>15096767.432850637</v>
      </c>
    </row>
    <row r="1419" spans="1:8" x14ac:dyDescent="0.3">
      <c r="A1419" s="154">
        <v>2795</v>
      </c>
      <c r="B1419" s="49">
        <v>7760.2</v>
      </c>
      <c r="C1419" s="49">
        <v>699.59</v>
      </c>
      <c r="D1419" s="49">
        <v>0.12753</v>
      </c>
      <c r="E1419" s="49">
        <v>0.1143</v>
      </c>
      <c r="F1419" s="49">
        <v>1.323E-2</v>
      </c>
      <c r="G1419" s="152">
        <f t="shared" si="43"/>
        <v>184.81499024742237</v>
      </c>
      <c r="H1419" s="95">
        <f t="shared" si="42"/>
        <v>15123232.13749152</v>
      </c>
    </row>
    <row r="1420" spans="1:8" x14ac:dyDescent="0.3">
      <c r="A1420" s="154">
        <v>2802</v>
      </c>
      <c r="B1420" s="49">
        <v>7780.27</v>
      </c>
      <c r="C1420" s="49">
        <v>699.79</v>
      </c>
      <c r="D1420" s="49">
        <v>0.12776999999999999</v>
      </c>
      <c r="E1420" s="49">
        <v>0.11457000000000001</v>
      </c>
      <c r="F1420" s="49">
        <v>1.32E-2</v>
      </c>
      <c r="G1420" s="152">
        <f t="shared" si="43"/>
        <v>184.39590863688397</v>
      </c>
      <c r="H1420" s="95">
        <f t="shared" si="42"/>
        <v>15195564.916343957</v>
      </c>
    </row>
    <row r="1421" spans="1:8" x14ac:dyDescent="0.3">
      <c r="A1421" s="154">
        <v>2810</v>
      </c>
      <c r="B1421" s="49">
        <v>7772.13</v>
      </c>
      <c r="C1421" s="49">
        <v>699.98</v>
      </c>
      <c r="D1421" s="49">
        <v>0.12806000000000001</v>
      </c>
      <c r="E1421" s="49">
        <v>0.11484999999999999</v>
      </c>
      <c r="F1421" s="49">
        <v>1.3220000000000001E-2</v>
      </c>
      <c r="G1421" s="152">
        <f t="shared" si="43"/>
        <v>184.67529637724292</v>
      </c>
      <c r="H1421" s="95">
        <f t="shared" si="42"/>
        <v>15215895.439853044</v>
      </c>
    </row>
    <row r="1422" spans="1:8" x14ac:dyDescent="0.3">
      <c r="A1422" s="154">
        <v>2817</v>
      </c>
      <c r="B1422" s="49">
        <v>7758.35</v>
      </c>
      <c r="C1422" s="49">
        <v>699.47</v>
      </c>
      <c r="D1422" s="49">
        <v>0.1283</v>
      </c>
      <c r="E1422" s="49">
        <v>0.11507000000000001</v>
      </c>
      <c r="F1422" s="49">
        <v>1.323E-2</v>
      </c>
      <c r="G1422" s="152">
        <f t="shared" si="43"/>
        <v>184.81499024742237</v>
      </c>
      <c r="H1422" s="95">
        <f t="shared" si="42"/>
        <v>15242270.100648878</v>
      </c>
    </row>
    <row r="1423" spans="1:8" x14ac:dyDescent="0.3">
      <c r="A1423" s="154">
        <v>2824</v>
      </c>
      <c r="B1423" s="49">
        <v>7745.44</v>
      </c>
      <c r="C1423" s="49">
        <v>700.28</v>
      </c>
      <c r="D1423" s="49">
        <v>0.12855</v>
      </c>
      <c r="E1423" s="49">
        <v>0.11527999999999999</v>
      </c>
      <c r="F1423" s="49">
        <v>1.3270000000000001E-2</v>
      </c>
      <c r="G1423" s="152">
        <f t="shared" si="43"/>
        <v>185.37376572814023</v>
      </c>
      <c r="H1423" s="95">
        <f t="shared" si="42"/>
        <v>15234086.597461345</v>
      </c>
    </row>
    <row r="1424" spans="1:8" x14ac:dyDescent="0.3">
      <c r="A1424" s="154">
        <v>2831</v>
      </c>
      <c r="B1424" s="49">
        <v>7747.88</v>
      </c>
      <c r="C1424" s="49">
        <v>699.86</v>
      </c>
      <c r="D1424" s="49">
        <v>0.12878999999999999</v>
      </c>
      <c r="E1424" s="49">
        <v>0.11552999999999999</v>
      </c>
      <c r="F1424" s="49">
        <v>1.3259999999999999E-2</v>
      </c>
      <c r="G1424" s="152">
        <f t="shared" si="43"/>
        <v>185.23407185796074</v>
      </c>
      <c r="H1424" s="95">
        <f t="shared" si="42"/>
        <v>15283365.374437364</v>
      </c>
    </row>
    <row r="1425" spans="1:8" x14ac:dyDescent="0.3">
      <c r="A1425" s="154">
        <v>2839</v>
      </c>
      <c r="B1425" s="49">
        <v>7726.03</v>
      </c>
      <c r="C1425" s="49">
        <v>700.5</v>
      </c>
      <c r="D1425" s="49">
        <v>0.12908</v>
      </c>
      <c r="E1425" s="49">
        <v>0.11577</v>
      </c>
      <c r="F1425" s="49">
        <v>1.3310000000000001E-2</v>
      </c>
      <c r="G1425" s="152">
        <f t="shared" si="43"/>
        <v>185.93254120885803</v>
      </c>
      <c r="H1425" s="95">
        <f t="shared" si="42"/>
        <v>15268978.638929864</v>
      </c>
    </row>
    <row r="1426" spans="1:8" x14ac:dyDescent="0.3">
      <c r="A1426" s="154">
        <v>2846</v>
      </c>
      <c r="B1426" s="49">
        <v>7753.21</v>
      </c>
      <c r="C1426" s="49">
        <v>700.4</v>
      </c>
      <c r="D1426" s="49">
        <v>0.12931999999999999</v>
      </c>
      <c r="E1426" s="49">
        <v>0.11607000000000001</v>
      </c>
      <c r="F1426" s="49">
        <v>1.3259999999999999E-2</v>
      </c>
      <c r="G1426" s="152">
        <f t="shared" si="43"/>
        <v>185.23407185796074</v>
      </c>
      <c r="H1426" s="95">
        <f t="shared" ref="H1426:H1489" si="44">A1426/G1426*10^6</f>
        <v>15364343.997050067</v>
      </c>
    </row>
    <row r="1427" spans="1:8" x14ac:dyDescent="0.3">
      <c r="A1427" s="154">
        <v>2853</v>
      </c>
      <c r="B1427" s="49">
        <v>7744.69</v>
      </c>
      <c r="C1427" s="49">
        <v>700.78</v>
      </c>
      <c r="D1427" s="49">
        <v>0.12958</v>
      </c>
      <c r="E1427" s="49">
        <v>0.1163</v>
      </c>
      <c r="F1427" s="49">
        <v>1.328E-2</v>
      </c>
      <c r="G1427" s="152">
        <f t="shared" ref="G1427:G1490" si="45">(2*F1427/$B$7)*(1+3*$B$11)/(4+PI()*$B$11-PI())*10^6</f>
        <v>185.51345959831968</v>
      </c>
      <c r="H1427" s="95">
        <f t="shared" si="44"/>
        <v>15378938.035964705</v>
      </c>
    </row>
    <row r="1428" spans="1:8" x14ac:dyDescent="0.3">
      <c r="A1428" s="154">
        <v>2860</v>
      </c>
      <c r="B1428" s="49">
        <v>7712.91</v>
      </c>
      <c r="C1428" s="49">
        <v>700.49</v>
      </c>
      <c r="D1428" s="49">
        <v>0.12987000000000001</v>
      </c>
      <c r="E1428" s="49">
        <v>0.11654</v>
      </c>
      <c r="F1428" s="49">
        <v>1.333E-2</v>
      </c>
      <c r="G1428" s="152">
        <f t="shared" si="45"/>
        <v>186.21192894921697</v>
      </c>
      <c r="H1428" s="95">
        <f t="shared" si="44"/>
        <v>15358844.173618807</v>
      </c>
    </row>
    <row r="1429" spans="1:8" x14ac:dyDescent="0.3">
      <c r="A1429" s="154">
        <v>2868</v>
      </c>
      <c r="B1429" s="49">
        <v>7707.41</v>
      </c>
      <c r="C1429" s="49">
        <v>700.64</v>
      </c>
      <c r="D1429" s="49">
        <v>0.13017000000000001</v>
      </c>
      <c r="E1429" s="49">
        <v>0.11683</v>
      </c>
      <c r="F1429" s="49">
        <v>1.3339999999999999E-2</v>
      </c>
      <c r="G1429" s="152">
        <f t="shared" si="45"/>
        <v>186.3516228193964</v>
      </c>
      <c r="H1429" s="95">
        <f t="shared" si="44"/>
        <v>15390260.393812275</v>
      </c>
    </row>
    <row r="1430" spans="1:8" x14ac:dyDescent="0.3">
      <c r="A1430" s="154">
        <v>2875</v>
      </c>
      <c r="B1430" s="49">
        <v>7697.14</v>
      </c>
      <c r="C1430" s="49">
        <v>700.1</v>
      </c>
      <c r="D1430" s="49">
        <v>0.13042000000000001</v>
      </c>
      <c r="E1430" s="49">
        <v>0.11706999999999999</v>
      </c>
      <c r="F1430" s="49">
        <v>1.3350000000000001E-2</v>
      </c>
      <c r="G1430" s="152">
        <f t="shared" si="45"/>
        <v>186.49131668957591</v>
      </c>
      <c r="H1430" s="95">
        <f t="shared" si="44"/>
        <v>15416267.368553041</v>
      </c>
    </row>
    <row r="1431" spans="1:8" x14ac:dyDescent="0.3">
      <c r="A1431" s="154">
        <v>2883</v>
      </c>
      <c r="B1431" s="49">
        <v>7672.56</v>
      </c>
      <c r="C1431" s="49">
        <v>700.44</v>
      </c>
      <c r="D1431" s="49">
        <v>0.13075000000000001</v>
      </c>
      <c r="E1431" s="49">
        <v>0.11736000000000001</v>
      </c>
      <c r="F1431" s="49">
        <v>1.34E-2</v>
      </c>
      <c r="G1431" s="152">
        <f t="shared" si="45"/>
        <v>187.18978604047317</v>
      </c>
      <c r="H1431" s="95">
        <f t="shared" si="44"/>
        <v>15401481.357410459</v>
      </c>
    </row>
    <row r="1432" spans="1:8" x14ac:dyDescent="0.3">
      <c r="A1432" s="154">
        <v>2890</v>
      </c>
      <c r="B1432" s="49">
        <v>7691.42</v>
      </c>
      <c r="C1432" s="49">
        <v>700.27</v>
      </c>
      <c r="D1432" s="49">
        <v>0.13100000000000001</v>
      </c>
      <c r="E1432" s="49">
        <v>0.11763999999999999</v>
      </c>
      <c r="F1432" s="49">
        <v>1.336E-2</v>
      </c>
      <c r="G1432" s="152">
        <f t="shared" si="45"/>
        <v>186.63101055975534</v>
      </c>
      <c r="H1432" s="95">
        <f t="shared" si="44"/>
        <v>15485100.741469126</v>
      </c>
    </row>
    <row r="1433" spans="1:8" x14ac:dyDescent="0.3">
      <c r="A1433" s="154">
        <v>2897</v>
      </c>
      <c r="B1433" s="49">
        <v>7688.42</v>
      </c>
      <c r="C1433" s="49">
        <v>700.47</v>
      </c>
      <c r="D1433" s="49">
        <v>0.13124</v>
      </c>
      <c r="E1433" s="49">
        <v>0.11787</v>
      </c>
      <c r="F1433" s="49">
        <v>1.337E-2</v>
      </c>
      <c r="G1433" s="152">
        <f t="shared" si="45"/>
        <v>186.77070442993477</v>
      </c>
      <c r="H1433" s="95">
        <f t="shared" si="44"/>
        <v>15510997.87754338</v>
      </c>
    </row>
    <row r="1434" spans="1:8" x14ac:dyDescent="0.3">
      <c r="A1434" s="154">
        <v>2905</v>
      </c>
      <c r="B1434" s="49">
        <v>7677.1</v>
      </c>
      <c r="C1434" s="49">
        <v>700.37</v>
      </c>
      <c r="D1434" s="49">
        <v>0.13156000000000001</v>
      </c>
      <c r="E1434" s="49">
        <v>0.11817</v>
      </c>
      <c r="F1434" s="49">
        <v>1.3390000000000001E-2</v>
      </c>
      <c r="G1434" s="152">
        <f t="shared" si="45"/>
        <v>187.05009217029371</v>
      </c>
      <c r="H1434" s="95">
        <f t="shared" si="44"/>
        <v>15530599.136808962</v>
      </c>
    </row>
    <row r="1435" spans="1:8" x14ac:dyDescent="0.3">
      <c r="A1435" s="154">
        <v>2912</v>
      </c>
      <c r="B1435" s="49">
        <v>7654.09</v>
      </c>
      <c r="C1435" s="49">
        <v>700.1</v>
      </c>
      <c r="D1435" s="49">
        <v>0.1318</v>
      </c>
      <c r="E1435" s="49">
        <v>0.11838</v>
      </c>
      <c r="F1435" s="49">
        <v>1.342E-2</v>
      </c>
      <c r="G1435" s="152">
        <f t="shared" si="45"/>
        <v>187.46917378083208</v>
      </c>
      <c r="H1435" s="95">
        <f t="shared" si="44"/>
        <v>15533220.429105766</v>
      </c>
    </row>
    <row r="1436" spans="1:8" x14ac:dyDescent="0.3">
      <c r="A1436" s="154">
        <v>2920</v>
      </c>
      <c r="B1436" s="49">
        <v>7669.03</v>
      </c>
      <c r="C1436" s="49">
        <v>700</v>
      </c>
      <c r="D1436" s="49">
        <v>0.13206000000000001</v>
      </c>
      <c r="E1436" s="49">
        <v>0.11866</v>
      </c>
      <c r="F1436" s="49">
        <v>1.3390000000000001E-2</v>
      </c>
      <c r="G1436" s="152">
        <f t="shared" si="45"/>
        <v>187.05009217029371</v>
      </c>
      <c r="H1436" s="95">
        <f t="shared" si="44"/>
        <v>15610791.559202122</v>
      </c>
    </row>
    <row r="1437" spans="1:8" x14ac:dyDescent="0.3">
      <c r="A1437" s="154">
        <v>2927</v>
      </c>
      <c r="B1437" s="49">
        <v>7645.02</v>
      </c>
      <c r="C1437" s="49">
        <v>699.89</v>
      </c>
      <c r="D1437" s="49">
        <v>0.13233</v>
      </c>
      <c r="E1437" s="49">
        <v>0.11890000000000001</v>
      </c>
      <c r="F1437" s="49">
        <v>1.3429999999999999E-2</v>
      </c>
      <c r="G1437" s="152">
        <f t="shared" si="45"/>
        <v>187.60886765101151</v>
      </c>
      <c r="H1437" s="95">
        <f t="shared" si="44"/>
        <v>15601607.944485767</v>
      </c>
    </row>
    <row r="1438" spans="1:8" x14ac:dyDescent="0.3">
      <c r="A1438" s="154">
        <v>2935</v>
      </c>
      <c r="B1438" s="49">
        <v>7657.94</v>
      </c>
      <c r="C1438" s="49">
        <v>700.32</v>
      </c>
      <c r="D1438" s="49">
        <v>0.1326</v>
      </c>
      <c r="E1438" s="49">
        <v>0.11917999999999999</v>
      </c>
      <c r="F1438" s="49">
        <v>1.342E-2</v>
      </c>
      <c r="G1438" s="152">
        <f t="shared" si="45"/>
        <v>187.46917378083208</v>
      </c>
      <c r="H1438" s="95">
        <f t="shared" si="44"/>
        <v>15655907.266286204</v>
      </c>
    </row>
    <row r="1439" spans="1:8" x14ac:dyDescent="0.3">
      <c r="A1439" s="154">
        <v>2942</v>
      </c>
      <c r="B1439" s="49">
        <v>7646.89</v>
      </c>
      <c r="C1439" s="49">
        <v>700.54</v>
      </c>
      <c r="D1439" s="49">
        <v>0.13286999999999999</v>
      </c>
      <c r="E1439" s="49">
        <v>0.11942</v>
      </c>
      <c r="F1439" s="49">
        <v>1.3440000000000001E-2</v>
      </c>
      <c r="G1439" s="152">
        <f t="shared" si="45"/>
        <v>187.74856152119099</v>
      </c>
      <c r="H1439" s="95">
        <f t="shared" si="44"/>
        <v>15669893.69272978</v>
      </c>
    </row>
    <row r="1440" spans="1:8" x14ac:dyDescent="0.3">
      <c r="A1440" s="154">
        <v>2950</v>
      </c>
      <c r="B1440" s="49">
        <v>7641.22</v>
      </c>
      <c r="C1440" s="49">
        <v>700.05</v>
      </c>
      <c r="D1440" s="49">
        <v>0.13314000000000001</v>
      </c>
      <c r="E1440" s="49">
        <v>0.1197</v>
      </c>
      <c r="F1440" s="49">
        <v>1.3440000000000001E-2</v>
      </c>
      <c r="G1440" s="152">
        <f t="shared" si="45"/>
        <v>187.74856152119099</v>
      </c>
      <c r="H1440" s="95">
        <f t="shared" si="44"/>
        <v>15712503.872723607</v>
      </c>
    </row>
    <row r="1441" spans="1:8" x14ac:dyDescent="0.3">
      <c r="A1441" s="154">
        <v>2957</v>
      </c>
      <c r="B1441" s="49">
        <v>7641.66</v>
      </c>
      <c r="C1441" s="49">
        <v>700.4</v>
      </c>
      <c r="D1441" s="49">
        <v>0.13342000000000001</v>
      </c>
      <c r="E1441" s="49">
        <v>0.11996999999999999</v>
      </c>
      <c r="F1441" s="49">
        <v>1.345E-2</v>
      </c>
      <c r="G1441" s="152">
        <f t="shared" si="45"/>
        <v>187.88825539137045</v>
      </c>
      <c r="H1441" s="95">
        <f t="shared" si="44"/>
        <v>15738077.90082771</v>
      </c>
    </row>
    <row r="1442" spans="1:8" x14ac:dyDescent="0.3">
      <c r="A1442" s="154">
        <v>2965</v>
      </c>
      <c r="B1442" s="49">
        <v>7641.82</v>
      </c>
      <c r="C1442" s="49">
        <v>700.67</v>
      </c>
      <c r="D1442" s="49">
        <v>0.13371</v>
      </c>
      <c r="E1442" s="49">
        <v>0.12026000000000001</v>
      </c>
      <c r="F1442" s="49">
        <v>1.346E-2</v>
      </c>
      <c r="G1442" s="152">
        <f t="shared" si="45"/>
        <v>188.02794926154988</v>
      </c>
      <c r="H1442" s="95">
        <f t="shared" si="44"/>
        <v>15768932.287165659</v>
      </c>
    </row>
    <row r="1443" spans="1:8" x14ac:dyDescent="0.3">
      <c r="A1443" s="154">
        <v>2972</v>
      </c>
      <c r="B1443" s="49">
        <v>7633.65</v>
      </c>
      <c r="C1443" s="49">
        <v>700.95</v>
      </c>
      <c r="D1443" s="49">
        <v>0.13397000000000001</v>
      </c>
      <c r="E1443" s="49">
        <v>0.12049</v>
      </c>
      <c r="F1443" s="49">
        <v>1.3480000000000001E-2</v>
      </c>
      <c r="G1443" s="152">
        <f t="shared" si="45"/>
        <v>188.30733700190882</v>
      </c>
      <c r="H1443" s="95">
        <f t="shared" si="44"/>
        <v>15782709.517950825</v>
      </c>
    </row>
    <row r="1444" spans="1:8" x14ac:dyDescent="0.3">
      <c r="A1444" s="154">
        <v>2980</v>
      </c>
      <c r="B1444" s="49">
        <v>7646.28</v>
      </c>
      <c r="C1444" s="49">
        <v>700.63</v>
      </c>
      <c r="D1444" s="49">
        <v>0.13424</v>
      </c>
      <c r="E1444" s="49">
        <v>0.1208</v>
      </c>
      <c r="F1444" s="49">
        <v>1.345E-2</v>
      </c>
      <c r="G1444" s="152">
        <f t="shared" si="45"/>
        <v>187.88825539137045</v>
      </c>
      <c r="H1444" s="95">
        <f t="shared" si="44"/>
        <v>15860491.087070199</v>
      </c>
    </row>
    <row r="1445" spans="1:8" x14ac:dyDescent="0.3">
      <c r="A1445" s="154">
        <v>2988</v>
      </c>
      <c r="B1445" s="49">
        <v>7648.32</v>
      </c>
      <c r="C1445" s="49">
        <v>700.5</v>
      </c>
      <c r="D1445" s="49">
        <v>0.13450999999999999</v>
      </c>
      <c r="E1445" s="49">
        <v>0.12107</v>
      </c>
      <c r="F1445" s="49">
        <v>1.3440000000000001E-2</v>
      </c>
      <c r="G1445" s="152">
        <f t="shared" si="45"/>
        <v>187.74856152119099</v>
      </c>
      <c r="H1445" s="95">
        <f t="shared" si="44"/>
        <v>15914902.227694284</v>
      </c>
    </row>
    <row r="1446" spans="1:8" x14ac:dyDescent="0.3">
      <c r="A1446" s="154">
        <v>2995</v>
      </c>
      <c r="B1446" s="49">
        <v>7612.08</v>
      </c>
      <c r="C1446" s="49">
        <v>700.51</v>
      </c>
      <c r="D1446" s="49">
        <v>0.13478000000000001</v>
      </c>
      <c r="E1446" s="49">
        <v>0.12127</v>
      </c>
      <c r="F1446" s="49">
        <v>1.35E-2</v>
      </c>
      <c r="G1446" s="152">
        <f t="shared" si="45"/>
        <v>188.58672474226773</v>
      </c>
      <c r="H1446" s="95">
        <f t="shared" si="44"/>
        <v>15881287.530143598</v>
      </c>
    </row>
    <row r="1447" spans="1:8" x14ac:dyDescent="0.3">
      <c r="A1447" s="154">
        <v>3003</v>
      </c>
      <c r="B1447" s="49">
        <v>7644.71</v>
      </c>
      <c r="C1447" s="49">
        <v>700.66</v>
      </c>
      <c r="D1447" s="49">
        <v>0.13503999999999999</v>
      </c>
      <c r="E1447" s="49">
        <v>0.12159</v>
      </c>
      <c r="F1447" s="49">
        <v>1.345E-2</v>
      </c>
      <c r="G1447" s="152">
        <f t="shared" si="45"/>
        <v>187.88825539137045</v>
      </c>
      <c r="H1447" s="95">
        <f t="shared" si="44"/>
        <v>15982904.273312686</v>
      </c>
    </row>
    <row r="1448" spans="1:8" x14ac:dyDescent="0.3">
      <c r="A1448" s="154">
        <v>3011</v>
      </c>
      <c r="B1448" s="49">
        <v>7622.35</v>
      </c>
      <c r="C1448" s="49">
        <v>700.45</v>
      </c>
      <c r="D1448" s="49">
        <v>0.13533999999999999</v>
      </c>
      <c r="E1448" s="49">
        <v>0.12186</v>
      </c>
      <c r="F1448" s="49">
        <v>1.349E-2</v>
      </c>
      <c r="G1448" s="152">
        <f t="shared" si="45"/>
        <v>188.44703087208828</v>
      </c>
      <c r="H1448" s="95">
        <f t="shared" si="44"/>
        <v>15977964.662355274</v>
      </c>
    </row>
    <row r="1449" spans="1:8" x14ac:dyDescent="0.3">
      <c r="A1449" s="154">
        <v>3018</v>
      </c>
      <c r="B1449" s="49">
        <v>7625.23</v>
      </c>
      <c r="C1449" s="49">
        <v>700.72</v>
      </c>
      <c r="D1449" s="49">
        <v>0.13557</v>
      </c>
      <c r="E1449" s="49">
        <v>0.12209</v>
      </c>
      <c r="F1449" s="49">
        <v>1.349E-2</v>
      </c>
      <c r="G1449" s="152">
        <f t="shared" si="45"/>
        <v>188.44703087208828</v>
      </c>
      <c r="H1449" s="95">
        <f t="shared" si="44"/>
        <v>16015110.378939958</v>
      </c>
    </row>
    <row r="1450" spans="1:8" x14ac:dyDescent="0.3">
      <c r="A1450" s="154">
        <v>3026</v>
      </c>
      <c r="B1450" s="49">
        <v>7601.86</v>
      </c>
      <c r="C1450" s="49">
        <v>700.49</v>
      </c>
      <c r="D1450" s="49">
        <v>0.13586999999999999</v>
      </c>
      <c r="E1450" s="49">
        <v>0.12235</v>
      </c>
      <c r="F1450" s="49">
        <v>1.3520000000000001E-2</v>
      </c>
      <c r="G1450" s="152">
        <f t="shared" si="45"/>
        <v>188.86611248262665</v>
      </c>
      <c r="H1450" s="95">
        <f t="shared" si="44"/>
        <v>16021931.940163985</v>
      </c>
    </row>
    <row r="1451" spans="1:8" x14ac:dyDescent="0.3">
      <c r="A1451" s="154">
        <v>3034</v>
      </c>
      <c r="B1451" s="49">
        <v>7601.39</v>
      </c>
      <c r="C1451" s="49">
        <v>700.33</v>
      </c>
      <c r="D1451" s="49">
        <v>0.13614000000000001</v>
      </c>
      <c r="E1451" s="49">
        <v>0.12262000000000001</v>
      </c>
      <c r="F1451" s="49">
        <v>1.3520000000000001E-2</v>
      </c>
      <c r="G1451" s="152">
        <f t="shared" si="45"/>
        <v>188.86611248262665</v>
      </c>
      <c r="H1451" s="95">
        <f t="shared" si="44"/>
        <v>16064289.988915246</v>
      </c>
    </row>
    <row r="1452" spans="1:8" x14ac:dyDescent="0.3">
      <c r="A1452" s="154">
        <v>3042</v>
      </c>
      <c r="B1452" s="49">
        <v>7569.38</v>
      </c>
      <c r="C1452" s="49">
        <v>699.91</v>
      </c>
      <c r="D1452" s="49">
        <v>0.13646</v>
      </c>
      <c r="E1452" s="49">
        <v>0.12289</v>
      </c>
      <c r="F1452" s="49">
        <v>1.357E-2</v>
      </c>
      <c r="G1452" s="152">
        <f t="shared" si="45"/>
        <v>189.56458183352393</v>
      </c>
      <c r="H1452" s="95">
        <f t="shared" si="44"/>
        <v>16047301.508419391</v>
      </c>
    </row>
    <row r="1453" spans="1:8" x14ac:dyDescent="0.3">
      <c r="A1453" s="154">
        <v>3050</v>
      </c>
      <c r="B1453" s="49">
        <v>7571.38</v>
      </c>
      <c r="C1453" s="49">
        <v>700.5</v>
      </c>
      <c r="D1453" s="49">
        <v>0.13672999999999999</v>
      </c>
      <c r="E1453" s="49">
        <v>0.12315</v>
      </c>
      <c r="F1453" s="49">
        <v>1.358E-2</v>
      </c>
      <c r="G1453" s="152">
        <f t="shared" si="45"/>
        <v>189.70427570370339</v>
      </c>
      <c r="H1453" s="95">
        <f t="shared" si="44"/>
        <v>16077655.54406246</v>
      </c>
    </row>
    <row r="1454" spans="1:8" x14ac:dyDescent="0.3">
      <c r="A1454" s="154">
        <v>3057</v>
      </c>
      <c r="B1454" s="49">
        <v>7566.44</v>
      </c>
      <c r="C1454" s="49">
        <v>699.98</v>
      </c>
      <c r="D1454" s="49">
        <v>0.13700999999999999</v>
      </c>
      <c r="E1454" s="49">
        <v>0.12343</v>
      </c>
      <c r="F1454" s="49">
        <v>1.358E-2</v>
      </c>
      <c r="G1454" s="152">
        <f t="shared" si="45"/>
        <v>189.70427570370339</v>
      </c>
      <c r="H1454" s="95">
        <f t="shared" si="44"/>
        <v>16114555.0813767</v>
      </c>
    </row>
    <row r="1455" spans="1:8" x14ac:dyDescent="0.3">
      <c r="A1455" s="154">
        <v>3065</v>
      </c>
      <c r="B1455" s="49">
        <v>7568.81</v>
      </c>
      <c r="C1455" s="49">
        <v>700.35</v>
      </c>
      <c r="D1455" s="49">
        <v>0.13728000000000001</v>
      </c>
      <c r="E1455" s="49">
        <v>0.1237</v>
      </c>
      <c r="F1455" s="49">
        <v>1.358E-2</v>
      </c>
      <c r="G1455" s="152">
        <f t="shared" si="45"/>
        <v>189.70427570370339</v>
      </c>
      <c r="H1455" s="95">
        <f t="shared" si="44"/>
        <v>16156725.981164407</v>
      </c>
    </row>
    <row r="1456" spans="1:8" x14ac:dyDescent="0.3">
      <c r="A1456" s="154">
        <v>3073</v>
      </c>
      <c r="B1456" s="49">
        <v>7515.83</v>
      </c>
      <c r="C1456" s="49">
        <v>700.24</v>
      </c>
      <c r="D1456" s="49">
        <v>0.13761999999999999</v>
      </c>
      <c r="E1456" s="49">
        <v>0.12395</v>
      </c>
      <c r="F1456" s="49">
        <v>1.367E-2</v>
      </c>
      <c r="G1456" s="152">
        <f t="shared" si="45"/>
        <v>190.9615205353185</v>
      </c>
      <c r="H1456" s="95">
        <f t="shared" si="44"/>
        <v>16092247.230675178</v>
      </c>
    </row>
    <row r="1457" spans="1:8" x14ac:dyDescent="0.3">
      <c r="A1457" s="154">
        <v>3081</v>
      </c>
      <c r="B1457" s="49">
        <v>7535.52</v>
      </c>
      <c r="C1457" s="49">
        <v>699.95</v>
      </c>
      <c r="D1457" s="49">
        <v>0.13789000000000001</v>
      </c>
      <c r="E1457" s="49">
        <v>0.12426</v>
      </c>
      <c r="F1457" s="49">
        <v>1.363E-2</v>
      </c>
      <c r="G1457" s="152">
        <f t="shared" si="45"/>
        <v>190.4027450546007</v>
      </c>
      <c r="H1457" s="95">
        <f t="shared" si="44"/>
        <v>16181489.395630717</v>
      </c>
    </row>
    <row r="1458" spans="1:8" x14ac:dyDescent="0.3">
      <c r="A1458" s="154">
        <v>3089</v>
      </c>
      <c r="B1458" s="49">
        <v>7533.27</v>
      </c>
      <c r="C1458" s="49">
        <v>700.46</v>
      </c>
      <c r="D1458" s="49">
        <v>0.13816999999999999</v>
      </c>
      <c r="E1458" s="49">
        <v>0.12452000000000001</v>
      </c>
      <c r="F1458" s="49">
        <v>1.3650000000000001E-2</v>
      </c>
      <c r="G1458" s="152">
        <f t="shared" si="45"/>
        <v>190.68213279495959</v>
      </c>
      <c r="H1458" s="95">
        <f t="shared" si="44"/>
        <v>16199734.89242225</v>
      </c>
    </row>
    <row r="1459" spans="1:8" x14ac:dyDescent="0.3">
      <c r="A1459" s="154">
        <v>3097</v>
      </c>
      <c r="B1459" s="49">
        <v>7539.48</v>
      </c>
      <c r="C1459" s="49">
        <v>700.25</v>
      </c>
      <c r="D1459" s="49">
        <v>0.13844999999999999</v>
      </c>
      <c r="E1459" s="49">
        <v>0.12482</v>
      </c>
      <c r="F1459" s="49">
        <v>1.363E-2</v>
      </c>
      <c r="G1459" s="152">
        <f t="shared" si="45"/>
        <v>190.4027450546007</v>
      </c>
      <c r="H1459" s="95">
        <f t="shared" si="44"/>
        <v>16265521.797555447</v>
      </c>
    </row>
    <row r="1460" spans="1:8" x14ac:dyDescent="0.3">
      <c r="A1460" s="154">
        <v>3105</v>
      </c>
      <c r="B1460" s="49">
        <v>7548.4</v>
      </c>
      <c r="C1460" s="49">
        <v>700.19</v>
      </c>
      <c r="D1460" s="49">
        <v>0.13868</v>
      </c>
      <c r="E1460" s="49">
        <v>0.12506999999999999</v>
      </c>
      <c r="F1460" s="49">
        <v>1.3610000000000001E-2</v>
      </c>
      <c r="G1460" s="152">
        <f t="shared" si="45"/>
        <v>190.12335731424182</v>
      </c>
      <c r="H1460" s="95">
        <f t="shared" si="44"/>
        <v>16331502.051417908</v>
      </c>
    </row>
    <row r="1461" spans="1:8" x14ac:dyDescent="0.3">
      <c r="A1461" s="154">
        <v>3113</v>
      </c>
      <c r="B1461" s="49">
        <v>7492.3</v>
      </c>
      <c r="C1461" s="49">
        <v>700.39</v>
      </c>
      <c r="D1461" s="49">
        <v>0.13902</v>
      </c>
      <c r="E1461" s="49">
        <v>0.12529999999999999</v>
      </c>
      <c r="F1461" s="49">
        <v>1.372E-2</v>
      </c>
      <c r="G1461" s="152">
        <f t="shared" si="45"/>
        <v>191.65998988621578</v>
      </c>
      <c r="H1461" s="95">
        <f t="shared" si="44"/>
        <v>16242304.93723869</v>
      </c>
    </row>
    <row r="1462" spans="1:8" x14ac:dyDescent="0.3">
      <c r="A1462" s="154">
        <v>3121</v>
      </c>
      <c r="B1462" s="49">
        <v>7475.05</v>
      </c>
      <c r="C1462" s="49">
        <v>700.5</v>
      </c>
      <c r="D1462" s="49">
        <v>0.13933000000000001</v>
      </c>
      <c r="E1462" s="49">
        <v>0.12558</v>
      </c>
      <c r="F1462" s="49">
        <v>1.375E-2</v>
      </c>
      <c r="G1462" s="152">
        <f t="shared" si="45"/>
        <v>192.07907149675415</v>
      </c>
      <c r="H1462" s="95">
        <f t="shared" si="44"/>
        <v>16248516.695129592</v>
      </c>
    </row>
    <row r="1463" spans="1:8" x14ac:dyDescent="0.3">
      <c r="A1463" s="154">
        <v>3129</v>
      </c>
      <c r="B1463" s="49">
        <v>7523.9</v>
      </c>
      <c r="C1463" s="49">
        <v>699.91</v>
      </c>
      <c r="D1463" s="49">
        <v>0.13955999999999999</v>
      </c>
      <c r="E1463" s="49">
        <v>0.12590999999999999</v>
      </c>
      <c r="F1463" s="49">
        <v>1.3650000000000001E-2</v>
      </c>
      <c r="G1463" s="152">
        <f t="shared" si="45"/>
        <v>190.68213279495959</v>
      </c>
      <c r="H1463" s="95">
        <f t="shared" si="44"/>
        <v>16409508.086238014</v>
      </c>
    </row>
    <row r="1464" spans="1:8" x14ac:dyDescent="0.3">
      <c r="A1464" s="154">
        <v>3137</v>
      </c>
      <c r="B1464" s="49">
        <v>7543.29</v>
      </c>
      <c r="C1464" s="49">
        <v>700.02</v>
      </c>
      <c r="D1464" s="49">
        <v>0.13983000000000001</v>
      </c>
      <c r="E1464" s="49">
        <v>0.12620999999999999</v>
      </c>
      <c r="F1464" s="49">
        <v>1.362E-2</v>
      </c>
      <c r="G1464" s="152">
        <f t="shared" si="45"/>
        <v>190.26305118442124</v>
      </c>
      <c r="H1464" s="95">
        <f t="shared" si="44"/>
        <v>16487699.42703861</v>
      </c>
    </row>
    <row r="1465" spans="1:8" x14ac:dyDescent="0.3">
      <c r="A1465" s="154">
        <v>3145</v>
      </c>
      <c r="B1465" s="49">
        <v>7469.9</v>
      </c>
      <c r="C1465" s="49">
        <v>700.42</v>
      </c>
      <c r="D1465" s="49">
        <v>0.14019999999999999</v>
      </c>
      <c r="E1465" s="49">
        <v>0.12644</v>
      </c>
      <c r="F1465" s="49">
        <v>1.376E-2</v>
      </c>
      <c r="G1465" s="152">
        <f t="shared" si="45"/>
        <v>192.21876536693361</v>
      </c>
      <c r="H1465" s="95">
        <f t="shared" si="44"/>
        <v>16361565.916815622</v>
      </c>
    </row>
    <row r="1466" spans="1:8" x14ac:dyDescent="0.3">
      <c r="A1466" s="154">
        <v>3153</v>
      </c>
      <c r="B1466" s="49">
        <v>7501.84</v>
      </c>
      <c r="C1466" s="49">
        <v>700.27</v>
      </c>
      <c r="D1466" s="49">
        <v>0.14046</v>
      </c>
      <c r="E1466" s="49">
        <v>0.12676000000000001</v>
      </c>
      <c r="F1466" s="49">
        <v>1.37E-2</v>
      </c>
      <c r="G1466" s="152">
        <f t="shared" si="45"/>
        <v>191.38060214585693</v>
      </c>
      <c r="H1466" s="95">
        <f t="shared" si="44"/>
        <v>16475023.929525541</v>
      </c>
    </row>
    <row r="1467" spans="1:8" x14ac:dyDescent="0.3">
      <c r="A1467" s="154">
        <v>3161</v>
      </c>
      <c r="B1467" s="49">
        <v>7463.43</v>
      </c>
      <c r="C1467" s="49">
        <v>699.58</v>
      </c>
      <c r="D1467" s="49">
        <v>0.14080000000000001</v>
      </c>
      <c r="E1467" s="49">
        <v>0.12705</v>
      </c>
      <c r="F1467" s="49">
        <v>1.376E-2</v>
      </c>
      <c r="G1467" s="152">
        <f t="shared" si="45"/>
        <v>192.21876536693361</v>
      </c>
      <c r="H1467" s="95">
        <f t="shared" si="44"/>
        <v>16444804.407966351</v>
      </c>
    </row>
    <row r="1468" spans="1:8" x14ac:dyDescent="0.3">
      <c r="A1468" s="154">
        <v>3169</v>
      </c>
      <c r="B1468" s="49">
        <v>7470.68</v>
      </c>
      <c r="C1468" s="49">
        <v>699.8</v>
      </c>
      <c r="D1468" s="49">
        <v>0.14108999999999999</v>
      </c>
      <c r="E1468" s="49">
        <v>0.12734999999999999</v>
      </c>
      <c r="F1468" s="49">
        <v>1.375E-2</v>
      </c>
      <c r="G1468" s="152">
        <f t="shared" si="45"/>
        <v>192.07907149675415</v>
      </c>
      <c r="H1468" s="95">
        <f t="shared" si="44"/>
        <v>16498413.779835204</v>
      </c>
    </row>
    <row r="1469" spans="1:8" x14ac:dyDescent="0.3">
      <c r="A1469" s="154">
        <v>3177</v>
      </c>
      <c r="B1469" s="49">
        <v>7444.39</v>
      </c>
      <c r="C1469" s="49">
        <v>700.2</v>
      </c>
      <c r="D1469" s="49">
        <v>0.14143</v>
      </c>
      <c r="E1469" s="49">
        <v>0.12762000000000001</v>
      </c>
      <c r="F1469" s="49">
        <v>1.38E-2</v>
      </c>
      <c r="G1469" s="152">
        <f t="shared" si="45"/>
        <v>192.77754084765147</v>
      </c>
      <c r="H1469" s="95">
        <f t="shared" si="44"/>
        <v>16480135.528395003</v>
      </c>
    </row>
    <row r="1470" spans="1:8" x14ac:dyDescent="0.3">
      <c r="A1470" s="154">
        <v>3185</v>
      </c>
      <c r="B1470" s="49">
        <v>7436.1</v>
      </c>
      <c r="C1470" s="49">
        <v>699.74</v>
      </c>
      <c r="D1470" s="49">
        <v>0.14172000000000001</v>
      </c>
      <c r="E1470" s="49">
        <v>0.12791</v>
      </c>
      <c r="F1470" s="49">
        <v>1.3809999999999999E-2</v>
      </c>
      <c r="G1470" s="152">
        <f t="shared" si="45"/>
        <v>192.91723471783092</v>
      </c>
      <c r="H1470" s="95">
        <f t="shared" si="44"/>
        <v>16509670.609049102</v>
      </c>
    </row>
    <row r="1471" spans="1:8" x14ac:dyDescent="0.3">
      <c r="A1471" s="154">
        <v>3193</v>
      </c>
      <c r="B1471" s="49">
        <v>7431.81</v>
      </c>
      <c r="C1471" s="49">
        <v>700.22</v>
      </c>
      <c r="D1471" s="49">
        <v>0.14202999999999999</v>
      </c>
      <c r="E1471" s="49">
        <v>0.12820999999999999</v>
      </c>
      <c r="F1471" s="49">
        <v>1.383E-2</v>
      </c>
      <c r="G1471" s="152">
        <f t="shared" si="45"/>
        <v>193.19662245818984</v>
      </c>
      <c r="H1471" s="95">
        <f t="shared" si="44"/>
        <v>16527204.044113168</v>
      </c>
    </row>
    <row r="1472" spans="1:8" x14ac:dyDescent="0.3">
      <c r="A1472" s="154">
        <v>3201</v>
      </c>
      <c r="B1472" s="49">
        <v>7446.18</v>
      </c>
      <c r="C1472" s="49">
        <v>700.4</v>
      </c>
      <c r="D1472" s="49">
        <v>0.14229</v>
      </c>
      <c r="E1472" s="49">
        <v>0.12848000000000001</v>
      </c>
      <c r="F1472" s="49">
        <v>1.38E-2</v>
      </c>
      <c r="G1472" s="152">
        <f t="shared" si="45"/>
        <v>192.77754084765147</v>
      </c>
      <c r="H1472" s="95">
        <f t="shared" si="44"/>
        <v>16604631.358637836</v>
      </c>
    </row>
    <row r="1473" spans="1:8" x14ac:dyDescent="0.3">
      <c r="A1473" s="154">
        <v>3210</v>
      </c>
      <c r="B1473" s="49">
        <v>7460.71</v>
      </c>
      <c r="C1473" s="49">
        <v>700.78</v>
      </c>
      <c r="D1473" s="49">
        <v>0.1426</v>
      </c>
      <c r="E1473" s="49">
        <v>0.12881000000000001</v>
      </c>
      <c r="F1473" s="49">
        <v>1.3780000000000001E-2</v>
      </c>
      <c r="G1473" s="152">
        <f t="shared" si="45"/>
        <v>192.49815310729252</v>
      </c>
      <c r="H1473" s="95">
        <f t="shared" si="44"/>
        <v>16675484.664057244</v>
      </c>
    </row>
    <row r="1474" spans="1:8" x14ac:dyDescent="0.3">
      <c r="A1474" s="154">
        <v>3218</v>
      </c>
      <c r="B1474" s="49">
        <v>7449.02</v>
      </c>
      <c r="C1474" s="49">
        <v>700.67</v>
      </c>
      <c r="D1474" s="49">
        <v>0.14288000000000001</v>
      </c>
      <c r="E1474" s="49">
        <v>0.12908</v>
      </c>
      <c r="F1474" s="49">
        <v>1.38E-2</v>
      </c>
      <c r="G1474" s="152">
        <f t="shared" si="45"/>
        <v>192.77754084765147</v>
      </c>
      <c r="H1474" s="95">
        <f t="shared" si="44"/>
        <v>16692815.905059842</v>
      </c>
    </row>
    <row r="1475" spans="1:8" x14ac:dyDescent="0.3">
      <c r="A1475" s="154">
        <v>3226</v>
      </c>
      <c r="B1475" s="49">
        <v>7445.27</v>
      </c>
      <c r="C1475" s="49">
        <v>700.48</v>
      </c>
      <c r="D1475" s="49">
        <v>0.14315</v>
      </c>
      <c r="E1475" s="49">
        <v>0.12934000000000001</v>
      </c>
      <c r="F1475" s="49">
        <v>1.3809999999999999E-2</v>
      </c>
      <c r="G1475" s="152">
        <f t="shared" si="45"/>
        <v>192.91723471783092</v>
      </c>
      <c r="H1475" s="95">
        <f t="shared" si="44"/>
        <v>16722196.981096515</v>
      </c>
    </row>
    <row r="1476" spans="1:8" x14ac:dyDescent="0.3">
      <c r="A1476" s="154">
        <v>3234</v>
      </c>
      <c r="B1476" s="49">
        <v>7435.25</v>
      </c>
      <c r="C1476" s="49">
        <v>700.48</v>
      </c>
      <c r="D1476" s="49">
        <v>0.14346</v>
      </c>
      <c r="E1476" s="49">
        <v>0.12963</v>
      </c>
      <c r="F1476" s="49">
        <v>1.383E-2</v>
      </c>
      <c r="G1476" s="152">
        <f t="shared" si="45"/>
        <v>193.19662245818984</v>
      </c>
      <c r="H1476" s="95">
        <f t="shared" si="44"/>
        <v>16739423.075058561</v>
      </c>
    </row>
    <row r="1477" spans="1:8" x14ac:dyDescent="0.3">
      <c r="A1477" s="154">
        <v>3243</v>
      </c>
      <c r="B1477" s="49">
        <v>7453.37</v>
      </c>
      <c r="C1477" s="49">
        <v>699.95</v>
      </c>
      <c r="D1477" s="49">
        <v>0.14373</v>
      </c>
      <c r="E1477" s="49">
        <v>0.12995000000000001</v>
      </c>
      <c r="F1477" s="49">
        <v>1.3780000000000001E-2</v>
      </c>
      <c r="G1477" s="152">
        <f t="shared" si="45"/>
        <v>192.49815310729252</v>
      </c>
      <c r="H1477" s="95">
        <f t="shared" si="44"/>
        <v>16846914.880229797</v>
      </c>
    </row>
    <row r="1478" spans="1:8" x14ac:dyDescent="0.3">
      <c r="A1478" s="154">
        <v>3251</v>
      </c>
      <c r="B1478" s="49">
        <v>7446.94</v>
      </c>
      <c r="C1478" s="49">
        <v>699.76</v>
      </c>
      <c r="D1478" s="49">
        <v>0.14401</v>
      </c>
      <c r="E1478" s="49">
        <v>0.13022</v>
      </c>
      <c r="F1478" s="49">
        <v>1.379E-2</v>
      </c>
      <c r="G1478" s="152">
        <f t="shared" si="45"/>
        <v>192.63784697747201</v>
      </c>
      <c r="H1478" s="95">
        <f t="shared" si="44"/>
        <v>16876226.821514402</v>
      </c>
    </row>
    <row r="1479" spans="1:8" x14ac:dyDescent="0.3">
      <c r="A1479" s="154">
        <v>3259</v>
      </c>
      <c r="B1479" s="49">
        <v>7434.1</v>
      </c>
      <c r="C1479" s="49">
        <v>699.6</v>
      </c>
      <c r="D1479" s="49">
        <v>0.14433000000000001</v>
      </c>
      <c r="E1479" s="49">
        <v>0.13052</v>
      </c>
      <c r="F1479" s="49">
        <v>1.3809999999999999E-2</v>
      </c>
      <c r="G1479" s="152">
        <f t="shared" si="45"/>
        <v>192.91723471783092</v>
      </c>
      <c r="H1479" s="95">
        <f t="shared" si="44"/>
        <v>16893254.792744432</v>
      </c>
    </row>
    <row r="1480" spans="1:8" x14ac:dyDescent="0.3">
      <c r="A1480" s="154">
        <v>3268</v>
      </c>
      <c r="B1480" s="49">
        <v>7432.24</v>
      </c>
      <c r="C1480" s="49">
        <v>699.52</v>
      </c>
      <c r="D1480" s="49">
        <v>0.14463999999999999</v>
      </c>
      <c r="E1480" s="49">
        <v>0.13083</v>
      </c>
      <c r="F1480" s="49">
        <v>1.3809999999999999E-2</v>
      </c>
      <c r="G1480" s="152">
        <f t="shared" si="45"/>
        <v>192.91723471783092</v>
      </c>
      <c r="H1480" s="95">
        <f t="shared" si="44"/>
        <v>16939906.923193868</v>
      </c>
    </row>
    <row r="1481" spans="1:8" x14ac:dyDescent="0.3">
      <c r="A1481" s="154">
        <v>3276</v>
      </c>
      <c r="B1481" s="49">
        <v>7432.13</v>
      </c>
      <c r="C1481" s="49">
        <v>698.99</v>
      </c>
      <c r="D1481" s="49">
        <v>0.14491000000000001</v>
      </c>
      <c r="E1481" s="49">
        <v>0.13111</v>
      </c>
      <c r="F1481" s="49">
        <v>1.38E-2</v>
      </c>
      <c r="G1481" s="152">
        <f t="shared" si="45"/>
        <v>192.77754084765147</v>
      </c>
      <c r="H1481" s="95">
        <f t="shared" si="44"/>
        <v>16993680.828146689</v>
      </c>
    </row>
    <row r="1482" spans="1:8" x14ac:dyDescent="0.3">
      <c r="A1482" s="154">
        <v>3284</v>
      </c>
      <c r="B1482" s="49">
        <v>7403.18</v>
      </c>
      <c r="C1482" s="49">
        <v>699.1</v>
      </c>
      <c r="D1482" s="49">
        <v>0.14524000000000001</v>
      </c>
      <c r="E1482" s="49">
        <v>0.13138</v>
      </c>
      <c r="F1482" s="49">
        <v>1.3860000000000001E-2</v>
      </c>
      <c r="G1482" s="152">
        <f t="shared" si="45"/>
        <v>193.61570406872818</v>
      </c>
      <c r="H1482" s="95">
        <f t="shared" si="44"/>
        <v>16961434.072694182</v>
      </c>
    </row>
    <row r="1483" spans="1:8" x14ac:dyDescent="0.3">
      <c r="A1483" s="154">
        <v>3293</v>
      </c>
      <c r="B1483" s="49">
        <v>7394.78</v>
      </c>
      <c r="C1483" s="49">
        <v>699.11</v>
      </c>
      <c r="D1483" s="49">
        <v>0.14555999999999999</v>
      </c>
      <c r="E1483" s="49">
        <v>0.13167999999999999</v>
      </c>
      <c r="F1483" s="49">
        <v>1.387E-2</v>
      </c>
      <c r="G1483" s="152">
        <f t="shared" si="45"/>
        <v>193.75539793890766</v>
      </c>
      <c r="H1483" s="95">
        <f t="shared" si="44"/>
        <v>16995655.527689114</v>
      </c>
    </row>
    <row r="1484" spans="1:8" x14ac:dyDescent="0.3">
      <c r="A1484" s="154">
        <v>3301</v>
      </c>
      <c r="B1484" s="49">
        <v>7398.67</v>
      </c>
      <c r="C1484" s="49">
        <v>698.64</v>
      </c>
      <c r="D1484" s="49">
        <v>0.14582000000000001</v>
      </c>
      <c r="E1484" s="49">
        <v>0.13197</v>
      </c>
      <c r="F1484" s="49">
        <v>1.3860000000000001E-2</v>
      </c>
      <c r="G1484" s="152">
        <f t="shared" si="45"/>
        <v>193.61570406872818</v>
      </c>
      <c r="H1484" s="95">
        <f t="shared" si="44"/>
        <v>17049236.867832977</v>
      </c>
    </row>
    <row r="1485" spans="1:8" x14ac:dyDescent="0.3">
      <c r="A1485" s="154">
        <v>3310</v>
      </c>
      <c r="B1485" s="49">
        <v>7387.56</v>
      </c>
      <c r="C1485" s="49">
        <v>699.04</v>
      </c>
      <c r="D1485" s="49">
        <v>0.14618</v>
      </c>
      <c r="E1485" s="49">
        <v>0.13228999999999999</v>
      </c>
      <c r="F1485" s="49">
        <v>1.389E-2</v>
      </c>
      <c r="G1485" s="152">
        <f t="shared" si="45"/>
        <v>194.03478567926658</v>
      </c>
      <c r="H1485" s="95">
        <f t="shared" si="44"/>
        <v>17058796.897744544</v>
      </c>
    </row>
    <row r="1486" spans="1:8" x14ac:dyDescent="0.3">
      <c r="A1486" s="154">
        <v>3318</v>
      </c>
      <c r="B1486" s="49">
        <v>7377.88</v>
      </c>
      <c r="C1486" s="49">
        <v>698.76</v>
      </c>
      <c r="D1486" s="49">
        <v>0.14648</v>
      </c>
      <c r="E1486" s="49">
        <v>0.13258</v>
      </c>
      <c r="F1486" s="49">
        <v>1.3899999999999999E-2</v>
      </c>
      <c r="G1486" s="152">
        <f t="shared" si="45"/>
        <v>194.17447954944603</v>
      </c>
      <c r="H1486" s="95">
        <f t="shared" si="44"/>
        <v>17087724.440920051</v>
      </c>
    </row>
    <row r="1487" spans="1:8" x14ac:dyDescent="0.3">
      <c r="A1487" s="154">
        <v>3327</v>
      </c>
      <c r="B1487" s="49">
        <v>7356.12</v>
      </c>
      <c r="C1487" s="49">
        <v>698.75</v>
      </c>
      <c r="D1487" s="49">
        <v>0.14682999999999999</v>
      </c>
      <c r="E1487" s="49">
        <v>0.13289000000000001</v>
      </c>
      <c r="F1487" s="49">
        <v>1.3939999999999999E-2</v>
      </c>
      <c r="G1487" s="152">
        <f t="shared" si="45"/>
        <v>194.73325503016386</v>
      </c>
      <c r="H1487" s="95">
        <f t="shared" si="44"/>
        <v>17084909.300595079</v>
      </c>
    </row>
    <row r="1488" spans="1:8" x14ac:dyDescent="0.3">
      <c r="A1488" s="154">
        <v>3335</v>
      </c>
      <c r="B1488" s="49">
        <v>7343.33</v>
      </c>
      <c r="C1488" s="49">
        <v>699.27</v>
      </c>
      <c r="D1488" s="49">
        <v>0.14716000000000001</v>
      </c>
      <c r="E1488" s="49">
        <v>0.13319</v>
      </c>
      <c r="F1488" s="49">
        <v>1.397E-2</v>
      </c>
      <c r="G1488" s="152">
        <f t="shared" si="45"/>
        <v>195.1523366407022</v>
      </c>
      <c r="H1488" s="95">
        <f t="shared" si="44"/>
        <v>17089213.777338047</v>
      </c>
    </row>
    <row r="1489" spans="1:8" x14ac:dyDescent="0.3">
      <c r="A1489" s="154">
        <v>3344</v>
      </c>
      <c r="B1489" s="49">
        <v>7331.35</v>
      </c>
      <c r="C1489" s="49">
        <v>698.97</v>
      </c>
      <c r="D1489" s="49">
        <v>0.14751</v>
      </c>
      <c r="E1489" s="49">
        <v>0.13352</v>
      </c>
      <c r="F1489" s="49">
        <v>1.3990000000000001E-2</v>
      </c>
      <c r="G1489" s="152">
        <f t="shared" si="45"/>
        <v>195.43172438106117</v>
      </c>
      <c r="H1489" s="95">
        <f t="shared" si="44"/>
        <v>17110835.052960619</v>
      </c>
    </row>
    <row r="1490" spans="1:8" x14ac:dyDescent="0.3">
      <c r="A1490" s="154">
        <v>3352</v>
      </c>
      <c r="B1490" s="49">
        <v>7343.67</v>
      </c>
      <c r="C1490" s="49">
        <v>699.37</v>
      </c>
      <c r="D1490" s="49">
        <v>0.14782000000000001</v>
      </c>
      <c r="E1490" s="49">
        <v>0.13383999999999999</v>
      </c>
      <c r="F1490" s="49">
        <v>1.3979999999999999E-2</v>
      </c>
      <c r="G1490" s="152">
        <f t="shared" si="45"/>
        <v>195.29203051088169</v>
      </c>
      <c r="H1490" s="95">
        <f t="shared" ref="H1490:H1553" si="46">A1490/G1490*10^6</f>
        <v>17164038.856225763</v>
      </c>
    </row>
    <row r="1491" spans="1:8" x14ac:dyDescent="0.3">
      <c r="A1491" s="154">
        <v>3361</v>
      </c>
      <c r="B1491" s="49">
        <v>7359.9</v>
      </c>
      <c r="C1491" s="49">
        <v>699.73</v>
      </c>
      <c r="D1491" s="49">
        <v>0.14817</v>
      </c>
      <c r="E1491" s="49">
        <v>0.13421</v>
      </c>
      <c r="F1491" s="49">
        <v>1.3950000000000001E-2</v>
      </c>
      <c r="G1491" s="152">
        <f t="shared" ref="G1491:G1554" si="47">(2*F1491/$B$7)*(1+3*$B$11)/(4+PI()*$B$11-PI())*10^6</f>
        <v>194.87294890034332</v>
      </c>
      <c r="H1491" s="95">
        <f t="shared" si="46"/>
        <v>17247134.704770096</v>
      </c>
    </row>
    <row r="1492" spans="1:8" x14ac:dyDescent="0.3">
      <c r="A1492" s="154">
        <v>3370</v>
      </c>
      <c r="B1492" s="49">
        <v>7304.73</v>
      </c>
      <c r="C1492" s="49">
        <v>699.34</v>
      </c>
      <c r="D1492" s="49">
        <v>0.14856</v>
      </c>
      <c r="E1492" s="49">
        <v>0.13450999999999999</v>
      </c>
      <c r="F1492" s="49">
        <v>1.405E-2</v>
      </c>
      <c r="G1492" s="152">
        <f t="shared" si="47"/>
        <v>196.26988760213791</v>
      </c>
      <c r="H1492" s="95">
        <f t="shared" si="46"/>
        <v>17170234.523348715</v>
      </c>
    </row>
    <row r="1493" spans="1:8" x14ac:dyDescent="0.3">
      <c r="A1493" s="154">
        <v>3378</v>
      </c>
      <c r="B1493" s="49">
        <v>7326.08</v>
      </c>
      <c r="C1493" s="49">
        <v>699.62</v>
      </c>
      <c r="D1493" s="49">
        <v>0.14884</v>
      </c>
      <c r="E1493" s="49">
        <v>0.13482</v>
      </c>
      <c r="F1493" s="49">
        <v>1.401E-2</v>
      </c>
      <c r="G1493" s="152">
        <f t="shared" si="47"/>
        <v>195.71111212142006</v>
      </c>
      <c r="H1493" s="95">
        <f t="shared" si="46"/>
        <v>17260133.895229585</v>
      </c>
    </row>
    <row r="1494" spans="1:8" x14ac:dyDescent="0.3">
      <c r="A1494" s="154">
        <v>3387</v>
      </c>
      <c r="B1494" s="49">
        <v>7307.43</v>
      </c>
      <c r="C1494" s="49">
        <v>698.92</v>
      </c>
      <c r="D1494" s="49">
        <v>0.14918000000000001</v>
      </c>
      <c r="E1494" s="49">
        <v>0.13514999999999999</v>
      </c>
      <c r="F1494" s="49">
        <v>1.404E-2</v>
      </c>
      <c r="G1494" s="152">
        <f t="shared" si="47"/>
        <v>196.13019373195846</v>
      </c>
      <c r="H1494" s="95">
        <f t="shared" si="46"/>
        <v>17269141.153395519</v>
      </c>
    </row>
    <row r="1495" spans="1:8" x14ac:dyDescent="0.3">
      <c r="A1495" s="154">
        <v>3396</v>
      </c>
      <c r="B1495" s="49">
        <v>7324.39</v>
      </c>
      <c r="C1495" s="49">
        <v>699.15</v>
      </c>
      <c r="D1495" s="49">
        <v>0.14949999999999999</v>
      </c>
      <c r="E1495" s="49">
        <v>0.13549</v>
      </c>
      <c r="F1495" s="49">
        <v>1.401E-2</v>
      </c>
      <c r="G1495" s="152">
        <f t="shared" si="47"/>
        <v>195.71111212142006</v>
      </c>
      <c r="H1495" s="95">
        <f t="shared" si="46"/>
        <v>17352106.189520329</v>
      </c>
    </row>
    <row r="1496" spans="1:8" x14ac:dyDescent="0.3">
      <c r="A1496" s="154">
        <v>3404</v>
      </c>
      <c r="B1496" s="49">
        <v>7300.39</v>
      </c>
      <c r="C1496" s="49">
        <v>699.23</v>
      </c>
      <c r="D1496" s="49">
        <v>0.14982000000000001</v>
      </c>
      <c r="E1496" s="49">
        <v>0.13577</v>
      </c>
      <c r="F1496" s="49">
        <v>1.406E-2</v>
      </c>
      <c r="G1496" s="152">
        <f t="shared" si="47"/>
        <v>196.40958147231734</v>
      </c>
      <c r="H1496" s="95">
        <f t="shared" si="46"/>
        <v>17331130.052225947</v>
      </c>
    </row>
    <row r="1497" spans="1:8" x14ac:dyDescent="0.3">
      <c r="A1497" s="154">
        <v>3413</v>
      </c>
      <c r="B1497" s="49">
        <v>7299.96</v>
      </c>
      <c r="C1497" s="49">
        <v>699.07</v>
      </c>
      <c r="D1497" s="49">
        <v>0.15015000000000001</v>
      </c>
      <c r="E1497" s="49">
        <v>0.13608999999999999</v>
      </c>
      <c r="F1497" s="49">
        <v>1.405E-2</v>
      </c>
      <c r="G1497" s="152">
        <f t="shared" si="47"/>
        <v>196.26988760213791</v>
      </c>
      <c r="H1497" s="95">
        <f t="shared" si="46"/>
        <v>17389320.601836544</v>
      </c>
    </row>
    <row r="1498" spans="1:8" x14ac:dyDescent="0.3">
      <c r="A1498" s="154">
        <v>3422</v>
      </c>
      <c r="B1498" s="49">
        <v>7296.21</v>
      </c>
      <c r="C1498" s="49">
        <v>699.07</v>
      </c>
      <c r="D1498" s="49">
        <v>0.15048</v>
      </c>
      <c r="E1498" s="49">
        <v>0.13642000000000001</v>
      </c>
      <c r="F1498" s="49">
        <v>1.406E-2</v>
      </c>
      <c r="G1498" s="152">
        <f t="shared" si="47"/>
        <v>196.40958147231734</v>
      </c>
      <c r="H1498" s="95">
        <f t="shared" si="46"/>
        <v>17422775.275768861</v>
      </c>
    </row>
    <row r="1499" spans="1:8" x14ac:dyDescent="0.3">
      <c r="A1499" s="154">
        <v>3431</v>
      </c>
      <c r="B1499" s="49">
        <v>7276.4</v>
      </c>
      <c r="C1499" s="49">
        <v>698.84</v>
      </c>
      <c r="D1499" s="49">
        <v>0.15081</v>
      </c>
      <c r="E1499" s="49">
        <v>0.13672000000000001</v>
      </c>
      <c r="F1499" s="49">
        <v>1.409E-2</v>
      </c>
      <c r="G1499" s="152">
        <f t="shared" si="47"/>
        <v>196.82866308285571</v>
      </c>
      <c r="H1499" s="95">
        <f t="shared" si="46"/>
        <v>17431404.279546972</v>
      </c>
    </row>
    <row r="1500" spans="1:8" x14ac:dyDescent="0.3">
      <c r="A1500" s="154">
        <v>3439</v>
      </c>
      <c r="B1500" s="49">
        <v>7277.64</v>
      </c>
      <c r="C1500" s="49">
        <v>699.16</v>
      </c>
      <c r="D1500" s="49">
        <v>0.15112</v>
      </c>
      <c r="E1500" s="49">
        <v>0.13702</v>
      </c>
      <c r="F1500" s="49">
        <v>1.41E-2</v>
      </c>
      <c r="G1500" s="152">
        <f t="shared" si="47"/>
        <v>196.9683569530352</v>
      </c>
      <c r="H1500" s="95">
        <f t="shared" si="46"/>
        <v>17459657.242406651</v>
      </c>
    </row>
    <row r="1501" spans="1:8" x14ac:dyDescent="0.3">
      <c r="A1501" s="154">
        <v>3448</v>
      </c>
      <c r="B1501" s="49">
        <v>7275.67</v>
      </c>
      <c r="C1501" s="49">
        <v>699.16</v>
      </c>
      <c r="D1501" s="49">
        <v>0.15145</v>
      </c>
      <c r="E1501" s="49">
        <v>0.13735</v>
      </c>
      <c r="F1501" s="49">
        <v>1.41E-2</v>
      </c>
      <c r="G1501" s="152">
        <f t="shared" si="47"/>
        <v>196.9683569530352</v>
      </c>
      <c r="H1501" s="95">
        <f t="shared" si="46"/>
        <v>17505349.860953223</v>
      </c>
    </row>
    <row r="1502" spans="1:8" x14ac:dyDescent="0.3">
      <c r="A1502" s="154">
        <v>3457</v>
      </c>
      <c r="B1502" s="49">
        <v>7273.44</v>
      </c>
      <c r="C1502" s="49">
        <v>699.28</v>
      </c>
      <c r="D1502" s="49">
        <v>0.15176000000000001</v>
      </c>
      <c r="E1502" s="49">
        <v>0.13766</v>
      </c>
      <c r="F1502" s="49">
        <v>1.4109999999999999E-2</v>
      </c>
      <c r="G1502" s="152">
        <f t="shared" si="47"/>
        <v>197.10805082321463</v>
      </c>
      <c r="H1502" s="95">
        <f t="shared" si="46"/>
        <v>17538603.753433533</v>
      </c>
    </row>
    <row r="1503" spans="1:8" x14ac:dyDescent="0.3">
      <c r="A1503" s="154">
        <v>3466</v>
      </c>
      <c r="B1503" s="49">
        <v>7237.49</v>
      </c>
      <c r="C1503" s="49">
        <v>698.33</v>
      </c>
      <c r="D1503" s="49">
        <v>0.15217</v>
      </c>
      <c r="E1503" s="49">
        <v>0.13802</v>
      </c>
      <c r="F1503" s="49">
        <v>1.4160000000000001E-2</v>
      </c>
      <c r="G1503" s="152">
        <f t="shared" si="47"/>
        <v>197.80652017411194</v>
      </c>
      <c r="H1503" s="95">
        <f t="shared" si="46"/>
        <v>17522172.661190242</v>
      </c>
    </row>
    <row r="1504" spans="1:8" x14ac:dyDescent="0.3">
      <c r="A1504" s="154">
        <v>3475</v>
      </c>
      <c r="B1504" s="49">
        <v>7280.22</v>
      </c>
      <c r="C1504" s="49">
        <v>699.41</v>
      </c>
      <c r="D1504" s="49">
        <v>0.15246999999999999</v>
      </c>
      <c r="E1504" s="49">
        <v>0.13836999999999999</v>
      </c>
      <c r="F1504" s="49">
        <v>1.41E-2</v>
      </c>
      <c r="G1504" s="152">
        <f t="shared" si="47"/>
        <v>196.9683569530352</v>
      </c>
      <c r="H1504" s="95">
        <f t="shared" si="46"/>
        <v>17642427.716592941</v>
      </c>
    </row>
    <row r="1505" spans="1:8" x14ac:dyDescent="0.3">
      <c r="A1505" s="154">
        <v>3484</v>
      </c>
      <c r="B1505" s="49">
        <v>7260.17</v>
      </c>
      <c r="C1505" s="49">
        <v>699.45</v>
      </c>
      <c r="D1505" s="49">
        <v>0.15282999999999999</v>
      </c>
      <c r="E1505" s="49">
        <v>0.13869999999999999</v>
      </c>
      <c r="F1505" s="49">
        <v>1.414E-2</v>
      </c>
      <c r="G1505" s="152">
        <f t="shared" si="47"/>
        <v>197.527132433753</v>
      </c>
      <c r="H1505" s="95">
        <f t="shared" si="46"/>
        <v>17638083.219622854</v>
      </c>
    </row>
    <row r="1506" spans="1:8" x14ac:dyDescent="0.3">
      <c r="A1506" s="154">
        <v>3493</v>
      </c>
      <c r="B1506" s="49">
        <v>7259.07</v>
      </c>
      <c r="C1506" s="49">
        <v>699.41</v>
      </c>
      <c r="D1506" s="49">
        <v>0.15315999999999999</v>
      </c>
      <c r="E1506" s="49">
        <v>0.13902</v>
      </c>
      <c r="F1506" s="49">
        <v>1.414E-2</v>
      </c>
      <c r="G1506" s="152">
        <f t="shared" si="47"/>
        <v>197.527132433753</v>
      </c>
      <c r="H1506" s="95">
        <f t="shared" si="46"/>
        <v>17683646.580408331</v>
      </c>
    </row>
    <row r="1507" spans="1:8" x14ac:dyDescent="0.3">
      <c r="A1507" s="154">
        <v>3502</v>
      </c>
      <c r="B1507" s="49">
        <v>7252.61</v>
      </c>
      <c r="C1507" s="49">
        <v>699.79</v>
      </c>
      <c r="D1507" s="49">
        <v>0.15351000000000001</v>
      </c>
      <c r="E1507" s="49">
        <v>0.13935</v>
      </c>
      <c r="F1507" s="49">
        <v>1.4160000000000001E-2</v>
      </c>
      <c r="G1507" s="152">
        <f t="shared" si="47"/>
        <v>197.80652017411194</v>
      </c>
      <c r="H1507" s="95">
        <f t="shared" si="46"/>
        <v>17704168.684214722</v>
      </c>
    </row>
    <row r="1508" spans="1:8" x14ac:dyDescent="0.3">
      <c r="A1508" s="154">
        <v>3511</v>
      </c>
      <c r="B1508" s="49">
        <v>7233.06</v>
      </c>
      <c r="C1508" s="49">
        <v>699.45</v>
      </c>
      <c r="D1508" s="49">
        <v>0.15387000000000001</v>
      </c>
      <c r="E1508" s="49">
        <v>0.13968</v>
      </c>
      <c r="F1508" s="49">
        <v>1.4189999999999999E-2</v>
      </c>
      <c r="G1508" s="152">
        <f t="shared" si="47"/>
        <v>198.22560178465034</v>
      </c>
      <c r="H1508" s="95">
        <f t="shared" si="46"/>
        <v>17712141.965467729</v>
      </c>
    </row>
    <row r="1509" spans="1:8" x14ac:dyDescent="0.3">
      <c r="A1509" s="154">
        <v>3520</v>
      </c>
      <c r="B1509" s="49">
        <v>7227.82</v>
      </c>
      <c r="C1509" s="49">
        <v>699.75</v>
      </c>
      <c r="D1509" s="49">
        <v>0.1542</v>
      </c>
      <c r="E1509" s="49">
        <v>0.13999</v>
      </c>
      <c r="F1509" s="49">
        <v>1.421E-2</v>
      </c>
      <c r="G1509" s="152">
        <f t="shared" si="47"/>
        <v>198.50498952500919</v>
      </c>
      <c r="H1509" s="95">
        <f t="shared" si="46"/>
        <v>17732551.753095977</v>
      </c>
    </row>
    <row r="1510" spans="1:8" x14ac:dyDescent="0.3">
      <c r="A1510" s="154">
        <v>3529</v>
      </c>
      <c r="B1510" s="49">
        <v>7231.5</v>
      </c>
      <c r="C1510" s="49">
        <v>699.66</v>
      </c>
      <c r="D1510" s="49">
        <v>0.15454999999999999</v>
      </c>
      <c r="E1510" s="49">
        <v>0.14035</v>
      </c>
      <c r="F1510" s="49">
        <v>1.4200000000000001E-2</v>
      </c>
      <c r="G1510" s="152">
        <f t="shared" si="47"/>
        <v>198.36529565482977</v>
      </c>
      <c r="H1510" s="95">
        <f t="shared" si="46"/>
        <v>17790410.305140875</v>
      </c>
    </row>
    <row r="1511" spans="1:8" x14ac:dyDescent="0.3">
      <c r="A1511" s="154">
        <v>3538</v>
      </c>
      <c r="B1511" s="49">
        <v>7226.27</v>
      </c>
      <c r="C1511" s="49">
        <v>699.63</v>
      </c>
      <c r="D1511" s="49">
        <v>0.15489</v>
      </c>
      <c r="E1511" s="49">
        <v>0.14068</v>
      </c>
      <c r="F1511" s="49">
        <v>1.421E-2</v>
      </c>
      <c r="G1511" s="152">
        <f t="shared" si="47"/>
        <v>198.50498952500919</v>
      </c>
      <c r="H1511" s="95">
        <f t="shared" si="46"/>
        <v>17823229.574560672</v>
      </c>
    </row>
    <row r="1512" spans="1:8" x14ac:dyDescent="0.3">
      <c r="A1512" s="154">
        <v>3547</v>
      </c>
      <c r="B1512" s="49">
        <v>7205.45</v>
      </c>
      <c r="C1512" s="49">
        <v>699</v>
      </c>
      <c r="D1512" s="49">
        <v>0.15523999999999999</v>
      </c>
      <c r="E1512" s="49">
        <v>0.14101</v>
      </c>
      <c r="F1512" s="49">
        <v>1.4239999999999999E-2</v>
      </c>
      <c r="G1512" s="152">
        <f t="shared" si="47"/>
        <v>198.92407113554756</v>
      </c>
      <c r="H1512" s="95">
        <f t="shared" si="46"/>
        <v>17830924.029214449</v>
      </c>
    </row>
    <row r="1513" spans="1:8" x14ac:dyDescent="0.3">
      <c r="A1513" s="154">
        <v>3556</v>
      </c>
      <c r="B1513" s="49">
        <v>7209.41</v>
      </c>
      <c r="C1513" s="49">
        <v>699.23</v>
      </c>
      <c r="D1513" s="49">
        <v>0.15559999999999999</v>
      </c>
      <c r="E1513" s="49">
        <v>0.14136000000000001</v>
      </c>
      <c r="F1513" s="49">
        <v>1.423E-2</v>
      </c>
      <c r="G1513" s="152">
        <f t="shared" si="47"/>
        <v>198.78437726536811</v>
      </c>
      <c r="H1513" s="95">
        <f t="shared" si="46"/>
        <v>17888729.73278429</v>
      </c>
    </row>
    <row r="1514" spans="1:8" x14ac:dyDescent="0.3">
      <c r="A1514" s="154">
        <v>3565</v>
      </c>
      <c r="B1514" s="49">
        <v>7209.22</v>
      </c>
      <c r="C1514" s="49">
        <v>700.13</v>
      </c>
      <c r="D1514" s="49">
        <v>0.15595000000000001</v>
      </c>
      <c r="E1514" s="49">
        <v>0.14169999999999999</v>
      </c>
      <c r="F1514" s="49">
        <v>1.4250000000000001E-2</v>
      </c>
      <c r="G1514" s="152">
        <f t="shared" si="47"/>
        <v>199.06376500572705</v>
      </c>
      <c r="H1514" s="95">
        <f t="shared" si="46"/>
        <v>17908834.387300145</v>
      </c>
    </row>
    <row r="1515" spans="1:8" x14ac:dyDescent="0.3">
      <c r="A1515" s="154">
        <v>3574</v>
      </c>
      <c r="B1515" s="49">
        <v>7199.35</v>
      </c>
      <c r="C1515" s="49">
        <v>700.68</v>
      </c>
      <c r="D1515" s="49">
        <v>0.15634999999999999</v>
      </c>
      <c r="E1515" s="49">
        <v>0.14205999999999999</v>
      </c>
      <c r="F1515" s="49">
        <v>1.4279999999999999E-2</v>
      </c>
      <c r="G1515" s="152">
        <f t="shared" si="47"/>
        <v>199.48284661626542</v>
      </c>
      <c r="H1515" s="95">
        <f t="shared" si="46"/>
        <v>17916327.446816087</v>
      </c>
    </row>
    <row r="1516" spans="1:8" x14ac:dyDescent="0.3">
      <c r="A1516" s="154">
        <v>3583</v>
      </c>
      <c r="B1516" s="49">
        <v>7165.99</v>
      </c>
      <c r="C1516" s="49">
        <v>700.1</v>
      </c>
      <c r="D1516" s="49">
        <v>0.15672</v>
      </c>
      <c r="E1516" s="49">
        <v>0.14238999999999999</v>
      </c>
      <c r="F1516" s="49">
        <v>1.434E-2</v>
      </c>
      <c r="G1516" s="152">
        <f t="shared" si="47"/>
        <v>200.32100983734216</v>
      </c>
      <c r="H1516" s="95">
        <f t="shared" si="46"/>
        <v>17886291.622178551</v>
      </c>
    </row>
    <row r="1517" spans="1:8" x14ac:dyDescent="0.3">
      <c r="A1517" s="154">
        <v>3592</v>
      </c>
      <c r="B1517" s="49">
        <v>7158.31</v>
      </c>
      <c r="C1517" s="49">
        <v>699.61</v>
      </c>
      <c r="D1517" s="49">
        <v>0.15708</v>
      </c>
      <c r="E1517" s="49">
        <v>0.14274000000000001</v>
      </c>
      <c r="F1517" s="49">
        <v>1.434E-2</v>
      </c>
      <c r="G1517" s="152">
        <f t="shared" si="47"/>
        <v>200.32100983734216</v>
      </c>
      <c r="H1517" s="95">
        <f t="shared" si="46"/>
        <v>17931219.510707606</v>
      </c>
    </row>
    <row r="1518" spans="1:8" x14ac:dyDescent="0.3">
      <c r="A1518" s="154">
        <v>3602</v>
      </c>
      <c r="B1518" s="49">
        <v>7166.18</v>
      </c>
      <c r="C1518" s="49">
        <v>699.12</v>
      </c>
      <c r="D1518" s="49">
        <v>0.15744</v>
      </c>
      <c r="E1518" s="49">
        <v>0.14313000000000001</v>
      </c>
      <c r="F1518" s="49">
        <v>1.4319999999999999E-2</v>
      </c>
      <c r="G1518" s="152">
        <f t="shared" si="47"/>
        <v>200.04162209698322</v>
      </c>
      <c r="H1518" s="95">
        <f t="shared" si="46"/>
        <v>18006252.710016999</v>
      </c>
    </row>
    <row r="1519" spans="1:8" x14ac:dyDescent="0.3">
      <c r="A1519" s="154">
        <v>3611</v>
      </c>
      <c r="B1519" s="49">
        <v>7144.66</v>
      </c>
      <c r="C1519" s="49">
        <v>698.85</v>
      </c>
      <c r="D1519" s="49">
        <v>0.15779000000000001</v>
      </c>
      <c r="E1519" s="49">
        <v>0.14344000000000001</v>
      </c>
      <c r="F1519" s="49">
        <v>1.435E-2</v>
      </c>
      <c r="G1519" s="152">
        <f t="shared" si="47"/>
        <v>200.46070370752162</v>
      </c>
      <c r="H1519" s="95">
        <f t="shared" si="46"/>
        <v>18013505.556024391</v>
      </c>
    </row>
    <row r="1520" spans="1:8" x14ac:dyDescent="0.3">
      <c r="A1520" s="154">
        <v>3620</v>
      </c>
      <c r="B1520" s="49">
        <v>7175.82</v>
      </c>
      <c r="C1520" s="49">
        <v>698.9</v>
      </c>
      <c r="D1520" s="49">
        <v>0.15808</v>
      </c>
      <c r="E1520" s="49">
        <v>0.14379</v>
      </c>
      <c r="F1520" s="49">
        <v>1.4290000000000001E-2</v>
      </c>
      <c r="G1520" s="152">
        <f t="shared" si="47"/>
        <v>199.6225404864449</v>
      </c>
      <c r="H1520" s="95">
        <f t="shared" si="46"/>
        <v>18134224.678128526</v>
      </c>
    </row>
    <row r="1521" spans="1:8" x14ac:dyDescent="0.3">
      <c r="A1521" s="154">
        <v>3629</v>
      </c>
      <c r="B1521" s="49">
        <v>7175.88</v>
      </c>
      <c r="C1521" s="49">
        <v>699.87</v>
      </c>
      <c r="D1521" s="49">
        <v>0.15844</v>
      </c>
      <c r="E1521" s="49">
        <v>0.14413000000000001</v>
      </c>
      <c r="F1521" s="49">
        <v>1.431E-2</v>
      </c>
      <c r="G1521" s="152">
        <f t="shared" si="47"/>
        <v>199.90192822680379</v>
      </c>
      <c r="H1521" s="95">
        <f t="shared" si="46"/>
        <v>18153901.92676194</v>
      </c>
    </row>
    <row r="1522" spans="1:8" x14ac:dyDescent="0.3">
      <c r="A1522" s="154">
        <v>3639</v>
      </c>
      <c r="B1522" s="49">
        <v>7145.9</v>
      </c>
      <c r="C1522" s="49">
        <v>700.59</v>
      </c>
      <c r="D1522" s="49">
        <v>0.15884999999999999</v>
      </c>
      <c r="E1522" s="49">
        <v>0.14446000000000001</v>
      </c>
      <c r="F1522" s="49">
        <v>1.439E-2</v>
      </c>
      <c r="G1522" s="152">
        <f t="shared" si="47"/>
        <v>201.01947918823947</v>
      </c>
      <c r="H1522" s="95">
        <f t="shared" si="46"/>
        <v>18102723.251970787</v>
      </c>
    </row>
    <row r="1523" spans="1:8" x14ac:dyDescent="0.3">
      <c r="A1523" s="154">
        <v>3648</v>
      </c>
      <c r="B1523" s="49">
        <v>7148.64</v>
      </c>
      <c r="C1523" s="49">
        <v>700.29</v>
      </c>
      <c r="D1523" s="49">
        <v>0.15919</v>
      </c>
      <c r="E1523" s="49">
        <v>0.14480999999999999</v>
      </c>
      <c r="F1523" s="49">
        <v>1.438E-2</v>
      </c>
      <c r="G1523" s="152">
        <f t="shared" si="47"/>
        <v>200.87978531806002</v>
      </c>
      <c r="H1523" s="95">
        <f t="shared" si="46"/>
        <v>18160114.987299461</v>
      </c>
    </row>
    <row r="1524" spans="1:8" x14ac:dyDescent="0.3">
      <c r="A1524" s="154">
        <v>3657</v>
      </c>
      <c r="B1524" s="49">
        <v>7163.87</v>
      </c>
      <c r="C1524" s="49">
        <v>700.31</v>
      </c>
      <c r="D1524" s="49">
        <v>0.15951000000000001</v>
      </c>
      <c r="E1524" s="49">
        <v>0.14516999999999999</v>
      </c>
      <c r="F1524" s="49">
        <v>1.435E-2</v>
      </c>
      <c r="G1524" s="152">
        <f t="shared" si="47"/>
        <v>200.46070370752162</v>
      </c>
      <c r="H1524" s="95">
        <f t="shared" si="46"/>
        <v>18242976.964381393</v>
      </c>
    </row>
    <row r="1525" spans="1:8" x14ac:dyDescent="0.3">
      <c r="A1525" s="154">
        <v>3667</v>
      </c>
      <c r="B1525" s="49">
        <v>7144.42</v>
      </c>
      <c r="C1525" s="49">
        <v>700.42</v>
      </c>
      <c r="D1525" s="49">
        <v>0.15991</v>
      </c>
      <c r="E1525" s="49">
        <v>0.14552000000000001</v>
      </c>
      <c r="F1525" s="49">
        <v>1.439E-2</v>
      </c>
      <c r="G1525" s="152">
        <f t="shared" si="47"/>
        <v>201.01947918823947</v>
      </c>
      <c r="H1525" s="95">
        <f t="shared" si="46"/>
        <v>18242013.235772703</v>
      </c>
    </row>
    <row r="1526" spans="1:8" x14ac:dyDescent="0.3">
      <c r="A1526" s="154">
        <v>3676</v>
      </c>
      <c r="B1526" s="49">
        <v>7136.61</v>
      </c>
      <c r="C1526" s="49">
        <v>700.56</v>
      </c>
      <c r="D1526" s="49">
        <v>0.16025</v>
      </c>
      <c r="E1526" s="49">
        <v>0.14585000000000001</v>
      </c>
      <c r="F1526" s="49">
        <v>1.4409999999999999E-2</v>
      </c>
      <c r="G1526" s="152">
        <f t="shared" si="47"/>
        <v>201.29886692859836</v>
      </c>
      <c r="H1526" s="95">
        <f t="shared" si="46"/>
        <v>18261404.329234969</v>
      </c>
    </row>
    <row r="1527" spans="1:8" x14ac:dyDescent="0.3">
      <c r="A1527" s="154">
        <v>3685</v>
      </c>
      <c r="B1527" s="49">
        <v>7131.15</v>
      </c>
      <c r="C1527" s="49">
        <v>700.46</v>
      </c>
      <c r="D1527" s="49">
        <v>0.16059999999999999</v>
      </c>
      <c r="E1527" s="49">
        <v>0.14618999999999999</v>
      </c>
      <c r="F1527" s="49">
        <v>1.4409999999999999E-2</v>
      </c>
      <c r="G1527" s="152">
        <f t="shared" si="47"/>
        <v>201.29886692859836</v>
      </c>
      <c r="H1527" s="95">
        <f t="shared" si="46"/>
        <v>18306113.969866939</v>
      </c>
    </row>
    <row r="1528" spans="1:8" x14ac:dyDescent="0.3">
      <c r="A1528" s="154">
        <v>3695</v>
      </c>
      <c r="B1528" s="49">
        <v>7106.29</v>
      </c>
      <c r="C1528" s="49">
        <v>700.38</v>
      </c>
      <c r="D1528" s="49">
        <v>0.161</v>
      </c>
      <c r="E1528" s="49">
        <v>0.14654</v>
      </c>
      <c r="F1528" s="49">
        <v>1.4460000000000001E-2</v>
      </c>
      <c r="G1528" s="152">
        <f t="shared" si="47"/>
        <v>201.99733627949567</v>
      </c>
      <c r="H1528" s="95">
        <f t="shared" si="46"/>
        <v>18292320.423905868</v>
      </c>
    </row>
    <row r="1529" spans="1:8" x14ac:dyDescent="0.3">
      <c r="A1529" s="154">
        <v>3704</v>
      </c>
      <c r="B1529" s="49">
        <v>7125.84</v>
      </c>
      <c r="C1529" s="49">
        <v>700.49</v>
      </c>
      <c r="D1529" s="49">
        <v>0.16131000000000001</v>
      </c>
      <c r="E1529" s="49">
        <v>0.14688000000000001</v>
      </c>
      <c r="F1529" s="49">
        <v>1.443E-2</v>
      </c>
      <c r="G1529" s="152">
        <f t="shared" si="47"/>
        <v>201.57825466895727</v>
      </c>
      <c r="H1529" s="95">
        <f t="shared" si="46"/>
        <v>18374997.869105026</v>
      </c>
    </row>
    <row r="1530" spans="1:8" x14ac:dyDescent="0.3">
      <c r="A1530" s="154">
        <v>3714</v>
      </c>
      <c r="B1530" s="49">
        <v>7106.54</v>
      </c>
      <c r="C1530" s="49">
        <v>700.05</v>
      </c>
      <c r="D1530" s="49">
        <v>0.16169</v>
      </c>
      <c r="E1530" s="49">
        <v>0.14724000000000001</v>
      </c>
      <c r="F1530" s="49">
        <v>1.4460000000000001E-2</v>
      </c>
      <c r="G1530" s="152">
        <f t="shared" si="47"/>
        <v>201.99733627949567</v>
      </c>
      <c r="H1530" s="95">
        <f t="shared" si="46"/>
        <v>18386381.070199292</v>
      </c>
    </row>
    <row r="1531" spans="1:8" x14ac:dyDescent="0.3">
      <c r="A1531" s="154">
        <v>3723</v>
      </c>
      <c r="B1531" s="49">
        <v>7119.15</v>
      </c>
      <c r="C1531" s="49">
        <v>700.13</v>
      </c>
      <c r="D1531" s="49">
        <v>0.16200999999999999</v>
      </c>
      <c r="E1531" s="49">
        <v>0.14757999999999999</v>
      </c>
      <c r="F1531" s="49">
        <v>1.443E-2</v>
      </c>
      <c r="G1531" s="152">
        <f t="shared" si="47"/>
        <v>201.57825466895727</v>
      </c>
      <c r="H1531" s="95">
        <f t="shared" si="46"/>
        <v>18469254.067677651</v>
      </c>
    </row>
    <row r="1532" spans="1:8" x14ac:dyDescent="0.3">
      <c r="A1532" s="154">
        <v>3733</v>
      </c>
      <c r="B1532" s="49">
        <v>7095.21</v>
      </c>
      <c r="C1532" s="49">
        <v>700.1</v>
      </c>
      <c r="D1532" s="49">
        <v>0.16242000000000001</v>
      </c>
      <c r="E1532" s="49">
        <v>0.14793999999999999</v>
      </c>
      <c r="F1532" s="49">
        <v>1.448E-2</v>
      </c>
      <c r="G1532" s="152">
        <f t="shared" si="47"/>
        <v>202.27672401985458</v>
      </c>
      <c r="H1532" s="95">
        <f t="shared" si="46"/>
        <v>18454916.244508613</v>
      </c>
    </row>
    <row r="1533" spans="1:8" x14ac:dyDescent="0.3">
      <c r="A1533" s="154">
        <v>3742</v>
      </c>
      <c r="B1533" s="49">
        <v>7113.92</v>
      </c>
      <c r="C1533" s="49">
        <v>699.98</v>
      </c>
      <c r="D1533" s="49">
        <v>0.16272</v>
      </c>
      <c r="E1533" s="49">
        <v>0.14828</v>
      </c>
      <c r="F1533" s="49">
        <v>1.444E-2</v>
      </c>
      <c r="G1533" s="152">
        <f t="shared" si="47"/>
        <v>201.71794853913673</v>
      </c>
      <c r="H1533" s="95">
        <f t="shared" si="46"/>
        <v>18550654.649722397</v>
      </c>
    </row>
    <row r="1534" spans="1:8" x14ac:dyDescent="0.3">
      <c r="A1534" s="154">
        <v>3752</v>
      </c>
      <c r="B1534" s="49">
        <v>7060.76</v>
      </c>
      <c r="C1534" s="49">
        <v>699.68</v>
      </c>
      <c r="D1534" s="49">
        <v>0.16319</v>
      </c>
      <c r="E1534" s="49">
        <v>0.14865</v>
      </c>
      <c r="F1534" s="49">
        <v>1.4540000000000001E-2</v>
      </c>
      <c r="G1534" s="152">
        <f t="shared" si="47"/>
        <v>203.11488724093135</v>
      </c>
      <c r="H1534" s="95">
        <f t="shared" si="46"/>
        <v>18472304.275508091</v>
      </c>
    </row>
    <row r="1535" spans="1:8" x14ac:dyDescent="0.3">
      <c r="A1535" s="154">
        <v>3762</v>
      </c>
      <c r="B1535" s="49">
        <v>7067.33</v>
      </c>
      <c r="C1535" s="49">
        <v>699.13</v>
      </c>
      <c r="D1535" s="49">
        <v>0.16356999999999999</v>
      </c>
      <c r="E1535" s="49">
        <v>0.14906</v>
      </c>
      <c r="F1535" s="49">
        <v>1.452E-2</v>
      </c>
      <c r="G1535" s="152">
        <f t="shared" si="47"/>
        <v>202.83549950057241</v>
      </c>
      <c r="H1535" s="95">
        <f t="shared" si="46"/>
        <v>18547049.255494762</v>
      </c>
    </row>
    <row r="1536" spans="1:8" x14ac:dyDescent="0.3">
      <c r="A1536" s="154">
        <v>3771</v>
      </c>
      <c r="B1536" s="49">
        <v>7061.5</v>
      </c>
      <c r="C1536" s="49">
        <v>699.2</v>
      </c>
      <c r="D1536" s="49">
        <v>0.16395999999999999</v>
      </c>
      <c r="E1536" s="49">
        <v>0.14943000000000001</v>
      </c>
      <c r="F1536" s="49">
        <v>1.453E-2</v>
      </c>
      <c r="G1536" s="152">
        <f t="shared" si="47"/>
        <v>202.97519337075184</v>
      </c>
      <c r="H1536" s="95">
        <f t="shared" si="46"/>
        <v>18578624.99045359</v>
      </c>
    </row>
    <row r="1537" spans="1:8" x14ac:dyDescent="0.3">
      <c r="A1537" s="154">
        <v>3781</v>
      </c>
      <c r="B1537" s="49">
        <v>7042.6</v>
      </c>
      <c r="C1537" s="49">
        <v>699.37</v>
      </c>
      <c r="D1537" s="49">
        <v>0.16436000000000001</v>
      </c>
      <c r="E1537" s="49">
        <v>0.14979000000000001</v>
      </c>
      <c r="F1537" s="49">
        <v>1.457E-2</v>
      </c>
      <c r="G1537" s="152">
        <f t="shared" si="47"/>
        <v>203.53396885146969</v>
      </c>
      <c r="H1537" s="95">
        <f t="shared" si="46"/>
        <v>18576751.690815851</v>
      </c>
    </row>
    <row r="1538" spans="1:8" x14ac:dyDescent="0.3">
      <c r="A1538" s="154">
        <v>3791</v>
      </c>
      <c r="B1538" s="49">
        <v>7019.39</v>
      </c>
      <c r="C1538" s="49">
        <v>698.89</v>
      </c>
      <c r="D1538" s="49">
        <v>0.16481999999999999</v>
      </c>
      <c r="E1538" s="49">
        <v>0.1502</v>
      </c>
      <c r="F1538" s="49">
        <v>1.461E-2</v>
      </c>
      <c r="G1538" s="152">
        <f t="shared" si="47"/>
        <v>204.09274433218752</v>
      </c>
      <c r="H1538" s="95">
        <f t="shared" si="46"/>
        <v>18574888.648807887</v>
      </c>
    </row>
    <row r="1539" spans="1:8" x14ac:dyDescent="0.3">
      <c r="A1539" s="154">
        <v>3800</v>
      </c>
      <c r="B1539" s="49">
        <v>7027.79</v>
      </c>
      <c r="C1539" s="49">
        <v>698.79</v>
      </c>
      <c r="D1539" s="49">
        <v>0.16517000000000001</v>
      </c>
      <c r="E1539" s="49">
        <v>0.15057999999999999</v>
      </c>
      <c r="F1539" s="49">
        <v>1.4590000000000001E-2</v>
      </c>
      <c r="G1539" s="152">
        <f t="shared" si="47"/>
        <v>203.81335659182864</v>
      </c>
      <c r="H1539" s="95">
        <f t="shared" si="46"/>
        <v>18644509.189896494</v>
      </c>
    </row>
    <row r="1540" spans="1:8" x14ac:dyDescent="0.3">
      <c r="A1540" s="154">
        <v>3810</v>
      </c>
      <c r="B1540" s="49">
        <v>7034.67</v>
      </c>
      <c r="C1540" s="49">
        <v>699.23</v>
      </c>
      <c r="D1540" s="49">
        <v>0.16558</v>
      </c>
      <c r="E1540" s="49">
        <v>0.15099000000000001</v>
      </c>
      <c r="F1540" s="49">
        <v>1.4590000000000001E-2</v>
      </c>
      <c r="G1540" s="152">
        <f t="shared" si="47"/>
        <v>203.81335659182864</v>
      </c>
      <c r="H1540" s="95">
        <f t="shared" si="46"/>
        <v>18693573.687764641</v>
      </c>
    </row>
    <row r="1541" spans="1:8" x14ac:dyDescent="0.3">
      <c r="A1541" s="154">
        <v>3820</v>
      </c>
      <c r="B1541" s="49">
        <v>7021.71</v>
      </c>
      <c r="C1541" s="49">
        <v>699.04</v>
      </c>
      <c r="D1541" s="49">
        <v>0.16596</v>
      </c>
      <c r="E1541" s="49">
        <v>0.15135000000000001</v>
      </c>
      <c r="F1541" s="49">
        <v>1.461E-2</v>
      </c>
      <c r="G1541" s="152">
        <f t="shared" si="47"/>
        <v>204.09274433218752</v>
      </c>
      <c r="H1541" s="95">
        <f t="shared" si="46"/>
        <v>18716980.91227806</v>
      </c>
    </row>
    <row r="1542" spans="1:8" x14ac:dyDescent="0.3">
      <c r="A1542" s="154">
        <v>3830</v>
      </c>
      <c r="B1542" s="49">
        <v>7037.96</v>
      </c>
      <c r="C1542" s="49">
        <v>699.07</v>
      </c>
      <c r="D1542" s="49">
        <v>0.16628999999999999</v>
      </c>
      <c r="E1542" s="49">
        <v>0.15171000000000001</v>
      </c>
      <c r="F1542" s="49">
        <v>1.4579999999999999E-2</v>
      </c>
      <c r="G1542" s="152">
        <f t="shared" si="47"/>
        <v>203.67366272164912</v>
      </c>
      <c r="H1542" s="95">
        <f t="shared" si="46"/>
        <v>18804591.368469052</v>
      </c>
    </row>
    <row r="1543" spans="1:8" x14ac:dyDescent="0.3">
      <c r="A1543" s="154">
        <v>3840</v>
      </c>
      <c r="B1543" s="49">
        <v>7023.01</v>
      </c>
      <c r="C1543" s="49">
        <v>699.49</v>
      </c>
      <c r="D1543" s="49">
        <v>0.16672999999999999</v>
      </c>
      <c r="E1543" s="49">
        <v>0.15211</v>
      </c>
      <c r="F1543" s="49">
        <v>1.4619999999999999E-2</v>
      </c>
      <c r="G1543" s="152">
        <f t="shared" si="47"/>
        <v>204.23243820236698</v>
      </c>
      <c r="H1543" s="95">
        <f t="shared" si="46"/>
        <v>18802106.236400481</v>
      </c>
    </row>
    <row r="1544" spans="1:8" x14ac:dyDescent="0.3">
      <c r="A1544" s="154">
        <v>3849</v>
      </c>
      <c r="B1544" s="49">
        <v>6985.17</v>
      </c>
      <c r="C1544" s="49">
        <v>699.31</v>
      </c>
      <c r="D1544" s="49">
        <v>0.16708999999999999</v>
      </c>
      <c r="E1544" s="49">
        <v>0.15239</v>
      </c>
      <c r="F1544" s="49">
        <v>1.469E-2</v>
      </c>
      <c r="G1544" s="152">
        <f t="shared" si="47"/>
        <v>205.21029529362318</v>
      </c>
      <c r="H1544" s="95">
        <f t="shared" si="46"/>
        <v>18756368.89705117</v>
      </c>
    </row>
    <row r="1545" spans="1:8" x14ac:dyDescent="0.3">
      <c r="A1545" s="154">
        <v>3859</v>
      </c>
      <c r="B1545" s="49">
        <v>7008.98</v>
      </c>
      <c r="C1545" s="49">
        <v>699.23</v>
      </c>
      <c r="D1545" s="49">
        <v>0.16747000000000001</v>
      </c>
      <c r="E1545" s="49">
        <v>0.15282999999999999</v>
      </c>
      <c r="F1545" s="49">
        <v>1.464E-2</v>
      </c>
      <c r="G1545" s="152">
        <f t="shared" si="47"/>
        <v>204.51182594272589</v>
      </c>
      <c r="H1545" s="95">
        <f t="shared" si="46"/>
        <v>18869324.461856417</v>
      </c>
    </row>
    <row r="1546" spans="1:8" x14ac:dyDescent="0.3">
      <c r="A1546" s="154">
        <v>3869</v>
      </c>
      <c r="B1546" s="49">
        <v>6988.73</v>
      </c>
      <c r="C1546" s="49">
        <v>699.63</v>
      </c>
      <c r="D1546" s="49">
        <v>0.16786000000000001</v>
      </c>
      <c r="E1546" s="49">
        <v>0.15317</v>
      </c>
      <c r="F1546" s="49">
        <v>1.469E-2</v>
      </c>
      <c r="G1546" s="152">
        <f t="shared" si="47"/>
        <v>205.21029529362318</v>
      </c>
      <c r="H1546" s="95">
        <f t="shared" si="46"/>
        <v>18853829.894177962</v>
      </c>
    </row>
    <row r="1547" spans="1:8" x14ac:dyDescent="0.3">
      <c r="A1547" s="154">
        <v>3879</v>
      </c>
      <c r="B1547" s="49">
        <v>6990.27</v>
      </c>
      <c r="C1547" s="49">
        <v>699.18</v>
      </c>
      <c r="D1547" s="49">
        <v>0.16822000000000001</v>
      </c>
      <c r="E1547" s="49">
        <v>0.15354999999999999</v>
      </c>
      <c r="F1547" s="49">
        <v>1.468E-2</v>
      </c>
      <c r="G1547" s="152">
        <f t="shared" si="47"/>
        <v>205.07060142344375</v>
      </c>
      <c r="H1547" s="95">
        <f t="shared" si="46"/>
        <v>18915436.796278648</v>
      </c>
    </row>
    <row r="1548" spans="1:8" x14ac:dyDescent="0.3">
      <c r="A1548" s="154">
        <v>3889</v>
      </c>
      <c r="B1548" s="49">
        <v>6974.7</v>
      </c>
      <c r="C1548" s="49">
        <v>699.47</v>
      </c>
      <c r="D1548" s="49">
        <v>0.16868</v>
      </c>
      <c r="E1548" s="49">
        <v>0.15396000000000001</v>
      </c>
      <c r="F1548" s="49">
        <v>1.472E-2</v>
      </c>
      <c r="G1548" s="152">
        <f t="shared" si="47"/>
        <v>205.62937690416155</v>
      </c>
      <c r="H1548" s="95">
        <f t="shared" si="46"/>
        <v>18912667.33649911</v>
      </c>
    </row>
    <row r="1549" spans="1:8" x14ac:dyDescent="0.3">
      <c r="A1549" s="154">
        <v>3899</v>
      </c>
      <c r="B1549" s="49">
        <v>6973.63</v>
      </c>
      <c r="C1549" s="49">
        <v>699.72</v>
      </c>
      <c r="D1549" s="49">
        <v>0.16900999999999999</v>
      </c>
      <c r="E1549" s="49">
        <v>0.15429000000000001</v>
      </c>
      <c r="F1549" s="49">
        <v>1.472E-2</v>
      </c>
      <c r="G1549" s="152">
        <f t="shared" si="47"/>
        <v>205.62937690416155</v>
      </c>
      <c r="H1549" s="95">
        <f t="shared" si="46"/>
        <v>18961298.520187713</v>
      </c>
    </row>
    <row r="1550" spans="1:8" x14ac:dyDescent="0.3">
      <c r="A1550" s="154">
        <v>3909</v>
      </c>
      <c r="B1550" s="49">
        <v>6954.61</v>
      </c>
      <c r="C1550" s="49">
        <v>699.57</v>
      </c>
      <c r="D1550" s="49">
        <v>0.16944000000000001</v>
      </c>
      <c r="E1550" s="49">
        <v>0.15468000000000001</v>
      </c>
      <c r="F1550" s="49">
        <v>1.4760000000000001E-2</v>
      </c>
      <c r="G1550" s="152">
        <f t="shared" si="47"/>
        <v>206.1881523848794</v>
      </c>
      <c r="H1550" s="95">
        <f t="shared" si="46"/>
        <v>18958412.279204566</v>
      </c>
    </row>
    <row r="1551" spans="1:8" x14ac:dyDescent="0.3">
      <c r="A1551" s="154">
        <v>3919</v>
      </c>
      <c r="B1551" s="49">
        <v>6950.99</v>
      </c>
      <c r="C1551" s="49">
        <v>699.92</v>
      </c>
      <c r="D1551" s="49">
        <v>0.16983000000000001</v>
      </c>
      <c r="E1551" s="49">
        <v>0.15504999999999999</v>
      </c>
      <c r="F1551" s="49">
        <v>1.478E-2</v>
      </c>
      <c r="G1551" s="152">
        <f t="shared" si="47"/>
        <v>206.46754012523829</v>
      </c>
      <c r="H1551" s="95">
        <f t="shared" si="46"/>
        <v>18981191.898846801</v>
      </c>
    </row>
    <row r="1552" spans="1:8" x14ac:dyDescent="0.3">
      <c r="A1552" s="154">
        <v>3929</v>
      </c>
      <c r="B1552" s="49">
        <v>6979.47</v>
      </c>
      <c r="C1552" s="49">
        <v>700.27</v>
      </c>
      <c r="D1552" s="49">
        <v>0.17018</v>
      </c>
      <c r="E1552" s="49">
        <v>0.15545999999999999</v>
      </c>
      <c r="F1552" s="49">
        <v>1.472E-2</v>
      </c>
      <c r="G1552" s="152">
        <f t="shared" si="47"/>
        <v>205.62937690416155</v>
      </c>
      <c r="H1552" s="95">
        <f t="shared" si="46"/>
        <v>19107192.071253531</v>
      </c>
    </row>
    <row r="1553" spans="1:8" x14ac:dyDescent="0.3">
      <c r="A1553" s="154">
        <v>3939</v>
      </c>
      <c r="B1553" s="49">
        <v>6974.67</v>
      </c>
      <c r="C1553" s="49">
        <v>700.24</v>
      </c>
      <c r="D1553" s="49">
        <v>0.17055000000000001</v>
      </c>
      <c r="E1553" s="49">
        <v>0.15581999999999999</v>
      </c>
      <c r="F1553" s="49">
        <v>1.473E-2</v>
      </c>
      <c r="G1553" s="152">
        <f t="shared" si="47"/>
        <v>205.76907077434106</v>
      </c>
      <c r="H1553" s="95">
        <f t="shared" si="46"/>
        <v>19142818.62272561</v>
      </c>
    </row>
    <row r="1554" spans="1:8" x14ac:dyDescent="0.3">
      <c r="A1554" s="154">
        <v>3949</v>
      </c>
      <c r="B1554" s="49">
        <v>6944.98</v>
      </c>
      <c r="C1554" s="49">
        <v>699.61</v>
      </c>
      <c r="D1554" s="49">
        <v>0.17101</v>
      </c>
      <c r="E1554" s="49">
        <v>0.15623000000000001</v>
      </c>
      <c r="F1554" s="49">
        <v>1.478E-2</v>
      </c>
      <c r="G1554" s="152">
        <f t="shared" si="47"/>
        <v>206.46754012523829</v>
      </c>
      <c r="H1554" s="95">
        <f t="shared" ref="H1554:H1617" si="48">A1554/G1554*10^6</f>
        <v>19126493.189218175</v>
      </c>
    </row>
    <row r="1555" spans="1:8" x14ac:dyDescent="0.3">
      <c r="A1555" s="154">
        <v>3959</v>
      </c>
      <c r="B1555" s="49">
        <v>6937.26</v>
      </c>
      <c r="C1555" s="49">
        <v>699.57</v>
      </c>
      <c r="D1555" s="49">
        <v>0.1714</v>
      </c>
      <c r="E1555" s="49">
        <v>0.15659999999999999</v>
      </c>
      <c r="F1555" s="49">
        <v>1.4800000000000001E-2</v>
      </c>
      <c r="G1555" s="152">
        <f t="shared" ref="G1555:G1618" si="49">(2*F1555/$B$7)*(1+3*$B$11)/(4+PI()*$B$11-PI())*10^6</f>
        <v>206.74692786559723</v>
      </c>
      <c r="H1555" s="95">
        <f t="shared" si="48"/>
        <v>19149014.889225733</v>
      </c>
    </row>
    <row r="1556" spans="1:8" x14ac:dyDescent="0.3">
      <c r="A1556" s="154">
        <v>3969</v>
      </c>
      <c r="B1556" s="49">
        <v>6943.2</v>
      </c>
      <c r="C1556" s="49">
        <v>698.64</v>
      </c>
      <c r="D1556" s="49">
        <v>0.17179</v>
      </c>
      <c r="E1556" s="49">
        <v>0.15703</v>
      </c>
      <c r="F1556" s="49">
        <v>1.477E-2</v>
      </c>
      <c r="G1556" s="152">
        <f t="shared" si="49"/>
        <v>206.32784625505883</v>
      </c>
      <c r="H1556" s="95">
        <f t="shared" si="48"/>
        <v>19236375.855412129</v>
      </c>
    </row>
    <row r="1557" spans="1:8" x14ac:dyDescent="0.3">
      <c r="A1557" s="154">
        <v>3980</v>
      </c>
      <c r="B1557" s="49">
        <v>6910.71</v>
      </c>
      <c r="C1557" s="49">
        <v>698.44</v>
      </c>
      <c r="D1557" s="49">
        <v>0.17227999999999999</v>
      </c>
      <c r="E1557" s="49">
        <v>0.15745000000000001</v>
      </c>
      <c r="F1557" s="49">
        <v>1.4829999999999999E-2</v>
      </c>
      <c r="G1557" s="152">
        <f t="shared" si="49"/>
        <v>207.1660094761356</v>
      </c>
      <c r="H1557" s="95">
        <f t="shared" si="48"/>
        <v>19211645.820008297</v>
      </c>
    </row>
    <row r="1558" spans="1:8" x14ac:dyDescent="0.3">
      <c r="A1558" s="154">
        <v>3990</v>
      </c>
      <c r="B1558" s="49">
        <v>6926.52</v>
      </c>
      <c r="C1558" s="49">
        <v>699.07</v>
      </c>
      <c r="D1558" s="49">
        <v>0.17266999999999999</v>
      </c>
      <c r="E1558" s="49">
        <v>0.15786</v>
      </c>
      <c r="F1558" s="49">
        <v>1.481E-2</v>
      </c>
      <c r="G1558" s="152">
        <f t="shared" si="49"/>
        <v>206.88662173577666</v>
      </c>
      <c r="H1558" s="95">
        <f t="shared" si="48"/>
        <v>19285925.626915555</v>
      </c>
    </row>
    <row r="1559" spans="1:8" x14ac:dyDescent="0.3">
      <c r="A1559" s="154">
        <v>4000</v>
      </c>
      <c r="B1559" s="49">
        <v>6934.69</v>
      </c>
      <c r="C1559" s="49">
        <v>699.14</v>
      </c>
      <c r="D1559" s="49">
        <v>0.17307</v>
      </c>
      <c r="E1559" s="49">
        <v>0.15826999999999999</v>
      </c>
      <c r="F1559" s="49">
        <v>1.4789999999999999E-2</v>
      </c>
      <c r="G1559" s="152">
        <f t="shared" si="49"/>
        <v>206.60723399541774</v>
      </c>
      <c r="H1559" s="95">
        <f t="shared" si="48"/>
        <v>19360406.325795516</v>
      </c>
    </row>
    <row r="1560" spans="1:8" x14ac:dyDescent="0.3">
      <c r="A1560" s="154">
        <v>4010</v>
      </c>
      <c r="B1560" s="49">
        <v>6935.72</v>
      </c>
      <c r="C1560" s="49">
        <v>699.47</v>
      </c>
      <c r="D1560" s="49">
        <v>0.17347000000000001</v>
      </c>
      <c r="E1560" s="49">
        <v>0.15867000000000001</v>
      </c>
      <c r="F1560" s="49">
        <v>1.4800000000000001E-2</v>
      </c>
      <c r="G1560" s="152">
        <f t="shared" si="49"/>
        <v>206.74692786559723</v>
      </c>
      <c r="H1560" s="95">
        <f t="shared" si="48"/>
        <v>19395693.2825954</v>
      </c>
    </row>
    <row r="1561" spans="1:8" x14ac:dyDescent="0.3">
      <c r="A1561" s="154">
        <v>4021</v>
      </c>
      <c r="B1561" s="49">
        <v>6935.89</v>
      </c>
      <c r="C1561" s="49">
        <v>700.14</v>
      </c>
      <c r="D1561" s="49">
        <v>0.17393</v>
      </c>
      <c r="E1561" s="49">
        <v>0.15912000000000001</v>
      </c>
      <c r="F1561" s="49">
        <v>1.481E-2</v>
      </c>
      <c r="G1561" s="152">
        <f t="shared" si="49"/>
        <v>206.88662173577666</v>
      </c>
      <c r="H1561" s="95">
        <f t="shared" si="48"/>
        <v>19435766.151836455</v>
      </c>
    </row>
    <row r="1562" spans="1:8" x14ac:dyDescent="0.3">
      <c r="A1562" s="154">
        <v>4031</v>
      </c>
      <c r="B1562" s="49">
        <v>6948.86</v>
      </c>
      <c r="C1562" s="49">
        <v>700.55</v>
      </c>
      <c r="D1562" s="49">
        <v>0.17430000000000001</v>
      </c>
      <c r="E1562" s="49">
        <v>0.15951000000000001</v>
      </c>
      <c r="F1562" s="49">
        <v>1.4789999999999999E-2</v>
      </c>
      <c r="G1562" s="152">
        <f t="shared" si="49"/>
        <v>206.60723399541774</v>
      </c>
      <c r="H1562" s="95">
        <f t="shared" si="48"/>
        <v>19510449.474820431</v>
      </c>
    </row>
    <row r="1563" spans="1:8" x14ac:dyDescent="0.3">
      <c r="A1563" s="154">
        <v>4041</v>
      </c>
      <c r="B1563" s="49">
        <v>6924.86</v>
      </c>
      <c r="C1563" s="49">
        <v>700.18</v>
      </c>
      <c r="D1563" s="49">
        <v>0.17471</v>
      </c>
      <c r="E1563" s="49">
        <v>0.15987000000000001</v>
      </c>
      <c r="F1563" s="49">
        <v>1.4840000000000001E-2</v>
      </c>
      <c r="G1563" s="152">
        <f t="shared" si="49"/>
        <v>207.30570334631506</v>
      </c>
      <c r="H1563" s="95">
        <f t="shared" si="48"/>
        <v>19492951.39868534</v>
      </c>
    </row>
    <row r="1564" spans="1:8" x14ac:dyDescent="0.3">
      <c r="A1564" s="154">
        <v>4052</v>
      </c>
      <c r="B1564" s="49">
        <v>6935.92</v>
      </c>
      <c r="C1564" s="49">
        <v>700.08</v>
      </c>
      <c r="D1564" s="49">
        <v>0.17513999999999999</v>
      </c>
      <c r="E1564" s="49">
        <v>0.16033</v>
      </c>
      <c r="F1564" s="49">
        <v>1.481E-2</v>
      </c>
      <c r="G1564" s="152">
        <f t="shared" si="49"/>
        <v>206.88662173577666</v>
      </c>
      <c r="H1564" s="95">
        <f t="shared" si="48"/>
        <v>19585606.676757351</v>
      </c>
    </row>
    <row r="1565" spans="1:8" x14ac:dyDescent="0.3">
      <c r="A1565" s="154">
        <v>4062</v>
      </c>
      <c r="B1565" s="49">
        <v>6922.1</v>
      </c>
      <c r="C1565" s="49">
        <v>699.5</v>
      </c>
      <c r="D1565" s="49">
        <v>0.17554</v>
      </c>
      <c r="E1565" s="49">
        <v>0.16070999999999999</v>
      </c>
      <c r="F1565" s="49">
        <v>1.4829999999999999E-2</v>
      </c>
      <c r="G1565" s="152">
        <f t="shared" si="49"/>
        <v>207.1660094761356</v>
      </c>
      <c r="H1565" s="95">
        <f t="shared" si="48"/>
        <v>19607463.648460731</v>
      </c>
    </row>
    <row r="1566" spans="1:8" x14ac:dyDescent="0.3">
      <c r="A1566" s="154">
        <v>4072</v>
      </c>
      <c r="B1566" s="49">
        <v>6902.71</v>
      </c>
      <c r="C1566" s="49">
        <v>699.29</v>
      </c>
      <c r="D1566" s="49">
        <v>0.17595</v>
      </c>
      <c r="E1566" s="49">
        <v>0.16108</v>
      </c>
      <c r="F1566" s="49">
        <v>1.487E-2</v>
      </c>
      <c r="G1566" s="152">
        <f t="shared" si="49"/>
        <v>207.7247849568534</v>
      </c>
      <c r="H1566" s="95">
        <f t="shared" si="48"/>
        <v>19602860.587126359</v>
      </c>
    </row>
    <row r="1567" spans="1:8" x14ac:dyDescent="0.3">
      <c r="A1567" s="154">
        <v>4083</v>
      </c>
      <c r="B1567" s="49">
        <v>6887.19</v>
      </c>
      <c r="C1567" s="49">
        <v>698.78</v>
      </c>
      <c r="D1567" s="49">
        <v>0.1764</v>
      </c>
      <c r="E1567" s="49">
        <v>0.16150999999999999</v>
      </c>
      <c r="F1567" s="49">
        <v>1.489E-2</v>
      </c>
      <c r="G1567" s="152">
        <f t="shared" si="49"/>
        <v>208.00417269721234</v>
      </c>
      <c r="H1567" s="95">
        <f t="shared" si="48"/>
        <v>19629413.90576594</v>
      </c>
    </row>
    <row r="1568" spans="1:8" x14ac:dyDescent="0.3">
      <c r="A1568" s="154">
        <v>4093</v>
      </c>
      <c r="B1568" s="49">
        <v>6879.75</v>
      </c>
      <c r="C1568" s="49">
        <v>699.3</v>
      </c>
      <c r="D1568" s="49">
        <v>0.17684</v>
      </c>
      <c r="E1568" s="49">
        <v>0.16192000000000001</v>
      </c>
      <c r="F1568" s="49">
        <v>1.4919999999999999E-2</v>
      </c>
      <c r="G1568" s="152">
        <f t="shared" si="49"/>
        <v>208.42325430775071</v>
      </c>
      <c r="H1568" s="95">
        <f t="shared" si="48"/>
        <v>19637923.866002087</v>
      </c>
    </row>
    <row r="1569" spans="1:8" x14ac:dyDescent="0.3">
      <c r="A1569" s="154">
        <v>4104</v>
      </c>
      <c r="B1569" s="49">
        <v>6858.48</v>
      </c>
      <c r="C1569" s="49">
        <v>698.66</v>
      </c>
      <c r="D1569" s="49">
        <v>0.17730000000000001</v>
      </c>
      <c r="E1569" s="49">
        <v>0.16234999999999999</v>
      </c>
      <c r="F1569" s="49">
        <v>1.495E-2</v>
      </c>
      <c r="G1569" s="152">
        <f t="shared" si="49"/>
        <v>208.84233591828908</v>
      </c>
      <c r="H1569" s="95">
        <f t="shared" si="48"/>
        <v>19651187.973714855</v>
      </c>
    </row>
    <row r="1570" spans="1:8" x14ac:dyDescent="0.3">
      <c r="A1570" s="154">
        <v>4114</v>
      </c>
      <c r="B1570" s="49">
        <v>6843.98</v>
      </c>
      <c r="C1570" s="49">
        <v>698.86</v>
      </c>
      <c r="D1570" s="49">
        <v>0.17776</v>
      </c>
      <c r="E1570" s="49">
        <v>0.16277</v>
      </c>
      <c r="F1570" s="49">
        <v>1.499E-2</v>
      </c>
      <c r="G1570" s="152">
        <f t="shared" si="49"/>
        <v>209.40111139900691</v>
      </c>
      <c r="H1570" s="95">
        <f t="shared" si="48"/>
        <v>19646505.085452523</v>
      </c>
    </row>
    <row r="1571" spans="1:8" x14ac:dyDescent="0.3">
      <c r="A1571" s="154">
        <v>4125</v>
      </c>
      <c r="B1571" s="49">
        <v>6849.4</v>
      </c>
      <c r="C1571" s="49">
        <v>699.1</v>
      </c>
      <c r="D1571" s="49">
        <v>0.1782</v>
      </c>
      <c r="E1571" s="49">
        <v>0.16322</v>
      </c>
      <c r="F1571" s="49">
        <v>1.498E-2</v>
      </c>
      <c r="G1571" s="152">
        <f t="shared" si="49"/>
        <v>209.26141752882742</v>
      </c>
      <c r="H1571" s="95">
        <f t="shared" si="48"/>
        <v>19712186.071910501</v>
      </c>
    </row>
    <row r="1572" spans="1:8" x14ac:dyDescent="0.3">
      <c r="A1572" s="154">
        <v>4135</v>
      </c>
      <c r="B1572" s="49">
        <v>6831.98</v>
      </c>
      <c r="C1572" s="49">
        <v>698.86</v>
      </c>
      <c r="D1572" s="49">
        <v>0.17863000000000001</v>
      </c>
      <c r="E1572" s="49">
        <v>0.16361999999999999</v>
      </c>
      <c r="F1572" s="49">
        <v>1.5010000000000001E-2</v>
      </c>
      <c r="G1572" s="152">
        <f t="shared" si="49"/>
        <v>209.68049913936585</v>
      </c>
      <c r="H1572" s="95">
        <f t="shared" si="48"/>
        <v>19720479.572359461</v>
      </c>
    </row>
    <row r="1573" spans="1:8" x14ac:dyDescent="0.3">
      <c r="A1573" s="154">
        <v>4146</v>
      </c>
      <c r="B1573" s="49">
        <v>6858.13</v>
      </c>
      <c r="C1573" s="49">
        <v>699.25</v>
      </c>
      <c r="D1573" s="49">
        <v>0.17904</v>
      </c>
      <c r="E1573" s="49">
        <v>0.16408</v>
      </c>
      <c r="F1573" s="49">
        <v>1.4959999999999999E-2</v>
      </c>
      <c r="G1573" s="152">
        <f t="shared" si="49"/>
        <v>208.98202978846857</v>
      </c>
      <c r="H1573" s="95">
        <f t="shared" si="48"/>
        <v>19839026.370815601</v>
      </c>
    </row>
    <row r="1574" spans="1:8" x14ac:dyDescent="0.3">
      <c r="A1574" s="154">
        <v>4157</v>
      </c>
      <c r="B1574" s="49">
        <v>6841.53</v>
      </c>
      <c r="C1574" s="49">
        <v>699.38</v>
      </c>
      <c r="D1574" s="49">
        <v>0.17949999999999999</v>
      </c>
      <c r="E1574" s="49">
        <v>0.16450000000000001</v>
      </c>
      <c r="F1574" s="49">
        <v>1.4999999999999999E-2</v>
      </c>
      <c r="G1574" s="152">
        <f t="shared" si="49"/>
        <v>209.54080526918636</v>
      </c>
      <c r="H1574" s="95">
        <f t="shared" si="48"/>
        <v>19838618.042245828</v>
      </c>
    </row>
    <row r="1575" spans="1:8" x14ac:dyDescent="0.3">
      <c r="A1575" s="154">
        <v>4167</v>
      </c>
      <c r="B1575" s="49">
        <v>6832.48</v>
      </c>
      <c r="C1575" s="49">
        <v>699.07</v>
      </c>
      <c r="D1575" s="49">
        <v>0.17988999999999999</v>
      </c>
      <c r="E1575" s="49">
        <v>0.16488</v>
      </c>
      <c r="F1575" s="49">
        <v>1.5010000000000001E-2</v>
      </c>
      <c r="G1575" s="152">
        <f t="shared" si="49"/>
        <v>209.68049913936585</v>
      </c>
      <c r="H1575" s="95">
        <f t="shared" si="48"/>
        <v>19873092.715362001</v>
      </c>
    </row>
    <row r="1576" spans="1:8" x14ac:dyDescent="0.3">
      <c r="A1576" s="154">
        <v>4178</v>
      </c>
      <c r="B1576" s="49">
        <v>6838.34</v>
      </c>
      <c r="C1576" s="49">
        <v>699.23</v>
      </c>
      <c r="D1576" s="49">
        <v>0.18035000000000001</v>
      </c>
      <c r="E1576" s="49">
        <v>0.16533999999999999</v>
      </c>
      <c r="F1576" s="49">
        <v>1.5010000000000001E-2</v>
      </c>
      <c r="G1576" s="152">
        <f t="shared" si="49"/>
        <v>209.68049913936585</v>
      </c>
      <c r="H1576" s="95">
        <f t="shared" si="48"/>
        <v>19925553.483269125</v>
      </c>
    </row>
    <row r="1577" spans="1:8" x14ac:dyDescent="0.3">
      <c r="A1577" s="154">
        <v>4189</v>
      </c>
      <c r="B1577" s="49">
        <v>6819.76</v>
      </c>
      <c r="C1577" s="49">
        <v>699.38</v>
      </c>
      <c r="D1577" s="49">
        <v>0.18082000000000001</v>
      </c>
      <c r="E1577" s="49">
        <v>0.16577</v>
      </c>
      <c r="F1577" s="49">
        <v>1.5049999999999999E-2</v>
      </c>
      <c r="G1577" s="152">
        <f t="shared" si="49"/>
        <v>210.23927462008365</v>
      </c>
      <c r="H1577" s="95">
        <f t="shared" si="48"/>
        <v>19924916.538880765</v>
      </c>
    </row>
    <row r="1578" spans="1:8" x14ac:dyDescent="0.3">
      <c r="A1578" s="154">
        <v>4199</v>
      </c>
      <c r="B1578" s="49">
        <v>6820.43</v>
      </c>
      <c r="C1578" s="49">
        <v>699.62</v>
      </c>
      <c r="D1578" s="49">
        <v>0.18124999999999999</v>
      </c>
      <c r="E1578" s="49">
        <v>0.16619</v>
      </c>
      <c r="F1578" s="49">
        <v>1.5049999999999999E-2</v>
      </c>
      <c r="G1578" s="152">
        <f t="shared" si="49"/>
        <v>210.23927462008365</v>
      </c>
      <c r="H1578" s="95">
        <f t="shared" si="48"/>
        <v>19972481.3909669</v>
      </c>
    </row>
    <row r="1579" spans="1:8" x14ac:dyDescent="0.3">
      <c r="A1579" s="154">
        <v>4210</v>
      </c>
      <c r="B1579" s="49">
        <v>6807.82</v>
      </c>
      <c r="C1579" s="49">
        <v>699.98</v>
      </c>
      <c r="D1579" s="49">
        <v>0.18171999999999999</v>
      </c>
      <c r="E1579" s="49">
        <v>0.16663</v>
      </c>
      <c r="F1579" s="49">
        <v>1.5089999999999999E-2</v>
      </c>
      <c r="G1579" s="152">
        <f t="shared" si="49"/>
        <v>210.79805010080145</v>
      </c>
      <c r="H1579" s="95">
        <f t="shared" si="48"/>
        <v>19971721.740247697</v>
      </c>
    </row>
    <row r="1580" spans="1:8" x14ac:dyDescent="0.3">
      <c r="A1580" s="154">
        <v>4221</v>
      </c>
      <c r="B1580" s="49">
        <v>6769.21</v>
      </c>
      <c r="C1580" s="49">
        <v>699.66</v>
      </c>
      <c r="D1580" s="49">
        <v>0.18224000000000001</v>
      </c>
      <c r="E1580" s="49">
        <v>0.16707</v>
      </c>
      <c r="F1580" s="49">
        <v>1.5169999999999999E-2</v>
      </c>
      <c r="G1580" s="152">
        <f t="shared" si="49"/>
        <v>211.91560106223716</v>
      </c>
      <c r="H1580" s="95">
        <f t="shared" si="48"/>
        <v>19918306.999777433</v>
      </c>
    </row>
    <row r="1581" spans="1:8" x14ac:dyDescent="0.3">
      <c r="A1581" s="154">
        <v>4232</v>
      </c>
      <c r="B1581" s="49">
        <v>6773.31</v>
      </c>
      <c r="C1581" s="49">
        <v>700.62</v>
      </c>
      <c r="D1581" s="49">
        <v>0.18271999999999999</v>
      </c>
      <c r="E1581" s="49">
        <v>0.16753999999999999</v>
      </c>
      <c r="F1581" s="49">
        <v>1.5180000000000001E-2</v>
      </c>
      <c r="G1581" s="152">
        <f t="shared" si="49"/>
        <v>212.05529493241661</v>
      </c>
      <c r="H1581" s="95">
        <f t="shared" si="48"/>
        <v>19957058.848017756</v>
      </c>
    </row>
    <row r="1582" spans="1:8" x14ac:dyDescent="0.3">
      <c r="A1582" s="154">
        <v>4243</v>
      </c>
      <c r="B1582" s="49">
        <v>6759.59</v>
      </c>
      <c r="C1582" s="49">
        <v>699.92</v>
      </c>
      <c r="D1582" s="49">
        <v>0.18317</v>
      </c>
      <c r="E1582" s="49">
        <v>0.16797999999999999</v>
      </c>
      <c r="F1582" s="49">
        <v>1.52E-2</v>
      </c>
      <c r="G1582" s="152">
        <f t="shared" si="49"/>
        <v>212.33468267277553</v>
      </c>
      <c r="H1582" s="95">
        <f t="shared" si="48"/>
        <v>19982604.568368126</v>
      </c>
    </row>
    <row r="1583" spans="1:8" x14ac:dyDescent="0.3">
      <c r="A1583" s="154">
        <v>4253</v>
      </c>
      <c r="B1583" s="49">
        <v>6742</v>
      </c>
      <c r="C1583" s="49">
        <v>699.84</v>
      </c>
      <c r="D1583" s="49">
        <v>0.18360000000000001</v>
      </c>
      <c r="E1583" s="49">
        <v>0.16836999999999999</v>
      </c>
      <c r="F1583" s="49">
        <v>1.523E-2</v>
      </c>
      <c r="G1583" s="152">
        <f t="shared" si="49"/>
        <v>212.7537642833139</v>
      </c>
      <c r="H1583" s="95">
        <f t="shared" si="48"/>
        <v>19990245.598364528</v>
      </c>
    </row>
    <row r="1584" spans="1:8" x14ac:dyDescent="0.3">
      <c r="A1584" s="154">
        <v>4264</v>
      </c>
      <c r="B1584" s="49">
        <v>6745.72</v>
      </c>
      <c r="C1584" s="49">
        <v>699.14</v>
      </c>
      <c r="D1584" s="49">
        <v>0.18403</v>
      </c>
      <c r="E1584" s="49">
        <v>0.16882</v>
      </c>
      <c r="F1584" s="49">
        <v>1.521E-2</v>
      </c>
      <c r="G1584" s="152">
        <f t="shared" si="49"/>
        <v>212.47437654295496</v>
      </c>
      <c r="H1584" s="95">
        <f t="shared" si="48"/>
        <v>20068302.208374605</v>
      </c>
    </row>
    <row r="1585" spans="1:8" x14ac:dyDescent="0.3">
      <c r="A1585" s="154">
        <v>4275</v>
      </c>
      <c r="B1585" s="49">
        <v>6742.96</v>
      </c>
      <c r="C1585" s="49">
        <v>699.08</v>
      </c>
      <c r="D1585" s="49">
        <v>0.18451000000000001</v>
      </c>
      <c r="E1585" s="49">
        <v>0.16930000000000001</v>
      </c>
      <c r="F1585" s="49">
        <v>1.521E-2</v>
      </c>
      <c r="G1585" s="152">
        <f t="shared" si="49"/>
        <v>212.47437654295496</v>
      </c>
      <c r="H1585" s="95">
        <f t="shared" si="48"/>
        <v>20120073.156848367</v>
      </c>
    </row>
    <row r="1586" spans="1:8" x14ac:dyDescent="0.3">
      <c r="A1586" s="154">
        <v>4286</v>
      </c>
      <c r="B1586" s="49">
        <v>6745.69</v>
      </c>
      <c r="C1586" s="49">
        <v>699.71</v>
      </c>
      <c r="D1586" s="49">
        <v>0.18497</v>
      </c>
      <c r="E1586" s="49">
        <v>0.16975000000000001</v>
      </c>
      <c r="F1586" s="49">
        <v>1.5219999999999999E-2</v>
      </c>
      <c r="G1586" s="152">
        <f t="shared" si="49"/>
        <v>212.61407041313444</v>
      </c>
      <c r="H1586" s="95">
        <f t="shared" si="48"/>
        <v>20158590.59408341</v>
      </c>
    </row>
    <row r="1587" spans="1:8" x14ac:dyDescent="0.3">
      <c r="A1587" s="154">
        <v>4297</v>
      </c>
      <c r="B1587" s="49">
        <v>6755.23</v>
      </c>
      <c r="C1587" s="49">
        <v>700.11</v>
      </c>
      <c r="D1587" s="49">
        <v>0.18542</v>
      </c>
      <c r="E1587" s="49">
        <v>0.17021</v>
      </c>
      <c r="F1587" s="49">
        <v>1.521E-2</v>
      </c>
      <c r="G1587" s="152">
        <f t="shared" si="49"/>
        <v>212.47437654295496</v>
      </c>
      <c r="H1587" s="95">
        <f t="shared" si="48"/>
        <v>20223615.053795889</v>
      </c>
    </row>
    <row r="1588" spans="1:8" x14ac:dyDescent="0.3">
      <c r="A1588" s="154">
        <v>4308</v>
      </c>
      <c r="B1588" s="49">
        <v>6730.43</v>
      </c>
      <c r="C1588" s="49">
        <v>700.15</v>
      </c>
      <c r="D1588" s="49">
        <v>0.18593999999999999</v>
      </c>
      <c r="E1588" s="49">
        <v>0.17066999999999999</v>
      </c>
      <c r="F1588" s="49">
        <v>1.5270000000000001E-2</v>
      </c>
      <c r="G1588" s="152">
        <f t="shared" si="49"/>
        <v>213.31253976403173</v>
      </c>
      <c r="H1588" s="95">
        <f t="shared" si="48"/>
        <v>20195718.473773498</v>
      </c>
    </row>
    <row r="1589" spans="1:8" x14ac:dyDescent="0.3">
      <c r="A1589" s="154">
        <v>4319</v>
      </c>
      <c r="B1589" s="49">
        <v>6718.61</v>
      </c>
      <c r="C1589" s="49">
        <v>700.56</v>
      </c>
      <c r="D1589" s="49">
        <v>0.18642</v>
      </c>
      <c r="E1589" s="49">
        <v>0.17111000000000001</v>
      </c>
      <c r="F1589" s="49">
        <v>1.5299999999999999E-2</v>
      </c>
      <c r="G1589" s="152">
        <f t="shared" si="49"/>
        <v>213.7316213745701</v>
      </c>
      <c r="H1589" s="95">
        <f t="shared" si="48"/>
        <v>20207585.439268447</v>
      </c>
    </row>
    <row r="1590" spans="1:8" x14ac:dyDescent="0.3">
      <c r="A1590" s="154">
        <v>4330</v>
      </c>
      <c r="B1590" s="49">
        <v>6713.79</v>
      </c>
      <c r="C1590" s="49">
        <v>700.51</v>
      </c>
      <c r="D1590" s="49">
        <v>0.18689</v>
      </c>
      <c r="E1590" s="49">
        <v>0.17158000000000001</v>
      </c>
      <c r="F1590" s="49">
        <v>1.5310000000000001E-2</v>
      </c>
      <c r="G1590" s="152">
        <f t="shared" si="49"/>
        <v>213.87131524474958</v>
      </c>
      <c r="H1590" s="95">
        <f t="shared" si="48"/>
        <v>20245819.291123003</v>
      </c>
    </row>
    <row r="1591" spans="1:8" x14ac:dyDescent="0.3">
      <c r="A1591" s="154">
        <v>4341</v>
      </c>
      <c r="B1591" s="49">
        <v>6708.61</v>
      </c>
      <c r="C1591" s="49">
        <v>700.34</v>
      </c>
      <c r="D1591" s="49">
        <v>0.18737000000000001</v>
      </c>
      <c r="E1591" s="49">
        <v>0.17205000000000001</v>
      </c>
      <c r="F1591" s="49">
        <v>1.532E-2</v>
      </c>
      <c r="G1591" s="152">
        <f t="shared" si="49"/>
        <v>214.01100911492901</v>
      </c>
      <c r="H1591" s="95">
        <f t="shared" si="48"/>
        <v>20284003.229332838</v>
      </c>
    </row>
    <row r="1592" spans="1:8" x14ac:dyDescent="0.3">
      <c r="A1592" s="154">
        <v>4353</v>
      </c>
      <c r="B1592" s="49">
        <v>6684.91</v>
      </c>
      <c r="C1592" s="49">
        <v>699.88</v>
      </c>
      <c r="D1592" s="49">
        <v>0.18790000000000001</v>
      </c>
      <c r="E1592" s="49">
        <v>0.17252999999999999</v>
      </c>
      <c r="F1592" s="49">
        <v>1.536E-2</v>
      </c>
      <c r="G1592" s="152">
        <f t="shared" si="49"/>
        <v>214.56978459564684</v>
      </c>
      <c r="H1592" s="95">
        <f t="shared" si="48"/>
        <v>20287106.16549835</v>
      </c>
    </row>
    <row r="1593" spans="1:8" x14ac:dyDescent="0.3">
      <c r="A1593" s="154">
        <v>4364</v>
      </c>
      <c r="B1593" s="49">
        <v>6707.99</v>
      </c>
      <c r="C1593" s="49">
        <v>699.64</v>
      </c>
      <c r="D1593" s="49">
        <v>0.18833</v>
      </c>
      <c r="E1593" s="49">
        <v>0.17302000000000001</v>
      </c>
      <c r="F1593" s="49">
        <v>1.5310000000000001E-2</v>
      </c>
      <c r="G1593" s="152">
        <f t="shared" si="49"/>
        <v>213.87131524474958</v>
      </c>
      <c r="H1593" s="95">
        <f t="shared" si="48"/>
        <v>20404793.391792327</v>
      </c>
    </row>
    <row r="1594" spans="1:8" x14ac:dyDescent="0.3">
      <c r="A1594" s="154">
        <v>4375</v>
      </c>
      <c r="B1594" s="49">
        <v>6680.56</v>
      </c>
      <c r="C1594" s="49">
        <v>699.52</v>
      </c>
      <c r="D1594" s="49">
        <v>0.18886</v>
      </c>
      <c r="E1594" s="49">
        <v>0.17349000000000001</v>
      </c>
      <c r="F1594" s="49">
        <v>1.537E-2</v>
      </c>
      <c r="G1594" s="152">
        <f t="shared" si="49"/>
        <v>214.70947846582629</v>
      </c>
      <c r="H1594" s="95">
        <f t="shared" si="48"/>
        <v>20376371.044543039</v>
      </c>
    </row>
    <row r="1595" spans="1:8" x14ac:dyDescent="0.3">
      <c r="A1595" s="154">
        <v>4386</v>
      </c>
      <c r="B1595" s="49">
        <v>6682.14</v>
      </c>
      <c r="C1595" s="49">
        <v>699.79</v>
      </c>
      <c r="D1595" s="49">
        <v>0.18933</v>
      </c>
      <c r="E1595" s="49">
        <v>0.17396</v>
      </c>
      <c r="F1595" s="49">
        <v>1.537E-2</v>
      </c>
      <c r="G1595" s="152">
        <f t="shared" si="49"/>
        <v>214.70947846582629</v>
      </c>
      <c r="H1595" s="95">
        <f t="shared" si="48"/>
        <v>20427603.063169319</v>
      </c>
    </row>
    <row r="1596" spans="1:8" x14ac:dyDescent="0.3">
      <c r="A1596" s="154">
        <v>4397</v>
      </c>
      <c r="B1596" s="49">
        <v>6655.48</v>
      </c>
      <c r="C1596" s="49">
        <v>699.54</v>
      </c>
      <c r="D1596" s="49">
        <v>0.18987000000000001</v>
      </c>
      <c r="E1596" s="49">
        <v>0.17444999999999999</v>
      </c>
      <c r="F1596" s="49">
        <v>1.542E-2</v>
      </c>
      <c r="G1596" s="152">
        <f t="shared" si="49"/>
        <v>215.40794781672358</v>
      </c>
      <c r="H1596" s="95">
        <f t="shared" si="48"/>
        <v>20412431.595797557</v>
      </c>
    </row>
    <row r="1597" spans="1:8" x14ac:dyDescent="0.3">
      <c r="A1597" s="154">
        <v>4409</v>
      </c>
      <c r="B1597" s="49">
        <v>6626.59</v>
      </c>
      <c r="C1597" s="49">
        <v>699.41</v>
      </c>
      <c r="D1597" s="49">
        <v>0.19042999999999999</v>
      </c>
      <c r="E1597" s="49">
        <v>0.17494000000000001</v>
      </c>
      <c r="F1597" s="49">
        <v>1.549E-2</v>
      </c>
      <c r="G1597" s="152">
        <f t="shared" si="49"/>
        <v>216.3858049079798</v>
      </c>
      <c r="H1597" s="95">
        <f t="shared" si="48"/>
        <v>20375643.410966679</v>
      </c>
    </row>
    <row r="1598" spans="1:8" x14ac:dyDescent="0.3">
      <c r="A1598" s="154">
        <v>4420</v>
      </c>
      <c r="B1598" s="49">
        <v>6665.75</v>
      </c>
      <c r="C1598" s="49">
        <v>698.95</v>
      </c>
      <c r="D1598" s="49">
        <v>0.19084000000000001</v>
      </c>
      <c r="E1598" s="49">
        <v>0.17544999999999999</v>
      </c>
      <c r="F1598" s="49">
        <v>1.5389999999999999E-2</v>
      </c>
      <c r="G1598" s="152">
        <f t="shared" si="49"/>
        <v>214.98886620618521</v>
      </c>
      <c r="H1598" s="95">
        <f t="shared" si="48"/>
        <v>20559204.195072111</v>
      </c>
    </row>
    <row r="1599" spans="1:8" x14ac:dyDescent="0.3">
      <c r="A1599" s="154">
        <v>4431</v>
      </c>
      <c r="B1599" s="49">
        <v>6642.25</v>
      </c>
      <c r="C1599" s="49">
        <v>699.28</v>
      </c>
      <c r="D1599" s="49">
        <v>0.19131999999999999</v>
      </c>
      <c r="E1599" s="49">
        <v>0.17587</v>
      </c>
      <c r="F1599" s="49">
        <v>1.545E-2</v>
      </c>
      <c r="G1599" s="152">
        <f t="shared" si="49"/>
        <v>215.82702942726198</v>
      </c>
      <c r="H1599" s="95">
        <f t="shared" si="48"/>
        <v>20530329.364947941</v>
      </c>
    </row>
    <row r="1600" spans="1:8" x14ac:dyDescent="0.3">
      <c r="A1600" s="154">
        <v>4443</v>
      </c>
      <c r="B1600" s="49">
        <v>6640.25</v>
      </c>
      <c r="C1600" s="49">
        <v>699.05</v>
      </c>
      <c r="D1600" s="49">
        <v>0.19186</v>
      </c>
      <c r="E1600" s="49">
        <v>0.17641000000000001</v>
      </c>
      <c r="F1600" s="49">
        <v>1.545E-2</v>
      </c>
      <c r="G1600" s="152">
        <f t="shared" si="49"/>
        <v>215.82702942726198</v>
      </c>
      <c r="H1600" s="95">
        <f t="shared" si="48"/>
        <v>20585929.444473866</v>
      </c>
    </row>
    <row r="1601" spans="1:8" x14ac:dyDescent="0.3">
      <c r="A1601" s="154">
        <v>4454</v>
      </c>
      <c r="B1601" s="49">
        <v>6638.5</v>
      </c>
      <c r="C1601" s="49">
        <v>698.98</v>
      </c>
      <c r="D1601" s="49">
        <v>0.19231000000000001</v>
      </c>
      <c r="E1601" s="49">
        <v>0.17685000000000001</v>
      </c>
      <c r="F1601" s="49">
        <v>1.545E-2</v>
      </c>
      <c r="G1601" s="152">
        <f t="shared" si="49"/>
        <v>215.82702942726198</v>
      </c>
      <c r="H1601" s="95">
        <f t="shared" si="48"/>
        <v>20636896.184039298</v>
      </c>
    </row>
    <row r="1602" spans="1:8" x14ac:dyDescent="0.3">
      <c r="A1602" s="154">
        <v>4465</v>
      </c>
      <c r="B1602" s="49">
        <v>6609.09</v>
      </c>
      <c r="C1602" s="49">
        <v>698.95</v>
      </c>
      <c r="D1602" s="49">
        <v>0.19283</v>
      </c>
      <c r="E1602" s="49">
        <v>0.17731</v>
      </c>
      <c r="F1602" s="49">
        <v>1.5520000000000001E-2</v>
      </c>
      <c r="G1602" s="152">
        <f t="shared" si="49"/>
        <v>216.80488651851817</v>
      </c>
      <c r="H1602" s="95">
        <f t="shared" si="48"/>
        <v>20594554.263511151</v>
      </c>
    </row>
    <row r="1603" spans="1:8" x14ac:dyDescent="0.3">
      <c r="A1603" s="154">
        <v>4477</v>
      </c>
      <c r="B1603" s="49">
        <v>6611.26</v>
      </c>
      <c r="C1603" s="49">
        <v>699.12</v>
      </c>
      <c r="D1603" s="49">
        <v>0.19336999999999999</v>
      </c>
      <c r="E1603" s="49">
        <v>0.17785000000000001</v>
      </c>
      <c r="F1603" s="49">
        <v>1.5520000000000001E-2</v>
      </c>
      <c r="G1603" s="152">
        <f t="shared" si="49"/>
        <v>216.80488651851817</v>
      </c>
      <c r="H1603" s="95">
        <f t="shared" si="48"/>
        <v>20649903.569482513</v>
      </c>
    </row>
    <row r="1604" spans="1:8" x14ac:dyDescent="0.3">
      <c r="A1604" s="154">
        <v>4488</v>
      </c>
      <c r="B1604" s="49">
        <v>6616.69</v>
      </c>
      <c r="C1604" s="49">
        <v>699.23</v>
      </c>
      <c r="D1604" s="49">
        <v>0.19386</v>
      </c>
      <c r="E1604" s="49">
        <v>0.17835000000000001</v>
      </c>
      <c r="F1604" s="49">
        <v>1.5509999999999999E-2</v>
      </c>
      <c r="G1604" s="152">
        <f t="shared" si="49"/>
        <v>216.66519264833872</v>
      </c>
      <c r="H1604" s="95">
        <f t="shared" si="48"/>
        <v>20713987.07444581</v>
      </c>
    </row>
    <row r="1605" spans="1:8" x14ac:dyDescent="0.3">
      <c r="A1605" s="154">
        <v>4500</v>
      </c>
      <c r="B1605" s="49">
        <v>6618.18</v>
      </c>
      <c r="C1605" s="49">
        <v>699.3</v>
      </c>
      <c r="D1605" s="49">
        <v>0.19439000000000001</v>
      </c>
      <c r="E1605" s="49">
        <v>0.17888999999999999</v>
      </c>
      <c r="F1605" s="49">
        <v>1.5509999999999999E-2</v>
      </c>
      <c r="G1605" s="152">
        <f t="shared" si="49"/>
        <v>216.66519264833872</v>
      </c>
      <c r="H1605" s="95">
        <f t="shared" si="48"/>
        <v>20769372.066623475</v>
      </c>
    </row>
    <row r="1606" spans="1:8" x14ac:dyDescent="0.3">
      <c r="A1606" s="154">
        <v>4511</v>
      </c>
      <c r="B1606" s="49">
        <v>6614.29</v>
      </c>
      <c r="C1606" s="49">
        <v>699.73</v>
      </c>
      <c r="D1606" s="49">
        <v>0.19489999999999999</v>
      </c>
      <c r="E1606" s="49">
        <v>0.17938000000000001</v>
      </c>
      <c r="F1606" s="49">
        <v>1.5520000000000001E-2</v>
      </c>
      <c r="G1606" s="152">
        <f t="shared" si="49"/>
        <v>216.80488651851817</v>
      </c>
      <c r="H1606" s="95">
        <f t="shared" si="48"/>
        <v>20806726.603068043</v>
      </c>
    </row>
    <row r="1607" spans="1:8" x14ac:dyDescent="0.3">
      <c r="A1607" s="154">
        <v>4523</v>
      </c>
      <c r="B1607" s="49">
        <v>6612.28</v>
      </c>
      <c r="C1607" s="49">
        <v>700.11</v>
      </c>
      <c r="D1607" s="49">
        <v>0.19542999999999999</v>
      </c>
      <c r="E1607" s="49">
        <v>0.1799</v>
      </c>
      <c r="F1607" s="49">
        <v>1.554E-2</v>
      </c>
      <c r="G1607" s="152">
        <f t="shared" si="49"/>
        <v>217.08427425887706</v>
      </c>
      <c r="H1607" s="95">
        <f t="shared" si="48"/>
        <v>20835226.390494958</v>
      </c>
    </row>
    <row r="1608" spans="1:8" x14ac:dyDescent="0.3">
      <c r="A1608" s="154">
        <v>4534</v>
      </c>
      <c r="B1608" s="49">
        <v>6578.42</v>
      </c>
      <c r="C1608" s="49">
        <v>700.38</v>
      </c>
      <c r="D1608" s="49">
        <v>0.19597000000000001</v>
      </c>
      <c r="E1608" s="49">
        <v>0.18035000000000001</v>
      </c>
      <c r="F1608" s="49">
        <v>1.562E-2</v>
      </c>
      <c r="G1608" s="152">
        <f t="shared" si="49"/>
        <v>218.20182522031277</v>
      </c>
      <c r="H1608" s="95">
        <f t="shared" si="48"/>
        <v>20778927.927949902</v>
      </c>
    </row>
    <row r="1609" spans="1:8" x14ac:dyDescent="0.3">
      <c r="A1609" s="154">
        <v>4546</v>
      </c>
      <c r="B1609" s="49">
        <v>6552.13</v>
      </c>
      <c r="C1609" s="49">
        <v>699.87</v>
      </c>
      <c r="D1609" s="49">
        <v>0.19650999999999999</v>
      </c>
      <c r="E1609" s="49">
        <v>0.18084</v>
      </c>
      <c r="F1609" s="49">
        <v>1.5679999999999999E-2</v>
      </c>
      <c r="G1609" s="152">
        <f t="shared" si="49"/>
        <v>219.03998844138948</v>
      </c>
      <c r="H1609" s="95">
        <f t="shared" si="48"/>
        <v>20754201.241278891</v>
      </c>
    </row>
    <row r="1610" spans="1:8" x14ac:dyDescent="0.3">
      <c r="A1610" s="154">
        <v>4558</v>
      </c>
      <c r="B1610" s="49">
        <v>6581.91</v>
      </c>
      <c r="C1610" s="49">
        <v>699.28</v>
      </c>
      <c r="D1610" s="49">
        <v>0.19697999999999999</v>
      </c>
      <c r="E1610" s="49">
        <v>0.18139</v>
      </c>
      <c r="F1610" s="49">
        <v>1.559E-2</v>
      </c>
      <c r="G1610" s="152">
        <f t="shared" si="49"/>
        <v>217.78274360977437</v>
      </c>
      <c r="H1610" s="95">
        <f t="shared" si="48"/>
        <v>20929114.604998626</v>
      </c>
    </row>
    <row r="1611" spans="1:8" x14ac:dyDescent="0.3">
      <c r="A1611" s="154">
        <v>4569</v>
      </c>
      <c r="B1611" s="49">
        <v>6572.09</v>
      </c>
      <c r="C1611" s="49">
        <v>699.18</v>
      </c>
      <c r="D1611" s="49">
        <v>0.19747999999999999</v>
      </c>
      <c r="E1611" s="49">
        <v>0.18185999999999999</v>
      </c>
      <c r="F1611" s="49">
        <v>1.5610000000000001E-2</v>
      </c>
      <c r="G1611" s="152">
        <f t="shared" si="49"/>
        <v>218.06213135013328</v>
      </c>
      <c r="H1611" s="95">
        <f t="shared" si="48"/>
        <v>20952743.934542891</v>
      </c>
    </row>
    <row r="1612" spans="1:8" x14ac:dyDescent="0.3">
      <c r="A1612" s="154">
        <v>4581</v>
      </c>
      <c r="B1612" s="49">
        <v>6567.22</v>
      </c>
      <c r="C1612" s="49">
        <v>700.09</v>
      </c>
      <c r="D1612" s="49">
        <v>0.19802</v>
      </c>
      <c r="E1612" s="49">
        <v>0.18237</v>
      </c>
      <c r="F1612" s="49">
        <v>1.5640000000000001E-2</v>
      </c>
      <c r="G1612" s="152">
        <f t="shared" si="49"/>
        <v>218.48121296067166</v>
      </c>
      <c r="H1612" s="95">
        <f t="shared" si="48"/>
        <v>20967477.880235936</v>
      </c>
    </row>
    <row r="1613" spans="1:8" x14ac:dyDescent="0.3">
      <c r="A1613" s="154">
        <v>4593</v>
      </c>
      <c r="B1613" s="49">
        <v>6532.84</v>
      </c>
      <c r="C1613" s="49">
        <v>699.12</v>
      </c>
      <c r="D1613" s="49">
        <v>0.19858999999999999</v>
      </c>
      <c r="E1613" s="49">
        <v>0.18289</v>
      </c>
      <c r="F1613" s="49">
        <v>1.5699999999999999E-2</v>
      </c>
      <c r="G1613" s="152">
        <f t="shared" si="49"/>
        <v>219.31937618174837</v>
      </c>
      <c r="H1613" s="95">
        <f t="shared" si="48"/>
        <v>20942062.119462781</v>
      </c>
    </row>
    <row r="1614" spans="1:8" x14ac:dyDescent="0.3">
      <c r="A1614" s="154">
        <v>4605</v>
      </c>
      <c r="B1614" s="49">
        <v>6532.07</v>
      </c>
      <c r="C1614" s="49">
        <v>699.48</v>
      </c>
      <c r="D1614" s="49">
        <v>0.19911000000000001</v>
      </c>
      <c r="E1614" s="49">
        <v>0.18340000000000001</v>
      </c>
      <c r="F1614" s="49">
        <v>1.5709999999999998E-2</v>
      </c>
      <c r="G1614" s="152">
        <f t="shared" si="49"/>
        <v>219.45907005192785</v>
      </c>
      <c r="H1614" s="95">
        <f t="shared" si="48"/>
        <v>20983411.617074549</v>
      </c>
    </row>
    <row r="1615" spans="1:8" x14ac:dyDescent="0.3">
      <c r="A1615" s="154">
        <v>4616</v>
      </c>
      <c r="B1615" s="49">
        <v>6542.54</v>
      </c>
      <c r="C1615" s="49">
        <v>699.81</v>
      </c>
      <c r="D1615" s="49">
        <v>0.19961000000000001</v>
      </c>
      <c r="E1615" s="49">
        <v>0.18390999999999999</v>
      </c>
      <c r="F1615" s="49">
        <v>1.5699999999999999E-2</v>
      </c>
      <c r="G1615" s="152">
        <f t="shared" si="49"/>
        <v>219.31937618174837</v>
      </c>
      <c r="H1615" s="95">
        <f t="shared" si="48"/>
        <v>21046932.014683258</v>
      </c>
    </row>
    <row r="1616" spans="1:8" x14ac:dyDescent="0.3">
      <c r="A1616" s="154">
        <v>4628</v>
      </c>
      <c r="B1616" s="49">
        <v>6510.54</v>
      </c>
      <c r="C1616" s="49">
        <v>700.22</v>
      </c>
      <c r="D1616" s="49">
        <v>0.20019999999999999</v>
      </c>
      <c r="E1616" s="49">
        <v>0.18442</v>
      </c>
      <c r="F1616" s="49">
        <v>1.5779999999999999E-2</v>
      </c>
      <c r="G1616" s="152">
        <f t="shared" si="49"/>
        <v>220.43692714318405</v>
      </c>
      <c r="H1616" s="95">
        <f t="shared" si="48"/>
        <v>20994667.544943135</v>
      </c>
    </row>
    <row r="1617" spans="1:8" x14ac:dyDescent="0.3">
      <c r="A1617" s="154">
        <v>4640</v>
      </c>
      <c r="B1617" s="49">
        <v>6489.68</v>
      </c>
      <c r="C1617" s="49">
        <v>699.28</v>
      </c>
      <c r="D1617" s="49">
        <v>0.20075000000000001</v>
      </c>
      <c r="E1617" s="49">
        <v>0.18493999999999999</v>
      </c>
      <c r="F1617" s="49">
        <v>1.5810000000000001E-2</v>
      </c>
      <c r="G1617" s="152">
        <f t="shared" si="49"/>
        <v>220.85600875372245</v>
      </c>
      <c r="H1617" s="95">
        <f t="shared" si="48"/>
        <v>21009163.50966971</v>
      </c>
    </row>
    <row r="1618" spans="1:8" x14ac:dyDescent="0.3">
      <c r="A1618" s="154">
        <v>4652</v>
      </c>
      <c r="B1618" s="49">
        <v>6492.56</v>
      </c>
      <c r="C1618" s="49">
        <v>699.47</v>
      </c>
      <c r="D1618" s="49">
        <v>0.20125000000000001</v>
      </c>
      <c r="E1618" s="49">
        <v>0.18543999999999999</v>
      </c>
      <c r="F1618" s="49">
        <v>1.5810000000000001E-2</v>
      </c>
      <c r="G1618" s="152">
        <f t="shared" si="49"/>
        <v>220.85600875372245</v>
      </c>
      <c r="H1618" s="95">
        <f t="shared" ref="H1618:H1681" si="50">A1618/G1618*10^6</f>
        <v>21063497.553229202</v>
      </c>
    </row>
    <row r="1619" spans="1:8" x14ac:dyDescent="0.3">
      <c r="A1619" s="154">
        <v>4664</v>
      </c>
      <c r="B1619" s="49">
        <v>6505.89</v>
      </c>
      <c r="C1619" s="49">
        <v>700.29</v>
      </c>
      <c r="D1619" s="49">
        <v>0.20179</v>
      </c>
      <c r="E1619" s="49">
        <v>0.18598999999999999</v>
      </c>
      <c r="F1619" s="49">
        <v>1.5800000000000002E-2</v>
      </c>
      <c r="G1619" s="152">
        <f t="shared" ref="G1619:G1682" si="51">(2*F1619/$B$7)*(1+3*$B$11)/(4+PI()*$B$11-PI())*10^6</f>
        <v>220.71631488354302</v>
      </c>
      <c r="H1619" s="95">
        <f t="shared" si="50"/>
        <v>21131197.31298919</v>
      </c>
    </row>
    <row r="1620" spans="1:8" x14ac:dyDescent="0.3">
      <c r="A1620" s="154">
        <v>4676</v>
      </c>
      <c r="B1620" s="49">
        <v>6482.26</v>
      </c>
      <c r="C1620" s="49">
        <v>700.08</v>
      </c>
      <c r="D1620" s="49">
        <v>0.2024</v>
      </c>
      <c r="E1620" s="49">
        <v>0.18654999999999999</v>
      </c>
      <c r="F1620" s="49">
        <v>1.585E-2</v>
      </c>
      <c r="G1620" s="152">
        <f t="shared" si="51"/>
        <v>221.4147842344403</v>
      </c>
      <c r="H1620" s="95">
        <f t="shared" si="50"/>
        <v>21118734.307501875</v>
      </c>
    </row>
    <row r="1621" spans="1:8" x14ac:dyDescent="0.3">
      <c r="A1621" s="154">
        <v>4688</v>
      </c>
      <c r="B1621" s="49">
        <v>6466.49</v>
      </c>
      <c r="C1621" s="49">
        <v>699.13</v>
      </c>
      <c r="D1621" s="49">
        <v>0.20294999999999999</v>
      </c>
      <c r="E1621" s="49">
        <v>0.18708</v>
      </c>
      <c r="F1621" s="49">
        <v>1.5869999999999999E-2</v>
      </c>
      <c r="G1621" s="152">
        <f t="shared" si="51"/>
        <v>221.69417197479916</v>
      </c>
      <c r="H1621" s="95">
        <f t="shared" si="50"/>
        <v>21146248.267333355</v>
      </c>
    </row>
    <row r="1622" spans="1:8" x14ac:dyDescent="0.3">
      <c r="A1622" s="154">
        <v>4700</v>
      </c>
      <c r="B1622" s="49">
        <v>6485.26</v>
      </c>
      <c r="C1622" s="49">
        <v>700.29</v>
      </c>
      <c r="D1622" s="49">
        <v>0.20347999999999999</v>
      </c>
      <c r="E1622" s="49">
        <v>0.18764</v>
      </c>
      <c r="F1622" s="49">
        <v>1.585E-2</v>
      </c>
      <c r="G1622" s="152">
        <f t="shared" si="51"/>
        <v>221.4147842344403</v>
      </c>
      <c r="H1622" s="95">
        <f t="shared" si="50"/>
        <v>21227128.153391536</v>
      </c>
    </row>
    <row r="1623" spans="1:8" x14ac:dyDescent="0.3">
      <c r="A1623" s="154">
        <v>4712</v>
      </c>
      <c r="B1623" s="49">
        <v>6459.91</v>
      </c>
      <c r="C1623" s="49">
        <v>700.83</v>
      </c>
      <c r="D1623" s="49">
        <v>0.20412</v>
      </c>
      <c r="E1623" s="49">
        <v>0.18819</v>
      </c>
      <c r="F1623" s="49">
        <v>1.592E-2</v>
      </c>
      <c r="G1623" s="152">
        <f t="shared" si="51"/>
        <v>222.39264132569647</v>
      </c>
      <c r="H1623" s="95">
        <f t="shared" si="50"/>
        <v>21187751.410799712</v>
      </c>
    </row>
    <row r="1624" spans="1:8" x14ac:dyDescent="0.3">
      <c r="A1624" s="154">
        <v>4724</v>
      </c>
      <c r="B1624" s="49">
        <v>6443.04</v>
      </c>
      <c r="C1624" s="49">
        <v>698.71</v>
      </c>
      <c r="D1624" s="49">
        <v>0.20463999999999999</v>
      </c>
      <c r="E1624" s="49">
        <v>0.18873000000000001</v>
      </c>
      <c r="F1624" s="49">
        <v>1.5910000000000001E-2</v>
      </c>
      <c r="G1624" s="152">
        <f t="shared" si="51"/>
        <v>222.25294745551702</v>
      </c>
      <c r="H1624" s="95">
        <f t="shared" si="50"/>
        <v>21255061.199786738</v>
      </c>
    </row>
    <row r="1625" spans="1:8" x14ac:dyDescent="0.3">
      <c r="A1625" s="154">
        <v>4736</v>
      </c>
      <c r="B1625" s="49">
        <v>6478.42</v>
      </c>
      <c r="C1625" s="49">
        <v>700.17</v>
      </c>
      <c r="D1625" s="49">
        <v>0.20512</v>
      </c>
      <c r="E1625" s="49">
        <v>0.18926000000000001</v>
      </c>
      <c r="F1625" s="49">
        <v>1.5859999999999999E-2</v>
      </c>
      <c r="G1625" s="152">
        <f t="shared" si="51"/>
        <v>221.55447810461973</v>
      </c>
      <c r="H1625" s="95">
        <f t="shared" si="50"/>
        <v>21376232.34030785</v>
      </c>
    </row>
    <row r="1626" spans="1:8" x14ac:dyDescent="0.3">
      <c r="A1626" s="154">
        <v>4748</v>
      </c>
      <c r="B1626" s="49">
        <v>6446.84</v>
      </c>
      <c r="C1626" s="49">
        <v>700.79</v>
      </c>
      <c r="D1626" s="49">
        <v>0.20573</v>
      </c>
      <c r="E1626" s="49">
        <v>0.18978</v>
      </c>
      <c r="F1626" s="49">
        <v>1.5949999999999999E-2</v>
      </c>
      <c r="G1626" s="152">
        <f t="shared" si="51"/>
        <v>222.81172293623484</v>
      </c>
      <c r="H1626" s="95">
        <f t="shared" si="50"/>
        <v>21309471.231721509</v>
      </c>
    </row>
    <row r="1627" spans="1:8" x14ac:dyDescent="0.3">
      <c r="A1627" s="154">
        <v>4760</v>
      </c>
      <c r="B1627" s="49">
        <v>6442.64</v>
      </c>
      <c r="C1627" s="49">
        <v>699.55</v>
      </c>
      <c r="D1627" s="49">
        <v>0.20630000000000001</v>
      </c>
      <c r="E1627" s="49">
        <v>0.19036</v>
      </c>
      <c r="F1627" s="49">
        <v>1.593E-2</v>
      </c>
      <c r="G1627" s="152">
        <f t="shared" si="51"/>
        <v>222.5323351958759</v>
      </c>
      <c r="H1627" s="95">
        <f t="shared" si="50"/>
        <v>21390149.866580896</v>
      </c>
    </row>
    <row r="1628" spans="1:8" x14ac:dyDescent="0.3">
      <c r="A1628" s="154">
        <v>4773</v>
      </c>
      <c r="B1628" s="49">
        <v>6429.5</v>
      </c>
      <c r="C1628" s="49">
        <v>699.2</v>
      </c>
      <c r="D1628" s="49">
        <v>0.20693</v>
      </c>
      <c r="E1628" s="49">
        <v>0.19097</v>
      </c>
      <c r="F1628" s="49">
        <v>1.5959999999999998E-2</v>
      </c>
      <c r="G1628" s="152">
        <f t="shared" si="51"/>
        <v>222.95141680641427</v>
      </c>
      <c r="H1628" s="95">
        <f t="shared" si="50"/>
        <v>21408251.485319477</v>
      </c>
    </row>
    <row r="1629" spans="1:8" x14ac:dyDescent="0.3">
      <c r="A1629" s="154">
        <v>4785</v>
      </c>
      <c r="B1629" s="49">
        <v>6429.54</v>
      </c>
      <c r="C1629" s="49">
        <v>698.69</v>
      </c>
      <c r="D1629" s="49">
        <v>0.20746999999999999</v>
      </c>
      <c r="E1629" s="49">
        <v>0.19153000000000001</v>
      </c>
      <c r="F1629" s="49">
        <v>1.5949999999999999E-2</v>
      </c>
      <c r="G1629" s="152">
        <f t="shared" si="51"/>
        <v>222.81172293623484</v>
      </c>
      <c r="H1629" s="95">
        <f t="shared" si="50"/>
        <v>21475530.716888674</v>
      </c>
    </row>
    <row r="1630" spans="1:8" x14ac:dyDescent="0.3">
      <c r="A1630" s="154">
        <v>4797</v>
      </c>
      <c r="B1630" s="49">
        <v>6400.36</v>
      </c>
      <c r="C1630" s="49">
        <v>699.62</v>
      </c>
      <c r="D1630" s="49">
        <v>0.20809</v>
      </c>
      <c r="E1630" s="49">
        <v>0.19205</v>
      </c>
      <c r="F1630" s="49">
        <v>1.6039999999999999E-2</v>
      </c>
      <c r="G1630" s="152">
        <f t="shared" si="51"/>
        <v>224.06896776784995</v>
      </c>
      <c r="H1630" s="95">
        <f t="shared" si="50"/>
        <v>21408587.042584158</v>
      </c>
    </row>
    <row r="1631" spans="1:8" x14ac:dyDescent="0.3">
      <c r="A1631" s="154">
        <v>4809</v>
      </c>
      <c r="B1631" s="49">
        <v>6418.27</v>
      </c>
      <c r="C1631" s="49">
        <v>700.5</v>
      </c>
      <c r="D1631" s="49">
        <v>0.20865</v>
      </c>
      <c r="E1631" s="49">
        <v>0.19263</v>
      </c>
      <c r="F1631" s="49">
        <v>1.602E-2</v>
      </c>
      <c r="G1631" s="152">
        <f t="shared" si="51"/>
        <v>223.78958002749101</v>
      </c>
      <c r="H1631" s="95">
        <f t="shared" si="50"/>
        <v>21488936.166774377</v>
      </c>
    </row>
    <row r="1632" spans="1:8" x14ac:dyDescent="0.3">
      <c r="A1632" s="154">
        <v>4822</v>
      </c>
      <c r="B1632" s="49">
        <v>6374.48</v>
      </c>
      <c r="C1632" s="49">
        <v>700.45</v>
      </c>
      <c r="D1632" s="49">
        <v>0.20932999999999999</v>
      </c>
      <c r="E1632" s="49">
        <v>0.19320999999999999</v>
      </c>
      <c r="F1632" s="49">
        <v>1.6129999999999999E-2</v>
      </c>
      <c r="G1632" s="152">
        <f t="shared" si="51"/>
        <v>225.32621259946507</v>
      </c>
      <c r="H1632" s="95">
        <f t="shared" si="50"/>
        <v>21400084.545740273</v>
      </c>
    </row>
    <row r="1633" spans="1:8" x14ac:dyDescent="0.3">
      <c r="A1633" s="154">
        <v>4834</v>
      </c>
      <c r="B1633" s="49">
        <v>6389.91</v>
      </c>
      <c r="C1633" s="49">
        <v>700.26</v>
      </c>
      <c r="D1633" s="49">
        <v>0.20987</v>
      </c>
      <c r="E1633" s="49">
        <v>0.19378999999999999</v>
      </c>
      <c r="F1633" s="49">
        <v>1.6080000000000001E-2</v>
      </c>
      <c r="G1633" s="152">
        <f t="shared" si="51"/>
        <v>224.62774324856781</v>
      </c>
      <c r="H1633" s="95">
        <f t="shared" si="50"/>
        <v>21520048.815389685</v>
      </c>
    </row>
    <row r="1634" spans="1:8" x14ac:dyDescent="0.3">
      <c r="A1634" s="154">
        <v>4846</v>
      </c>
      <c r="B1634" s="49">
        <v>6364.75</v>
      </c>
      <c r="C1634" s="49">
        <v>699.38</v>
      </c>
      <c r="D1634" s="49">
        <v>0.21046999999999999</v>
      </c>
      <c r="E1634" s="49">
        <v>0.19434000000000001</v>
      </c>
      <c r="F1634" s="49">
        <v>1.6129999999999999E-2</v>
      </c>
      <c r="G1634" s="152">
        <f t="shared" si="51"/>
        <v>225.32621259946507</v>
      </c>
      <c r="H1634" s="95">
        <f t="shared" si="50"/>
        <v>21506596.787361544</v>
      </c>
    </row>
    <row r="1635" spans="1:8" x14ac:dyDescent="0.3">
      <c r="A1635" s="154">
        <v>4859</v>
      </c>
      <c r="B1635" s="49">
        <v>6365.8</v>
      </c>
      <c r="C1635" s="49">
        <v>699.18</v>
      </c>
      <c r="D1635" s="49">
        <v>0.21106</v>
      </c>
      <c r="E1635" s="49">
        <v>0.19494</v>
      </c>
      <c r="F1635" s="49">
        <v>1.6119999999999999E-2</v>
      </c>
      <c r="G1635" s="152">
        <f t="shared" si="51"/>
        <v>225.18651872928561</v>
      </c>
      <c r="H1635" s="95">
        <f t="shared" si="50"/>
        <v>21577668.269925985</v>
      </c>
    </row>
    <row r="1636" spans="1:8" x14ac:dyDescent="0.3">
      <c r="A1636" s="154">
        <v>4871</v>
      </c>
      <c r="B1636" s="49">
        <v>6332.28</v>
      </c>
      <c r="C1636" s="49">
        <v>697.89</v>
      </c>
      <c r="D1636" s="49">
        <v>0.21167</v>
      </c>
      <c r="E1636" s="49">
        <v>0.19550000000000001</v>
      </c>
      <c r="F1636" s="49">
        <v>1.617E-2</v>
      </c>
      <c r="G1636" s="152">
        <f t="shared" si="51"/>
        <v>225.88498808018292</v>
      </c>
      <c r="H1636" s="95">
        <f t="shared" si="50"/>
        <v>21564071.350642078</v>
      </c>
    </row>
    <row r="1637" spans="1:8" x14ac:dyDescent="0.3">
      <c r="A1637" s="154">
        <v>4884</v>
      </c>
      <c r="B1637" s="49">
        <v>6338.07</v>
      </c>
      <c r="C1637" s="49">
        <v>698.85</v>
      </c>
      <c r="D1637" s="49">
        <v>0.21228</v>
      </c>
      <c r="E1637" s="49">
        <v>0.1961</v>
      </c>
      <c r="F1637" s="49">
        <v>1.618E-2</v>
      </c>
      <c r="G1637" s="152">
        <f t="shared" si="51"/>
        <v>226.02468195036238</v>
      </c>
      <c r="H1637" s="95">
        <f t="shared" si="50"/>
        <v>21608259.584112953</v>
      </c>
    </row>
    <row r="1638" spans="1:8" x14ac:dyDescent="0.3">
      <c r="A1638" s="154">
        <v>4896</v>
      </c>
      <c r="B1638" s="49">
        <v>6327.55</v>
      </c>
      <c r="C1638" s="49">
        <v>699.23</v>
      </c>
      <c r="D1638" s="49">
        <v>0.21288000000000001</v>
      </c>
      <c r="E1638" s="49">
        <v>0.19666</v>
      </c>
      <c r="F1638" s="49">
        <v>1.6219999999999998E-2</v>
      </c>
      <c r="G1638" s="152">
        <f t="shared" si="51"/>
        <v>226.58345743108015</v>
      </c>
      <c r="H1638" s="95">
        <f t="shared" si="50"/>
        <v>21607932.262615487</v>
      </c>
    </row>
    <row r="1639" spans="1:8" x14ac:dyDescent="0.3">
      <c r="A1639" s="154">
        <v>4909</v>
      </c>
      <c r="B1639" s="49">
        <v>6342.83</v>
      </c>
      <c r="C1639" s="49">
        <v>699.68</v>
      </c>
      <c r="D1639" s="49">
        <v>0.21348</v>
      </c>
      <c r="E1639" s="49">
        <v>0.19728999999999999</v>
      </c>
      <c r="F1639" s="49">
        <v>1.619E-2</v>
      </c>
      <c r="G1639" s="152">
        <f t="shared" si="51"/>
        <v>226.16437582054181</v>
      </c>
      <c r="H1639" s="95">
        <f t="shared" si="50"/>
        <v>21705451.984600887</v>
      </c>
    </row>
    <row r="1640" spans="1:8" x14ac:dyDescent="0.3">
      <c r="A1640" s="154">
        <v>4921</v>
      </c>
      <c r="B1640" s="49">
        <v>6313.18</v>
      </c>
      <c r="C1640" s="49">
        <v>699.75</v>
      </c>
      <c r="D1640" s="49">
        <v>0.21407000000000001</v>
      </c>
      <c r="E1640" s="49">
        <v>0.1978</v>
      </c>
      <c r="F1640" s="49">
        <v>1.627E-2</v>
      </c>
      <c r="G1640" s="152">
        <f t="shared" si="51"/>
        <v>227.28192678197749</v>
      </c>
      <c r="H1640" s="95">
        <f t="shared" si="50"/>
        <v>21651523.593077067</v>
      </c>
    </row>
    <row r="1641" spans="1:8" x14ac:dyDescent="0.3">
      <c r="A1641" s="154">
        <v>4934</v>
      </c>
      <c r="B1641" s="49">
        <v>6323.76</v>
      </c>
      <c r="C1641" s="49">
        <v>699.83</v>
      </c>
      <c r="D1641" s="49">
        <v>0.21465999999999999</v>
      </c>
      <c r="E1641" s="49">
        <v>0.19842000000000001</v>
      </c>
      <c r="F1641" s="49">
        <v>1.6240000000000001E-2</v>
      </c>
      <c r="G1641" s="152">
        <f t="shared" si="51"/>
        <v>226.86284517143912</v>
      </c>
      <c r="H1641" s="95">
        <f t="shared" si="50"/>
        <v>21748823.595469769</v>
      </c>
    </row>
    <row r="1642" spans="1:8" x14ac:dyDescent="0.3">
      <c r="A1642" s="154">
        <v>4947</v>
      </c>
      <c r="B1642" s="49">
        <v>6299.44</v>
      </c>
      <c r="C1642" s="49">
        <v>699.93</v>
      </c>
      <c r="D1642" s="49">
        <v>0.21532000000000001</v>
      </c>
      <c r="E1642" s="49">
        <v>0.19900999999999999</v>
      </c>
      <c r="F1642" s="49">
        <v>1.6310000000000002E-2</v>
      </c>
      <c r="G1642" s="152">
        <f t="shared" si="51"/>
        <v>227.84070226269532</v>
      </c>
      <c r="H1642" s="95">
        <f t="shared" si="50"/>
        <v>21712538.413335022</v>
      </c>
    </row>
    <row r="1643" spans="1:8" x14ac:dyDescent="0.3">
      <c r="A1643" s="154">
        <v>4959</v>
      </c>
      <c r="B1643" s="49">
        <v>6310.46</v>
      </c>
      <c r="C1643" s="49">
        <v>699.37</v>
      </c>
      <c r="D1643" s="49">
        <v>0.21590999999999999</v>
      </c>
      <c r="E1643" s="49">
        <v>0.19964000000000001</v>
      </c>
      <c r="F1643" s="49">
        <v>1.626E-2</v>
      </c>
      <c r="G1643" s="152">
        <f t="shared" si="51"/>
        <v>227.14223291179803</v>
      </c>
      <c r="H1643" s="95">
        <f t="shared" si="50"/>
        <v>21832135.470490146</v>
      </c>
    </row>
    <row r="1644" spans="1:8" x14ac:dyDescent="0.3">
      <c r="A1644" s="154">
        <v>4972</v>
      </c>
      <c r="B1644" s="49">
        <v>6309.48</v>
      </c>
      <c r="C1644" s="49">
        <v>699.92</v>
      </c>
      <c r="D1644" s="49">
        <v>0.21654999999999999</v>
      </c>
      <c r="E1644" s="49">
        <v>0.20028000000000001</v>
      </c>
      <c r="F1644" s="49">
        <v>1.6279999999999999E-2</v>
      </c>
      <c r="G1644" s="152">
        <f t="shared" si="51"/>
        <v>227.42162065215692</v>
      </c>
      <c r="H1644" s="95">
        <f t="shared" si="50"/>
        <v>21862477.216292076</v>
      </c>
    </row>
    <row r="1645" spans="1:8" x14ac:dyDescent="0.3">
      <c r="A1645" s="154">
        <v>4985</v>
      </c>
      <c r="B1645" s="49">
        <v>6274.21</v>
      </c>
      <c r="C1645" s="49">
        <v>700.31</v>
      </c>
      <c r="D1645" s="49">
        <v>0.21725</v>
      </c>
      <c r="E1645" s="49">
        <v>0.20086999999999999</v>
      </c>
      <c r="F1645" s="49">
        <v>1.6379999999999999E-2</v>
      </c>
      <c r="G1645" s="152">
        <f t="shared" si="51"/>
        <v>228.81855935395149</v>
      </c>
      <c r="H1645" s="95">
        <f t="shared" si="50"/>
        <v>21785820.232741158</v>
      </c>
    </row>
    <row r="1646" spans="1:8" x14ac:dyDescent="0.3">
      <c r="A1646" s="154">
        <v>4998</v>
      </c>
      <c r="B1646" s="49">
        <v>6264.09</v>
      </c>
      <c r="C1646" s="49">
        <v>700.39</v>
      </c>
      <c r="D1646" s="49">
        <v>0.21793000000000001</v>
      </c>
      <c r="E1646" s="49">
        <v>0.20152</v>
      </c>
      <c r="F1646" s="49">
        <v>1.6410000000000001E-2</v>
      </c>
      <c r="G1646" s="152">
        <f t="shared" si="51"/>
        <v>229.23764096448991</v>
      </c>
      <c r="H1646" s="95">
        <f t="shared" si="50"/>
        <v>21802702.117206901</v>
      </c>
    </row>
    <row r="1647" spans="1:8" x14ac:dyDescent="0.3">
      <c r="A1647" s="154">
        <v>5010</v>
      </c>
      <c r="B1647" s="49">
        <v>6238.52</v>
      </c>
      <c r="C1647" s="49">
        <v>700.13</v>
      </c>
      <c r="D1647" s="49">
        <v>0.21854000000000001</v>
      </c>
      <c r="E1647" s="49">
        <v>0.20207</v>
      </c>
      <c r="F1647" s="49">
        <v>1.6469999999999999E-2</v>
      </c>
      <c r="G1647" s="152">
        <f t="shared" si="51"/>
        <v>230.0758041855666</v>
      </c>
      <c r="H1647" s="95">
        <f t="shared" si="50"/>
        <v>21775431.87444086</v>
      </c>
    </row>
    <row r="1648" spans="1:8" x14ac:dyDescent="0.3">
      <c r="A1648" s="154">
        <v>5023</v>
      </c>
      <c r="B1648" s="49">
        <v>6239.99</v>
      </c>
      <c r="C1648" s="49">
        <v>700.28</v>
      </c>
      <c r="D1648" s="49">
        <v>0.21919</v>
      </c>
      <c r="E1648" s="49">
        <v>0.20272000000000001</v>
      </c>
      <c r="F1648" s="49">
        <v>1.6469999999999999E-2</v>
      </c>
      <c r="G1648" s="152">
        <f t="shared" si="51"/>
        <v>230.0758041855666</v>
      </c>
      <c r="H1648" s="95">
        <f t="shared" si="50"/>
        <v>21831934.991081122</v>
      </c>
    </row>
    <row r="1649" spans="1:8" x14ac:dyDescent="0.3">
      <c r="A1649" s="154">
        <v>5036</v>
      </c>
      <c r="B1649" s="49">
        <v>6229.98</v>
      </c>
      <c r="C1649" s="49">
        <v>699.64</v>
      </c>
      <c r="D1649" s="49">
        <v>0.21984999999999999</v>
      </c>
      <c r="E1649" s="49">
        <v>0.20337</v>
      </c>
      <c r="F1649" s="49">
        <v>1.6480000000000002E-2</v>
      </c>
      <c r="G1649" s="152">
        <f t="shared" si="51"/>
        <v>230.21549805574611</v>
      </c>
      <c r="H1649" s="95">
        <f t="shared" si="50"/>
        <v>21875156.288481262</v>
      </c>
    </row>
    <row r="1650" spans="1:8" x14ac:dyDescent="0.3">
      <c r="A1650" s="154">
        <v>5049</v>
      </c>
      <c r="B1650" s="49">
        <v>6237.09</v>
      </c>
      <c r="C1650" s="49">
        <v>699.36</v>
      </c>
      <c r="D1650" s="49">
        <v>0.22048000000000001</v>
      </c>
      <c r="E1650" s="49">
        <v>0.20402000000000001</v>
      </c>
      <c r="F1650" s="49">
        <v>1.6449999999999999E-2</v>
      </c>
      <c r="G1650" s="152">
        <f t="shared" si="51"/>
        <v>229.79641644520768</v>
      </c>
      <c r="H1650" s="95">
        <f t="shared" si="50"/>
        <v>21971622.003965743</v>
      </c>
    </row>
    <row r="1651" spans="1:8" x14ac:dyDescent="0.3">
      <c r="A1651" s="154">
        <v>5062</v>
      </c>
      <c r="B1651" s="49">
        <v>6229.58</v>
      </c>
      <c r="C1651" s="49">
        <v>698.95</v>
      </c>
      <c r="D1651" s="49">
        <v>0.22114</v>
      </c>
      <c r="E1651" s="49">
        <v>0.20466999999999999</v>
      </c>
      <c r="F1651" s="49">
        <v>1.6469999999999999E-2</v>
      </c>
      <c r="G1651" s="152">
        <f t="shared" si="51"/>
        <v>230.0758041855666</v>
      </c>
      <c r="H1651" s="95">
        <f t="shared" si="50"/>
        <v>22001444.34100192</v>
      </c>
    </row>
    <row r="1652" spans="1:8" x14ac:dyDescent="0.3">
      <c r="A1652" s="154">
        <v>5075</v>
      </c>
      <c r="B1652" s="49">
        <v>6203.54</v>
      </c>
      <c r="C1652" s="49">
        <v>699.13</v>
      </c>
      <c r="D1652" s="49">
        <v>0.22183</v>
      </c>
      <c r="E1652" s="49">
        <v>0.20529</v>
      </c>
      <c r="F1652" s="49">
        <v>1.6539999999999999E-2</v>
      </c>
      <c r="G1652" s="152">
        <f t="shared" si="51"/>
        <v>231.05366127682279</v>
      </c>
      <c r="H1652" s="95">
        <f t="shared" si="50"/>
        <v>21964594.596575987</v>
      </c>
    </row>
    <row r="1653" spans="1:8" x14ac:dyDescent="0.3">
      <c r="A1653" s="154">
        <v>5088</v>
      </c>
      <c r="B1653" s="49">
        <v>6193.19</v>
      </c>
      <c r="C1653" s="49">
        <v>699.12</v>
      </c>
      <c r="D1653" s="49">
        <v>0.22247</v>
      </c>
      <c r="E1653" s="49">
        <v>0.20591000000000001</v>
      </c>
      <c r="F1653" s="49">
        <v>1.6570000000000001E-2</v>
      </c>
      <c r="G1653" s="152">
        <f t="shared" si="51"/>
        <v>231.47274288736125</v>
      </c>
      <c r="H1653" s="95">
        <f t="shared" si="50"/>
        <v>21980989.79833626</v>
      </c>
    </row>
    <row r="1654" spans="1:8" x14ac:dyDescent="0.3">
      <c r="A1654" s="154">
        <v>5101</v>
      </c>
      <c r="B1654" s="49">
        <v>6190.39</v>
      </c>
      <c r="C1654" s="49">
        <v>699.91</v>
      </c>
      <c r="D1654" s="49">
        <v>0.22317000000000001</v>
      </c>
      <c r="E1654" s="49">
        <v>0.20658000000000001</v>
      </c>
      <c r="F1654" s="49">
        <v>1.6590000000000001E-2</v>
      </c>
      <c r="G1654" s="152">
        <f t="shared" si="51"/>
        <v>231.75213062772011</v>
      </c>
      <c r="H1654" s="95">
        <f t="shared" si="50"/>
        <v>22010585.128963057</v>
      </c>
    </row>
    <row r="1655" spans="1:8" x14ac:dyDescent="0.3">
      <c r="A1655" s="154">
        <v>5114</v>
      </c>
      <c r="B1655" s="49">
        <v>6201.89</v>
      </c>
      <c r="C1655" s="49">
        <v>700.62</v>
      </c>
      <c r="D1655" s="49">
        <v>0.22383</v>
      </c>
      <c r="E1655" s="49">
        <v>0.20726</v>
      </c>
      <c r="F1655" s="49">
        <v>1.6580000000000001E-2</v>
      </c>
      <c r="G1655" s="152">
        <f t="shared" si="51"/>
        <v>231.61243675754068</v>
      </c>
      <c r="H1655" s="95">
        <f t="shared" si="50"/>
        <v>22079988.758779388</v>
      </c>
    </row>
    <row r="1656" spans="1:8" x14ac:dyDescent="0.3">
      <c r="A1656" s="154">
        <v>5127</v>
      </c>
      <c r="B1656" s="49">
        <v>6168.24</v>
      </c>
      <c r="C1656" s="49">
        <v>700.58</v>
      </c>
      <c r="D1656" s="49">
        <v>0.22455</v>
      </c>
      <c r="E1656" s="49">
        <v>0.20788999999999999</v>
      </c>
      <c r="F1656" s="49">
        <v>1.6670000000000001E-2</v>
      </c>
      <c r="G1656" s="152">
        <f t="shared" si="51"/>
        <v>232.86968158915579</v>
      </c>
      <c r="H1656" s="95">
        <f t="shared" si="50"/>
        <v>22016605.87592246</v>
      </c>
    </row>
    <row r="1657" spans="1:8" x14ac:dyDescent="0.3">
      <c r="A1657" s="154">
        <v>5140</v>
      </c>
      <c r="B1657" s="49">
        <v>6162.72</v>
      </c>
      <c r="C1657" s="49">
        <v>699.54</v>
      </c>
      <c r="D1657" s="49">
        <v>0.22523000000000001</v>
      </c>
      <c r="E1657" s="49">
        <v>0.20857000000000001</v>
      </c>
      <c r="F1657" s="49">
        <v>1.6660000000000001E-2</v>
      </c>
      <c r="G1657" s="152">
        <f t="shared" si="51"/>
        <v>232.72998771897633</v>
      </c>
      <c r="H1657" s="95">
        <f t="shared" si="50"/>
        <v>22085679.848901115</v>
      </c>
    </row>
    <row r="1658" spans="1:8" x14ac:dyDescent="0.3">
      <c r="A1658" s="154">
        <v>5153</v>
      </c>
      <c r="B1658" s="49">
        <v>6157.29</v>
      </c>
      <c r="C1658" s="49">
        <v>698.73</v>
      </c>
      <c r="D1658" s="49">
        <v>0.22585</v>
      </c>
      <c r="E1658" s="49">
        <v>0.2092</v>
      </c>
      <c r="F1658" s="49">
        <v>1.6650000000000002E-2</v>
      </c>
      <c r="G1658" s="152">
        <f t="shared" si="51"/>
        <v>232.59029384879688</v>
      </c>
      <c r="H1658" s="95">
        <f t="shared" si="50"/>
        <v>22154836.793619085</v>
      </c>
    </row>
    <row r="1659" spans="1:8" x14ac:dyDescent="0.3">
      <c r="A1659" s="154">
        <v>5167</v>
      </c>
      <c r="B1659" s="49">
        <v>6138.02</v>
      </c>
      <c r="C1659" s="49">
        <v>699.77</v>
      </c>
      <c r="D1659" s="49">
        <v>0.2266</v>
      </c>
      <c r="E1659" s="49">
        <v>0.20987</v>
      </c>
      <c r="F1659" s="49">
        <v>1.6729999999999998E-2</v>
      </c>
      <c r="G1659" s="152">
        <f t="shared" si="51"/>
        <v>233.7078448102325</v>
      </c>
      <c r="H1659" s="95">
        <f t="shared" si="50"/>
        <v>22108800.002822038</v>
      </c>
    </row>
    <row r="1660" spans="1:8" x14ac:dyDescent="0.3">
      <c r="A1660" s="154">
        <v>5180</v>
      </c>
      <c r="B1660" s="49">
        <v>6126.58</v>
      </c>
      <c r="C1660" s="49">
        <v>699.92</v>
      </c>
      <c r="D1660" s="49">
        <v>0.22731000000000001</v>
      </c>
      <c r="E1660" s="49">
        <v>0.21054999999999999</v>
      </c>
      <c r="F1660" s="49">
        <v>1.677E-2</v>
      </c>
      <c r="G1660" s="152">
        <f t="shared" si="51"/>
        <v>234.26662029095036</v>
      </c>
      <c r="H1660" s="95">
        <f t="shared" si="50"/>
        <v>22111558.162091698</v>
      </c>
    </row>
    <row r="1661" spans="1:8" x14ac:dyDescent="0.3">
      <c r="A1661" s="154">
        <v>5193</v>
      </c>
      <c r="B1661" s="49">
        <v>6097.85</v>
      </c>
      <c r="C1661" s="49">
        <v>699.9</v>
      </c>
      <c r="D1661" s="49">
        <v>0.22803999999999999</v>
      </c>
      <c r="E1661" s="49">
        <v>0.21118999999999999</v>
      </c>
      <c r="F1661" s="49">
        <v>1.6840000000000001E-2</v>
      </c>
      <c r="G1661" s="152">
        <f t="shared" si="51"/>
        <v>235.24447738220658</v>
      </c>
      <c r="H1661" s="95">
        <f t="shared" si="50"/>
        <v>22074907.168013237</v>
      </c>
    </row>
    <row r="1662" spans="1:8" x14ac:dyDescent="0.3">
      <c r="A1662" s="154">
        <v>5206</v>
      </c>
      <c r="B1662" s="49">
        <v>6086.1</v>
      </c>
      <c r="C1662" s="49">
        <v>699.47</v>
      </c>
      <c r="D1662" s="49">
        <v>0.22875000000000001</v>
      </c>
      <c r="E1662" s="49">
        <v>0.21189</v>
      </c>
      <c r="F1662" s="49">
        <v>1.687E-2</v>
      </c>
      <c r="G1662" s="152">
        <f t="shared" si="51"/>
        <v>235.66355899274492</v>
      </c>
      <c r="H1662" s="95">
        <f t="shared" si="50"/>
        <v>22090814.64377049</v>
      </c>
    </row>
    <row r="1663" spans="1:8" x14ac:dyDescent="0.3">
      <c r="A1663" s="154">
        <v>5220</v>
      </c>
      <c r="B1663" s="49">
        <v>6088.48</v>
      </c>
      <c r="C1663" s="49">
        <v>698.83</v>
      </c>
      <c r="D1663" s="49">
        <v>0.22944999999999999</v>
      </c>
      <c r="E1663" s="49">
        <v>0.21260999999999999</v>
      </c>
      <c r="F1663" s="49">
        <v>1.6840000000000001E-2</v>
      </c>
      <c r="G1663" s="152">
        <f t="shared" si="51"/>
        <v>235.24447738220658</v>
      </c>
      <c r="H1663" s="95">
        <f t="shared" si="50"/>
        <v>22189681.382058367</v>
      </c>
    </row>
    <row r="1664" spans="1:8" x14ac:dyDescent="0.3">
      <c r="A1664" s="154">
        <v>5233</v>
      </c>
      <c r="B1664" s="49">
        <v>6088.63</v>
      </c>
      <c r="C1664" s="49">
        <v>699.76</v>
      </c>
      <c r="D1664" s="49">
        <v>0.23013</v>
      </c>
      <c r="E1664" s="49">
        <v>0.21326999999999999</v>
      </c>
      <c r="F1664" s="49">
        <v>1.687E-2</v>
      </c>
      <c r="G1664" s="152">
        <f t="shared" si="51"/>
        <v>235.66355899274492</v>
      </c>
      <c r="H1664" s="95">
        <f t="shared" si="50"/>
        <v>22205384.754293308</v>
      </c>
    </row>
    <row r="1665" spans="1:8" x14ac:dyDescent="0.3">
      <c r="A1665" s="154">
        <v>5247</v>
      </c>
      <c r="B1665" s="49">
        <v>6072.26</v>
      </c>
      <c r="C1665" s="49">
        <v>700.11</v>
      </c>
      <c r="D1665" s="49">
        <v>0.23086000000000001</v>
      </c>
      <c r="E1665" s="49">
        <v>0.21393999999999999</v>
      </c>
      <c r="F1665" s="49">
        <v>1.6920000000000001E-2</v>
      </c>
      <c r="G1665" s="152">
        <f t="shared" si="51"/>
        <v>236.36202834364227</v>
      </c>
      <c r="H1665" s="95">
        <f t="shared" si="50"/>
        <v>22198997.177209388</v>
      </c>
    </row>
    <row r="1666" spans="1:8" x14ac:dyDescent="0.3">
      <c r="A1666" s="154">
        <v>5260</v>
      </c>
      <c r="B1666" s="49">
        <v>6065.14</v>
      </c>
      <c r="C1666" s="49">
        <v>700.03</v>
      </c>
      <c r="D1666" s="49">
        <v>0.23155000000000001</v>
      </c>
      <c r="E1666" s="49">
        <v>0.21462000000000001</v>
      </c>
      <c r="F1666" s="49">
        <v>1.694E-2</v>
      </c>
      <c r="G1666" s="152">
        <f t="shared" si="51"/>
        <v>236.64141608400112</v>
      </c>
      <c r="H1666" s="95">
        <f t="shared" si="50"/>
        <v>22227723.646366477</v>
      </c>
    </row>
    <row r="1667" spans="1:8" x14ac:dyDescent="0.3">
      <c r="A1667" s="154">
        <v>5273</v>
      </c>
      <c r="B1667" s="49">
        <v>6058.12</v>
      </c>
      <c r="C1667" s="49">
        <v>700.05</v>
      </c>
      <c r="D1667" s="49">
        <v>0.23225999999999999</v>
      </c>
      <c r="E1667" s="49">
        <v>0.21531</v>
      </c>
      <c r="F1667" s="49">
        <v>1.6959999999999999E-2</v>
      </c>
      <c r="G1667" s="152">
        <f t="shared" si="51"/>
        <v>236.92080382436004</v>
      </c>
      <c r="H1667" s="95">
        <f t="shared" si="50"/>
        <v>22256382.364417057</v>
      </c>
    </row>
    <row r="1668" spans="1:8" x14ac:dyDescent="0.3">
      <c r="A1668" s="154">
        <v>5287</v>
      </c>
      <c r="B1668" s="49">
        <v>6029.27</v>
      </c>
      <c r="C1668" s="49">
        <v>699.72</v>
      </c>
      <c r="D1668" s="49">
        <v>0.23308000000000001</v>
      </c>
      <c r="E1668" s="49">
        <v>0.21604999999999999</v>
      </c>
      <c r="F1668" s="49">
        <v>1.703E-2</v>
      </c>
      <c r="G1668" s="152">
        <f t="shared" si="51"/>
        <v>237.89866091561626</v>
      </c>
      <c r="H1668" s="95">
        <f t="shared" si="50"/>
        <v>22223748.463533062</v>
      </c>
    </row>
    <row r="1669" spans="1:8" x14ac:dyDescent="0.3">
      <c r="A1669" s="154">
        <v>5301</v>
      </c>
      <c r="B1669" s="49">
        <v>6013.04</v>
      </c>
      <c r="C1669" s="49">
        <v>699.14</v>
      </c>
      <c r="D1669" s="49">
        <v>0.23386999999999999</v>
      </c>
      <c r="E1669" s="49">
        <v>0.21679999999999999</v>
      </c>
      <c r="F1669" s="49">
        <v>1.7059999999999999E-2</v>
      </c>
      <c r="G1669" s="152">
        <f t="shared" si="51"/>
        <v>238.31774252615463</v>
      </c>
      <c r="H1669" s="95">
        <f t="shared" si="50"/>
        <v>22243413.116496064</v>
      </c>
    </row>
    <row r="1670" spans="1:8" x14ac:dyDescent="0.3">
      <c r="A1670" s="154">
        <v>5314</v>
      </c>
      <c r="B1670" s="49">
        <v>5998.33</v>
      </c>
      <c r="C1670" s="49">
        <v>699.46</v>
      </c>
      <c r="D1670" s="49">
        <v>0.23458000000000001</v>
      </c>
      <c r="E1670" s="49">
        <v>0.21747</v>
      </c>
      <c r="F1670" s="49">
        <v>1.711E-2</v>
      </c>
      <c r="G1670" s="152">
        <f t="shared" si="51"/>
        <v>239.01621187705192</v>
      </c>
      <c r="H1670" s="95">
        <f t="shared" si="50"/>
        <v>22232801.52533536</v>
      </c>
    </row>
    <row r="1671" spans="1:8" x14ac:dyDescent="0.3">
      <c r="A1671" s="154">
        <v>5328</v>
      </c>
      <c r="B1671" s="49">
        <v>6003.97</v>
      </c>
      <c r="C1671" s="49">
        <v>699.08</v>
      </c>
      <c r="D1671" s="49">
        <v>0.23530999999999999</v>
      </c>
      <c r="E1671" s="49">
        <v>0.21822</v>
      </c>
      <c r="F1671" s="49">
        <v>1.7090000000000001E-2</v>
      </c>
      <c r="G1671" s="152">
        <f t="shared" si="51"/>
        <v>238.73682413669303</v>
      </c>
      <c r="H1671" s="95">
        <f t="shared" si="50"/>
        <v>22317461.997187994</v>
      </c>
    </row>
    <row r="1672" spans="1:8" x14ac:dyDescent="0.3">
      <c r="A1672" s="154">
        <v>5341</v>
      </c>
      <c r="B1672" s="49">
        <v>6008.02</v>
      </c>
      <c r="C1672" s="49">
        <v>700.45</v>
      </c>
      <c r="D1672" s="49">
        <v>0.23605000000000001</v>
      </c>
      <c r="E1672" s="49">
        <v>0.21894</v>
      </c>
      <c r="F1672" s="49">
        <v>1.711E-2</v>
      </c>
      <c r="G1672" s="152">
        <f t="shared" si="51"/>
        <v>239.01621187705192</v>
      </c>
      <c r="H1672" s="95">
        <f t="shared" si="50"/>
        <v>22345764.574109178</v>
      </c>
    </row>
    <row r="1673" spans="1:8" x14ac:dyDescent="0.3">
      <c r="A1673" s="154">
        <v>5355</v>
      </c>
      <c r="B1673" s="49">
        <v>5978.32</v>
      </c>
      <c r="C1673" s="49">
        <v>700.25</v>
      </c>
      <c r="D1673" s="49">
        <v>0.23688000000000001</v>
      </c>
      <c r="E1673" s="49">
        <v>0.21969</v>
      </c>
      <c r="F1673" s="49">
        <v>1.719E-2</v>
      </c>
      <c r="G1673" s="152">
        <f t="shared" si="51"/>
        <v>240.13376283848757</v>
      </c>
      <c r="H1673" s="95">
        <f t="shared" si="50"/>
        <v>22300071.163261365</v>
      </c>
    </row>
    <row r="1674" spans="1:8" x14ac:dyDescent="0.3">
      <c r="A1674" s="154">
        <v>5369</v>
      </c>
      <c r="B1674" s="49">
        <v>5981.59</v>
      </c>
      <c r="C1674" s="49">
        <v>699.34</v>
      </c>
      <c r="D1674" s="49">
        <v>0.23759</v>
      </c>
      <c r="E1674" s="49">
        <v>0.22042999999999999</v>
      </c>
      <c r="F1674" s="49">
        <v>1.7160000000000002E-2</v>
      </c>
      <c r="G1674" s="152">
        <f t="shared" si="51"/>
        <v>239.71468122794926</v>
      </c>
      <c r="H1674" s="95">
        <f t="shared" si="50"/>
        <v>22397460.065846011</v>
      </c>
    </row>
    <row r="1675" spans="1:8" x14ac:dyDescent="0.3">
      <c r="A1675" s="154">
        <v>5383</v>
      </c>
      <c r="B1675" s="49">
        <v>5963.99</v>
      </c>
      <c r="C1675" s="49">
        <v>699.07</v>
      </c>
      <c r="D1675" s="49">
        <v>0.2384</v>
      </c>
      <c r="E1675" s="49">
        <v>0.22120000000000001</v>
      </c>
      <c r="F1675" s="49">
        <v>1.72E-2</v>
      </c>
      <c r="G1675" s="152">
        <f t="shared" si="51"/>
        <v>240.273456708667</v>
      </c>
      <c r="H1675" s="95">
        <f t="shared" si="50"/>
        <v>22403639.893219333</v>
      </c>
    </row>
    <row r="1676" spans="1:8" x14ac:dyDescent="0.3">
      <c r="A1676" s="154">
        <v>5396</v>
      </c>
      <c r="B1676" s="49">
        <v>5970.46</v>
      </c>
      <c r="C1676" s="49">
        <v>699.39</v>
      </c>
      <c r="D1676" s="49">
        <v>0.23907999999999999</v>
      </c>
      <c r="E1676" s="49">
        <v>0.22189</v>
      </c>
      <c r="F1676" s="49">
        <v>1.719E-2</v>
      </c>
      <c r="G1676" s="152">
        <f t="shared" si="51"/>
        <v>240.13376283848757</v>
      </c>
      <c r="H1676" s="95">
        <f t="shared" si="50"/>
        <v>22470809.336500153</v>
      </c>
    </row>
    <row r="1677" spans="1:8" x14ac:dyDescent="0.3">
      <c r="A1677" s="154">
        <v>5410</v>
      </c>
      <c r="B1677" s="49">
        <v>5956.31</v>
      </c>
      <c r="C1677" s="49">
        <v>700.36</v>
      </c>
      <c r="D1677" s="49">
        <v>0.23988999999999999</v>
      </c>
      <c r="E1677" s="49">
        <v>0.22264</v>
      </c>
      <c r="F1677" s="49">
        <v>1.7260000000000001E-2</v>
      </c>
      <c r="G1677" s="152">
        <f t="shared" si="51"/>
        <v>241.11161992974382</v>
      </c>
      <c r="H1677" s="95">
        <f t="shared" si="50"/>
        <v>22437740.667896427</v>
      </c>
    </row>
    <row r="1678" spans="1:8" x14ac:dyDescent="0.3">
      <c r="A1678" s="154">
        <v>5424</v>
      </c>
      <c r="B1678" s="49">
        <v>5939.17</v>
      </c>
      <c r="C1678" s="49">
        <v>701.12</v>
      </c>
      <c r="D1678" s="49">
        <v>0.24071000000000001</v>
      </c>
      <c r="E1678" s="49">
        <v>0.22338</v>
      </c>
      <c r="F1678" s="49">
        <v>1.7319999999999999E-2</v>
      </c>
      <c r="G1678" s="152">
        <f t="shared" si="51"/>
        <v>241.94978315082051</v>
      </c>
      <c r="H1678" s="95">
        <f t="shared" si="50"/>
        <v>22417875.020863004</v>
      </c>
    </row>
    <row r="1679" spans="1:8" x14ac:dyDescent="0.3">
      <c r="A1679" s="154">
        <v>5438</v>
      </c>
      <c r="B1679" s="49">
        <v>5923.18</v>
      </c>
      <c r="C1679" s="49">
        <v>700.29</v>
      </c>
      <c r="D1679" s="49">
        <v>0.24151</v>
      </c>
      <c r="E1679" s="49">
        <v>0.22416</v>
      </c>
      <c r="F1679" s="49">
        <v>1.7350000000000001E-2</v>
      </c>
      <c r="G1679" s="152">
        <f t="shared" si="51"/>
        <v>242.36886476135894</v>
      </c>
      <c r="H1679" s="95">
        <f t="shared" si="50"/>
        <v>22436875.319585126</v>
      </c>
    </row>
    <row r="1680" spans="1:8" x14ac:dyDescent="0.3">
      <c r="A1680" s="154">
        <v>5452</v>
      </c>
      <c r="B1680" s="49">
        <v>5905.73</v>
      </c>
      <c r="C1680" s="49">
        <v>700.19</v>
      </c>
      <c r="D1680" s="49">
        <v>0.24231</v>
      </c>
      <c r="E1680" s="49">
        <v>0.22491</v>
      </c>
      <c r="F1680" s="49">
        <v>1.7399999999999999E-2</v>
      </c>
      <c r="G1680" s="152">
        <f t="shared" si="51"/>
        <v>243.06733411225616</v>
      </c>
      <c r="H1680" s="95">
        <f t="shared" si="50"/>
        <v>22429998.748750396</v>
      </c>
    </row>
    <row r="1681" spans="1:8" x14ac:dyDescent="0.3">
      <c r="A1681" s="154">
        <v>5466</v>
      </c>
      <c r="B1681" s="49">
        <v>5896.46</v>
      </c>
      <c r="C1681" s="49">
        <v>699.29</v>
      </c>
      <c r="D1681" s="49">
        <v>0.24309</v>
      </c>
      <c r="E1681" s="49">
        <v>0.22567999999999999</v>
      </c>
      <c r="F1681" s="49">
        <v>1.7399999999999999E-2</v>
      </c>
      <c r="G1681" s="152">
        <f t="shared" si="51"/>
        <v>243.06733411225616</v>
      </c>
      <c r="H1681" s="95">
        <f t="shared" si="50"/>
        <v>22487595.95756964</v>
      </c>
    </row>
    <row r="1682" spans="1:8" x14ac:dyDescent="0.3">
      <c r="A1682" s="154">
        <v>5480</v>
      </c>
      <c r="B1682" s="49">
        <v>5872.58</v>
      </c>
      <c r="C1682" s="49">
        <v>699.8</v>
      </c>
      <c r="D1682" s="49">
        <v>0.24393999999999999</v>
      </c>
      <c r="E1682" s="49">
        <v>0.22645000000000001</v>
      </c>
      <c r="F1682" s="49">
        <v>1.7489999999999999E-2</v>
      </c>
      <c r="G1682" s="152">
        <f t="shared" si="51"/>
        <v>244.32457894387127</v>
      </c>
      <c r="H1682" s="95">
        <f t="shared" ref="H1682:H1745" si="52">A1682/G1682*10^6</f>
        <v>22429180.165532675</v>
      </c>
    </row>
    <row r="1683" spans="1:8" x14ac:dyDescent="0.3">
      <c r="A1683" s="154">
        <v>5494</v>
      </c>
      <c r="B1683" s="49">
        <v>5879.04</v>
      </c>
      <c r="C1683" s="49">
        <v>700.13</v>
      </c>
      <c r="D1683" s="49">
        <v>0.24471999999999999</v>
      </c>
      <c r="E1683" s="49">
        <v>0.22724</v>
      </c>
      <c r="F1683" s="49">
        <v>1.7479999999999999E-2</v>
      </c>
      <c r="G1683" s="152">
        <f t="shared" ref="G1683:G1746" si="53">(2*F1683/$B$7)*(1+3*$B$11)/(4+PI()*$B$11-PI())*10^6</f>
        <v>244.18488507369185</v>
      </c>
      <c r="H1683" s="95">
        <f t="shared" si="52"/>
        <v>22499345.110333025</v>
      </c>
    </row>
    <row r="1684" spans="1:8" x14ac:dyDescent="0.3">
      <c r="A1684" s="154">
        <v>5508</v>
      </c>
      <c r="B1684" s="49">
        <v>5871.29</v>
      </c>
      <c r="C1684" s="49">
        <v>700.89</v>
      </c>
      <c r="D1684" s="49">
        <v>0.24559</v>
      </c>
      <c r="E1684" s="49">
        <v>0.22806999999999999</v>
      </c>
      <c r="F1684" s="49">
        <v>1.7520000000000001E-2</v>
      </c>
      <c r="G1684" s="152">
        <f t="shared" si="53"/>
        <v>244.74366055440967</v>
      </c>
      <c r="H1684" s="95">
        <f t="shared" si="52"/>
        <v>22505179.449890185</v>
      </c>
    </row>
    <row r="1685" spans="1:8" x14ac:dyDescent="0.3">
      <c r="A1685" s="154">
        <v>5522</v>
      </c>
      <c r="B1685" s="49">
        <v>5847.11</v>
      </c>
      <c r="C1685" s="49">
        <v>700.23</v>
      </c>
      <c r="D1685" s="49">
        <v>0.24643999999999999</v>
      </c>
      <c r="E1685" s="49">
        <v>0.22886000000000001</v>
      </c>
      <c r="F1685" s="49">
        <v>1.7569999999999999E-2</v>
      </c>
      <c r="G1685" s="152">
        <f t="shared" si="53"/>
        <v>245.44212990530696</v>
      </c>
      <c r="H1685" s="95">
        <f t="shared" si="52"/>
        <v>22498175.036740515</v>
      </c>
    </row>
    <row r="1686" spans="1:8" x14ac:dyDescent="0.3">
      <c r="A1686" s="154">
        <v>5536</v>
      </c>
      <c r="B1686" s="49">
        <v>5836.78</v>
      </c>
      <c r="C1686" s="49">
        <v>700.31</v>
      </c>
      <c r="D1686" s="49">
        <v>0.24726000000000001</v>
      </c>
      <c r="E1686" s="49">
        <v>0.22966</v>
      </c>
      <c r="F1686" s="49">
        <v>1.7610000000000001E-2</v>
      </c>
      <c r="G1686" s="152">
        <f t="shared" si="53"/>
        <v>246.00090538602478</v>
      </c>
      <c r="H1686" s="95">
        <f t="shared" si="52"/>
        <v>22503982.216296744</v>
      </c>
    </row>
    <row r="1687" spans="1:8" x14ac:dyDescent="0.3">
      <c r="A1687" s="154">
        <v>5550</v>
      </c>
      <c r="B1687" s="49">
        <v>5832.2</v>
      </c>
      <c r="C1687" s="49">
        <v>700.22</v>
      </c>
      <c r="D1687" s="49">
        <v>0.24807000000000001</v>
      </c>
      <c r="E1687" s="49">
        <v>0.23046</v>
      </c>
      <c r="F1687" s="49">
        <v>1.762E-2</v>
      </c>
      <c r="G1687" s="152">
        <f t="shared" si="53"/>
        <v>246.14059925620427</v>
      </c>
      <c r="H1687" s="95">
        <f t="shared" si="52"/>
        <v>22548088.43714191</v>
      </c>
    </row>
    <row r="1688" spans="1:8" x14ac:dyDescent="0.3">
      <c r="A1688" s="154">
        <v>5565</v>
      </c>
      <c r="B1688" s="49">
        <v>5823.4</v>
      </c>
      <c r="C1688" s="49">
        <v>699.89</v>
      </c>
      <c r="D1688" s="49">
        <v>0.24893999999999999</v>
      </c>
      <c r="E1688" s="49">
        <v>0.23130999999999999</v>
      </c>
      <c r="F1688" s="49">
        <v>1.7639999999999999E-2</v>
      </c>
      <c r="G1688" s="152">
        <f t="shared" si="53"/>
        <v>246.41998699656315</v>
      </c>
      <c r="H1688" s="95">
        <f t="shared" si="52"/>
        <v>22583395.396728173</v>
      </c>
    </row>
    <row r="1689" spans="1:8" x14ac:dyDescent="0.3">
      <c r="A1689" s="154">
        <v>5579</v>
      </c>
      <c r="B1689" s="49">
        <v>5825.75</v>
      </c>
      <c r="C1689" s="49">
        <v>699.64</v>
      </c>
      <c r="D1689" s="49">
        <v>0.24973999999999999</v>
      </c>
      <c r="E1689" s="49">
        <v>0.23211999999999999</v>
      </c>
      <c r="F1689" s="49">
        <v>1.762E-2</v>
      </c>
      <c r="G1689" s="152">
        <f t="shared" si="53"/>
        <v>246.14059925620427</v>
      </c>
      <c r="H1689" s="95">
        <f t="shared" si="52"/>
        <v>22665907.277624276</v>
      </c>
    </row>
    <row r="1690" spans="1:8" x14ac:dyDescent="0.3">
      <c r="A1690" s="154">
        <v>5593</v>
      </c>
      <c r="B1690" s="49">
        <v>5806.74</v>
      </c>
      <c r="C1690" s="49">
        <v>699.33</v>
      </c>
      <c r="D1690" s="49">
        <v>0.25057000000000001</v>
      </c>
      <c r="E1690" s="49">
        <v>0.2329</v>
      </c>
      <c r="F1690" s="49">
        <v>1.7670000000000002E-2</v>
      </c>
      <c r="G1690" s="152">
        <f t="shared" si="53"/>
        <v>246.83906860710155</v>
      </c>
      <c r="H1690" s="95">
        <f t="shared" si="52"/>
        <v>22658487.700350568</v>
      </c>
    </row>
    <row r="1691" spans="1:8" x14ac:dyDescent="0.3">
      <c r="A1691" s="154">
        <v>5608</v>
      </c>
      <c r="B1691" s="49">
        <v>5788.8</v>
      </c>
      <c r="C1691" s="49">
        <v>699.26</v>
      </c>
      <c r="D1691" s="49">
        <v>0.25147000000000003</v>
      </c>
      <c r="E1691" s="49">
        <v>0.23374</v>
      </c>
      <c r="F1691" s="49">
        <v>1.7729999999999999E-2</v>
      </c>
      <c r="G1691" s="152">
        <f t="shared" si="53"/>
        <v>247.67723182817826</v>
      </c>
      <c r="H1691" s="95">
        <f t="shared" si="52"/>
        <v>22642371.923352454</v>
      </c>
    </row>
    <row r="1692" spans="1:8" x14ac:dyDescent="0.3">
      <c r="A1692" s="154">
        <v>5622</v>
      </c>
      <c r="B1692" s="49">
        <v>5771.54</v>
      </c>
      <c r="C1692" s="49">
        <v>698.96</v>
      </c>
      <c r="D1692" s="49">
        <v>0.25229000000000001</v>
      </c>
      <c r="E1692" s="49">
        <v>0.23452000000000001</v>
      </c>
      <c r="F1692" s="49">
        <v>1.7770000000000001E-2</v>
      </c>
      <c r="G1692" s="152">
        <f t="shared" si="53"/>
        <v>248.23600730889615</v>
      </c>
      <c r="H1692" s="95">
        <f t="shared" si="52"/>
        <v>22647802.230416078</v>
      </c>
    </row>
    <row r="1693" spans="1:8" x14ac:dyDescent="0.3">
      <c r="A1693" s="154">
        <v>5636</v>
      </c>
      <c r="B1693" s="49">
        <v>5759.31</v>
      </c>
      <c r="C1693" s="49">
        <v>699.37</v>
      </c>
      <c r="D1693" s="49">
        <v>0.25312000000000001</v>
      </c>
      <c r="E1693" s="49">
        <v>0.23530000000000001</v>
      </c>
      <c r="F1693" s="49">
        <v>1.7819999999999999E-2</v>
      </c>
      <c r="G1693" s="152">
        <f t="shared" si="53"/>
        <v>248.93447665979343</v>
      </c>
      <c r="H1693" s="95">
        <f t="shared" si="52"/>
        <v>22640495.907292284</v>
      </c>
    </row>
    <row r="1694" spans="1:8" x14ac:dyDescent="0.3">
      <c r="A1694" s="154">
        <v>5651</v>
      </c>
      <c r="B1694" s="49">
        <v>5745.08</v>
      </c>
      <c r="C1694" s="49">
        <v>699.67</v>
      </c>
      <c r="D1694" s="49">
        <v>0.254</v>
      </c>
      <c r="E1694" s="49">
        <v>0.23613000000000001</v>
      </c>
      <c r="F1694" s="49">
        <v>1.787E-2</v>
      </c>
      <c r="G1694" s="152">
        <f t="shared" si="53"/>
        <v>249.63294601069069</v>
      </c>
      <c r="H1694" s="95">
        <f t="shared" si="52"/>
        <v>22637236.351639226</v>
      </c>
    </row>
    <row r="1695" spans="1:8" x14ac:dyDescent="0.3">
      <c r="A1695" s="154">
        <v>5665</v>
      </c>
      <c r="B1695" s="49">
        <v>5743.96</v>
      </c>
      <c r="C1695" s="49">
        <v>700.35</v>
      </c>
      <c r="D1695" s="49">
        <v>0.25481999999999999</v>
      </c>
      <c r="E1695" s="49">
        <v>0.23693</v>
      </c>
      <c r="F1695" s="49">
        <v>1.789E-2</v>
      </c>
      <c r="G1695" s="152">
        <f t="shared" si="53"/>
        <v>249.9123337510496</v>
      </c>
      <c r="H1695" s="95">
        <f t="shared" si="52"/>
        <v>22667948.856190488</v>
      </c>
    </row>
    <row r="1696" spans="1:8" x14ac:dyDescent="0.3">
      <c r="A1696" s="154">
        <v>5680</v>
      </c>
      <c r="B1696" s="49">
        <v>5718.14</v>
      </c>
      <c r="C1696" s="49">
        <v>699.38</v>
      </c>
      <c r="D1696" s="49">
        <v>0.25569999999999998</v>
      </c>
      <c r="E1696" s="49">
        <v>0.23774999999999999</v>
      </c>
      <c r="F1696" s="49">
        <v>1.7950000000000001E-2</v>
      </c>
      <c r="G1696" s="152">
        <f t="shared" si="53"/>
        <v>250.75049697212637</v>
      </c>
      <c r="H1696" s="95">
        <f t="shared" si="52"/>
        <v>22651998.973431323</v>
      </c>
    </row>
    <row r="1697" spans="1:8" x14ac:dyDescent="0.3">
      <c r="A1697" s="154">
        <v>5694</v>
      </c>
      <c r="B1697" s="49">
        <v>5708.92</v>
      </c>
      <c r="C1697" s="49">
        <v>699.12</v>
      </c>
      <c r="D1697" s="49">
        <v>0.25652000000000003</v>
      </c>
      <c r="E1697" s="49">
        <v>0.23855000000000001</v>
      </c>
      <c r="F1697" s="49">
        <v>1.797E-2</v>
      </c>
      <c r="G1697" s="152">
        <f t="shared" si="53"/>
        <v>251.02988471248528</v>
      </c>
      <c r="H1697" s="95">
        <f t="shared" si="52"/>
        <v>22682558.319785587</v>
      </c>
    </row>
    <row r="1698" spans="1:8" x14ac:dyDescent="0.3">
      <c r="A1698" s="154">
        <v>5709</v>
      </c>
      <c r="B1698" s="49">
        <v>5703.05</v>
      </c>
      <c r="C1698" s="49">
        <v>699.45</v>
      </c>
      <c r="D1698" s="49">
        <v>0.25744</v>
      </c>
      <c r="E1698" s="49">
        <v>0.23943999999999999</v>
      </c>
      <c r="F1698" s="49">
        <v>1.7999999999999999E-2</v>
      </c>
      <c r="G1698" s="152">
        <f t="shared" si="53"/>
        <v>251.4489663230236</v>
      </c>
      <c r="H1698" s="95">
        <f t="shared" si="52"/>
        <v>22704408.30791064</v>
      </c>
    </row>
    <row r="1699" spans="1:8" x14ac:dyDescent="0.3">
      <c r="A1699" s="154">
        <v>5724</v>
      </c>
      <c r="B1699" s="49">
        <v>5674.3</v>
      </c>
      <c r="C1699" s="49">
        <v>699.82</v>
      </c>
      <c r="D1699" s="49">
        <v>0.25839000000000001</v>
      </c>
      <c r="E1699" s="49">
        <v>0.24029</v>
      </c>
      <c r="F1699" s="49">
        <v>1.8100000000000002E-2</v>
      </c>
      <c r="G1699" s="152">
        <f t="shared" si="53"/>
        <v>252.84590502481825</v>
      </c>
      <c r="H1699" s="95">
        <f t="shared" si="52"/>
        <v>22638294.258466069</v>
      </c>
    </row>
    <row r="1700" spans="1:8" x14ac:dyDescent="0.3">
      <c r="A1700" s="154">
        <v>5738</v>
      </c>
      <c r="B1700" s="49">
        <v>5665.69</v>
      </c>
      <c r="C1700" s="49">
        <v>699.85</v>
      </c>
      <c r="D1700" s="49">
        <v>0.25927</v>
      </c>
      <c r="E1700" s="49">
        <v>0.24113999999999999</v>
      </c>
      <c r="F1700" s="49">
        <v>1.813E-2</v>
      </c>
      <c r="G1700" s="152">
        <f t="shared" si="53"/>
        <v>253.26498663535659</v>
      </c>
      <c r="H1700" s="95">
        <f t="shared" si="52"/>
        <v>22656112.383435778</v>
      </c>
    </row>
    <row r="1701" spans="1:8" x14ac:dyDescent="0.3">
      <c r="A1701" s="154">
        <v>5753</v>
      </c>
      <c r="B1701" s="49">
        <v>5651.08</v>
      </c>
      <c r="C1701" s="49">
        <v>700.06</v>
      </c>
      <c r="D1701" s="49">
        <v>0.26019999999999999</v>
      </c>
      <c r="E1701" s="49">
        <v>0.24202000000000001</v>
      </c>
      <c r="F1701" s="49">
        <v>1.8180000000000002E-2</v>
      </c>
      <c r="G1701" s="152">
        <f t="shared" si="53"/>
        <v>253.96345598625388</v>
      </c>
      <c r="H1701" s="95">
        <f t="shared" si="52"/>
        <v>22652865.45916035</v>
      </c>
    </row>
    <row r="1702" spans="1:8" x14ac:dyDescent="0.3">
      <c r="A1702" s="154">
        <v>5768</v>
      </c>
      <c r="B1702" s="49">
        <v>5634.35</v>
      </c>
      <c r="C1702" s="49">
        <v>699.84</v>
      </c>
      <c r="D1702" s="49">
        <v>0.26114999999999999</v>
      </c>
      <c r="E1702" s="49">
        <v>0.24293000000000001</v>
      </c>
      <c r="F1702" s="49">
        <v>1.823E-2</v>
      </c>
      <c r="G1702" s="152">
        <f t="shared" si="53"/>
        <v>254.66192533715113</v>
      </c>
      <c r="H1702" s="95">
        <f t="shared" si="52"/>
        <v>22649636.345769592</v>
      </c>
    </row>
    <row r="1703" spans="1:8" x14ac:dyDescent="0.3">
      <c r="A1703" s="154">
        <v>5782</v>
      </c>
      <c r="B1703" s="49">
        <v>5615.99</v>
      </c>
      <c r="C1703" s="49">
        <v>699.71</v>
      </c>
      <c r="D1703" s="49">
        <v>0.26201999999999998</v>
      </c>
      <c r="E1703" s="49">
        <v>0.24373</v>
      </c>
      <c r="F1703" s="49">
        <v>1.8280000000000001E-2</v>
      </c>
      <c r="G1703" s="152">
        <f t="shared" si="53"/>
        <v>255.36039468804847</v>
      </c>
      <c r="H1703" s="95">
        <f t="shared" si="52"/>
        <v>22642508.863065336</v>
      </c>
    </row>
    <row r="1704" spans="1:8" x14ac:dyDescent="0.3">
      <c r="A1704" s="154">
        <v>5797</v>
      </c>
      <c r="B1704" s="49">
        <v>5603.79</v>
      </c>
      <c r="C1704" s="49">
        <v>699.14</v>
      </c>
      <c r="D1704" s="49">
        <v>0.26295000000000002</v>
      </c>
      <c r="E1704" s="49">
        <v>0.24464</v>
      </c>
      <c r="F1704" s="49">
        <v>1.831E-2</v>
      </c>
      <c r="G1704" s="152">
        <f t="shared" si="53"/>
        <v>255.77947629858681</v>
      </c>
      <c r="H1704" s="95">
        <f t="shared" si="52"/>
        <v>22664054.535919107</v>
      </c>
    </row>
    <row r="1705" spans="1:8" x14ac:dyDescent="0.3">
      <c r="A1705" s="154">
        <v>5812</v>
      </c>
      <c r="B1705" s="49">
        <v>5586.41</v>
      </c>
      <c r="C1705" s="49">
        <v>699.42</v>
      </c>
      <c r="D1705" s="49">
        <v>0.26393</v>
      </c>
      <c r="E1705" s="49">
        <v>0.24556</v>
      </c>
      <c r="F1705" s="49">
        <v>1.8370000000000001E-2</v>
      </c>
      <c r="G1705" s="152">
        <f t="shared" si="53"/>
        <v>256.61763951966361</v>
      </c>
      <c r="H1705" s="95">
        <f t="shared" si="52"/>
        <v>22648482.040747043</v>
      </c>
    </row>
    <row r="1706" spans="1:8" x14ac:dyDescent="0.3">
      <c r="A1706" s="154">
        <v>5827</v>
      </c>
      <c r="B1706" s="49">
        <v>5574.74</v>
      </c>
      <c r="C1706" s="49">
        <v>698.43</v>
      </c>
      <c r="D1706" s="49">
        <v>0.26494000000000001</v>
      </c>
      <c r="E1706" s="49">
        <v>0.24656</v>
      </c>
      <c r="F1706" s="49">
        <v>1.839E-2</v>
      </c>
      <c r="G1706" s="152">
        <f t="shared" si="53"/>
        <v>256.89702726002247</v>
      </c>
      <c r="H1706" s="95">
        <f t="shared" si="52"/>
        <v>22682239.892570294</v>
      </c>
    </row>
    <row r="1707" spans="1:8" x14ac:dyDescent="0.3">
      <c r="A1707" s="154">
        <v>5842</v>
      </c>
      <c r="B1707" s="49">
        <v>5561.16</v>
      </c>
      <c r="C1707" s="49">
        <v>699.05</v>
      </c>
      <c r="D1707" s="49">
        <v>0.26607999999999998</v>
      </c>
      <c r="E1707" s="49">
        <v>0.24764</v>
      </c>
      <c r="F1707" s="49">
        <v>1.8450000000000001E-2</v>
      </c>
      <c r="G1707" s="152">
        <f t="shared" si="53"/>
        <v>257.73519048109932</v>
      </c>
      <c r="H1707" s="95">
        <f t="shared" si="52"/>
        <v>22666675.781041298</v>
      </c>
    </row>
    <row r="1708" spans="1:8" x14ac:dyDescent="0.3">
      <c r="A1708" s="154">
        <v>5857</v>
      </c>
      <c r="B1708" s="49">
        <v>5537.75</v>
      </c>
      <c r="C1708" s="49">
        <v>698.86</v>
      </c>
      <c r="D1708" s="49">
        <v>0.26722000000000001</v>
      </c>
      <c r="E1708" s="49">
        <v>0.2487</v>
      </c>
      <c r="F1708" s="49">
        <v>1.8519999999999998E-2</v>
      </c>
      <c r="G1708" s="152">
        <f t="shared" si="53"/>
        <v>258.71304757235538</v>
      </c>
      <c r="H1708" s="95">
        <f t="shared" si="52"/>
        <v>22638981.895035457</v>
      </c>
    </row>
    <row r="1709" spans="1:8" x14ac:dyDescent="0.3">
      <c r="A1709" s="154">
        <v>5872</v>
      </c>
      <c r="B1709" s="49">
        <v>5544.89</v>
      </c>
      <c r="C1709" s="49">
        <v>699.57</v>
      </c>
      <c r="D1709" s="49">
        <v>0.26835999999999999</v>
      </c>
      <c r="E1709" s="49">
        <v>0.24984999999999999</v>
      </c>
      <c r="F1709" s="49">
        <v>1.8509999999999999E-2</v>
      </c>
      <c r="G1709" s="152">
        <f t="shared" si="53"/>
        <v>258.57335370217595</v>
      </c>
      <c r="H1709" s="95">
        <f t="shared" si="52"/>
        <v>22709223.189189684</v>
      </c>
    </row>
    <row r="1710" spans="1:8" x14ac:dyDescent="0.3">
      <c r="A1710" s="154">
        <v>5887</v>
      </c>
      <c r="B1710" s="49">
        <v>5542.18</v>
      </c>
      <c r="C1710" s="49">
        <v>700.2</v>
      </c>
      <c r="D1710" s="49">
        <v>0.26949000000000001</v>
      </c>
      <c r="E1710" s="49">
        <v>0.25095000000000001</v>
      </c>
      <c r="F1710" s="49">
        <v>1.8540000000000001E-2</v>
      </c>
      <c r="G1710" s="152">
        <f t="shared" si="53"/>
        <v>258.99243531271441</v>
      </c>
      <c r="H1710" s="95">
        <f t="shared" si="52"/>
        <v>22730393.622855738</v>
      </c>
    </row>
    <row r="1711" spans="1:8" x14ac:dyDescent="0.3">
      <c r="A1711" s="154">
        <v>5902</v>
      </c>
      <c r="B1711" s="49">
        <v>5536.16</v>
      </c>
      <c r="C1711" s="49">
        <v>700.51</v>
      </c>
      <c r="D1711" s="49">
        <v>0.27066000000000001</v>
      </c>
      <c r="E1711" s="49">
        <v>0.25209999999999999</v>
      </c>
      <c r="F1711" s="49">
        <v>1.857E-2</v>
      </c>
      <c r="G1711" s="152">
        <f t="shared" si="53"/>
        <v>259.41151692325269</v>
      </c>
      <c r="H1711" s="95">
        <f t="shared" si="52"/>
        <v>22751495.654474415</v>
      </c>
    </row>
    <row r="1712" spans="1:8" x14ac:dyDescent="0.3">
      <c r="A1712" s="154">
        <v>5917</v>
      </c>
      <c r="B1712" s="49">
        <v>5505.34</v>
      </c>
      <c r="C1712" s="49">
        <v>700.66</v>
      </c>
      <c r="D1712" s="49">
        <v>0.27183000000000002</v>
      </c>
      <c r="E1712" s="49">
        <v>0.25314999999999999</v>
      </c>
      <c r="F1712" s="49">
        <v>1.8679999999999999E-2</v>
      </c>
      <c r="G1712" s="152">
        <f t="shared" si="53"/>
        <v>260.94814949522674</v>
      </c>
      <c r="H1712" s="95">
        <f t="shared" si="52"/>
        <v>22675002.721597124</v>
      </c>
    </row>
    <row r="1713" spans="1:8" x14ac:dyDescent="0.3">
      <c r="A1713" s="154">
        <v>5932</v>
      </c>
      <c r="B1713" s="49">
        <v>5515.64</v>
      </c>
      <c r="C1713" s="49">
        <v>700.22</v>
      </c>
      <c r="D1713" s="49">
        <v>0.27295999999999998</v>
      </c>
      <c r="E1713" s="49">
        <v>0.25433</v>
      </c>
      <c r="F1713" s="49">
        <v>1.8630000000000001E-2</v>
      </c>
      <c r="G1713" s="152">
        <f t="shared" si="53"/>
        <v>260.24968014432949</v>
      </c>
      <c r="H1713" s="95">
        <f t="shared" si="52"/>
        <v>22793495.833348293</v>
      </c>
    </row>
    <row r="1714" spans="1:8" x14ac:dyDescent="0.3">
      <c r="A1714" s="154">
        <v>5948</v>
      </c>
      <c r="B1714" s="49">
        <v>5505.3</v>
      </c>
      <c r="C1714" s="49">
        <v>700.83</v>
      </c>
      <c r="D1714" s="49">
        <v>0.27417000000000002</v>
      </c>
      <c r="E1714" s="49">
        <v>0.25547999999999998</v>
      </c>
      <c r="F1714" s="49">
        <v>1.8679999999999999E-2</v>
      </c>
      <c r="G1714" s="152">
        <f t="shared" si="53"/>
        <v>260.94814949522674</v>
      </c>
      <c r="H1714" s="95">
        <f t="shared" si="52"/>
        <v>22793800.268389337</v>
      </c>
    </row>
    <row r="1715" spans="1:8" x14ac:dyDescent="0.3">
      <c r="A1715" s="154">
        <v>5963</v>
      </c>
      <c r="B1715" s="49">
        <v>5472.31</v>
      </c>
      <c r="C1715" s="49">
        <v>700.72</v>
      </c>
      <c r="D1715" s="49">
        <v>0.27535999999999999</v>
      </c>
      <c r="E1715" s="49">
        <v>0.25656000000000001</v>
      </c>
      <c r="F1715" s="49">
        <v>1.8790000000000001E-2</v>
      </c>
      <c r="G1715" s="152">
        <f t="shared" si="53"/>
        <v>262.4847820672008</v>
      </c>
      <c r="H1715" s="95">
        <f t="shared" si="52"/>
        <v>22717507.480008364</v>
      </c>
    </row>
    <row r="1716" spans="1:8" x14ac:dyDescent="0.3">
      <c r="A1716" s="154">
        <v>5978</v>
      </c>
      <c r="B1716" s="49">
        <v>5483.59</v>
      </c>
      <c r="C1716" s="49">
        <v>699.95</v>
      </c>
      <c r="D1716" s="49">
        <v>0.27644999999999997</v>
      </c>
      <c r="E1716" s="49">
        <v>0.25772</v>
      </c>
      <c r="F1716" s="49">
        <v>1.873E-2</v>
      </c>
      <c r="G1716" s="152">
        <f t="shared" si="53"/>
        <v>261.646618846124</v>
      </c>
      <c r="H1716" s="95">
        <f t="shared" si="52"/>
        <v>22847610.36226384</v>
      </c>
    </row>
    <row r="1717" spans="1:8" x14ac:dyDescent="0.3">
      <c r="A1717" s="154">
        <v>5993</v>
      </c>
      <c r="B1717" s="49">
        <v>5476.32</v>
      </c>
      <c r="C1717" s="49">
        <v>700.3</v>
      </c>
      <c r="D1717" s="49">
        <v>0.27760000000000001</v>
      </c>
      <c r="E1717" s="49">
        <v>0.25884000000000001</v>
      </c>
      <c r="F1717" s="49">
        <v>1.8769999999999998E-2</v>
      </c>
      <c r="G1717" s="152">
        <f t="shared" si="53"/>
        <v>262.20539432684183</v>
      </c>
      <c r="H1717" s="95">
        <f t="shared" si="52"/>
        <v>22856127.790146306</v>
      </c>
    </row>
    <row r="1718" spans="1:8" x14ac:dyDescent="0.3">
      <c r="A1718" s="154">
        <v>6009</v>
      </c>
      <c r="B1718" s="49">
        <v>5459.98</v>
      </c>
      <c r="C1718" s="49">
        <v>699.51</v>
      </c>
      <c r="D1718" s="49">
        <v>0.27888000000000002</v>
      </c>
      <c r="E1718" s="49">
        <v>0.26007999999999998</v>
      </c>
      <c r="F1718" s="49">
        <v>1.8800000000000001E-2</v>
      </c>
      <c r="G1718" s="152">
        <f t="shared" si="53"/>
        <v>262.62447593738023</v>
      </c>
      <c r="H1718" s="95">
        <f t="shared" si="52"/>
        <v>22880578.737195756</v>
      </c>
    </row>
    <row r="1719" spans="1:8" x14ac:dyDescent="0.3">
      <c r="A1719" s="154">
        <v>6024</v>
      </c>
      <c r="B1719" s="49">
        <v>5424.65</v>
      </c>
      <c r="C1719" s="49">
        <v>698.98</v>
      </c>
      <c r="D1719" s="49">
        <v>0.28012999999999999</v>
      </c>
      <c r="E1719" s="49">
        <v>0.26122000000000001</v>
      </c>
      <c r="F1719" s="49">
        <v>1.891E-2</v>
      </c>
      <c r="G1719" s="152">
        <f t="shared" si="53"/>
        <v>264.16110850935428</v>
      </c>
      <c r="H1719" s="95">
        <f t="shared" si="52"/>
        <v>22804265.298525892</v>
      </c>
    </row>
    <row r="1720" spans="1:8" x14ac:dyDescent="0.3">
      <c r="A1720" s="154">
        <v>6040</v>
      </c>
      <c r="B1720" s="49">
        <v>5404.31</v>
      </c>
      <c r="C1720" s="49">
        <v>698.85</v>
      </c>
      <c r="D1720" s="49">
        <v>0.28143000000000001</v>
      </c>
      <c r="E1720" s="49">
        <v>0.26245000000000002</v>
      </c>
      <c r="F1720" s="49">
        <v>1.898E-2</v>
      </c>
      <c r="G1720" s="152">
        <f t="shared" si="53"/>
        <v>265.1389656006105</v>
      </c>
      <c r="H1720" s="95">
        <f t="shared" si="52"/>
        <v>22780506.766773369</v>
      </c>
    </row>
    <row r="1721" spans="1:8" x14ac:dyDescent="0.3">
      <c r="A1721" s="154">
        <v>6055</v>
      </c>
      <c r="B1721" s="49">
        <v>5391.16</v>
      </c>
      <c r="C1721" s="49">
        <v>698.9</v>
      </c>
      <c r="D1721" s="49">
        <v>0.28267999999999999</v>
      </c>
      <c r="E1721" s="49">
        <v>0.26366000000000001</v>
      </c>
      <c r="F1721" s="49">
        <v>1.9019999999999999E-2</v>
      </c>
      <c r="G1721" s="152">
        <f t="shared" si="53"/>
        <v>265.69774108132833</v>
      </c>
      <c r="H1721" s="95">
        <f t="shared" si="52"/>
        <v>22789053.363259885</v>
      </c>
    </row>
    <row r="1722" spans="1:8" x14ac:dyDescent="0.3">
      <c r="A1722" s="154">
        <v>6071</v>
      </c>
      <c r="B1722" s="49">
        <v>5363.14</v>
      </c>
      <c r="C1722" s="49">
        <v>698.96</v>
      </c>
      <c r="D1722" s="49">
        <v>0.28405000000000002</v>
      </c>
      <c r="E1722" s="49">
        <v>0.26493</v>
      </c>
      <c r="F1722" s="49">
        <v>1.9130000000000001E-2</v>
      </c>
      <c r="G1722" s="152">
        <f t="shared" si="53"/>
        <v>267.23437365330233</v>
      </c>
      <c r="H1722" s="95">
        <f t="shared" si="52"/>
        <v>22717885.865522068</v>
      </c>
    </row>
    <row r="1723" spans="1:8" x14ac:dyDescent="0.3">
      <c r="A1723" s="154">
        <v>6086</v>
      </c>
      <c r="B1723" s="49">
        <v>5353.8</v>
      </c>
      <c r="C1723" s="49">
        <v>699.18</v>
      </c>
      <c r="D1723" s="49">
        <v>0.28528999999999999</v>
      </c>
      <c r="E1723" s="49">
        <v>0.26612999999999998</v>
      </c>
      <c r="F1723" s="49">
        <v>1.916E-2</v>
      </c>
      <c r="G1723" s="152">
        <f t="shared" si="53"/>
        <v>267.65345526384073</v>
      </c>
      <c r="H1723" s="95">
        <f t="shared" si="52"/>
        <v>22738357.679711983</v>
      </c>
    </row>
    <row r="1724" spans="1:8" x14ac:dyDescent="0.3">
      <c r="A1724" s="154">
        <v>6102</v>
      </c>
      <c r="B1724" s="49">
        <v>5354.65</v>
      </c>
      <c r="C1724" s="49">
        <v>699.91</v>
      </c>
      <c r="D1724" s="49">
        <v>0.28660000000000002</v>
      </c>
      <c r="E1724" s="49">
        <v>0.26741999999999999</v>
      </c>
      <c r="F1724" s="49">
        <v>1.9179999999999999E-2</v>
      </c>
      <c r="G1724" s="152">
        <f t="shared" si="53"/>
        <v>267.9328430041997</v>
      </c>
      <c r="H1724" s="95">
        <f t="shared" si="52"/>
        <v>22774363.648671299</v>
      </c>
    </row>
    <row r="1725" spans="1:8" x14ac:dyDescent="0.3">
      <c r="A1725" s="154">
        <v>6117</v>
      </c>
      <c r="B1725" s="49">
        <v>5327.46</v>
      </c>
      <c r="C1725" s="49">
        <v>699.44</v>
      </c>
      <c r="D1725" s="49">
        <v>0.2878</v>
      </c>
      <c r="E1725" s="49">
        <v>0.26852999999999999</v>
      </c>
      <c r="F1725" s="49">
        <v>1.9269999999999999E-2</v>
      </c>
      <c r="G1725" s="152">
        <f t="shared" si="53"/>
        <v>269.19008783581472</v>
      </c>
      <c r="H1725" s="95">
        <f t="shared" si="52"/>
        <v>22723719.321087707</v>
      </c>
    </row>
    <row r="1726" spans="1:8" x14ac:dyDescent="0.3">
      <c r="A1726" s="154">
        <v>6133</v>
      </c>
      <c r="B1726" s="49">
        <v>5324.84</v>
      </c>
      <c r="C1726" s="49">
        <v>699.24</v>
      </c>
      <c r="D1726" s="49">
        <v>0.28903000000000001</v>
      </c>
      <c r="E1726" s="49">
        <v>0.26976</v>
      </c>
      <c r="F1726" s="49">
        <v>1.9269999999999999E-2</v>
      </c>
      <c r="G1726" s="152">
        <f t="shared" si="53"/>
        <v>269.19008783581472</v>
      </c>
      <c r="H1726" s="95">
        <f t="shared" si="52"/>
        <v>22783156.873668615</v>
      </c>
    </row>
    <row r="1727" spans="1:8" x14ac:dyDescent="0.3">
      <c r="A1727" s="154">
        <v>6149</v>
      </c>
      <c r="B1727" s="49">
        <v>5302.93</v>
      </c>
      <c r="C1727" s="49">
        <v>699.36</v>
      </c>
      <c r="D1727" s="49">
        <v>0.29028999999999999</v>
      </c>
      <c r="E1727" s="49">
        <v>0.27093</v>
      </c>
      <c r="F1727" s="49">
        <v>1.9349999999999999E-2</v>
      </c>
      <c r="G1727" s="152">
        <f t="shared" si="53"/>
        <v>270.30763879725043</v>
      </c>
      <c r="H1727" s="95">
        <f t="shared" si="52"/>
        <v>22748154.759370964</v>
      </c>
    </row>
    <row r="1728" spans="1:8" x14ac:dyDescent="0.3">
      <c r="A1728" s="154">
        <v>6164</v>
      </c>
      <c r="B1728" s="49">
        <v>5291.45</v>
      </c>
      <c r="C1728" s="49">
        <v>698.94</v>
      </c>
      <c r="D1728" s="49">
        <v>0.29143000000000002</v>
      </c>
      <c r="E1728" s="49">
        <v>0.27205000000000001</v>
      </c>
      <c r="F1728" s="49">
        <v>1.9380000000000001E-2</v>
      </c>
      <c r="G1728" s="152">
        <f t="shared" si="53"/>
        <v>270.72672040778883</v>
      </c>
      <c r="H1728" s="95">
        <f t="shared" si="52"/>
        <v>22768347.323512513</v>
      </c>
    </row>
    <row r="1729" spans="1:8" x14ac:dyDescent="0.3">
      <c r="A1729" s="154">
        <v>6180</v>
      </c>
      <c r="B1729" s="49">
        <v>5277.18</v>
      </c>
      <c r="C1729" s="49">
        <v>698.5</v>
      </c>
      <c r="D1729" s="49">
        <v>0.29265999999999998</v>
      </c>
      <c r="E1729" s="49">
        <v>0.27323999999999998</v>
      </c>
      <c r="F1729" s="49">
        <v>1.942E-2</v>
      </c>
      <c r="G1729" s="152">
        <f t="shared" si="53"/>
        <v>271.28549588850666</v>
      </c>
      <c r="H1729" s="95">
        <f t="shared" si="52"/>
        <v>22780429.081766561</v>
      </c>
    </row>
    <row r="1730" spans="1:8" x14ac:dyDescent="0.3">
      <c r="A1730" s="154">
        <v>6196</v>
      </c>
      <c r="B1730" s="49">
        <v>5263.81</v>
      </c>
      <c r="C1730" s="49">
        <v>698.37</v>
      </c>
      <c r="D1730" s="49">
        <v>0.29388999999999998</v>
      </c>
      <c r="E1730" s="49">
        <v>0.27442</v>
      </c>
      <c r="F1730" s="49">
        <v>1.9470000000000001E-2</v>
      </c>
      <c r="G1730" s="152">
        <f t="shared" si="53"/>
        <v>271.98396523940391</v>
      </c>
      <c r="H1730" s="95">
        <f t="shared" si="52"/>
        <v>22780754.720397569</v>
      </c>
    </row>
    <row r="1731" spans="1:8" x14ac:dyDescent="0.3">
      <c r="A1731" s="154">
        <v>6212</v>
      </c>
      <c r="B1731" s="49">
        <v>5255.6</v>
      </c>
      <c r="C1731" s="49">
        <v>698.73</v>
      </c>
      <c r="D1731" s="49">
        <v>0.29511999999999999</v>
      </c>
      <c r="E1731" s="49">
        <v>0.27561000000000002</v>
      </c>
      <c r="F1731" s="49">
        <v>1.951E-2</v>
      </c>
      <c r="G1731" s="152">
        <f t="shared" si="53"/>
        <v>272.54274072012169</v>
      </c>
      <c r="H1731" s="95">
        <f t="shared" si="52"/>
        <v>22792755.307246279</v>
      </c>
    </row>
    <row r="1732" spans="1:8" x14ac:dyDescent="0.3">
      <c r="A1732" s="154">
        <v>6228</v>
      </c>
      <c r="B1732" s="49">
        <v>5241.72</v>
      </c>
      <c r="C1732" s="49">
        <v>698.56</v>
      </c>
      <c r="D1732" s="49">
        <v>0.29633999999999999</v>
      </c>
      <c r="E1732" s="49">
        <v>0.27678000000000003</v>
      </c>
      <c r="F1732" s="49">
        <v>1.9560000000000001E-2</v>
      </c>
      <c r="G1732" s="152">
        <f t="shared" si="53"/>
        <v>273.24121007101905</v>
      </c>
      <c r="H1732" s="95">
        <f t="shared" si="52"/>
        <v>22793047.938783683</v>
      </c>
    </row>
    <row r="1733" spans="1:8" x14ac:dyDescent="0.3">
      <c r="A1733" s="154">
        <v>6244</v>
      </c>
      <c r="B1733" s="49">
        <v>5222.57</v>
      </c>
      <c r="C1733" s="49">
        <v>698.67</v>
      </c>
      <c r="D1733" s="49">
        <v>0.29759999999999998</v>
      </c>
      <c r="E1733" s="49">
        <v>0.27795999999999998</v>
      </c>
      <c r="F1733" s="49">
        <v>1.9630000000000002E-2</v>
      </c>
      <c r="G1733" s="152">
        <f t="shared" si="53"/>
        <v>274.21906716227528</v>
      </c>
      <c r="H1733" s="95">
        <f t="shared" si="52"/>
        <v>22770116.114153992</v>
      </c>
    </row>
    <row r="1734" spans="1:8" x14ac:dyDescent="0.3">
      <c r="A1734" s="154">
        <v>6260</v>
      </c>
      <c r="B1734" s="49">
        <v>5211.87</v>
      </c>
      <c r="C1734" s="49">
        <v>700.03</v>
      </c>
      <c r="D1734" s="49">
        <v>0.29887000000000002</v>
      </c>
      <c r="E1734" s="49">
        <v>0.27916000000000002</v>
      </c>
      <c r="F1734" s="49">
        <v>1.9709999999999998E-2</v>
      </c>
      <c r="G1734" s="152">
        <f t="shared" si="53"/>
        <v>275.33661812371082</v>
      </c>
      <c r="H1734" s="95">
        <f t="shared" si="52"/>
        <v>22735806.238410812</v>
      </c>
    </row>
    <row r="1735" spans="1:8" x14ac:dyDescent="0.3">
      <c r="A1735" s="154">
        <v>6276</v>
      </c>
      <c r="B1735" s="49">
        <v>5200.3599999999997</v>
      </c>
      <c r="C1735" s="49">
        <v>700.41</v>
      </c>
      <c r="D1735" s="49">
        <v>0.30013000000000001</v>
      </c>
      <c r="E1735" s="49">
        <v>0.28037000000000001</v>
      </c>
      <c r="F1735" s="49">
        <v>1.9769999999999999E-2</v>
      </c>
      <c r="G1735" s="152">
        <f t="shared" si="53"/>
        <v>276.17478134478768</v>
      </c>
      <c r="H1735" s="95">
        <f t="shared" si="52"/>
        <v>22724739.635675821</v>
      </c>
    </row>
    <row r="1736" spans="1:8" x14ac:dyDescent="0.3">
      <c r="A1736" s="154">
        <v>6292</v>
      </c>
      <c r="B1736" s="49">
        <v>5170.08</v>
      </c>
      <c r="C1736" s="49">
        <v>701.02</v>
      </c>
      <c r="D1736" s="49">
        <v>0.30149999999999999</v>
      </c>
      <c r="E1736" s="49">
        <v>0.28160000000000002</v>
      </c>
      <c r="F1736" s="49">
        <v>1.9900000000000001E-2</v>
      </c>
      <c r="G1736" s="152">
        <f t="shared" si="53"/>
        <v>277.99080165712058</v>
      </c>
      <c r="H1736" s="95">
        <f t="shared" si="52"/>
        <v>22633842.423896741</v>
      </c>
    </row>
    <row r="1737" spans="1:8" x14ac:dyDescent="0.3">
      <c r="A1737" s="154">
        <v>6308</v>
      </c>
      <c r="B1737" s="49">
        <v>5141.3</v>
      </c>
      <c r="C1737" s="49">
        <v>700.15</v>
      </c>
      <c r="D1737" s="49">
        <v>0.30282999999999999</v>
      </c>
      <c r="E1737" s="49">
        <v>0.28284999999999999</v>
      </c>
      <c r="F1737" s="49">
        <v>1.9980000000000001E-2</v>
      </c>
      <c r="G1737" s="152">
        <f t="shared" si="53"/>
        <v>279.1083526185563</v>
      </c>
      <c r="H1737" s="95">
        <f t="shared" si="52"/>
        <v>22600541.835524481</v>
      </c>
    </row>
    <row r="1738" spans="1:8" x14ac:dyDescent="0.3">
      <c r="A1738" s="154">
        <v>6324</v>
      </c>
      <c r="B1738" s="49">
        <v>5121.08</v>
      </c>
      <c r="C1738" s="49">
        <v>698.84</v>
      </c>
      <c r="D1738" s="49">
        <v>0.30417</v>
      </c>
      <c r="E1738" s="49">
        <v>0.28414</v>
      </c>
      <c r="F1738" s="49">
        <v>2.0029999999999999E-2</v>
      </c>
      <c r="G1738" s="152">
        <f t="shared" si="53"/>
        <v>279.80682196945349</v>
      </c>
      <c r="H1738" s="95">
        <f t="shared" si="52"/>
        <v>22601307.414478946</v>
      </c>
    </row>
    <row r="1739" spans="1:8" x14ac:dyDescent="0.3">
      <c r="A1739" s="154">
        <v>6340</v>
      </c>
      <c r="B1739" s="49">
        <v>5135.4799999999996</v>
      </c>
      <c r="C1739" s="49">
        <v>699.6</v>
      </c>
      <c r="D1739" s="49">
        <v>0.30541000000000001</v>
      </c>
      <c r="E1739" s="49">
        <v>0.28542000000000001</v>
      </c>
      <c r="F1739" s="49">
        <v>1.9990000000000001E-2</v>
      </c>
      <c r="G1739" s="152">
        <f t="shared" si="53"/>
        <v>279.24804648873572</v>
      </c>
      <c r="H1739" s="95">
        <f t="shared" si="52"/>
        <v>22703829.372198462</v>
      </c>
    </row>
    <row r="1740" spans="1:8" x14ac:dyDescent="0.3">
      <c r="A1740" s="154">
        <v>6357</v>
      </c>
      <c r="B1740" s="49">
        <v>5127.7</v>
      </c>
      <c r="C1740" s="49">
        <v>700.84</v>
      </c>
      <c r="D1740" s="49">
        <v>0.30689</v>
      </c>
      <c r="E1740" s="49">
        <v>0.28682999999999997</v>
      </c>
      <c r="F1740" s="49">
        <v>2.0060000000000001E-2</v>
      </c>
      <c r="G1740" s="152">
        <f t="shared" si="53"/>
        <v>280.22590357999189</v>
      </c>
      <c r="H1740" s="95">
        <f t="shared" si="52"/>
        <v>22685268.98758081</v>
      </c>
    </row>
    <row r="1741" spans="1:8" x14ac:dyDescent="0.3">
      <c r="A1741" s="154">
        <v>6373</v>
      </c>
      <c r="B1741" s="49">
        <v>5063.05</v>
      </c>
      <c r="C1741" s="49">
        <v>699.17</v>
      </c>
      <c r="D1741" s="49">
        <v>0.30836000000000002</v>
      </c>
      <c r="E1741" s="49">
        <v>0.28810000000000002</v>
      </c>
      <c r="F1741" s="49">
        <v>2.026E-2</v>
      </c>
      <c r="G1741" s="152">
        <f t="shared" si="53"/>
        <v>283.01978098358103</v>
      </c>
      <c r="H1741" s="95">
        <f t="shared" si="52"/>
        <v>22517860.687517527</v>
      </c>
    </row>
    <row r="1742" spans="1:8" x14ac:dyDescent="0.3">
      <c r="A1742" s="154">
        <v>6389</v>
      </c>
      <c r="B1742" s="49">
        <v>5088.7700000000004</v>
      </c>
      <c r="C1742" s="49">
        <v>698.95</v>
      </c>
      <c r="D1742" s="49">
        <v>0.30964999999999998</v>
      </c>
      <c r="E1742" s="49">
        <v>0.28949000000000003</v>
      </c>
      <c r="F1742" s="49">
        <v>2.0160000000000001E-2</v>
      </c>
      <c r="G1742" s="152">
        <f t="shared" si="53"/>
        <v>281.62284228178652</v>
      </c>
      <c r="H1742" s="95">
        <f t="shared" si="52"/>
        <v>22686369.998379912</v>
      </c>
    </row>
    <row r="1743" spans="1:8" x14ac:dyDescent="0.3">
      <c r="A1743" s="154">
        <v>6406</v>
      </c>
      <c r="B1743" s="49">
        <v>5070.78</v>
      </c>
      <c r="C1743" s="49">
        <v>700.58</v>
      </c>
      <c r="D1743" s="49">
        <v>0.31119000000000002</v>
      </c>
      <c r="E1743" s="49">
        <v>0.29092000000000001</v>
      </c>
      <c r="F1743" s="49">
        <v>2.027E-2</v>
      </c>
      <c r="G1743" s="152">
        <f t="shared" si="53"/>
        <v>283.15947485376046</v>
      </c>
      <c r="H1743" s="95">
        <f t="shared" si="52"/>
        <v>22623293.828710556</v>
      </c>
    </row>
    <row r="1744" spans="1:8" x14ac:dyDescent="0.3">
      <c r="A1744" s="154">
        <v>6422</v>
      </c>
      <c r="B1744" s="49">
        <v>5036.37</v>
      </c>
      <c r="C1744" s="49">
        <v>700.26</v>
      </c>
      <c r="D1744" s="49">
        <v>0.31269000000000002</v>
      </c>
      <c r="E1744" s="49">
        <v>0.29228999999999999</v>
      </c>
      <c r="F1744" s="49">
        <v>2.0400000000000001E-2</v>
      </c>
      <c r="G1744" s="152">
        <f t="shared" si="53"/>
        <v>284.97549516609348</v>
      </c>
      <c r="H1744" s="95">
        <f t="shared" si="52"/>
        <v>22535270.958146904</v>
      </c>
    </row>
    <row r="1745" spans="1:8" x14ac:dyDescent="0.3">
      <c r="A1745" s="154">
        <v>6439</v>
      </c>
      <c r="B1745" s="49">
        <v>5012</v>
      </c>
      <c r="C1745" s="49">
        <v>698.86</v>
      </c>
      <c r="D1745" s="49">
        <v>0.31419000000000002</v>
      </c>
      <c r="E1745" s="49">
        <v>0.29372999999999999</v>
      </c>
      <c r="F1745" s="49">
        <v>2.0459999999999999E-2</v>
      </c>
      <c r="G1745" s="152">
        <f t="shared" si="53"/>
        <v>285.81365838717016</v>
      </c>
      <c r="H1745" s="95">
        <f t="shared" si="52"/>
        <v>22528664.432395924</v>
      </c>
    </row>
    <row r="1746" spans="1:8" x14ac:dyDescent="0.3">
      <c r="A1746" s="154">
        <v>6455</v>
      </c>
      <c r="B1746" s="49">
        <v>5011.01</v>
      </c>
      <c r="C1746" s="49">
        <v>700.02</v>
      </c>
      <c r="D1746" s="49">
        <v>0.31561</v>
      </c>
      <c r="E1746" s="49">
        <v>0.29510999999999998</v>
      </c>
      <c r="F1746" s="49">
        <v>2.0500000000000001E-2</v>
      </c>
      <c r="G1746" s="152">
        <f t="shared" si="53"/>
        <v>286.37243386788811</v>
      </c>
      <c r="H1746" s="95">
        <f t="shared" ref="H1746:H1809" si="54">A1746/G1746*10^6</f>
        <v>22540577.362197783</v>
      </c>
    </row>
    <row r="1747" spans="1:8" x14ac:dyDescent="0.3">
      <c r="A1747" s="154">
        <v>6472</v>
      </c>
      <c r="B1747" s="49">
        <v>4990.29</v>
      </c>
      <c r="C1747" s="49">
        <v>700.61</v>
      </c>
      <c r="D1747" s="49">
        <v>0.31718000000000002</v>
      </c>
      <c r="E1747" s="49">
        <v>0.29658000000000001</v>
      </c>
      <c r="F1747" s="49">
        <v>2.06E-2</v>
      </c>
      <c r="G1747" s="152">
        <f t="shared" ref="G1747:G1810" si="55">(2*F1747/$B$7)*(1+3*$B$11)/(4+PI()*$B$11-PI())*10^6</f>
        <v>287.76937256968256</v>
      </c>
      <c r="H1747" s="95">
        <f t="shared" si="54"/>
        <v>22490232.168236814</v>
      </c>
    </row>
    <row r="1748" spans="1:8" x14ac:dyDescent="0.3">
      <c r="A1748" s="154">
        <v>6488</v>
      </c>
      <c r="B1748" s="49">
        <v>4957.21</v>
      </c>
      <c r="C1748" s="49">
        <v>699.7</v>
      </c>
      <c r="D1748" s="49">
        <v>0.31868000000000002</v>
      </c>
      <c r="E1748" s="49">
        <v>0.29797000000000001</v>
      </c>
      <c r="F1748" s="49">
        <v>2.0709999999999999E-2</v>
      </c>
      <c r="G1748" s="152">
        <f t="shared" si="55"/>
        <v>289.30600514165661</v>
      </c>
      <c r="H1748" s="95">
        <f t="shared" si="54"/>
        <v>22426081.328049853</v>
      </c>
    </row>
    <row r="1749" spans="1:8" x14ac:dyDescent="0.3">
      <c r="A1749" s="154">
        <v>6505</v>
      </c>
      <c r="B1749" s="49">
        <v>4952.01</v>
      </c>
      <c r="C1749" s="49">
        <v>699.51</v>
      </c>
      <c r="D1749" s="49">
        <v>0.32022</v>
      </c>
      <c r="E1749" s="49">
        <v>0.29948999999999998</v>
      </c>
      <c r="F1749" s="49">
        <v>2.0729999999999998E-2</v>
      </c>
      <c r="G1749" s="152">
        <f t="shared" si="55"/>
        <v>289.58539288201553</v>
      </c>
      <c r="H1749" s="95">
        <f t="shared" si="54"/>
        <v>22463149.592114624</v>
      </c>
    </row>
    <row r="1750" spans="1:8" x14ac:dyDescent="0.3">
      <c r="A1750" s="154">
        <v>6521</v>
      </c>
      <c r="B1750" s="49">
        <v>4930.83</v>
      </c>
      <c r="C1750" s="49">
        <v>699.88</v>
      </c>
      <c r="D1750" s="49">
        <v>0.32175999999999999</v>
      </c>
      <c r="E1750" s="49">
        <v>0.30092999999999998</v>
      </c>
      <c r="F1750" s="49">
        <v>2.0830000000000001E-2</v>
      </c>
      <c r="G1750" s="152">
        <f t="shared" si="55"/>
        <v>290.98233158381009</v>
      </c>
      <c r="H1750" s="95">
        <f t="shared" si="54"/>
        <v>22410295.376033138</v>
      </c>
    </row>
    <row r="1751" spans="1:8" x14ac:dyDescent="0.3">
      <c r="A1751" s="154">
        <v>6538</v>
      </c>
      <c r="B1751" s="49">
        <v>4894.2</v>
      </c>
      <c r="C1751" s="49">
        <v>700.07</v>
      </c>
      <c r="D1751" s="49">
        <v>0.32350000000000001</v>
      </c>
      <c r="E1751" s="49">
        <v>0.30251</v>
      </c>
      <c r="F1751" s="49">
        <v>2.0990000000000002E-2</v>
      </c>
      <c r="G1751" s="152">
        <f t="shared" si="55"/>
        <v>293.21743350668146</v>
      </c>
      <c r="H1751" s="95">
        <f t="shared" si="54"/>
        <v>22297446.375578552</v>
      </c>
    </row>
    <row r="1752" spans="1:8" x14ac:dyDescent="0.3">
      <c r="A1752" s="154">
        <v>6555</v>
      </c>
      <c r="B1752" s="49">
        <v>4869.43</v>
      </c>
      <c r="C1752" s="49">
        <v>698.7</v>
      </c>
      <c r="D1752" s="49">
        <v>0.32514999999999999</v>
      </c>
      <c r="E1752" s="49">
        <v>0.30409999999999998</v>
      </c>
      <c r="F1752" s="49">
        <v>2.1059999999999999E-2</v>
      </c>
      <c r="G1752" s="152">
        <f t="shared" si="55"/>
        <v>294.19529059793763</v>
      </c>
      <c r="H1752" s="95">
        <f t="shared" si="54"/>
        <v>22281118.05147282</v>
      </c>
    </row>
    <row r="1753" spans="1:8" x14ac:dyDescent="0.3">
      <c r="A1753" s="154">
        <v>6572</v>
      </c>
      <c r="B1753" s="49">
        <v>4855.6899999999996</v>
      </c>
      <c r="C1753" s="49">
        <v>698.88</v>
      </c>
      <c r="D1753" s="49">
        <v>0.32679999999999998</v>
      </c>
      <c r="E1753" s="49">
        <v>0.30568000000000001</v>
      </c>
      <c r="F1753" s="49">
        <v>2.112E-2</v>
      </c>
      <c r="G1753" s="152">
        <f t="shared" si="55"/>
        <v>295.03345381901437</v>
      </c>
      <c r="H1753" s="95">
        <f t="shared" si="54"/>
        <v>22275440.004954606</v>
      </c>
    </row>
    <row r="1754" spans="1:8" x14ac:dyDescent="0.3">
      <c r="A1754" s="154">
        <v>6589</v>
      </c>
      <c r="B1754" s="49">
        <v>4837.8900000000003</v>
      </c>
      <c r="C1754" s="49">
        <v>700.52</v>
      </c>
      <c r="D1754" s="49">
        <v>0.3286</v>
      </c>
      <c r="E1754" s="49">
        <v>0.30735000000000001</v>
      </c>
      <c r="F1754" s="49">
        <v>2.1250000000000002E-2</v>
      </c>
      <c r="G1754" s="152">
        <f t="shared" si="55"/>
        <v>296.84947413134739</v>
      </c>
      <c r="H1754" s="95">
        <f t="shared" si="54"/>
        <v>22196434.80683599</v>
      </c>
    </row>
    <row r="1755" spans="1:8" x14ac:dyDescent="0.3">
      <c r="A1755" s="154">
        <v>6605</v>
      </c>
      <c r="B1755" s="49">
        <v>4803.03</v>
      </c>
      <c r="C1755" s="49">
        <v>699.12</v>
      </c>
      <c r="D1755" s="49">
        <v>0.33030999999999999</v>
      </c>
      <c r="E1755" s="49">
        <v>0.30895</v>
      </c>
      <c r="F1755" s="49">
        <v>2.1360000000000001E-2</v>
      </c>
      <c r="G1755" s="152">
        <f t="shared" si="55"/>
        <v>298.38610670332139</v>
      </c>
      <c r="H1755" s="95">
        <f t="shared" si="54"/>
        <v>22135749.123759314</v>
      </c>
    </row>
    <row r="1756" spans="1:8" x14ac:dyDescent="0.3">
      <c r="A1756" s="154">
        <v>6622</v>
      </c>
      <c r="B1756" s="49">
        <v>4802.8900000000003</v>
      </c>
      <c r="C1756" s="49">
        <v>698.99</v>
      </c>
      <c r="D1756" s="49">
        <v>0.33205000000000001</v>
      </c>
      <c r="E1756" s="49">
        <v>0.31069000000000002</v>
      </c>
      <c r="F1756" s="49">
        <v>2.1360000000000001E-2</v>
      </c>
      <c r="G1756" s="152">
        <f t="shared" si="55"/>
        <v>298.38610670332139</v>
      </c>
      <c r="H1756" s="95">
        <f t="shared" si="54"/>
        <v>22192722.285773534</v>
      </c>
    </row>
    <row r="1757" spans="1:8" x14ac:dyDescent="0.3">
      <c r="A1757" s="154">
        <v>6639</v>
      </c>
      <c r="B1757" s="49">
        <v>4763.58</v>
      </c>
      <c r="C1757" s="49">
        <v>700.51</v>
      </c>
      <c r="D1757" s="49">
        <v>0.33399000000000001</v>
      </c>
      <c r="E1757" s="49">
        <v>0.31241000000000002</v>
      </c>
      <c r="F1757" s="49">
        <v>2.1579999999999998E-2</v>
      </c>
      <c r="G1757" s="152">
        <f t="shared" si="55"/>
        <v>301.45937184726938</v>
      </c>
      <c r="H1757" s="95">
        <f t="shared" si="54"/>
        <v>22022868.154066104</v>
      </c>
    </row>
    <row r="1758" spans="1:8" x14ac:dyDescent="0.3">
      <c r="A1758" s="154">
        <v>6656</v>
      </c>
      <c r="B1758" s="49">
        <v>4741.62</v>
      </c>
      <c r="C1758" s="49">
        <v>698.79</v>
      </c>
      <c r="D1758" s="49">
        <v>0.33583000000000002</v>
      </c>
      <c r="E1758" s="49">
        <v>0.31419999999999998</v>
      </c>
      <c r="F1758" s="49">
        <v>2.163E-2</v>
      </c>
      <c r="G1758" s="152">
        <f t="shared" si="55"/>
        <v>302.15784119816675</v>
      </c>
      <c r="H1758" s="95">
        <f t="shared" si="54"/>
        <v>22028221.983604718</v>
      </c>
    </row>
    <row r="1759" spans="1:8" x14ac:dyDescent="0.3">
      <c r="A1759" s="154">
        <v>6673</v>
      </c>
      <c r="B1759" s="49">
        <v>4746.42</v>
      </c>
      <c r="C1759" s="49">
        <v>700.05</v>
      </c>
      <c r="D1759" s="49">
        <v>0.33767000000000003</v>
      </c>
      <c r="E1759" s="49">
        <v>0.31602999999999998</v>
      </c>
      <c r="F1759" s="49">
        <v>2.164E-2</v>
      </c>
      <c r="G1759" s="152">
        <f t="shared" si="55"/>
        <v>302.29753506834618</v>
      </c>
      <c r="H1759" s="95">
        <f t="shared" si="54"/>
        <v>22074278.569593057</v>
      </c>
    </row>
    <row r="1760" spans="1:8" x14ac:dyDescent="0.3">
      <c r="A1760" s="154">
        <v>6690</v>
      </c>
      <c r="B1760" s="49">
        <v>4708.2</v>
      </c>
      <c r="C1760" s="49">
        <v>700.64</v>
      </c>
      <c r="D1760" s="49">
        <v>0.33967999999999998</v>
      </c>
      <c r="E1760" s="49">
        <v>0.31784000000000001</v>
      </c>
      <c r="F1760" s="49">
        <v>2.1839999999999998E-2</v>
      </c>
      <c r="G1760" s="152">
        <f t="shared" si="55"/>
        <v>305.09141247193537</v>
      </c>
      <c r="H1760" s="95">
        <f t="shared" si="54"/>
        <v>21927854.166053914</v>
      </c>
    </row>
    <row r="1761" spans="1:8" x14ac:dyDescent="0.3">
      <c r="A1761" s="154">
        <v>6708</v>
      </c>
      <c r="B1761" s="49">
        <v>4656.2</v>
      </c>
      <c r="C1761" s="49">
        <v>698.78</v>
      </c>
      <c r="D1761" s="49">
        <v>0.34183000000000002</v>
      </c>
      <c r="E1761" s="49">
        <v>0.31980999999999998</v>
      </c>
      <c r="F1761" s="49">
        <v>2.2020000000000001E-2</v>
      </c>
      <c r="G1761" s="152">
        <f t="shared" si="55"/>
        <v>307.60590213516559</v>
      </c>
      <c r="H1761" s="95">
        <f t="shared" si="54"/>
        <v>21807123.834224828</v>
      </c>
    </row>
    <row r="1762" spans="1:8" x14ac:dyDescent="0.3">
      <c r="A1762" s="154">
        <v>6725</v>
      </c>
      <c r="B1762" s="49">
        <v>4651.49</v>
      </c>
      <c r="C1762" s="49">
        <v>699.72</v>
      </c>
      <c r="D1762" s="49">
        <v>0.34381</v>
      </c>
      <c r="E1762" s="49">
        <v>0.32173000000000002</v>
      </c>
      <c r="F1762" s="49">
        <v>2.2079999999999999E-2</v>
      </c>
      <c r="G1762" s="152">
        <f t="shared" si="55"/>
        <v>308.44406535624233</v>
      </c>
      <c r="H1762" s="95">
        <f t="shared" si="54"/>
        <v>21802980.687058624</v>
      </c>
    </row>
    <row r="1763" spans="1:8" x14ac:dyDescent="0.3">
      <c r="A1763" s="154">
        <v>6742</v>
      </c>
      <c r="B1763" s="49">
        <v>4619.3500000000004</v>
      </c>
      <c r="C1763" s="49">
        <v>700.49</v>
      </c>
      <c r="D1763" s="49">
        <v>0.34594000000000003</v>
      </c>
      <c r="E1763" s="49">
        <v>0.32368999999999998</v>
      </c>
      <c r="F1763" s="49">
        <v>2.2249999999999999E-2</v>
      </c>
      <c r="G1763" s="152">
        <f t="shared" si="55"/>
        <v>310.81886114929313</v>
      </c>
      <c r="H1763" s="95">
        <f t="shared" si="54"/>
        <v>21691090.351050701</v>
      </c>
    </row>
    <row r="1764" spans="1:8" x14ac:dyDescent="0.3">
      <c r="A1764" s="154">
        <v>6759</v>
      </c>
      <c r="B1764" s="49">
        <v>4577.6499999999996</v>
      </c>
      <c r="C1764" s="49">
        <v>698.79</v>
      </c>
      <c r="D1764" s="49">
        <v>0.34809000000000001</v>
      </c>
      <c r="E1764" s="49">
        <v>0.32568999999999998</v>
      </c>
      <c r="F1764" s="49">
        <v>2.24E-2</v>
      </c>
      <c r="G1764" s="152">
        <f t="shared" si="55"/>
        <v>312.91426920198501</v>
      </c>
      <c r="H1764" s="95">
        <f t="shared" si="54"/>
        <v>21600165.493370615</v>
      </c>
    </row>
    <row r="1765" spans="1:8" x14ac:dyDescent="0.3">
      <c r="A1765" s="154">
        <v>6777</v>
      </c>
      <c r="B1765" s="49">
        <v>4573.6099999999997</v>
      </c>
      <c r="C1765" s="49">
        <v>699.11</v>
      </c>
      <c r="D1765" s="49">
        <v>0.35027000000000003</v>
      </c>
      <c r="E1765" s="49">
        <v>0.32783000000000001</v>
      </c>
      <c r="F1765" s="49">
        <v>2.2429999999999999E-2</v>
      </c>
      <c r="G1765" s="152">
        <f t="shared" si="55"/>
        <v>313.33335081252335</v>
      </c>
      <c r="H1765" s="95">
        <f t="shared" si="54"/>
        <v>21628722.197704643</v>
      </c>
    </row>
    <row r="1766" spans="1:8" x14ac:dyDescent="0.3">
      <c r="A1766" s="154">
        <v>6794</v>
      </c>
      <c r="B1766" s="49">
        <v>4543.55</v>
      </c>
      <c r="C1766" s="49">
        <v>700.16</v>
      </c>
      <c r="D1766" s="49">
        <v>0.35246</v>
      </c>
      <c r="E1766" s="49">
        <v>0.32984999999999998</v>
      </c>
      <c r="F1766" s="49">
        <v>2.2610000000000002E-2</v>
      </c>
      <c r="G1766" s="152">
        <f t="shared" si="55"/>
        <v>315.84784047575363</v>
      </c>
      <c r="H1766" s="95">
        <f t="shared" si="54"/>
        <v>21510357.613230377</v>
      </c>
    </row>
    <row r="1767" spans="1:8" x14ac:dyDescent="0.3">
      <c r="A1767" s="154">
        <v>6811</v>
      </c>
      <c r="B1767" s="49">
        <v>4506.8</v>
      </c>
      <c r="C1767" s="49">
        <v>700.3</v>
      </c>
      <c r="D1767" s="49">
        <v>0.35476000000000002</v>
      </c>
      <c r="E1767" s="49">
        <v>0.33195999999999998</v>
      </c>
      <c r="F1767" s="49">
        <v>2.2800000000000001E-2</v>
      </c>
      <c r="G1767" s="152">
        <f t="shared" si="55"/>
        <v>318.50202400916334</v>
      </c>
      <c r="H1767" s="95">
        <f t="shared" si="54"/>
        <v>21384479.490165021</v>
      </c>
    </row>
    <row r="1768" spans="1:8" x14ac:dyDescent="0.3">
      <c r="A1768" s="154">
        <v>6829</v>
      </c>
      <c r="B1768" s="49">
        <v>4488.05</v>
      </c>
      <c r="C1768" s="49">
        <v>698.79</v>
      </c>
      <c r="D1768" s="49">
        <v>0.35715000000000002</v>
      </c>
      <c r="E1768" s="49">
        <v>0.33429999999999999</v>
      </c>
      <c r="F1768" s="49">
        <v>2.2849999999999999E-2</v>
      </c>
      <c r="G1768" s="152">
        <f t="shared" si="55"/>
        <v>319.20049336006059</v>
      </c>
      <c r="H1768" s="95">
        <f t="shared" si="54"/>
        <v>21394077.208699163</v>
      </c>
    </row>
    <row r="1769" spans="1:8" x14ac:dyDescent="0.3">
      <c r="A1769" s="154">
        <v>6846</v>
      </c>
      <c r="B1769" s="49">
        <v>4463.9799999999996</v>
      </c>
      <c r="C1769" s="49">
        <v>699.66</v>
      </c>
      <c r="D1769" s="49">
        <v>0.35952000000000001</v>
      </c>
      <c r="E1769" s="49">
        <v>0.33651999999999999</v>
      </c>
      <c r="F1769" s="49">
        <v>2.3E-2</v>
      </c>
      <c r="G1769" s="152">
        <f t="shared" si="55"/>
        <v>321.29590141275241</v>
      </c>
      <c r="H1769" s="95">
        <f t="shared" si="54"/>
        <v>21307461.34606085</v>
      </c>
    </row>
    <row r="1770" spans="1:8" x14ac:dyDescent="0.3">
      <c r="A1770" s="154">
        <v>6864</v>
      </c>
      <c r="B1770" s="49">
        <v>4419.9799999999996</v>
      </c>
      <c r="C1770" s="49">
        <v>700.23</v>
      </c>
      <c r="D1770" s="49">
        <v>0.36213000000000001</v>
      </c>
      <c r="E1770" s="49">
        <v>0.33888000000000001</v>
      </c>
      <c r="F1770" s="49">
        <v>2.325E-2</v>
      </c>
      <c r="G1770" s="152">
        <f t="shared" si="55"/>
        <v>324.78824816723881</v>
      </c>
      <c r="H1770" s="95">
        <f t="shared" si="54"/>
        <v>21133769.582899481</v>
      </c>
    </row>
    <row r="1771" spans="1:8" x14ac:dyDescent="0.3">
      <c r="A1771" s="154">
        <v>6882</v>
      </c>
      <c r="B1771" s="49">
        <v>4397.1899999999996</v>
      </c>
      <c r="C1771" s="49">
        <v>698.84</v>
      </c>
      <c r="D1771" s="49">
        <v>0.36464999999999997</v>
      </c>
      <c r="E1771" s="49">
        <v>0.34133000000000002</v>
      </c>
      <c r="F1771" s="49">
        <v>2.332E-2</v>
      </c>
      <c r="G1771" s="152">
        <f t="shared" si="55"/>
        <v>325.76610525849509</v>
      </c>
      <c r="H1771" s="95">
        <f t="shared" si="54"/>
        <v>21125586.391313303</v>
      </c>
    </row>
    <row r="1772" spans="1:8" x14ac:dyDescent="0.3">
      <c r="A1772" s="154">
        <v>6899</v>
      </c>
      <c r="B1772" s="49">
        <v>4370.26</v>
      </c>
      <c r="C1772" s="49">
        <v>699.82</v>
      </c>
      <c r="D1772" s="49">
        <v>0.36714000000000002</v>
      </c>
      <c r="E1772" s="49">
        <v>0.34364</v>
      </c>
      <c r="F1772" s="49">
        <v>2.35E-2</v>
      </c>
      <c r="G1772" s="152">
        <f t="shared" si="55"/>
        <v>328.28059492172531</v>
      </c>
      <c r="H1772" s="95">
        <f t="shared" si="54"/>
        <v>21015558.356853187</v>
      </c>
    </row>
    <row r="1773" spans="1:8" x14ac:dyDescent="0.3">
      <c r="A1773" s="154">
        <v>6917</v>
      </c>
      <c r="B1773" s="49">
        <v>4345.55</v>
      </c>
      <c r="C1773" s="49">
        <v>700.28</v>
      </c>
      <c r="D1773" s="49">
        <v>0.36987999999999999</v>
      </c>
      <c r="E1773" s="49">
        <v>0.34622999999999998</v>
      </c>
      <c r="F1773" s="49">
        <v>2.3650000000000001E-2</v>
      </c>
      <c r="G1773" s="152">
        <f t="shared" si="55"/>
        <v>330.37600297441719</v>
      </c>
      <c r="H1773" s="95">
        <f t="shared" si="54"/>
        <v>20936750.665076666</v>
      </c>
    </row>
    <row r="1774" spans="1:8" x14ac:dyDescent="0.3">
      <c r="A1774" s="154">
        <v>6935</v>
      </c>
      <c r="B1774" s="49">
        <v>4301.5600000000004</v>
      </c>
      <c r="C1774" s="49">
        <v>698.01</v>
      </c>
      <c r="D1774" s="49">
        <v>0.37269000000000002</v>
      </c>
      <c r="E1774" s="49">
        <v>0.34888000000000002</v>
      </c>
      <c r="F1774" s="49">
        <v>2.3810000000000001E-2</v>
      </c>
      <c r="G1774" s="152">
        <f t="shared" si="55"/>
        <v>332.61110489728844</v>
      </c>
      <c r="H1774" s="95">
        <f t="shared" si="54"/>
        <v>20850175.76951183</v>
      </c>
    </row>
    <row r="1775" spans="1:8" x14ac:dyDescent="0.3">
      <c r="A1775" s="154">
        <v>6952</v>
      </c>
      <c r="B1775" s="49">
        <v>4269.18</v>
      </c>
      <c r="C1775" s="49">
        <v>699.39</v>
      </c>
      <c r="D1775" s="49">
        <v>0.37539</v>
      </c>
      <c r="E1775" s="49">
        <v>0.35135</v>
      </c>
      <c r="F1775" s="49">
        <v>2.4039999999999999E-2</v>
      </c>
      <c r="G1775" s="152">
        <f t="shared" si="55"/>
        <v>335.82406391141603</v>
      </c>
      <c r="H1775" s="95">
        <f t="shared" si="54"/>
        <v>20701315.799197178</v>
      </c>
    </row>
    <row r="1776" spans="1:8" x14ac:dyDescent="0.3">
      <c r="A1776" s="154">
        <v>6970</v>
      </c>
      <c r="B1776" s="49">
        <v>4244.8500000000004</v>
      </c>
      <c r="C1776" s="49">
        <v>700.37</v>
      </c>
      <c r="D1776" s="49">
        <v>0.37831999999999999</v>
      </c>
      <c r="E1776" s="49">
        <v>0.35410999999999998</v>
      </c>
      <c r="F1776" s="49">
        <v>2.4209999999999999E-2</v>
      </c>
      <c r="G1776" s="152">
        <f t="shared" si="55"/>
        <v>338.19885970446683</v>
      </c>
      <c r="H1776" s="95">
        <f t="shared" si="54"/>
        <v>20609176.524399564</v>
      </c>
    </row>
    <row r="1777" spans="1:8" x14ac:dyDescent="0.3">
      <c r="A1777" s="154">
        <v>6988</v>
      </c>
      <c r="B1777" s="49">
        <v>4201.55</v>
      </c>
      <c r="C1777" s="49">
        <v>698.96</v>
      </c>
      <c r="D1777" s="49">
        <v>0.38131999999999999</v>
      </c>
      <c r="E1777" s="49">
        <v>0.35691000000000001</v>
      </c>
      <c r="F1777" s="49">
        <v>2.4410000000000001E-2</v>
      </c>
      <c r="G1777" s="152">
        <f t="shared" si="55"/>
        <v>340.99273710805602</v>
      </c>
      <c r="H1777" s="95">
        <f t="shared" si="54"/>
        <v>20493105.100316539</v>
      </c>
    </row>
    <row r="1778" spans="1:8" x14ac:dyDescent="0.3">
      <c r="A1778" s="154">
        <v>7006</v>
      </c>
      <c r="B1778" s="49">
        <v>4164.84</v>
      </c>
      <c r="C1778" s="49">
        <v>698.88</v>
      </c>
      <c r="D1778" s="49">
        <v>0.38429999999999997</v>
      </c>
      <c r="E1778" s="49">
        <v>0.35966999999999999</v>
      </c>
      <c r="F1778" s="49">
        <v>2.4629999999999999E-2</v>
      </c>
      <c r="G1778" s="152">
        <f t="shared" si="55"/>
        <v>344.06600225200407</v>
      </c>
      <c r="H1778" s="95">
        <f t="shared" si="54"/>
        <v>20362372.202263098</v>
      </c>
    </row>
    <row r="1779" spans="1:8" x14ac:dyDescent="0.3">
      <c r="A1779" s="154">
        <v>7024</v>
      </c>
      <c r="B1779" s="49">
        <v>4138.3900000000003</v>
      </c>
      <c r="C1779" s="49">
        <v>700.6</v>
      </c>
      <c r="D1779" s="49">
        <v>0.38751000000000002</v>
      </c>
      <c r="E1779" s="49">
        <v>0.36266999999999999</v>
      </c>
      <c r="F1779" s="49">
        <v>2.4840000000000001E-2</v>
      </c>
      <c r="G1779" s="152">
        <f t="shared" si="55"/>
        <v>346.99957352577263</v>
      </c>
      <c r="H1779" s="95">
        <f t="shared" si="54"/>
        <v>20242099.806149498</v>
      </c>
    </row>
    <row r="1780" spans="1:8" x14ac:dyDescent="0.3">
      <c r="A1780" s="154">
        <v>7042</v>
      </c>
      <c r="B1780" s="49">
        <v>4080.71</v>
      </c>
      <c r="C1780" s="49">
        <v>700.15</v>
      </c>
      <c r="D1780" s="49">
        <v>0.39083000000000001</v>
      </c>
      <c r="E1780" s="49">
        <v>0.36564999999999998</v>
      </c>
      <c r="F1780" s="49">
        <v>2.5180000000000001E-2</v>
      </c>
      <c r="G1780" s="152">
        <f t="shared" si="55"/>
        <v>351.74916511187422</v>
      </c>
      <c r="H1780" s="95">
        <f t="shared" si="54"/>
        <v>20019948.015399791</v>
      </c>
    </row>
    <row r="1781" spans="1:8" x14ac:dyDescent="0.3">
      <c r="A1781" s="154">
        <v>7060</v>
      </c>
      <c r="B1781" s="49">
        <v>4051.96</v>
      </c>
      <c r="C1781" s="49">
        <v>698.83</v>
      </c>
      <c r="D1781" s="49">
        <v>0.39417000000000002</v>
      </c>
      <c r="E1781" s="49">
        <v>0.36886000000000002</v>
      </c>
      <c r="F1781" s="49">
        <v>2.5309999999999999E-2</v>
      </c>
      <c r="G1781" s="152">
        <f t="shared" si="55"/>
        <v>353.56518542420707</v>
      </c>
      <c r="H1781" s="95">
        <f t="shared" si="54"/>
        <v>19968029.350880295</v>
      </c>
    </row>
    <row r="1782" spans="1:8" x14ac:dyDescent="0.3">
      <c r="A1782" s="154">
        <v>7078</v>
      </c>
      <c r="B1782" s="49">
        <v>4011.72</v>
      </c>
      <c r="C1782" s="49">
        <v>698.64</v>
      </c>
      <c r="D1782" s="49">
        <v>0.39755000000000001</v>
      </c>
      <c r="E1782" s="49">
        <v>0.372</v>
      </c>
      <c r="F1782" s="49">
        <v>2.5559999999999999E-2</v>
      </c>
      <c r="G1782" s="152">
        <f t="shared" si="55"/>
        <v>357.05753217869358</v>
      </c>
      <c r="H1782" s="95">
        <f t="shared" si="54"/>
        <v>19823135.943419151</v>
      </c>
    </row>
    <row r="1783" spans="1:8" x14ac:dyDescent="0.3">
      <c r="A1783" s="154">
        <v>7096</v>
      </c>
      <c r="B1783" s="49">
        <v>3980.16</v>
      </c>
      <c r="C1783" s="49">
        <v>699.93</v>
      </c>
      <c r="D1783" s="49">
        <v>0.40100999999999998</v>
      </c>
      <c r="E1783" s="49">
        <v>0.37519999999999998</v>
      </c>
      <c r="F1783" s="49">
        <v>2.581E-2</v>
      </c>
      <c r="G1783" s="152">
        <f t="shared" si="55"/>
        <v>360.54987893318003</v>
      </c>
      <c r="H1783" s="95">
        <f t="shared" si="54"/>
        <v>19681049.459775545</v>
      </c>
    </row>
    <row r="1784" spans="1:8" x14ac:dyDescent="0.3">
      <c r="A1784" s="154">
        <v>7114</v>
      </c>
      <c r="B1784" s="49">
        <v>3927.93</v>
      </c>
      <c r="C1784" s="49">
        <v>700.48</v>
      </c>
      <c r="D1784" s="49">
        <v>0.40468999999999999</v>
      </c>
      <c r="E1784" s="49">
        <v>0.37852000000000002</v>
      </c>
      <c r="F1784" s="49">
        <v>2.6169999999999999E-2</v>
      </c>
      <c r="G1784" s="152">
        <f t="shared" si="55"/>
        <v>365.57885825964047</v>
      </c>
      <c r="H1784" s="95">
        <f t="shared" si="54"/>
        <v>19459549.805113494</v>
      </c>
    </row>
    <row r="1785" spans="1:8" x14ac:dyDescent="0.3">
      <c r="A1785" s="154">
        <v>7133</v>
      </c>
      <c r="B1785" s="49">
        <v>3878.48</v>
      </c>
      <c r="C1785" s="49">
        <v>700.07</v>
      </c>
      <c r="D1785" s="49">
        <v>0.40871000000000002</v>
      </c>
      <c r="E1785" s="49">
        <v>0.38222</v>
      </c>
      <c r="F1785" s="49">
        <v>2.649E-2</v>
      </c>
      <c r="G1785" s="152">
        <f t="shared" si="55"/>
        <v>370.04906210538314</v>
      </c>
      <c r="H1785" s="95">
        <f t="shared" si="54"/>
        <v>19275822.398838166</v>
      </c>
    </row>
    <row r="1786" spans="1:8" x14ac:dyDescent="0.3">
      <c r="A1786" s="154">
        <v>7151</v>
      </c>
      <c r="B1786" s="49">
        <v>3833.26</v>
      </c>
      <c r="C1786" s="49">
        <v>699.38</v>
      </c>
      <c r="D1786" s="49">
        <v>0.41263</v>
      </c>
      <c r="E1786" s="49">
        <v>0.38585999999999998</v>
      </c>
      <c r="F1786" s="49">
        <v>2.6769999999999999E-2</v>
      </c>
      <c r="G1786" s="152">
        <f t="shared" si="55"/>
        <v>373.96049047040793</v>
      </c>
      <c r="H1786" s="95">
        <f t="shared" si="54"/>
        <v>19122340.948383875</v>
      </c>
    </row>
    <row r="1787" spans="1:8" x14ac:dyDescent="0.3">
      <c r="A1787" s="154">
        <v>7169</v>
      </c>
      <c r="B1787" s="49">
        <v>3788.41</v>
      </c>
      <c r="C1787" s="49">
        <v>699.23</v>
      </c>
      <c r="D1787" s="49">
        <v>0.41664000000000001</v>
      </c>
      <c r="E1787" s="49">
        <v>0.38955000000000001</v>
      </c>
      <c r="F1787" s="49">
        <v>2.7089999999999999E-2</v>
      </c>
      <c r="G1787" s="152">
        <f t="shared" si="55"/>
        <v>378.43069431615055</v>
      </c>
      <c r="H1787" s="95">
        <f t="shared" si="54"/>
        <v>18944023.589193422</v>
      </c>
    </row>
    <row r="1788" spans="1:8" x14ac:dyDescent="0.3">
      <c r="A1788" s="154">
        <v>7187</v>
      </c>
      <c r="B1788" s="49">
        <v>3743.39</v>
      </c>
      <c r="C1788" s="49">
        <v>699.32</v>
      </c>
      <c r="D1788" s="49">
        <v>0.42076999999999998</v>
      </c>
      <c r="E1788" s="49">
        <v>0.39334999999999998</v>
      </c>
      <c r="F1788" s="49">
        <v>2.741E-2</v>
      </c>
      <c r="G1788" s="152">
        <f t="shared" si="55"/>
        <v>382.90089816189322</v>
      </c>
      <c r="H1788" s="95">
        <f t="shared" si="54"/>
        <v>18769869.787459429</v>
      </c>
    </row>
    <row r="1789" spans="1:8" x14ac:dyDescent="0.3">
      <c r="A1789" s="154">
        <v>7206</v>
      </c>
      <c r="B1789" s="49">
        <v>3693.57</v>
      </c>
      <c r="C1789" s="49">
        <v>698.51</v>
      </c>
      <c r="D1789" s="49">
        <v>0.42520999999999998</v>
      </c>
      <c r="E1789" s="49">
        <v>0.39745999999999998</v>
      </c>
      <c r="F1789" s="49">
        <v>2.775E-2</v>
      </c>
      <c r="G1789" s="152">
        <f t="shared" si="55"/>
        <v>387.65048974799481</v>
      </c>
      <c r="H1789" s="95">
        <f t="shared" si="54"/>
        <v>18588909.831339311</v>
      </c>
    </row>
    <row r="1790" spans="1:8" x14ac:dyDescent="0.3">
      <c r="A1790" s="154">
        <v>7224</v>
      </c>
      <c r="B1790" s="49">
        <v>3660</v>
      </c>
      <c r="C1790" s="49">
        <v>699.35</v>
      </c>
      <c r="D1790" s="49">
        <v>0.42957000000000001</v>
      </c>
      <c r="E1790" s="49">
        <v>0.40153</v>
      </c>
      <c r="F1790" s="49">
        <v>2.8039999999999999E-2</v>
      </c>
      <c r="G1790" s="152">
        <f t="shared" si="55"/>
        <v>391.70161198319903</v>
      </c>
      <c r="H1790" s="95">
        <f t="shared" si="54"/>
        <v>18442609.831051331</v>
      </c>
    </row>
    <row r="1791" spans="1:8" x14ac:dyDescent="0.3">
      <c r="A1791" s="154">
        <v>7243</v>
      </c>
      <c r="B1791" s="49">
        <v>3606.75</v>
      </c>
      <c r="C1791" s="49">
        <v>699.68</v>
      </c>
      <c r="D1791" s="49">
        <v>0.43441000000000002</v>
      </c>
      <c r="E1791" s="49">
        <v>0.40594000000000002</v>
      </c>
      <c r="F1791" s="49">
        <v>2.8469999999999999E-2</v>
      </c>
      <c r="G1791" s="152">
        <f t="shared" si="55"/>
        <v>397.7084484009157</v>
      </c>
      <c r="H1791" s="95">
        <f t="shared" si="54"/>
        <v>18211833.389816727</v>
      </c>
    </row>
    <row r="1792" spans="1:8" x14ac:dyDescent="0.3">
      <c r="A1792" s="154">
        <v>7261</v>
      </c>
      <c r="B1792" s="49">
        <v>3561.99</v>
      </c>
      <c r="C1792" s="49">
        <v>699.92</v>
      </c>
      <c r="D1792" s="49">
        <v>0.43914999999999998</v>
      </c>
      <c r="E1792" s="49">
        <v>0.41031000000000001</v>
      </c>
      <c r="F1792" s="49">
        <v>2.8840000000000001E-2</v>
      </c>
      <c r="G1792" s="152">
        <f t="shared" si="55"/>
        <v>402.87712159755563</v>
      </c>
      <c r="H1792" s="95">
        <f t="shared" si="54"/>
        <v>18022865.064185005</v>
      </c>
    </row>
    <row r="1793" spans="1:8" x14ac:dyDescent="0.3">
      <c r="A1793" s="154">
        <v>7280</v>
      </c>
      <c r="B1793" s="49">
        <v>3504.33</v>
      </c>
      <c r="C1793" s="49">
        <v>700.39</v>
      </c>
      <c r="D1793" s="49">
        <v>0.44441000000000003</v>
      </c>
      <c r="E1793" s="49">
        <v>0.41508</v>
      </c>
      <c r="F1793" s="49">
        <v>2.9329999999999998E-2</v>
      </c>
      <c r="G1793" s="152">
        <f t="shared" si="55"/>
        <v>409.72212123634904</v>
      </c>
      <c r="H1793" s="95">
        <f t="shared" si="54"/>
        <v>17768139.972604793</v>
      </c>
    </row>
    <row r="1794" spans="1:8" x14ac:dyDescent="0.3">
      <c r="A1794" s="154">
        <v>7299</v>
      </c>
      <c r="B1794" s="49">
        <v>3453.89</v>
      </c>
      <c r="C1794" s="49">
        <v>700.43</v>
      </c>
      <c r="D1794" s="49">
        <v>0.44979000000000002</v>
      </c>
      <c r="E1794" s="49">
        <v>0.42003000000000001</v>
      </c>
      <c r="F1794" s="49">
        <v>2.9760000000000002E-2</v>
      </c>
      <c r="G1794" s="152">
        <f t="shared" si="55"/>
        <v>415.72895765406577</v>
      </c>
      <c r="H1794" s="95">
        <f t="shared" si="54"/>
        <v>17557112.309875719</v>
      </c>
    </row>
    <row r="1795" spans="1:8" x14ac:dyDescent="0.3">
      <c r="A1795" s="154">
        <v>7317</v>
      </c>
      <c r="B1795" s="49">
        <v>3402.09</v>
      </c>
      <c r="C1795" s="49">
        <v>699.22</v>
      </c>
      <c r="D1795" s="49">
        <v>0.45502999999999999</v>
      </c>
      <c r="E1795" s="49">
        <v>0.42487000000000003</v>
      </c>
      <c r="F1795" s="49">
        <v>3.0159999999999999E-2</v>
      </c>
      <c r="G1795" s="152">
        <f t="shared" si="55"/>
        <v>421.31671246124409</v>
      </c>
      <c r="H1795" s="95">
        <f t="shared" si="54"/>
        <v>17366982.565812822</v>
      </c>
    </row>
    <row r="1796" spans="1:8" x14ac:dyDescent="0.3">
      <c r="A1796" s="154">
        <v>7336</v>
      </c>
      <c r="B1796" s="49">
        <v>3347.76</v>
      </c>
      <c r="C1796" s="49">
        <v>699.02</v>
      </c>
      <c r="D1796" s="49">
        <v>0.46084999999999998</v>
      </c>
      <c r="E1796" s="49">
        <v>0.43020999999999998</v>
      </c>
      <c r="F1796" s="49">
        <v>3.0640000000000001E-2</v>
      </c>
      <c r="G1796" s="152">
        <f t="shared" si="55"/>
        <v>428.02201822985802</v>
      </c>
      <c r="H1796" s="95">
        <f t="shared" si="54"/>
        <v>17139305.193548229</v>
      </c>
    </row>
    <row r="1797" spans="1:8" x14ac:dyDescent="0.3">
      <c r="A1797" s="154">
        <v>7355</v>
      </c>
      <c r="B1797" s="49">
        <v>3285.8</v>
      </c>
      <c r="C1797" s="49">
        <v>698.86</v>
      </c>
      <c r="D1797" s="49">
        <v>0.46694999999999998</v>
      </c>
      <c r="E1797" s="49">
        <v>0.43574000000000002</v>
      </c>
      <c r="F1797" s="49">
        <v>3.1210000000000002E-2</v>
      </c>
      <c r="G1797" s="152">
        <f t="shared" si="55"/>
        <v>435.98456883008714</v>
      </c>
      <c r="H1797" s="95">
        <f t="shared" si="54"/>
        <v>16869863.123220783</v>
      </c>
    </row>
    <row r="1798" spans="1:8" x14ac:dyDescent="0.3">
      <c r="A1798" s="154">
        <v>7374</v>
      </c>
      <c r="B1798" s="49">
        <v>3226.54</v>
      </c>
      <c r="C1798" s="49">
        <v>698.74</v>
      </c>
      <c r="D1798" s="49">
        <v>0.47332000000000002</v>
      </c>
      <c r="E1798" s="49">
        <v>0.44153999999999999</v>
      </c>
      <c r="F1798" s="49">
        <v>3.1780000000000003E-2</v>
      </c>
      <c r="G1798" s="152">
        <f t="shared" si="55"/>
        <v>443.94711943031621</v>
      </c>
      <c r="H1798" s="95">
        <f t="shared" si="54"/>
        <v>16610086.375743346</v>
      </c>
    </row>
    <row r="1799" spans="1:8" x14ac:dyDescent="0.3">
      <c r="A1799" s="154">
        <v>7393</v>
      </c>
      <c r="B1799" s="49">
        <v>3170.22</v>
      </c>
      <c r="C1799" s="49">
        <v>698.77</v>
      </c>
      <c r="D1799" s="49">
        <v>0.47992000000000001</v>
      </c>
      <c r="E1799" s="49">
        <v>0.44757999999999998</v>
      </c>
      <c r="F1799" s="49">
        <v>3.2349999999999997E-2</v>
      </c>
      <c r="G1799" s="152">
        <f t="shared" si="55"/>
        <v>451.90967003054521</v>
      </c>
      <c r="H1799" s="95">
        <f t="shared" si="54"/>
        <v>16359464.048424315</v>
      </c>
    </row>
    <row r="1800" spans="1:8" x14ac:dyDescent="0.3">
      <c r="A1800" s="154">
        <v>7412</v>
      </c>
      <c r="B1800" s="49">
        <v>3110.05</v>
      </c>
      <c r="C1800" s="49">
        <v>699.05</v>
      </c>
      <c r="D1800" s="49">
        <v>0.48692000000000002</v>
      </c>
      <c r="E1800" s="49">
        <v>0.45394000000000001</v>
      </c>
      <c r="F1800" s="49">
        <v>3.2980000000000002E-2</v>
      </c>
      <c r="G1800" s="152">
        <f t="shared" si="55"/>
        <v>460.71038385185113</v>
      </c>
      <c r="H1800" s="95">
        <f t="shared" si="54"/>
        <v>16088198.269009382</v>
      </c>
    </row>
    <row r="1801" spans="1:8" x14ac:dyDescent="0.3">
      <c r="A1801" s="154">
        <v>7431</v>
      </c>
      <c r="B1801" s="49">
        <v>3050.45</v>
      </c>
      <c r="C1801" s="49">
        <v>698.94</v>
      </c>
      <c r="D1801" s="49">
        <v>0.49419999999999997</v>
      </c>
      <c r="E1801" s="49">
        <v>0.46057999999999999</v>
      </c>
      <c r="F1801" s="49">
        <v>3.3619999999999997E-2</v>
      </c>
      <c r="G1801" s="152">
        <f t="shared" si="55"/>
        <v>469.65079154333637</v>
      </c>
      <c r="H1801" s="95">
        <f t="shared" si="54"/>
        <v>15822394.284870092</v>
      </c>
    </row>
    <row r="1802" spans="1:8" x14ac:dyDescent="0.3">
      <c r="A1802" s="154">
        <v>7450</v>
      </c>
      <c r="B1802" s="49">
        <v>2983.32</v>
      </c>
      <c r="C1802" s="49">
        <v>699.23</v>
      </c>
      <c r="D1802" s="49">
        <v>0.50185999999999997</v>
      </c>
      <c r="E1802" s="49">
        <v>0.46745999999999999</v>
      </c>
      <c r="F1802" s="49">
        <v>3.44E-2</v>
      </c>
      <c r="G1802" s="152">
        <f t="shared" si="55"/>
        <v>480.546913417334</v>
      </c>
      <c r="H1802" s="95">
        <f t="shared" si="54"/>
        <v>15503168.976823706</v>
      </c>
    </row>
    <row r="1803" spans="1:8" x14ac:dyDescent="0.3">
      <c r="A1803" s="154">
        <v>7469</v>
      </c>
      <c r="B1803" s="49">
        <v>2920.29</v>
      </c>
      <c r="C1803" s="49">
        <v>699.09</v>
      </c>
      <c r="D1803" s="49">
        <v>0.50983999999999996</v>
      </c>
      <c r="E1803" s="49">
        <v>0.47471000000000002</v>
      </c>
      <c r="F1803" s="49">
        <v>3.5130000000000002E-2</v>
      </c>
      <c r="G1803" s="152">
        <f t="shared" si="55"/>
        <v>490.7445659404346</v>
      </c>
      <c r="H1803" s="95">
        <f t="shared" si="54"/>
        <v>15219730.422662631</v>
      </c>
    </row>
    <row r="1804" spans="1:8" x14ac:dyDescent="0.3">
      <c r="A1804" s="154">
        <v>7488</v>
      </c>
      <c r="B1804" s="49">
        <v>2862.54</v>
      </c>
      <c r="C1804" s="49">
        <v>698.38</v>
      </c>
      <c r="D1804" s="49">
        <v>0.51807999999999998</v>
      </c>
      <c r="E1804" s="49">
        <v>0.48227999999999999</v>
      </c>
      <c r="F1804" s="49">
        <v>3.5799999999999998E-2</v>
      </c>
      <c r="G1804" s="152">
        <f t="shared" si="55"/>
        <v>500.10405524245812</v>
      </c>
      <c r="H1804" s="95">
        <f t="shared" si="54"/>
        <v>14972883.98585311</v>
      </c>
    </row>
    <row r="1805" spans="1:8" x14ac:dyDescent="0.3">
      <c r="A1805" s="154">
        <v>7507</v>
      </c>
      <c r="B1805" s="49">
        <v>2799.84</v>
      </c>
      <c r="C1805" s="49">
        <v>698.49</v>
      </c>
      <c r="D1805" s="49">
        <v>0.52668999999999999</v>
      </c>
      <c r="E1805" s="49">
        <v>0.49008000000000002</v>
      </c>
      <c r="F1805" s="49">
        <v>3.6609999999999997E-2</v>
      </c>
      <c r="G1805" s="152">
        <f t="shared" si="55"/>
        <v>511.4192587269942</v>
      </c>
      <c r="H1805" s="95">
        <f t="shared" si="54"/>
        <v>14678758.90846611</v>
      </c>
    </row>
    <row r="1806" spans="1:8" x14ac:dyDescent="0.3">
      <c r="A1806" s="154">
        <v>7526</v>
      </c>
      <c r="B1806" s="49">
        <v>2739.61</v>
      </c>
      <c r="C1806" s="49">
        <v>698.52</v>
      </c>
      <c r="D1806" s="49">
        <v>0.53578999999999999</v>
      </c>
      <c r="E1806" s="49">
        <v>0.49836999999999998</v>
      </c>
      <c r="F1806" s="49">
        <v>3.7420000000000002E-2</v>
      </c>
      <c r="G1806" s="152">
        <f t="shared" si="55"/>
        <v>522.73446221153029</v>
      </c>
      <c r="H1806" s="95">
        <f t="shared" si="54"/>
        <v>14397367.198940329</v>
      </c>
    </row>
    <row r="1807" spans="1:8" x14ac:dyDescent="0.3">
      <c r="A1807" s="154">
        <v>7546</v>
      </c>
      <c r="B1807" s="49">
        <v>2670.38</v>
      </c>
      <c r="C1807" s="49">
        <v>698.48</v>
      </c>
      <c r="D1807" s="49">
        <v>0.54586000000000001</v>
      </c>
      <c r="E1807" s="49">
        <v>0.50746999999999998</v>
      </c>
      <c r="F1807" s="49">
        <v>3.8379999999999997E-2</v>
      </c>
      <c r="G1807" s="152">
        <f t="shared" si="55"/>
        <v>536.14507374875814</v>
      </c>
      <c r="H1807" s="95">
        <f t="shared" si="54"/>
        <v>14074548.791874411</v>
      </c>
    </row>
    <row r="1808" spans="1:8" x14ac:dyDescent="0.3">
      <c r="A1808" s="154">
        <v>7565</v>
      </c>
      <c r="B1808" s="49">
        <v>2614.92</v>
      </c>
      <c r="C1808" s="49">
        <v>699.38</v>
      </c>
      <c r="D1808" s="49">
        <v>0.55586000000000002</v>
      </c>
      <c r="E1808" s="49">
        <v>0.51661000000000001</v>
      </c>
      <c r="F1808" s="49">
        <v>3.925E-2</v>
      </c>
      <c r="G1808" s="152">
        <f t="shared" si="55"/>
        <v>548.29844045437096</v>
      </c>
      <c r="H1808" s="95">
        <f t="shared" si="54"/>
        <v>13797230.562485166</v>
      </c>
    </row>
    <row r="1809" spans="1:8" x14ac:dyDescent="0.3">
      <c r="A1809" s="154">
        <v>7584</v>
      </c>
      <c r="B1809" s="49">
        <v>2540.5700000000002</v>
      </c>
      <c r="C1809" s="49">
        <v>699.72</v>
      </c>
      <c r="D1809" s="49">
        <v>0.56662000000000001</v>
      </c>
      <c r="E1809" s="49">
        <v>0.5262</v>
      </c>
      <c r="F1809" s="49">
        <v>4.0419999999999998E-2</v>
      </c>
      <c r="G1809" s="152">
        <f t="shared" si="55"/>
        <v>564.64262326536755</v>
      </c>
      <c r="H1809" s="95">
        <f t="shared" si="54"/>
        <v>13431504.614620131</v>
      </c>
    </row>
    <row r="1810" spans="1:8" x14ac:dyDescent="0.3">
      <c r="A1810" s="154">
        <v>7604</v>
      </c>
      <c r="B1810" s="49">
        <v>2474.0700000000002</v>
      </c>
      <c r="C1810" s="49">
        <v>700.66</v>
      </c>
      <c r="D1810" s="49">
        <v>0.57845999999999997</v>
      </c>
      <c r="E1810" s="49">
        <v>0.53690000000000004</v>
      </c>
      <c r="F1810" s="49">
        <v>4.156E-2</v>
      </c>
      <c r="G1810" s="152">
        <f t="shared" si="55"/>
        <v>580.56772446582579</v>
      </c>
      <c r="H1810" s="95">
        <f t="shared" ref="H1810:H1831" si="56">A1810/G1810*10^6</f>
        <v>13097524.508439321</v>
      </c>
    </row>
    <row r="1811" spans="1:8" x14ac:dyDescent="0.3">
      <c r="A1811" s="154">
        <v>7623</v>
      </c>
      <c r="B1811" s="49">
        <v>2412.06</v>
      </c>
      <c r="C1811" s="49">
        <v>700.38</v>
      </c>
      <c r="D1811" s="49">
        <v>0.59028999999999998</v>
      </c>
      <c r="E1811" s="49">
        <v>0.54766999999999999</v>
      </c>
      <c r="F1811" s="49">
        <v>4.2610000000000002E-2</v>
      </c>
      <c r="G1811" s="152">
        <f t="shared" ref="G1811:G1831" si="57">(2*F1811/$B$7)*(1+3*$B$11)/(4+PI()*$B$11-PI())*10^6</f>
        <v>595.23558083466878</v>
      </c>
      <c r="H1811" s="95">
        <f t="shared" si="56"/>
        <v>12806694.098008476</v>
      </c>
    </row>
    <row r="1812" spans="1:8" x14ac:dyDescent="0.3">
      <c r="A1812" s="154">
        <v>7643</v>
      </c>
      <c r="B1812" s="49">
        <v>2340.29</v>
      </c>
      <c r="C1812" s="49">
        <v>699.8</v>
      </c>
      <c r="D1812" s="49">
        <v>0.60345000000000004</v>
      </c>
      <c r="E1812" s="49">
        <v>0.55955999999999995</v>
      </c>
      <c r="F1812" s="49">
        <v>4.3880000000000002E-2</v>
      </c>
      <c r="G1812" s="152">
        <f t="shared" si="57"/>
        <v>612.97670234745988</v>
      </c>
      <c r="H1812" s="95">
        <f t="shared" si="56"/>
        <v>12468663.116771508</v>
      </c>
    </row>
    <row r="1813" spans="1:8" x14ac:dyDescent="0.3">
      <c r="A1813" s="154">
        <v>7662</v>
      </c>
      <c r="B1813" s="49">
        <v>2299.83</v>
      </c>
      <c r="C1813" s="49">
        <v>700.15</v>
      </c>
      <c r="D1813" s="49">
        <v>0.61663000000000001</v>
      </c>
      <c r="E1813" s="49">
        <v>0.57196000000000002</v>
      </c>
      <c r="F1813" s="49">
        <v>4.4679999999999997E-2</v>
      </c>
      <c r="G1813" s="152">
        <f t="shared" si="57"/>
        <v>624.15221196181642</v>
      </c>
      <c r="H1813" s="95">
        <f t="shared" si="56"/>
        <v>12275851.71238444</v>
      </c>
    </row>
    <row r="1814" spans="1:8" x14ac:dyDescent="0.3">
      <c r="A1814" s="154">
        <v>7682</v>
      </c>
      <c r="B1814" s="49">
        <v>2225.2800000000002</v>
      </c>
      <c r="C1814" s="49">
        <v>700.16</v>
      </c>
      <c r="D1814" s="49">
        <v>0.63144999999999996</v>
      </c>
      <c r="E1814" s="49">
        <v>0.58528000000000002</v>
      </c>
      <c r="F1814" s="49">
        <v>4.6170000000000003E-2</v>
      </c>
      <c r="G1814" s="152">
        <f t="shared" si="57"/>
        <v>644.96659861855574</v>
      </c>
      <c r="H1814" s="95">
        <f t="shared" si="56"/>
        <v>11910694.315727295</v>
      </c>
    </row>
    <row r="1815" spans="1:8" x14ac:dyDescent="0.3">
      <c r="A1815" s="154">
        <v>7702</v>
      </c>
      <c r="B1815" s="49">
        <v>2171.0300000000002</v>
      </c>
      <c r="C1815" s="49">
        <v>699.89</v>
      </c>
      <c r="D1815" s="49">
        <v>0.64714000000000005</v>
      </c>
      <c r="E1815" s="49">
        <v>0.59982999999999997</v>
      </c>
      <c r="F1815" s="49">
        <v>4.7309999999999998E-2</v>
      </c>
      <c r="G1815" s="152">
        <f t="shared" si="57"/>
        <v>660.89169981901387</v>
      </c>
      <c r="H1815" s="95">
        <f t="shared" si="56"/>
        <v>11653951.777740898</v>
      </c>
    </row>
    <row r="1816" spans="1:8" x14ac:dyDescent="0.3">
      <c r="A1816" s="154">
        <v>7721</v>
      </c>
      <c r="B1816" s="49">
        <v>2115.88</v>
      </c>
      <c r="C1816" s="49">
        <v>699.12</v>
      </c>
      <c r="D1816" s="49">
        <v>0.66307000000000005</v>
      </c>
      <c r="E1816" s="49">
        <v>0.61458999999999997</v>
      </c>
      <c r="F1816" s="49">
        <v>4.8489999999999998E-2</v>
      </c>
      <c r="G1816" s="152">
        <f t="shared" si="57"/>
        <v>677.37557650018982</v>
      </c>
      <c r="H1816" s="95">
        <f t="shared" si="56"/>
        <v>11398403.290375847</v>
      </c>
    </row>
    <row r="1817" spans="1:8" x14ac:dyDescent="0.3">
      <c r="A1817" s="154">
        <v>7741</v>
      </c>
      <c r="B1817" s="49">
        <v>2060.1799999999998</v>
      </c>
      <c r="C1817" s="49">
        <v>700.16</v>
      </c>
      <c r="D1817" s="49">
        <v>0.68111999999999995</v>
      </c>
      <c r="E1817" s="49">
        <v>0.63124000000000002</v>
      </c>
      <c r="F1817" s="49">
        <v>4.9869999999999998E-2</v>
      </c>
      <c r="G1817" s="152">
        <f t="shared" si="57"/>
        <v>696.65333058495492</v>
      </c>
      <c r="H1817" s="95">
        <f t="shared" si="56"/>
        <v>11111695.961462149</v>
      </c>
    </row>
    <row r="1818" spans="1:8" x14ac:dyDescent="0.3">
      <c r="A1818" s="154">
        <v>7761</v>
      </c>
      <c r="B1818" s="49">
        <v>2002.45</v>
      </c>
      <c r="C1818" s="49">
        <v>699.85</v>
      </c>
      <c r="D1818" s="49">
        <v>0.70043999999999995</v>
      </c>
      <c r="E1818" s="49">
        <v>0.64915999999999996</v>
      </c>
      <c r="F1818" s="49">
        <v>5.1290000000000002E-2</v>
      </c>
      <c r="G1818" s="152">
        <f t="shared" si="57"/>
        <v>716.48986015043795</v>
      </c>
      <c r="H1818" s="95">
        <f t="shared" si="56"/>
        <v>10831974.647024956</v>
      </c>
    </row>
    <row r="1819" spans="1:8" x14ac:dyDescent="0.3">
      <c r="A1819" s="154">
        <v>7781</v>
      </c>
      <c r="B1819" s="49">
        <v>1945.34</v>
      </c>
      <c r="C1819" s="49">
        <v>699.19</v>
      </c>
      <c r="D1819" s="49">
        <v>0.72124999999999995</v>
      </c>
      <c r="E1819" s="49">
        <v>0.66849999999999998</v>
      </c>
      <c r="F1819" s="49">
        <v>5.2740000000000002E-2</v>
      </c>
      <c r="G1819" s="152">
        <f t="shared" si="57"/>
        <v>736.74547132645932</v>
      </c>
      <c r="H1819" s="95">
        <f t="shared" si="56"/>
        <v>10561313.646069445</v>
      </c>
    </row>
    <row r="1820" spans="1:8" x14ac:dyDescent="0.3">
      <c r="A1820" s="154">
        <v>7801</v>
      </c>
      <c r="B1820" s="49">
        <v>1885.76</v>
      </c>
      <c r="C1820" s="49">
        <v>698.19</v>
      </c>
      <c r="D1820" s="49">
        <v>0.74402000000000001</v>
      </c>
      <c r="E1820" s="49">
        <v>0.68967999999999996</v>
      </c>
      <c r="F1820" s="49">
        <v>5.4330000000000003E-2</v>
      </c>
      <c r="G1820" s="152">
        <f t="shared" si="57"/>
        <v>758.95679668499315</v>
      </c>
      <c r="H1820" s="95">
        <f t="shared" si="56"/>
        <v>10278582.435882479</v>
      </c>
    </row>
    <row r="1821" spans="1:8" x14ac:dyDescent="0.3">
      <c r="A1821" s="154">
        <v>7821</v>
      </c>
      <c r="B1821" s="49">
        <v>1823.38</v>
      </c>
      <c r="C1821" s="49">
        <v>698.24</v>
      </c>
      <c r="D1821" s="49">
        <v>0.76903999999999995</v>
      </c>
      <c r="E1821" s="49">
        <v>0.71284000000000003</v>
      </c>
      <c r="F1821" s="49">
        <v>5.62E-2</v>
      </c>
      <c r="G1821" s="152">
        <f t="shared" si="57"/>
        <v>785.07955040855165</v>
      </c>
      <c r="H1821" s="95">
        <f t="shared" si="56"/>
        <v>9962047.7898449767</v>
      </c>
    </row>
    <row r="1822" spans="1:8" x14ac:dyDescent="0.3">
      <c r="A1822" s="154">
        <v>7841</v>
      </c>
      <c r="B1822" s="49">
        <v>1761.84</v>
      </c>
      <c r="C1822" s="49">
        <v>698.39</v>
      </c>
      <c r="D1822" s="49">
        <v>0.79683000000000004</v>
      </c>
      <c r="E1822" s="49">
        <v>0.73865999999999998</v>
      </c>
      <c r="F1822" s="49">
        <v>5.8169999999999999E-2</v>
      </c>
      <c r="G1822" s="152">
        <f t="shared" si="57"/>
        <v>812.59924283390467</v>
      </c>
      <c r="H1822" s="95">
        <f t="shared" si="56"/>
        <v>9649282.9265442733</v>
      </c>
    </row>
    <row r="1823" spans="1:8" x14ac:dyDescent="0.3">
      <c r="A1823" s="154">
        <v>7861</v>
      </c>
      <c r="B1823" s="49">
        <v>1696.64</v>
      </c>
      <c r="C1823" s="49">
        <v>698.11</v>
      </c>
      <c r="D1823" s="49">
        <v>0.82779999999999998</v>
      </c>
      <c r="E1823" s="49">
        <v>0.76741999999999999</v>
      </c>
      <c r="F1823" s="49">
        <v>6.0380000000000003E-2</v>
      </c>
      <c r="G1823" s="152">
        <f t="shared" si="57"/>
        <v>843.47158814356487</v>
      </c>
      <c r="H1823" s="95">
        <f t="shared" si="56"/>
        <v>9319815.9967683479</v>
      </c>
    </row>
    <row r="1824" spans="1:8" x14ac:dyDescent="0.3">
      <c r="A1824" s="154">
        <v>7881</v>
      </c>
      <c r="B1824" s="49">
        <v>1639.76</v>
      </c>
      <c r="C1824" s="49">
        <v>698.54</v>
      </c>
      <c r="D1824" s="49">
        <v>0.86241999999999996</v>
      </c>
      <c r="E1824" s="49">
        <v>0.79990000000000006</v>
      </c>
      <c r="F1824" s="49">
        <v>6.2509999999999996E-2</v>
      </c>
      <c r="G1824" s="152">
        <f t="shared" si="57"/>
        <v>873.22638249178931</v>
      </c>
      <c r="H1824" s="95">
        <f t="shared" si="56"/>
        <v>9025151.0467551667</v>
      </c>
    </row>
    <row r="1825" spans="1:8" x14ac:dyDescent="0.3">
      <c r="A1825" s="154">
        <v>7901</v>
      </c>
      <c r="B1825" s="49">
        <v>1577.37</v>
      </c>
      <c r="C1825" s="49">
        <v>700.15</v>
      </c>
      <c r="D1825" s="49">
        <v>0.90195999999999998</v>
      </c>
      <c r="E1825" s="49">
        <v>0.83682000000000001</v>
      </c>
      <c r="F1825" s="49">
        <v>6.5140000000000003E-2</v>
      </c>
      <c r="G1825" s="152">
        <f t="shared" si="57"/>
        <v>909.96587034898675</v>
      </c>
      <c r="H1825" s="95">
        <f t="shared" si="56"/>
        <v>8682743.2296662256</v>
      </c>
    </row>
    <row r="1826" spans="1:8" x14ac:dyDescent="0.3">
      <c r="A1826" s="154">
        <v>7921</v>
      </c>
      <c r="B1826" s="49">
        <v>1511.42</v>
      </c>
      <c r="C1826" s="49">
        <v>700.38</v>
      </c>
      <c r="D1826" s="49">
        <v>0.94794</v>
      </c>
      <c r="E1826" s="49">
        <v>0.87994000000000006</v>
      </c>
      <c r="F1826" s="49">
        <v>6.8000000000000005E-2</v>
      </c>
      <c r="G1826" s="152">
        <f t="shared" si="57"/>
        <v>949.91831722031168</v>
      </c>
      <c r="H1826" s="95">
        <f t="shared" si="56"/>
        <v>8338611.7062978027</v>
      </c>
    </row>
    <row r="1827" spans="1:8" x14ac:dyDescent="0.3">
      <c r="A1827" s="154">
        <v>7942</v>
      </c>
      <c r="B1827" s="49">
        <v>1434.8</v>
      </c>
      <c r="C1827" s="49">
        <v>698.26</v>
      </c>
      <c r="D1827" s="49">
        <v>1.0048299999999999</v>
      </c>
      <c r="E1827" s="49">
        <v>0.93340999999999996</v>
      </c>
      <c r="F1827" s="49">
        <v>7.1419999999999997E-2</v>
      </c>
      <c r="G1827" s="152">
        <f t="shared" si="57"/>
        <v>997.69362082168618</v>
      </c>
      <c r="H1827" s="95">
        <f t="shared" si="56"/>
        <v>7960359.6076509766</v>
      </c>
    </row>
    <row r="1828" spans="1:8" x14ac:dyDescent="0.3">
      <c r="A1828" s="154">
        <v>7962</v>
      </c>
      <c r="B1828" s="49">
        <v>1365.22</v>
      </c>
      <c r="C1828" s="49">
        <v>698.66</v>
      </c>
      <c r="D1828" s="49">
        <v>1.07053</v>
      </c>
      <c r="E1828" s="49">
        <v>0.99543000000000004</v>
      </c>
      <c r="F1828" s="49">
        <v>7.51E-2</v>
      </c>
      <c r="G1828" s="152">
        <f t="shared" si="57"/>
        <v>1049.1009650477265</v>
      </c>
      <c r="H1828" s="95">
        <f t="shared" si="56"/>
        <v>7589355.3292440129</v>
      </c>
    </row>
    <row r="1829" spans="1:8" x14ac:dyDescent="0.3">
      <c r="A1829" s="154">
        <v>7983</v>
      </c>
      <c r="B1829" s="49">
        <v>1276.79</v>
      </c>
      <c r="C1829" s="49">
        <v>697.93</v>
      </c>
      <c r="D1829" s="49">
        <v>1.1614199999999999</v>
      </c>
      <c r="E1829" s="49">
        <v>1.0811999999999999</v>
      </c>
      <c r="F1829" s="49">
        <v>8.022E-2</v>
      </c>
      <c r="G1829" s="152">
        <f t="shared" si="57"/>
        <v>1120.6242265796088</v>
      </c>
      <c r="H1829" s="95">
        <f t="shared" si="56"/>
        <v>7123708.2071354724</v>
      </c>
    </row>
    <row r="1830" spans="1:8" x14ac:dyDescent="0.3">
      <c r="A1830" s="154">
        <v>8003</v>
      </c>
      <c r="B1830" s="49">
        <v>1176.83</v>
      </c>
      <c r="C1830" s="49">
        <v>699.01</v>
      </c>
      <c r="D1830" s="49">
        <v>1.28417</v>
      </c>
      <c r="E1830" s="49">
        <v>1.1970000000000001</v>
      </c>
      <c r="F1830" s="49">
        <v>8.7160000000000001E-2</v>
      </c>
      <c r="G1830" s="152">
        <f t="shared" si="57"/>
        <v>1217.5717724841525</v>
      </c>
      <c r="H1830" s="95">
        <f t="shared" si="56"/>
        <v>6572918.476642957</v>
      </c>
    </row>
    <row r="1831" spans="1:8" ht="14.4" thickBot="1" x14ac:dyDescent="0.35">
      <c r="A1831" s="155">
        <v>8023</v>
      </c>
      <c r="B1831" s="53">
        <v>1045.78</v>
      </c>
      <c r="C1831" s="53">
        <v>698.91</v>
      </c>
      <c r="D1831" s="53">
        <v>1.49061</v>
      </c>
      <c r="E1831" s="53">
        <v>1.3925399999999999</v>
      </c>
      <c r="F1831" s="53">
        <v>9.8080000000000001E-2</v>
      </c>
      <c r="G1831" s="159">
        <f t="shared" si="57"/>
        <v>1370.1174787201201</v>
      </c>
      <c r="H1831" s="96">
        <f t="shared" si="56"/>
        <v>5855702.2478792081</v>
      </c>
    </row>
    <row r="1832" spans="1:8" x14ac:dyDescent="0.3">
      <c r="A1832" s="59"/>
      <c r="B1832" s="146"/>
      <c r="C1832" s="147"/>
      <c r="D1832" s="148"/>
      <c r="E1832" s="148"/>
      <c r="F1832" s="148"/>
      <c r="G1832" s="149"/>
      <c r="H1832" s="146"/>
    </row>
    <row r="1833" spans="1:8" x14ac:dyDescent="0.3">
      <c r="A1833" s="59"/>
      <c r="B1833" s="146"/>
      <c r="C1833" s="147"/>
      <c r="D1833" s="148"/>
      <c r="E1833" s="148"/>
      <c r="F1833" s="148"/>
      <c r="G1833" s="149"/>
      <c r="H1833" s="146"/>
    </row>
    <row r="1834" spans="1:8" x14ac:dyDescent="0.3">
      <c r="A1834" s="59"/>
      <c r="B1834" s="146"/>
      <c r="C1834" s="147"/>
      <c r="D1834" s="148"/>
      <c r="E1834" s="148"/>
      <c r="F1834" s="148"/>
      <c r="G1834" s="149"/>
      <c r="H1834" s="146"/>
    </row>
    <row r="1835" spans="1:8" x14ac:dyDescent="0.3">
      <c r="A1835" s="59"/>
      <c r="B1835" s="146"/>
      <c r="C1835" s="147"/>
      <c r="D1835" s="148"/>
      <c r="E1835" s="148"/>
      <c r="F1835" s="148"/>
      <c r="G1835" s="149"/>
      <c r="H1835" s="146"/>
    </row>
    <row r="1836" spans="1:8" x14ac:dyDescent="0.3">
      <c r="A1836" s="59"/>
      <c r="B1836" s="146"/>
      <c r="C1836" s="147"/>
      <c r="D1836" s="148"/>
      <c r="E1836" s="148"/>
      <c r="F1836" s="148"/>
      <c r="G1836" s="149"/>
      <c r="H1836" s="146"/>
    </row>
    <row r="1837" spans="1:8" x14ac:dyDescent="0.3">
      <c r="A1837" s="59"/>
      <c r="B1837" s="146"/>
      <c r="C1837" s="147"/>
      <c r="D1837" s="148"/>
      <c r="E1837" s="148"/>
      <c r="F1837" s="148"/>
      <c r="G1837" s="149"/>
      <c r="H1837" s="146"/>
    </row>
    <row r="1838" spans="1:8" x14ac:dyDescent="0.3">
      <c r="A1838" s="59"/>
      <c r="B1838" s="146"/>
      <c r="C1838" s="147"/>
      <c r="D1838" s="148"/>
      <c r="E1838" s="148"/>
      <c r="F1838" s="148"/>
      <c r="G1838" s="149"/>
      <c r="H1838" s="146"/>
    </row>
    <row r="1839" spans="1:8" x14ac:dyDescent="0.3">
      <c r="A1839" s="59"/>
      <c r="B1839" s="146"/>
      <c r="C1839" s="147"/>
      <c r="D1839" s="148"/>
      <c r="E1839" s="148"/>
      <c r="F1839" s="148"/>
      <c r="G1839" s="149"/>
      <c r="H1839" s="146"/>
    </row>
    <row r="1840" spans="1:8" x14ac:dyDescent="0.3">
      <c r="A1840" s="59"/>
      <c r="B1840" s="146"/>
      <c r="C1840" s="147"/>
      <c r="D1840" s="148"/>
      <c r="E1840" s="148"/>
      <c r="F1840" s="148"/>
      <c r="G1840" s="149"/>
      <c r="H1840" s="146"/>
    </row>
    <row r="1841" spans="1:8" x14ac:dyDescent="0.3">
      <c r="A1841" s="59"/>
      <c r="B1841" s="146"/>
      <c r="C1841" s="147"/>
      <c r="D1841" s="148"/>
      <c r="E1841" s="148"/>
      <c r="F1841" s="148"/>
      <c r="G1841" s="149"/>
      <c r="H1841" s="146"/>
    </row>
    <row r="1842" spans="1:8" x14ac:dyDescent="0.3">
      <c r="A1842" s="59"/>
      <c r="B1842" s="146"/>
      <c r="C1842" s="147"/>
      <c r="D1842" s="148"/>
      <c r="E1842" s="148"/>
      <c r="F1842" s="148"/>
      <c r="G1842" s="149"/>
      <c r="H1842" s="146"/>
    </row>
    <row r="1843" spans="1:8" x14ac:dyDescent="0.3">
      <c r="A1843" s="59"/>
      <c r="B1843" s="146"/>
      <c r="C1843" s="147"/>
      <c r="D1843" s="148"/>
      <c r="E1843" s="148"/>
      <c r="F1843" s="148"/>
      <c r="G1843" s="149"/>
      <c r="H1843" s="146"/>
    </row>
    <row r="1844" spans="1:8" x14ac:dyDescent="0.3">
      <c r="A1844" s="59"/>
      <c r="B1844" s="146"/>
      <c r="C1844" s="147"/>
      <c r="D1844" s="148"/>
      <c r="E1844" s="148"/>
      <c r="F1844" s="148"/>
      <c r="G1844" s="149"/>
      <c r="H1844" s="146"/>
    </row>
    <row r="1845" spans="1:8" x14ac:dyDescent="0.3">
      <c r="A1845" s="59"/>
      <c r="B1845" s="146"/>
      <c r="C1845" s="147"/>
      <c r="D1845" s="148"/>
      <c r="E1845" s="148"/>
      <c r="F1845" s="148"/>
      <c r="G1845" s="149"/>
      <c r="H1845" s="146"/>
    </row>
    <row r="1846" spans="1:8" x14ac:dyDescent="0.3">
      <c r="A1846" s="59"/>
      <c r="B1846" s="146"/>
      <c r="C1846" s="147"/>
      <c r="D1846" s="148"/>
      <c r="E1846" s="148"/>
      <c r="F1846" s="148"/>
      <c r="G1846" s="149"/>
      <c r="H1846" s="146"/>
    </row>
    <row r="1847" spans="1:8" x14ac:dyDescent="0.3">
      <c r="A1847" s="59"/>
      <c r="B1847" s="146"/>
      <c r="C1847" s="147"/>
      <c r="D1847" s="148"/>
      <c r="E1847" s="148"/>
      <c r="F1847" s="148"/>
      <c r="G1847" s="149"/>
      <c r="H1847" s="146"/>
    </row>
    <row r="1848" spans="1:8" x14ac:dyDescent="0.3">
      <c r="A1848" s="59"/>
      <c r="B1848" s="146"/>
      <c r="C1848" s="147"/>
      <c r="D1848" s="148"/>
      <c r="E1848" s="148"/>
      <c r="F1848" s="148"/>
      <c r="G1848" s="149"/>
      <c r="H1848" s="146"/>
    </row>
    <row r="1849" spans="1:8" x14ac:dyDescent="0.3">
      <c r="A1849" s="59"/>
      <c r="B1849" s="146"/>
      <c r="C1849" s="147"/>
      <c r="D1849" s="148"/>
      <c r="E1849" s="148"/>
      <c r="F1849" s="148"/>
      <c r="G1849" s="149"/>
      <c r="H1849" s="146"/>
    </row>
    <row r="1850" spans="1:8" x14ac:dyDescent="0.3">
      <c r="A1850" s="59"/>
      <c r="B1850" s="146"/>
      <c r="C1850" s="147"/>
      <c r="D1850" s="148"/>
      <c r="E1850" s="148"/>
      <c r="F1850" s="148"/>
      <c r="G1850" s="149"/>
      <c r="H1850" s="146"/>
    </row>
    <row r="1851" spans="1:8" x14ac:dyDescent="0.3">
      <c r="A1851" s="59"/>
      <c r="B1851" s="146"/>
      <c r="C1851" s="147"/>
      <c r="D1851" s="148"/>
      <c r="E1851" s="148"/>
      <c r="F1851" s="148"/>
      <c r="G1851" s="149"/>
      <c r="H1851" s="146"/>
    </row>
    <row r="1852" spans="1:8" x14ac:dyDescent="0.3">
      <c r="A1852" s="59"/>
      <c r="B1852" s="146"/>
      <c r="C1852" s="147"/>
      <c r="D1852" s="148"/>
      <c r="E1852" s="148"/>
      <c r="F1852" s="148"/>
      <c r="G1852" s="149"/>
      <c r="H1852" s="146"/>
    </row>
    <row r="1853" spans="1:8" x14ac:dyDescent="0.3">
      <c r="A1853" s="59"/>
      <c r="B1853" s="146"/>
      <c r="C1853" s="147"/>
      <c r="D1853" s="148"/>
      <c r="E1853" s="148"/>
      <c r="F1853" s="148"/>
      <c r="G1853" s="149"/>
      <c r="H1853" s="146"/>
    </row>
    <row r="1854" spans="1:8" x14ac:dyDescent="0.3">
      <c r="A1854" s="59"/>
      <c r="B1854" s="146"/>
      <c r="C1854" s="147"/>
      <c r="D1854" s="148"/>
      <c r="E1854" s="148"/>
      <c r="F1854" s="148"/>
      <c r="G1854" s="149"/>
      <c r="H1854" s="146"/>
    </row>
    <row r="1855" spans="1:8" x14ac:dyDescent="0.3">
      <c r="A1855" s="59"/>
      <c r="B1855" s="146"/>
      <c r="C1855" s="147"/>
      <c r="D1855" s="148"/>
      <c r="E1855" s="148"/>
      <c r="F1855" s="148"/>
      <c r="G1855" s="149"/>
      <c r="H1855" s="146"/>
    </row>
    <row r="1856" spans="1:8" x14ac:dyDescent="0.3">
      <c r="A1856" s="59"/>
      <c r="B1856" s="146"/>
      <c r="C1856" s="147"/>
      <c r="D1856" s="148"/>
      <c r="E1856" s="148"/>
      <c r="F1856" s="148"/>
      <c r="G1856" s="149"/>
      <c r="H1856" s="146"/>
    </row>
    <row r="1857" spans="1:8" x14ac:dyDescent="0.3">
      <c r="A1857" s="59"/>
      <c r="B1857" s="146"/>
      <c r="C1857" s="147"/>
      <c r="D1857" s="148"/>
      <c r="E1857" s="148"/>
      <c r="F1857" s="148"/>
      <c r="G1857" s="149"/>
      <c r="H1857" s="146"/>
    </row>
    <row r="1858" spans="1:8" x14ac:dyDescent="0.3">
      <c r="A1858" s="59"/>
      <c r="B1858" s="146"/>
      <c r="C1858" s="147"/>
      <c r="D1858" s="148"/>
      <c r="E1858" s="148"/>
      <c r="F1858" s="148"/>
      <c r="G1858" s="149"/>
      <c r="H1858" s="146"/>
    </row>
    <row r="1859" spans="1:8" x14ac:dyDescent="0.3">
      <c r="A1859" s="59"/>
      <c r="B1859" s="146"/>
      <c r="C1859" s="147"/>
      <c r="D1859" s="148"/>
      <c r="E1859" s="148"/>
      <c r="F1859" s="148"/>
      <c r="G1859" s="149"/>
      <c r="H1859" s="146"/>
    </row>
    <row r="1860" spans="1:8" x14ac:dyDescent="0.3">
      <c r="A1860" s="59"/>
      <c r="B1860" s="146"/>
      <c r="C1860" s="147"/>
      <c r="D1860" s="148"/>
      <c r="E1860" s="148"/>
      <c r="F1860" s="148"/>
      <c r="G1860" s="149"/>
      <c r="H1860" s="146"/>
    </row>
    <row r="1861" spans="1:8" x14ac:dyDescent="0.3">
      <c r="A1861" s="59"/>
      <c r="B1861" s="146"/>
      <c r="C1861" s="147"/>
      <c r="D1861" s="148"/>
      <c r="E1861" s="148"/>
      <c r="F1861" s="148"/>
      <c r="G1861" s="149"/>
      <c r="H1861" s="146"/>
    </row>
    <row r="1862" spans="1:8" x14ac:dyDescent="0.3">
      <c r="A1862" s="59"/>
      <c r="B1862" s="146"/>
      <c r="C1862" s="147"/>
      <c r="D1862" s="148"/>
      <c r="E1862" s="148"/>
      <c r="F1862" s="148"/>
      <c r="G1862" s="149"/>
      <c r="H1862" s="146"/>
    </row>
    <row r="1863" spans="1:8" x14ac:dyDescent="0.3">
      <c r="A1863" s="59"/>
      <c r="B1863" s="146"/>
      <c r="C1863" s="147"/>
      <c r="D1863" s="148"/>
      <c r="E1863" s="148"/>
      <c r="F1863" s="148"/>
      <c r="G1863" s="149"/>
      <c r="H1863" s="146"/>
    </row>
    <row r="1864" spans="1:8" x14ac:dyDescent="0.3">
      <c r="A1864" s="59"/>
      <c r="B1864" s="146"/>
      <c r="C1864" s="147"/>
      <c r="D1864" s="148"/>
      <c r="E1864" s="148"/>
      <c r="F1864" s="148"/>
      <c r="G1864" s="149"/>
      <c r="H1864" s="146"/>
    </row>
    <row r="1865" spans="1:8" x14ac:dyDescent="0.3">
      <c r="A1865" s="59"/>
      <c r="B1865" s="146"/>
      <c r="C1865" s="147"/>
      <c r="D1865" s="148"/>
      <c r="E1865" s="148"/>
      <c r="F1865" s="148"/>
      <c r="G1865" s="149"/>
      <c r="H1865" s="146"/>
    </row>
    <row r="1866" spans="1:8" x14ac:dyDescent="0.3">
      <c r="A1866" s="59"/>
      <c r="B1866" s="146"/>
      <c r="C1866" s="147"/>
      <c r="D1866" s="148"/>
      <c r="E1866" s="148"/>
      <c r="F1866" s="148"/>
      <c r="G1866" s="149"/>
      <c r="H1866" s="146"/>
    </row>
    <row r="1867" spans="1:8" x14ac:dyDescent="0.3">
      <c r="A1867" s="59"/>
      <c r="B1867" s="146"/>
      <c r="C1867" s="147"/>
      <c r="D1867" s="148"/>
      <c r="E1867" s="148"/>
      <c r="F1867" s="148"/>
      <c r="G1867" s="149"/>
      <c r="H1867" s="146"/>
    </row>
    <row r="1868" spans="1:8" x14ac:dyDescent="0.3">
      <c r="A1868" s="59"/>
      <c r="B1868" s="146"/>
      <c r="C1868" s="147"/>
      <c r="D1868" s="148"/>
      <c r="E1868" s="148"/>
      <c r="F1868" s="148"/>
      <c r="G1868" s="149"/>
      <c r="H1868" s="146"/>
    </row>
    <row r="1869" spans="1:8" x14ac:dyDescent="0.3">
      <c r="A1869" s="59"/>
      <c r="B1869" s="146"/>
      <c r="C1869" s="147"/>
      <c r="D1869" s="148"/>
      <c r="E1869" s="148"/>
      <c r="F1869" s="148"/>
      <c r="G1869" s="149"/>
      <c r="H1869" s="146"/>
    </row>
    <row r="1870" spans="1:8" x14ac:dyDescent="0.3">
      <c r="A1870" s="59"/>
      <c r="B1870" s="146"/>
      <c r="C1870" s="147"/>
      <c r="D1870" s="148"/>
      <c r="E1870" s="148"/>
      <c r="F1870" s="148"/>
      <c r="G1870" s="149"/>
      <c r="H1870" s="146"/>
    </row>
    <row r="1871" spans="1:8" x14ac:dyDescent="0.3">
      <c r="A1871" s="59"/>
      <c r="B1871" s="146"/>
      <c r="C1871" s="147"/>
      <c r="D1871" s="148"/>
      <c r="E1871" s="148"/>
      <c r="F1871" s="148"/>
      <c r="G1871" s="149"/>
      <c r="H1871" s="146"/>
    </row>
    <row r="1872" spans="1:8" x14ac:dyDescent="0.3">
      <c r="A1872" s="59"/>
      <c r="B1872" s="146"/>
      <c r="C1872" s="147"/>
      <c r="D1872" s="148"/>
      <c r="E1872" s="148"/>
      <c r="F1872" s="148"/>
      <c r="G1872" s="149"/>
      <c r="H1872" s="146"/>
    </row>
    <row r="1873" spans="1:8" x14ac:dyDescent="0.3">
      <c r="A1873" s="59"/>
      <c r="B1873" s="146"/>
      <c r="C1873" s="147"/>
      <c r="D1873" s="148"/>
      <c r="E1873" s="148"/>
      <c r="F1873" s="148"/>
      <c r="G1873" s="149"/>
      <c r="H1873" s="146"/>
    </row>
    <row r="1874" spans="1:8" x14ac:dyDescent="0.3">
      <c r="A1874" s="59"/>
      <c r="B1874" s="146"/>
      <c r="C1874" s="147"/>
      <c r="D1874" s="148"/>
      <c r="E1874" s="148"/>
      <c r="F1874" s="148"/>
      <c r="G1874" s="149"/>
      <c r="H1874" s="146"/>
    </row>
    <row r="1875" spans="1:8" x14ac:dyDescent="0.3">
      <c r="A1875" s="59"/>
      <c r="B1875" s="146"/>
      <c r="C1875" s="147"/>
      <c r="D1875" s="148"/>
      <c r="E1875" s="148"/>
      <c r="F1875" s="148"/>
      <c r="G1875" s="149"/>
      <c r="H1875" s="146"/>
    </row>
    <row r="1876" spans="1:8" x14ac:dyDescent="0.3">
      <c r="A1876" s="59"/>
      <c r="B1876" s="146"/>
      <c r="C1876" s="147"/>
      <c r="D1876" s="148"/>
      <c r="E1876" s="148"/>
      <c r="F1876" s="148"/>
      <c r="G1876" s="149"/>
      <c r="H1876" s="146"/>
    </row>
    <row r="1877" spans="1:8" x14ac:dyDescent="0.3">
      <c r="A1877" s="59"/>
      <c r="B1877" s="146"/>
      <c r="C1877" s="147"/>
      <c r="D1877" s="148"/>
      <c r="E1877" s="148"/>
      <c r="F1877" s="148"/>
      <c r="G1877" s="149"/>
      <c r="H1877" s="146"/>
    </row>
    <row r="1878" spans="1:8" x14ac:dyDescent="0.3">
      <c r="A1878" s="59"/>
      <c r="B1878" s="146"/>
      <c r="C1878" s="147"/>
      <c r="D1878" s="148"/>
      <c r="E1878" s="148"/>
      <c r="F1878" s="148"/>
      <c r="G1878" s="149"/>
      <c r="H1878" s="146"/>
    </row>
    <row r="1879" spans="1:8" x14ac:dyDescent="0.3">
      <c r="A1879" s="59"/>
      <c r="B1879" s="146"/>
      <c r="C1879" s="147"/>
      <c r="D1879" s="148"/>
      <c r="E1879" s="148"/>
      <c r="F1879" s="148"/>
      <c r="G1879" s="149"/>
      <c r="H1879" s="146"/>
    </row>
    <row r="1880" spans="1:8" x14ac:dyDescent="0.3">
      <c r="A1880" s="59"/>
      <c r="B1880" s="146"/>
      <c r="C1880" s="147"/>
      <c r="D1880" s="148"/>
      <c r="E1880" s="148"/>
      <c r="F1880" s="148"/>
      <c r="G1880" s="149"/>
      <c r="H1880" s="146"/>
    </row>
    <row r="1881" spans="1:8" x14ac:dyDescent="0.3">
      <c r="A1881" s="59"/>
      <c r="B1881" s="146"/>
      <c r="C1881" s="147"/>
      <c r="D1881" s="148"/>
      <c r="E1881" s="148"/>
      <c r="F1881" s="148"/>
      <c r="G1881" s="149"/>
      <c r="H1881" s="146"/>
    </row>
    <row r="1882" spans="1:8" x14ac:dyDescent="0.3">
      <c r="A1882" s="59"/>
      <c r="B1882" s="146"/>
      <c r="C1882" s="147"/>
      <c r="D1882" s="148"/>
      <c r="E1882" s="148"/>
      <c r="F1882" s="148"/>
      <c r="G1882" s="149"/>
      <c r="H1882" s="146"/>
    </row>
    <row r="1883" spans="1:8" x14ac:dyDescent="0.3">
      <c r="A1883" s="59"/>
      <c r="B1883" s="146"/>
      <c r="C1883" s="147"/>
      <c r="D1883" s="148"/>
      <c r="E1883" s="148"/>
      <c r="F1883" s="148"/>
      <c r="G1883" s="149"/>
      <c r="H1883" s="146"/>
    </row>
    <row r="1884" spans="1:8" x14ac:dyDescent="0.3">
      <c r="A1884" s="59"/>
      <c r="B1884" s="146"/>
      <c r="C1884" s="147"/>
      <c r="D1884" s="148"/>
      <c r="E1884" s="148"/>
      <c r="F1884" s="148"/>
      <c r="G1884" s="149"/>
      <c r="H1884" s="146"/>
    </row>
    <row r="1885" spans="1:8" x14ac:dyDescent="0.3">
      <c r="A1885" s="59"/>
      <c r="B1885" s="146"/>
      <c r="C1885" s="147"/>
      <c r="D1885" s="148"/>
      <c r="E1885" s="148"/>
      <c r="F1885" s="148"/>
      <c r="G1885" s="149"/>
      <c r="H1885" s="146"/>
    </row>
    <row r="1886" spans="1:8" x14ac:dyDescent="0.3">
      <c r="A1886" s="59"/>
      <c r="B1886" s="146"/>
      <c r="C1886" s="147"/>
      <c r="D1886" s="148"/>
      <c r="E1886" s="148"/>
      <c r="F1886" s="148"/>
      <c r="G1886" s="149"/>
      <c r="H1886" s="146"/>
    </row>
    <row r="1887" spans="1:8" x14ac:dyDescent="0.3">
      <c r="A1887" s="59"/>
      <c r="B1887" s="146"/>
      <c r="C1887" s="147"/>
      <c r="D1887" s="148"/>
      <c r="E1887" s="148"/>
      <c r="F1887" s="148"/>
      <c r="G1887" s="149"/>
      <c r="H1887" s="146"/>
    </row>
    <row r="1888" spans="1:8" x14ac:dyDescent="0.3">
      <c r="A1888" s="59"/>
      <c r="B1888" s="146"/>
      <c r="C1888" s="147"/>
      <c r="D1888" s="148"/>
      <c r="E1888" s="148"/>
      <c r="F1888" s="148"/>
      <c r="G1888" s="149"/>
      <c r="H1888" s="146"/>
    </row>
    <row r="1889" spans="1:8" x14ac:dyDescent="0.3">
      <c r="A1889" s="59"/>
      <c r="B1889" s="146"/>
      <c r="C1889" s="147"/>
      <c r="D1889" s="148"/>
      <c r="E1889" s="148"/>
      <c r="F1889" s="148"/>
      <c r="G1889" s="149"/>
      <c r="H1889" s="146"/>
    </row>
    <row r="1890" spans="1:8" x14ac:dyDescent="0.3">
      <c r="A1890" s="59"/>
      <c r="B1890" s="146"/>
      <c r="C1890" s="147"/>
      <c r="D1890" s="148"/>
      <c r="E1890" s="148"/>
      <c r="F1890" s="148"/>
      <c r="G1890" s="149"/>
      <c r="H1890" s="146"/>
    </row>
    <row r="1891" spans="1:8" x14ac:dyDescent="0.3">
      <c r="A1891" s="59"/>
      <c r="B1891" s="146"/>
      <c r="C1891" s="147"/>
      <c r="D1891" s="148"/>
      <c r="E1891" s="148"/>
      <c r="F1891" s="148"/>
      <c r="G1891" s="149"/>
      <c r="H1891" s="146"/>
    </row>
    <row r="1892" spans="1:8" x14ac:dyDescent="0.3">
      <c r="A1892" s="59"/>
      <c r="B1892" s="146"/>
      <c r="C1892" s="147"/>
      <c r="D1892" s="148"/>
      <c r="E1892" s="148"/>
      <c r="F1892" s="148"/>
      <c r="G1892" s="149"/>
      <c r="H1892" s="146"/>
    </row>
    <row r="1893" spans="1:8" x14ac:dyDescent="0.3">
      <c r="A1893" s="59"/>
      <c r="B1893" s="146"/>
      <c r="C1893" s="147"/>
      <c r="D1893" s="148"/>
      <c r="E1893" s="148"/>
      <c r="F1893" s="148"/>
      <c r="G1893" s="149"/>
      <c r="H1893" s="146"/>
    </row>
    <row r="1894" spans="1:8" x14ac:dyDescent="0.3">
      <c r="A1894" s="59"/>
      <c r="B1894" s="146"/>
      <c r="C1894" s="147"/>
      <c r="D1894" s="148"/>
      <c r="E1894" s="148"/>
      <c r="F1894" s="148"/>
      <c r="G1894" s="149"/>
      <c r="H1894" s="146"/>
    </row>
    <row r="1895" spans="1:8" x14ac:dyDescent="0.3">
      <c r="A1895" s="59"/>
      <c r="B1895" s="146"/>
      <c r="C1895" s="147"/>
      <c r="D1895" s="148"/>
      <c r="E1895" s="148"/>
      <c r="F1895" s="148"/>
      <c r="G1895" s="149"/>
      <c r="H1895" s="146"/>
    </row>
    <row r="1896" spans="1:8" x14ac:dyDescent="0.3">
      <c r="A1896" s="59"/>
      <c r="B1896" s="146"/>
      <c r="C1896" s="147"/>
      <c r="D1896" s="148"/>
      <c r="E1896" s="148"/>
      <c r="F1896" s="148"/>
      <c r="G1896" s="149"/>
      <c r="H1896" s="146"/>
    </row>
    <row r="1897" spans="1:8" x14ac:dyDescent="0.3">
      <c r="A1897" s="59"/>
      <c r="B1897" s="146"/>
      <c r="C1897" s="147"/>
      <c r="D1897" s="148"/>
      <c r="E1897" s="148"/>
      <c r="F1897" s="148"/>
      <c r="G1897" s="149"/>
      <c r="H1897" s="146"/>
    </row>
    <row r="1898" spans="1:8" x14ac:dyDescent="0.3">
      <c r="A1898" s="59"/>
      <c r="B1898" s="146"/>
      <c r="C1898" s="147"/>
      <c r="D1898" s="148"/>
      <c r="E1898" s="148"/>
      <c r="F1898" s="148"/>
      <c r="G1898" s="149"/>
      <c r="H1898" s="146"/>
    </row>
    <row r="1899" spans="1:8" x14ac:dyDescent="0.3">
      <c r="A1899" s="59"/>
      <c r="B1899" s="146"/>
      <c r="C1899" s="147"/>
      <c r="D1899" s="148"/>
      <c r="E1899" s="148"/>
      <c r="F1899" s="148"/>
      <c r="G1899" s="149"/>
      <c r="H1899" s="146"/>
    </row>
    <row r="1900" spans="1:8" x14ac:dyDescent="0.3">
      <c r="A1900" s="59"/>
      <c r="B1900" s="146"/>
      <c r="C1900" s="147"/>
      <c r="D1900" s="148"/>
      <c r="E1900" s="148"/>
      <c r="F1900" s="148"/>
      <c r="G1900" s="149"/>
      <c r="H1900" s="146"/>
    </row>
    <row r="1901" spans="1:8" x14ac:dyDescent="0.3">
      <c r="A1901" s="59"/>
      <c r="B1901" s="146"/>
      <c r="C1901" s="147"/>
      <c r="D1901" s="148"/>
      <c r="E1901" s="148"/>
      <c r="F1901" s="148"/>
      <c r="G1901" s="149"/>
      <c r="H1901" s="146"/>
    </row>
    <row r="1902" spans="1:8" x14ac:dyDescent="0.3">
      <c r="A1902" s="59"/>
      <c r="B1902" s="146"/>
      <c r="C1902" s="147"/>
      <c r="D1902" s="148"/>
      <c r="E1902" s="148"/>
      <c r="F1902" s="148"/>
      <c r="G1902" s="149"/>
      <c r="H1902" s="146"/>
    </row>
    <row r="1903" spans="1:8" x14ac:dyDescent="0.3">
      <c r="A1903" s="59"/>
      <c r="B1903" s="146"/>
      <c r="C1903" s="147"/>
      <c r="D1903" s="148"/>
      <c r="E1903" s="148"/>
      <c r="F1903" s="148"/>
      <c r="G1903" s="149"/>
      <c r="H1903" s="146"/>
    </row>
    <row r="1904" spans="1:8" x14ac:dyDescent="0.3">
      <c r="A1904" s="59"/>
      <c r="B1904" s="146"/>
      <c r="C1904" s="147"/>
      <c r="D1904" s="148"/>
      <c r="E1904" s="148"/>
      <c r="F1904" s="148"/>
      <c r="G1904" s="149"/>
      <c r="H1904" s="146"/>
    </row>
    <row r="1905" spans="1:8" x14ac:dyDescent="0.3">
      <c r="A1905" s="59"/>
      <c r="B1905" s="146"/>
      <c r="C1905" s="147"/>
      <c r="D1905" s="148"/>
      <c r="E1905" s="148"/>
      <c r="F1905" s="148"/>
      <c r="G1905" s="149"/>
      <c r="H1905" s="146"/>
    </row>
    <row r="1906" spans="1:8" x14ac:dyDescent="0.3">
      <c r="A1906" s="59"/>
      <c r="B1906" s="146"/>
      <c r="C1906" s="147"/>
      <c r="D1906" s="148"/>
      <c r="E1906" s="148"/>
      <c r="F1906" s="148"/>
      <c r="G1906" s="149"/>
      <c r="H1906" s="146"/>
    </row>
    <row r="1907" spans="1:8" x14ac:dyDescent="0.3">
      <c r="A1907" s="59"/>
      <c r="B1907" s="146"/>
      <c r="C1907" s="147"/>
      <c r="D1907" s="148"/>
      <c r="E1907" s="148"/>
      <c r="F1907" s="148"/>
      <c r="G1907" s="149"/>
      <c r="H1907" s="146"/>
    </row>
    <row r="1908" spans="1:8" x14ac:dyDescent="0.3">
      <c r="A1908" s="59"/>
      <c r="B1908" s="146"/>
      <c r="C1908" s="147"/>
      <c r="D1908" s="148"/>
      <c r="E1908" s="148"/>
      <c r="F1908" s="148"/>
      <c r="G1908" s="149"/>
      <c r="H1908" s="146"/>
    </row>
    <row r="1909" spans="1:8" x14ac:dyDescent="0.3">
      <c r="A1909" s="59"/>
      <c r="B1909" s="146"/>
      <c r="C1909" s="147"/>
      <c r="D1909" s="148"/>
      <c r="E1909" s="148"/>
      <c r="F1909" s="148"/>
      <c r="G1909" s="149"/>
      <c r="H1909" s="146"/>
    </row>
    <row r="1910" spans="1:8" x14ac:dyDescent="0.3">
      <c r="A1910" s="59"/>
      <c r="B1910" s="146"/>
      <c r="C1910" s="147"/>
      <c r="D1910" s="148"/>
      <c r="E1910" s="148"/>
      <c r="F1910" s="148"/>
      <c r="G1910" s="149"/>
      <c r="H1910" s="146"/>
    </row>
    <row r="1911" spans="1:8" x14ac:dyDescent="0.3">
      <c r="A1911" s="59"/>
      <c r="B1911" s="146"/>
      <c r="C1911" s="147"/>
      <c r="D1911" s="148"/>
      <c r="E1911" s="148"/>
      <c r="F1911" s="148"/>
      <c r="G1911" s="149"/>
      <c r="H1911" s="146"/>
    </row>
    <row r="1912" spans="1:8" x14ac:dyDescent="0.3">
      <c r="A1912" s="59"/>
      <c r="B1912" s="146"/>
      <c r="C1912" s="147"/>
      <c r="D1912" s="148"/>
      <c r="E1912" s="148"/>
      <c r="F1912" s="148"/>
      <c r="G1912" s="149"/>
      <c r="H1912" s="146"/>
    </row>
    <row r="1913" spans="1:8" x14ac:dyDescent="0.3">
      <c r="A1913" s="59"/>
      <c r="B1913" s="146"/>
      <c r="C1913" s="147"/>
      <c r="D1913" s="148"/>
      <c r="E1913" s="148"/>
      <c r="F1913" s="148"/>
      <c r="G1913" s="149"/>
      <c r="H1913" s="146"/>
    </row>
    <row r="1914" spans="1:8" x14ac:dyDescent="0.3">
      <c r="A1914" s="59"/>
      <c r="B1914" s="146"/>
      <c r="C1914" s="147"/>
      <c r="D1914" s="148"/>
      <c r="E1914" s="148"/>
      <c r="F1914" s="148"/>
      <c r="G1914" s="149"/>
      <c r="H1914" s="146"/>
    </row>
    <row r="1915" spans="1:8" x14ac:dyDescent="0.3">
      <c r="A1915" s="59"/>
      <c r="B1915" s="146"/>
      <c r="C1915" s="147"/>
      <c r="D1915" s="148"/>
      <c r="E1915" s="148"/>
      <c r="F1915" s="148"/>
      <c r="G1915" s="149"/>
      <c r="H1915" s="146"/>
    </row>
    <row r="1916" spans="1:8" x14ac:dyDescent="0.3">
      <c r="A1916" s="59"/>
      <c r="B1916" s="146"/>
      <c r="C1916" s="147"/>
      <c r="D1916" s="148"/>
      <c r="E1916" s="148"/>
      <c r="F1916" s="148"/>
      <c r="G1916" s="149"/>
      <c r="H1916" s="146"/>
    </row>
    <row r="1917" spans="1:8" x14ac:dyDescent="0.3">
      <c r="A1917" s="59"/>
      <c r="B1917" s="146"/>
      <c r="C1917" s="147"/>
      <c r="D1917" s="148"/>
      <c r="E1917" s="148"/>
      <c r="F1917" s="148"/>
      <c r="G1917" s="149"/>
      <c r="H1917" s="146"/>
    </row>
    <row r="1918" spans="1:8" x14ac:dyDescent="0.3">
      <c r="A1918" s="59"/>
      <c r="B1918" s="146"/>
      <c r="C1918" s="147"/>
      <c r="D1918" s="148"/>
      <c r="E1918" s="148"/>
      <c r="F1918" s="148"/>
      <c r="G1918" s="149"/>
      <c r="H1918" s="146"/>
    </row>
    <row r="1919" spans="1:8" x14ac:dyDescent="0.3">
      <c r="A1919" s="59"/>
      <c r="B1919" s="146"/>
      <c r="C1919" s="147"/>
      <c r="D1919" s="148"/>
      <c r="E1919" s="148"/>
      <c r="F1919" s="148"/>
      <c r="G1919" s="149"/>
      <c r="H1919" s="146"/>
    </row>
    <row r="1920" spans="1:8" x14ac:dyDescent="0.3">
      <c r="A1920" s="59"/>
      <c r="B1920" s="146"/>
      <c r="C1920" s="147"/>
      <c r="D1920" s="148"/>
      <c r="E1920" s="148"/>
      <c r="F1920" s="148"/>
      <c r="G1920" s="149"/>
      <c r="H1920" s="146"/>
    </row>
    <row r="1921" spans="1:8" x14ac:dyDescent="0.3">
      <c r="A1921" s="59"/>
      <c r="B1921" s="146"/>
      <c r="C1921" s="147"/>
      <c r="D1921" s="148"/>
      <c r="E1921" s="148"/>
      <c r="F1921" s="148"/>
      <c r="G1921" s="149"/>
      <c r="H1921" s="146"/>
    </row>
    <row r="1922" spans="1:8" x14ac:dyDescent="0.3">
      <c r="A1922" s="59"/>
      <c r="B1922" s="146"/>
      <c r="C1922" s="147"/>
      <c r="D1922" s="148"/>
      <c r="E1922" s="148"/>
      <c r="F1922" s="148"/>
      <c r="G1922" s="149"/>
      <c r="H1922" s="146"/>
    </row>
    <row r="1923" spans="1:8" x14ac:dyDescent="0.3">
      <c r="A1923" s="59"/>
      <c r="B1923" s="146"/>
      <c r="C1923" s="147"/>
      <c r="D1923" s="148"/>
      <c r="E1923" s="148"/>
      <c r="F1923" s="148"/>
      <c r="G1923" s="149"/>
      <c r="H1923" s="146"/>
    </row>
    <row r="1924" spans="1:8" x14ac:dyDescent="0.3">
      <c r="A1924" s="59"/>
      <c r="B1924" s="146"/>
      <c r="C1924" s="147"/>
      <c r="D1924" s="148"/>
      <c r="E1924" s="148"/>
      <c r="F1924" s="148"/>
      <c r="G1924" s="149"/>
      <c r="H1924" s="146"/>
    </row>
    <row r="1925" spans="1:8" x14ac:dyDescent="0.3">
      <c r="A1925" s="59"/>
      <c r="B1925" s="146"/>
      <c r="C1925" s="147"/>
      <c r="D1925" s="148"/>
      <c r="E1925" s="148"/>
      <c r="F1925" s="148"/>
      <c r="G1925" s="149"/>
      <c r="H1925" s="146"/>
    </row>
    <row r="1926" spans="1:8" x14ac:dyDescent="0.3">
      <c r="A1926" s="59"/>
      <c r="B1926" s="146"/>
      <c r="C1926" s="147"/>
      <c r="D1926" s="148"/>
      <c r="E1926" s="148"/>
      <c r="F1926" s="148"/>
      <c r="G1926" s="149"/>
      <c r="H1926" s="146"/>
    </row>
    <row r="1927" spans="1:8" x14ac:dyDescent="0.3">
      <c r="A1927" s="59"/>
      <c r="B1927" s="146"/>
      <c r="C1927" s="147"/>
      <c r="D1927" s="148"/>
      <c r="E1927" s="148"/>
      <c r="F1927" s="148"/>
      <c r="G1927" s="149"/>
      <c r="H1927" s="146"/>
    </row>
    <row r="1928" spans="1:8" x14ac:dyDescent="0.3">
      <c r="A1928" s="59"/>
      <c r="B1928" s="146"/>
      <c r="C1928" s="147"/>
      <c r="D1928" s="148"/>
      <c r="E1928" s="148"/>
      <c r="F1928" s="148"/>
      <c r="G1928" s="149"/>
      <c r="H1928" s="146"/>
    </row>
    <row r="1929" spans="1:8" x14ac:dyDescent="0.3">
      <c r="A1929" s="59"/>
      <c r="B1929" s="146"/>
      <c r="C1929" s="147"/>
      <c r="D1929" s="148"/>
      <c r="E1929" s="148"/>
      <c r="F1929" s="148"/>
      <c r="G1929" s="149"/>
      <c r="H1929" s="146"/>
    </row>
    <row r="1930" spans="1:8" x14ac:dyDescent="0.3">
      <c r="A1930" s="59"/>
      <c r="B1930" s="146"/>
      <c r="C1930" s="147"/>
      <c r="D1930" s="148"/>
      <c r="E1930" s="148"/>
      <c r="F1930" s="148"/>
      <c r="G1930" s="149"/>
      <c r="H1930" s="146"/>
    </row>
    <row r="1931" spans="1:8" x14ac:dyDescent="0.3">
      <c r="A1931" s="59"/>
      <c r="B1931" s="146"/>
      <c r="C1931" s="147"/>
      <c r="D1931" s="148"/>
      <c r="E1931" s="148"/>
      <c r="F1931" s="148"/>
      <c r="G1931" s="149"/>
      <c r="H1931" s="146"/>
    </row>
    <row r="1932" spans="1:8" x14ac:dyDescent="0.3">
      <c r="A1932" s="59"/>
      <c r="B1932" s="146"/>
      <c r="C1932" s="147"/>
      <c r="D1932" s="148"/>
      <c r="E1932" s="148"/>
      <c r="F1932" s="148"/>
      <c r="G1932" s="149"/>
      <c r="H1932" s="146"/>
    </row>
    <row r="1933" spans="1:8" x14ac:dyDescent="0.3">
      <c r="A1933" s="59"/>
      <c r="B1933" s="146"/>
      <c r="C1933" s="147"/>
      <c r="D1933" s="148"/>
      <c r="E1933" s="148"/>
      <c r="F1933" s="148"/>
      <c r="G1933" s="149"/>
      <c r="H1933" s="146"/>
    </row>
    <row r="1934" spans="1:8" x14ac:dyDescent="0.3">
      <c r="A1934" s="59"/>
      <c r="B1934" s="146"/>
      <c r="C1934" s="147"/>
      <c r="D1934" s="148"/>
      <c r="E1934" s="148"/>
      <c r="F1934" s="148"/>
      <c r="G1934" s="149"/>
      <c r="H1934" s="146"/>
    </row>
    <row r="1935" spans="1:8" x14ac:dyDescent="0.3">
      <c r="A1935" s="59"/>
      <c r="B1935" s="146"/>
      <c r="C1935" s="147"/>
      <c r="D1935" s="148"/>
      <c r="E1935" s="148"/>
      <c r="F1935" s="148"/>
      <c r="G1935" s="149"/>
      <c r="H1935" s="146"/>
    </row>
    <row r="1936" spans="1:8" x14ac:dyDescent="0.3">
      <c r="A1936" s="59"/>
      <c r="B1936" s="146"/>
      <c r="C1936" s="147"/>
      <c r="D1936" s="148"/>
      <c r="E1936" s="148"/>
      <c r="F1936" s="148"/>
      <c r="G1936" s="149"/>
      <c r="H1936" s="146"/>
    </row>
    <row r="1937" spans="1:8" x14ac:dyDescent="0.3">
      <c r="A1937" s="59"/>
      <c r="B1937" s="146"/>
      <c r="C1937" s="147"/>
      <c r="D1937" s="148"/>
      <c r="E1937" s="148"/>
      <c r="F1937" s="148"/>
      <c r="G1937" s="149"/>
      <c r="H1937" s="146"/>
    </row>
    <row r="1938" spans="1:8" x14ac:dyDescent="0.3">
      <c r="A1938" s="59"/>
      <c r="B1938" s="146"/>
      <c r="C1938" s="147"/>
      <c r="D1938" s="148"/>
      <c r="E1938" s="148"/>
      <c r="F1938" s="148"/>
      <c r="G1938" s="149"/>
      <c r="H1938" s="146"/>
    </row>
    <row r="1939" spans="1:8" x14ac:dyDescent="0.3">
      <c r="A1939" s="59"/>
      <c r="B1939" s="146"/>
      <c r="C1939" s="147"/>
      <c r="D1939" s="148"/>
      <c r="E1939" s="148"/>
      <c r="F1939" s="148"/>
      <c r="G1939" s="149"/>
      <c r="H1939" s="146"/>
    </row>
    <row r="1940" spans="1:8" x14ac:dyDescent="0.3">
      <c r="A1940" s="59"/>
      <c r="B1940" s="146"/>
      <c r="C1940" s="147"/>
      <c r="D1940" s="148"/>
      <c r="E1940" s="148"/>
      <c r="F1940" s="148"/>
      <c r="G1940" s="149"/>
      <c r="H1940" s="146"/>
    </row>
    <row r="1941" spans="1:8" x14ac:dyDescent="0.3">
      <c r="A1941" s="59"/>
      <c r="B1941" s="146"/>
      <c r="C1941" s="147"/>
      <c r="D1941" s="148"/>
      <c r="E1941" s="148"/>
      <c r="F1941" s="148"/>
      <c r="G1941" s="149"/>
      <c r="H1941" s="146"/>
    </row>
    <row r="1942" spans="1:8" x14ac:dyDescent="0.3">
      <c r="A1942" s="59"/>
      <c r="B1942" s="146"/>
      <c r="C1942" s="147"/>
      <c r="D1942" s="148"/>
      <c r="E1942" s="148"/>
      <c r="F1942" s="148"/>
      <c r="G1942" s="149"/>
      <c r="H1942" s="146"/>
    </row>
    <row r="1943" spans="1:8" x14ac:dyDescent="0.3">
      <c r="A1943" s="59"/>
      <c r="B1943" s="146"/>
      <c r="C1943" s="147"/>
      <c r="D1943" s="148"/>
      <c r="E1943" s="148"/>
      <c r="F1943" s="148"/>
      <c r="G1943" s="149"/>
      <c r="H1943" s="146"/>
    </row>
    <row r="1944" spans="1:8" x14ac:dyDescent="0.3">
      <c r="A1944" s="59"/>
      <c r="B1944" s="146"/>
      <c r="C1944" s="147"/>
      <c r="D1944" s="148"/>
      <c r="E1944" s="148"/>
      <c r="F1944" s="148"/>
      <c r="G1944" s="149"/>
      <c r="H1944" s="146"/>
    </row>
    <row r="1945" spans="1:8" x14ac:dyDescent="0.3">
      <c r="A1945" s="59"/>
      <c r="B1945" s="146"/>
      <c r="C1945" s="147"/>
      <c r="D1945" s="148"/>
      <c r="E1945" s="148"/>
      <c r="F1945" s="148"/>
      <c r="G1945" s="149"/>
      <c r="H1945" s="146"/>
    </row>
    <row r="1946" spans="1:8" x14ac:dyDescent="0.3">
      <c r="A1946" s="59"/>
      <c r="B1946" s="146"/>
      <c r="C1946" s="147"/>
      <c r="D1946" s="148"/>
      <c r="E1946" s="148"/>
      <c r="F1946" s="148"/>
      <c r="G1946" s="149"/>
      <c r="H1946" s="146"/>
    </row>
    <row r="1947" spans="1:8" x14ac:dyDescent="0.3">
      <c r="A1947" s="59"/>
      <c r="B1947" s="146"/>
      <c r="C1947" s="147"/>
      <c r="D1947" s="148"/>
      <c r="E1947" s="148"/>
      <c r="F1947" s="148"/>
      <c r="G1947" s="149"/>
      <c r="H1947" s="146"/>
    </row>
    <row r="1948" spans="1:8" x14ac:dyDescent="0.3">
      <c r="A1948" s="59"/>
      <c r="B1948" s="146"/>
      <c r="C1948" s="147"/>
      <c r="D1948" s="148"/>
      <c r="E1948" s="148"/>
      <c r="F1948" s="148"/>
      <c r="G1948" s="149"/>
      <c r="H1948" s="146"/>
    </row>
    <row r="1949" spans="1:8" x14ac:dyDescent="0.3">
      <c r="A1949" s="59"/>
      <c r="B1949" s="146"/>
      <c r="C1949" s="147"/>
      <c r="D1949" s="148"/>
      <c r="E1949" s="148"/>
      <c r="F1949" s="148"/>
      <c r="G1949" s="149"/>
      <c r="H1949" s="146"/>
    </row>
    <row r="1950" spans="1:8" x14ac:dyDescent="0.3">
      <c r="A1950" s="59"/>
      <c r="B1950" s="146"/>
      <c r="C1950" s="147"/>
      <c r="D1950" s="148"/>
      <c r="E1950" s="148"/>
      <c r="F1950" s="148"/>
      <c r="G1950" s="149"/>
      <c r="H1950" s="146"/>
    </row>
    <row r="1951" spans="1:8" x14ac:dyDescent="0.3">
      <c r="A1951" s="59"/>
      <c r="B1951" s="146"/>
      <c r="C1951" s="147"/>
      <c r="D1951" s="148"/>
      <c r="E1951" s="148"/>
      <c r="F1951" s="148"/>
      <c r="G1951" s="149"/>
      <c r="H1951" s="146"/>
    </row>
    <row r="1952" spans="1:8" x14ac:dyDescent="0.3">
      <c r="A1952" s="59"/>
      <c r="B1952" s="146"/>
      <c r="C1952" s="147"/>
      <c r="D1952" s="148"/>
      <c r="E1952" s="148"/>
      <c r="F1952" s="148"/>
      <c r="G1952" s="149"/>
      <c r="H1952" s="146"/>
    </row>
    <row r="1953" spans="1:8" x14ac:dyDescent="0.3">
      <c r="A1953" s="59"/>
      <c r="B1953" s="146"/>
      <c r="C1953" s="147"/>
      <c r="D1953" s="148"/>
      <c r="E1953" s="148"/>
      <c r="F1953" s="148"/>
      <c r="G1953" s="149"/>
      <c r="H1953" s="146"/>
    </row>
    <row r="1954" spans="1:8" x14ac:dyDescent="0.3">
      <c r="A1954" s="59"/>
      <c r="B1954" s="146"/>
      <c r="C1954" s="147"/>
      <c r="D1954" s="148"/>
      <c r="E1954" s="148"/>
      <c r="F1954" s="148"/>
      <c r="G1954" s="149"/>
      <c r="H1954" s="146"/>
    </row>
    <row r="1955" spans="1:8" x14ac:dyDescent="0.3">
      <c r="A1955" s="59"/>
      <c r="B1955" s="146"/>
      <c r="C1955" s="147"/>
      <c r="D1955" s="148"/>
      <c r="E1955" s="148"/>
      <c r="F1955" s="148"/>
      <c r="G1955" s="149"/>
      <c r="H1955" s="146"/>
    </row>
    <row r="1956" spans="1:8" x14ac:dyDescent="0.3">
      <c r="A1956" s="59"/>
      <c r="B1956" s="146"/>
      <c r="C1956" s="147"/>
      <c r="D1956" s="148"/>
      <c r="E1956" s="148"/>
      <c r="F1956" s="148"/>
      <c r="G1956" s="149"/>
      <c r="H1956" s="146"/>
    </row>
    <row r="1957" spans="1:8" x14ac:dyDescent="0.3">
      <c r="A1957" s="59"/>
      <c r="B1957" s="146"/>
      <c r="C1957" s="147"/>
      <c r="D1957" s="148"/>
      <c r="E1957" s="148"/>
      <c r="F1957" s="148"/>
      <c r="G1957" s="149"/>
      <c r="H1957" s="146"/>
    </row>
    <row r="1958" spans="1:8" x14ac:dyDescent="0.3">
      <c r="A1958" s="59"/>
      <c r="B1958" s="146"/>
      <c r="C1958" s="147"/>
      <c r="D1958" s="148"/>
      <c r="E1958" s="148"/>
      <c r="F1958" s="148"/>
      <c r="G1958" s="149"/>
      <c r="H1958" s="146"/>
    </row>
    <row r="1959" spans="1:8" x14ac:dyDescent="0.3">
      <c r="A1959" s="59"/>
      <c r="B1959" s="146"/>
      <c r="C1959" s="147"/>
      <c r="D1959" s="148"/>
      <c r="E1959" s="148"/>
      <c r="F1959" s="148"/>
      <c r="G1959" s="149"/>
      <c r="H1959" s="146"/>
    </row>
    <row r="1960" spans="1:8" x14ac:dyDescent="0.3">
      <c r="A1960" s="59"/>
      <c r="B1960" s="146"/>
      <c r="C1960" s="147"/>
      <c r="D1960" s="148"/>
      <c r="E1960" s="148"/>
      <c r="F1960" s="148"/>
      <c r="G1960" s="149"/>
      <c r="H1960" s="146"/>
    </row>
    <row r="1961" spans="1:8" x14ac:dyDescent="0.3">
      <c r="A1961" s="59"/>
      <c r="B1961" s="146"/>
      <c r="C1961" s="147"/>
      <c r="D1961" s="148"/>
      <c r="E1961" s="148"/>
      <c r="F1961" s="148"/>
      <c r="G1961" s="149"/>
      <c r="H1961" s="146"/>
    </row>
    <row r="1962" spans="1:8" x14ac:dyDescent="0.3">
      <c r="A1962" s="59"/>
      <c r="B1962" s="146"/>
      <c r="C1962" s="147"/>
      <c r="D1962" s="148"/>
      <c r="E1962" s="148"/>
      <c r="F1962" s="148"/>
      <c r="G1962" s="149"/>
      <c r="H1962" s="146"/>
    </row>
    <row r="1963" spans="1:8" x14ac:dyDescent="0.3">
      <c r="A1963" s="59"/>
      <c r="B1963" s="146"/>
      <c r="C1963" s="147"/>
      <c r="D1963" s="148"/>
      <c r="E1963" s="148"/>
      <c r="F1963" s="148"/>
      <c r="G1963" s="149"/>
      <c r="H1963" s="146"/>
    </row>
    <row r="1964" spans="1:8" x14ac:dyDescent="0.3">
      <c r="A1964" s="59"/>
      <c r="B1964" s="146"/>
      <c r="C1964" s="147"/>
      <c r="D1964" s="148"/>
      <c r="E1964" s="148"/>
      <c r="F1964" s="148"/>
      <c r="G1964" s="149"/>
      <c r="H1964" s="146"/>
    </row>
    <row r="1965" spans="1:8" x14ac:dyDescent="0.3">
      <c r="A1965" s="59"/>
      <c r="B1965" s="146"/>
      <c r="C1965" s="147"/>
      <c r="D1965" s="148"/>
      <c r="E1965" s="148"/>
      <c r="F1965" s="148"/>
      <c r="G1965" s="149"/>
      <c r="H1965" s="146"/>
    </row>
    <row r="1966" spans="1:8" x14ac:dyDescent="0.3">
      <c r="A1966" s="59"/>
      <c r="B1966" s="146"/>
      <c r="C1966" s="147"/>
      <c r="D1966" s="148"/>
      <c r="E1966" s="148"/>
      <c r="F1966" s="148"/>
      <c r="G1966" s="149"/>
      <c r="H1966" s="146"/>
    </row>
    <row r="1967" spans="1:8" x14ac:dyDescent="0.3">
      <c r="A1967" s="59"/>
      <c r="B1967" s="146"/>
      <c r="C1967" s="147"/>
      <c r="D1967" s="148"/>
      <c r="E1967" s="148"/>
      <c r="F1967" s="148"/>
      <c r="G1967" s="149"/>
      <c r="H1967" s="146"/>
    </row>
    <row r="1968" spans="1:8" x14ac:dyDescent="0.3">
      <c r="A1968" s="59"/>
      <c r="B1968" s="146"/>
      <c r="C1968" s="147"/>
      <c r="D1968" s="148"/>
      <c r="E1968" s="148"/>
      <c r="F1968" s="148"/>
      <c r="G1968" s="149"/>
      <c r="H1968" s="146"/>
    </row>
    <row r="1969" spans="1:8" x14ac:dyDescent="0.3">
      <c r="A1969" s="59"/>
      <c r="B1969" s="146"/>
      <c r="C1969" s="147"/>
      <c r="D1969" s="148"/>
      <c r="E1969" s="148"/>
      <c r="F1969" s="148"/>
      <c r="G1969" s="149"/>
      <c r="H1969" s="146"/>
    </row>
    <row r="1970" spans="1:8" x14ac:dyDescent="0.3">
      <c r="A1970" s="59"/>
      <c r="B1970" s="146"/>
      <c r="C1970" s="147"/>
      <c r="D1970" s="148"/>
      <c r="E1970" s="148"/>
      <c r="F1970" s="148"/>
      <c r="G1970" s="149"/>
      <c r="H1970" s="146"/>
    </row>
    <row r="1971" spans="1:8" x14ac:dyDescent="0.3">
      <c r="A1971" s="59"/>
      <c r="B1971" s="146"/>
      <c r="C1971" s="147"/>
      <c r="D1971" s="148"/>
      <c r="E1971" s="148"/>
      <c r="F1971" s="148"/>
      <c r="G1971" s="149"/>
      <c r="H1971" s="146"/>
    </row>
    <row r="1972" spans="1:8" x14ac:dyDescent="0.3">
      <c r="A1972" s="59"/>
      <c r="B1972" s="146"/>
      <c r="C1972" s="147"/>
      <c r="D1972" s="148"/>
      <c r="E1972" s="148"/>
      <c r="F1972" s="148"/>
      <c r="G1972" s="149"/>
      <c r="H1972" s="146"/>
    </row>
    <row r="1973" spans="1:8" x14ac:dyDescent="0.3">
      <c r="A1973" s="59"/>
      <c r="B1973" s="146"/>
      <c r="C1973" s="147"/>
      <c r="D1973" s="148"/>
      <c r="E1973" s="148"/>
      <c r="F1973" s="148"/>
      <c r="G1973" s="149"/>
      <c r="H1973" s="146"/>
    </row>
    <row r="1974" spans="1:8" x14ac:dyDescent="0.3">
      <c r="A1974" s="59"/>
      <c r="B1974" s="146"/>
      <c r="C1974" s="147"/>
      <c r="D1974" s="148"/>
      <c r="E1974" s="148"/>
      <c r="F1974" s="148"/>
      <c r="G1974" s="149"/>
      <c r="H1974" s="146"/>
    </row>
    <row r="1975" spans="1:8" x14ac:dyDescent="0.3">
      <c r="A1975" s="59"/>
      <c r="B1975" s="146"/>
      <c r="C1975" s="147"/>
      <c r="D1975" s="148"/>
      <c r="E1975" s="148"/>
      <c r="F1975" s="148"/>
      <c r="G1975" s="149"/>
      <c r="H1975" s="146"/>
    </row>
    <row r="1976" spans="1:8" x14ac:dyDescent="0.3">
      <c r="A1976" s="59"/>
      <c r="B1976" s="146"/>
      <c r="C1976" s="147"/>
      <c r="D1976" s="148"/>
      <c r="E1976" s="148"/>
      <c r="F1976" s="148"/>
      <c r="G1976" s="149"/>
      <c r="H1976" s="146"/>
    </row>
    <row r="1977" spans="1:8" x14ac:dyDescent="0.3">
      <c r="A1977" s="59"/>
      <c r="B1977" s="146"/>
      <c r="C1977" s="147"/>
      <c r="D1977" s="148"/>
      <c r="E1977" s="148"/>
      <c r="F1977" s="148"/>
      <c r="G1977" s="149"/>
      <c r="H1977" s="146"/>
    </row>
    <row r="1978" spans="1:8" x14ac:dyDescent="0.3">
      <c r="A1978" s="59"/>
      <c r="B1978" s="146"/>
      <c r="C1978" s="147"/>
      <c r="D1978" s="148"/>
      <c r="E1978" s="148"/>
      <c r="F1978" s="148"/>
      <c r="G1978" s="149"/>
      <c r="H1978" s="146"/>
    </row>
    <row r="1979" spans="1:8" x14ac:dyDescent="0.3">
      <c r="A1979" s="59"/>
      <c r="B1979" s="146"/>
      <c r="C1979" s="147"/>
      <c r="D1979" s="148"/>
      <c r="E1979" s="148"/>
      <c r="F1979" s="148"/>
      <c r="G1979" s="149"/>
      <c r="H1979" s="146"/>
    </row>
    <row r="1980" spans="1:8" x14ac:dyDescent="0.3">
      <c r="A1980" s="59"/>
      <c r="B1980" s="146"/>
      <c r="C1980" s="147"/>
      <c r="D1980" s="148"/>
      <c r="E1980" s="148"/>
      <c r="F1980" s="148"/>
      <c r="G1980" s="149"/>
      <c r="H1980" s="146"/>
    </row>
    <row r="1981" spans="1:8" x14ac:dyDescent="0.3">
      <c r="A1981" s="59"/>
      <c r="B1981" s="146"/>
      <c r="C1981" s="147"/>
      <c r="D1981" s="148"/>
      <c r="E1981" s="148"/>
      <c r="F1981" s="148"/>
      <c r="G1981" s="149"/>
      <c r="H1981" s="146"/>
    </row>
    <row r="1982" spans="1:8" x14ac:dyDescent="0.3">
      <c r="A1982" s="59"/>
      <c r="B1982" s="146"/>
      <c r="C1982" s="147"/>
      <c r="D1982" s="148"/>
      <c r="E1982" s="148"/>
      <c r="F1982" s="148"/>
      <c r="G1982" s="149"/>
      <c r="H1982" s="146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831">
    <cfRule type="cellIs" dxfId="10" priority="1" operator="lessThan">
      <formula>$K$83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D33F4-8895-419C-A362-28354E713BFD}">
  <dimension ref="A1:AG1982"/>
  <sheetViews>
    <sheetView zoomScaleNormal="100" workbookViewId="0">
      <selection activeCell="P58" sqref="P58"/>
    </sheetView>
  </sheetViews>
  <sheetFormatPr defaultColWidth="11.5546875" defaultRowHeight="13.8" x14ac:dyDescent="0.3"/>
  <cols>
    <col min="1" max="1" width="25.88671875" style="22" bestFit="1" customWidth="1"/>
    <col min="2" max="2" width="19.109375" style="22" customWidth="1"/>
    <col min="3" max="3" width="23.33203125" style="22" bestFit="1" customWidth="1"/>
    <col min="4" max="4" width="23.44140625" style="22" bestFit="1" customWidth="1"/>
    <col min="5" max="5" width="25" style="22" bestFit="1" customWidth="1"/>
    <col min="6" max="6" width="21.109375" style="22" customWidth="1"/>
    <col min="7" max="7" width="23.44140625" style="22" customWidth="1"/>
    <col min="8" max="10" width="23.77734375" style="22" bestFit="1" customWidth="1"/>
    <col min="11" max="13" width="21.88671875" style="22" customWidth="1"/>
    <col min="14" max="33" width="12.88671875" style="22" customWidth="1"/>
    <col min="34" max="16384" width="11.5546875" style="22"/>
  </cols>
  <sheetData>
    <row r="1" spans="1:33" ht="20.100000000000001" customHeight="1" x14ac:dyDescent="0.3">
      <c r="A1" s="286" t="s">
        <v>53</v>
      </c>
      <c r="B1" s="287"/>
      <c r="C1" s="287"/>
      <c r="D1" s="287"/>
      <c r="E1" s="287"/>
      <c r="F1" s="287"/>
      <c r="G1" s="287"/>
      <c r="H1" s="287"/>
      <c r="I1" s="287"/>
      <c r="J1" s="288"/>
    </row>
    <row r="2" spans="1:33" ht="14.4" thickBot="1" x14ac:dyDescent="0.35">
      <c r="A2" s="289"/>
      <c r="B2" s="290"/>
      <c r="C2" s="291"/>
      <c r="D2" s="291"/>
      <c r="E2" s="290"/>
      <c r="F2" s="290"/>
      <c r="G2" s="290"/>
      <c r="H2" s="291"/>
      <c r="I2" s="291"/>
      <c r="J2" s="292"/>
      <c r="AG2" s="22" t="s">
        <v>24</v>
      </c>
    </row>
    <row r="3" spans="1:33" ht="15.6" x14ac:dyDescent="0.3">
      <c r="A3" s="115" t="s">
        <v>25</v>
      </c>
      <c r="B3" s="110" t="s">
        <v>92</v>
      </c>
      <c r="C3" s="23"/>
      <c r="D3" s="24"/>
      <c r="E3" s="305" t="s">
        <v>99</v>
      </c>
      <c r="F3" s="306"/>
      <c r="G3" s="244">
        <f>AVERAGE(G18:G27)</f>
        <v>75.051706749083309</v>
      </c>
      <c r="I3" s="25"/>
      <c r="J3" s="24"/>
      <c r="K3" s="24"/>
      <c r="L3" s="24"/>
      <c r="M3" s="24"/>
    </row>
    <row r="4" spans="1:33" ht="14.4" x14ac:dyDescent="0.3">
      <c r="A4" s="116" t="s">
        <v>38</v>
      </c>
      <c r="B4" s="62">
        <v>9836.7999999999993</v>
      </c>
      <c r="C4" s="26"/>
      <c r="D4" s="24"/>
      <c r="E4" s="303" t="s">
        <v>61</v>
      </c>
      <c r="F4" s="304"/>
      <c r="G4" s="245">
        <f>AVERAGE(D115:D119)-AVERAGE(E77:E81)</f>
        <v>6.3720000000000009E-3</v>
      </c>
      <c r="H4" s="31"/>
      <c r="I4" s="24"/>
      <c r="J4" s="24"/>
      <c r="K4" s="24"/>
      <c r="L4" s="24"/>
      <c r="M4" s="24"/>
    </row>
    <row r="5" spans="1:33" ht="15.6" x14ac:dyDescent="0.3">
      <c r="A5" s="116" t="s">
        <v>26</v>
      </c>
      <c r="B5" s="111" t="s">
        <v>37</v>
      </c>
      <c r="C5" s="23"/>
      <c r="D5" s="24"/>
      <c r="E5" s="293" t="s">
        <v>100</v>
      </c>
      <c r="F5" s="294"/>
      <c r="G5" s="246">
        <f>(2*G4/B7)*((1+3*0.35)/(4+PI()*0.35-PI()))*10^6</f>
        <v>89.072355262648344</v>
      </c>
      <c r="H5" s="107"/>
      <c r="J5" s="24"/>
      <c r="K5" s="24"/>
      <c r="L5" s="24"/>
      <c r="M5" s="24"/>
    </row>
    <row r="6" spans="1:33" ht="15.6" x14ac:dyDescent="0.3">
      <c r="A6" s="116" t="s">
        <v>27</v>
      </c>
      <c r="B6" s="112">
        <v>520</v>
      </c>
      <c r="C6" s="23"/>
      <c r="D6" s="24"/>
      <c r="E6" s="295" t="s">
        <v>43</v>
      </c>
      <c r="F6" s="296"/>
      <c r="G6" s="247">
        <f>K84</f>
        <v>76735</v>
      </c>
      <c r="H6" s="24"/>
      <c r="J6" s="24"/>
      <c r="K6" s="24"/>
      <c r="L6" s="24"/>
      <c r="M6" s="24"/>
    </row>
    <row r="7" spans="1:33" ht="15.6" x14ac:dyDescent="0.3">
      <c r="A7" s="116" t="s">
        <v>28</v>
      </c>
      <c r="B7" s="113">
        <v>149.80000000000001</v>
      </c>
      <c r="E7" s="299" t="s">
        <v>62</v>
      </c>
      <c r="F7" s="300"/>
      <c r="G7" s="248">
        <f>K90</f>
        <v>86429</v>
      </c>
    </row>
    <row r="8" spans="1:33" ht="16.2" thickBot="1" x14ac:dyDescent="0.35">
      <c r="A8" s="116" t="s">
        <v>29</v>
      </c>
      <c r="B8" s="113" t="s">
        <v>30</v>
      </c>
      <c r="E8" s="301" t="s">
        <v>63</v>
      </c>
      <c r="F8" s="302"/>
      <c r="G8" s="249">
        <f>K94</f>
        <v>114814</v>
      </c>
    </row>
    <row r="9" spans="1:33" ht="14.4" x14ac:dyDescent="0.3">
      <c r="A9" s="116" t="s">
        <v>31</v>
      </c>
      <c r="B9" s="113">
        <v>100</v>
      </c>
    </row>
    <row r="10" spans="1:33" ht="14.4" x14ac:dyDescent="0.3">
      <c r="A10" s="117" t="s">
        <v>64</v>
      </c>
      <c r="B10" s="113">
        <v>400</v>
      </c>
    </row>
    <row r="11" spans="1:33" ht="14.4" x14ac:dyDescent="0.3">
      <c r="A11" s="116" t="s">
        <v>32</v>
      </c>
      <c r="B11" s="113">
        <v>0.35</v>
      </c>
      <c r="I11" s="28"/>
    </row>
    <row r="12" spans="1:33" ht="15" thickBot="1" x14ac:dyDescent="0.35">
      <c r="A12" s="118" t="s">
        <v>33</v>
      </c>
      <c r="B12" s="114">
        <v>0.5</v>
      </c>
    </row>
    <row r="13" spans="1:33" x14ac:dyDescent="0.3">
      <c r="E13" s="29"/>
    </row>
    <row r="14" spans="1:33" ht="14.4" x14ac:dyDescent="0.3">
      <c r="A14" s="30"/>
      <c r="B14" s="31"/>
      <c r="C14" s="29"/>
    </row>
    <row r="15" spans="1:33" ht="14.4" thickBot="1" x14ac:dyDescent="0.35">
      <c r="A15" s="25"/>
      <c r="B15" s="25"/>
      <c r="D15" s="25"/>
      <c r="F15" s="25"/>
      <c r="G15" s="25"/>
    </row>
    <row r="16" spans="1:33" ht="14.4" customHeight="1" x14ac:dyDescent="0.3">
      <c r="A16" s="297" t="s">
        <v>34</v>
      </c>
      <c r="B16" s="38" t="s">
        <v>35</v>
      </c>
      <c r="C16" s="38" t="s">
        <v>75</v>
      </c>
      <c r="D16" s="38" t="s">
        <v>55</v>
      </c>
      <c r="E16" s="38" t="s">
        <v>60</v>
      </c>
      <c r="F16" s="38" t="s">
        <v>59</v>
      </c>
      <c r="G16" s="39" t="s">
        <v>58</v>
      </c>
      <c r="H16" s="40" t="s">
        <v>56</v>
      </c>
      <c r="I16" s="98"/>
    </row>
    <row r="17" spans="1:10" ht="15" thickBot="1" x14ac:dyDescent="0.35">
      <c r="A17" s="298"/>
      <c r="B17" s="50" t="s">
        <v>51</v>
      </c>
      <c r="C17" s="50" t="s">
        <v>44</v>
      </c>
      <c r="D17" s="50" t="s">
        <v>57</v>
      </c>
      <c r="E17" s="50" t="s">
        <v>57</v>
      </c>
      <c r="F17" s="50" t="s">
        <v>57</v>
      </c>
      <c r="G17" s="51" t="s">
        <v>50</v>
      </c>
      <c r="H17" s="52" t="s">
        <v>45</v>
      </c>
      <c r="I17" s="98"/>
    </row>
    <row r="18" spans="1:10" x14ac:dyDescent="0.3">
      <c r="A18" s="81">
        <v>1</v>
      </c>
      <c r="B18" s="176">
        <v>13836.12</v>
      </c>
      <c r="C18" s="176">
        <v>507.87</v>
      </c>
      <c r="D18" s="176">
        <v>6.45E-3</v>
      </c>
      <c r="E18" s="48">
        <v>1.06E-3</v>
      </c>
      <c r="F18" s="48">
        <v>5.3800000000000002E-3</v>
      </c>
      <c r="G18" s="150">
        <f>(2*F18/$B$7)*(1+3*$B$11)/(4+PI()*$B$11-PI())*10^6</f>
        <v>75.205472585224115</v>
      </c>
      <c r="H18" s="94">
        <f t="shared" ref="H18:H81" si="0">A18/G18*10^6</f>
        <v>13296.904674946136</v>
      </c>
      <c r="I18" s="97"/>
      <c r="J18" s="97"/>
    </row>
    <row r="19" spans="1:10" x14ac:dyDescent="0.3">
      <c r="A19" s="86">
        <v>2</v>
      </c>
      <c r="B19" s="177">
        <v>13922.04</v>
      </c>
      <c r="C19" s="177">
        <v>524.71</v>
      </c>
      <c r="D19" s="177">
        <v>6.8700000000000002E-3</v>
      </c>
      <c r="E19" s="49">
        <v>1.34E-3</v>
      </c>
      <c r="F19" s="49">
        <v>5.5300000000000002E-3</v>
      </c>
      <c r="G19" s="152">
        <f t="shared" ref="G19:G82" si="1">(2*F19/$B$7)*(1+3*$B$11)/(4+PI()*$B$11-PI())*10^6</f>
        <v>77.302279441689464</v>
      </c>
      <c r="H19" s="95">
        <f t="shared" si="0"/>
        <v>25872.458282535339</v>
      </c>
      <c r="I19" s="97"/>
      <c r="J19" s="97"/>
    </row>
    <row r="20" spans="1:10" x14ac:dyDescent="0.3">
      <c r="A20" s="86">
        <v>3</v>
      </c>
      <c r="B20" s="177">
        <v>13749.06</v>
      </c>
      <c r="C20" s="177">
        <v>519.66999999999996</v>
      </c>
      <c r="D20" s="177">
        <v>7.0000000000000001E-3</v>
      </c>
      <c r="E20" s="49">
        <v>1.4599999999999999E-3</v>
      </c>
      <c r="F20" s="49">
        <v>5.5399999999999998E-3</v>
      </c>
      <c r="G20" s="152">
        <f t="shared" si="1"/>
        <v>77.442066565453814</v>
      </c>
      <c r="H20" s="95">
        <f t="shared" si="0"/>
        <v>38738.635641449582</v>
      </c>
      <c r="I20" s="97"/>
      <c r="J20" s="97"/>
    </row>
    <row r="21" spans="1:10" x14ac:dyDescent="0.3">
      <c r="A21" s="86">
        <v>4</v>
      </c>
      <c r="B21" s="177">
        <v>14051.79</v>
      </c>
      <c r="C21" s="177">
        <v>519.82000000000005</v>
      </c>
      <c r="D21" s="177">
        <v>7.0600000000000003E-3</v>
      </c>
      <c r="E21" s="49">
        <v>1.64E-3</v>
      </c>
      <c r="F21" s="49">
        <v>5.4299999999999999E-3</v>
      </c>
      <c r="G21" s="152">
        <f t="shared" si="1"/>
        <v>75.904408204045893</v>
      </c>
      <c r="H21" s="95">
        <f t="shared" si="0"/>
        <v>52697.861621517659</v>
      </c>
      <c r="I21" s="97"/>
      <c r="J21" s="97"/>
    </row>
    <row r="22" spans="1:10" x14ac:dyDescent="0.3">
      <c r="A22" s="86">
        <v>5</v>
      </c>
      <c r="B22" s="177">
        <v>14007.24</v>
      </c>
      <c r="C22" s="177">
        <v>519.44000000000005</v>
      </c>
      <c r="D22" s="177">
        <v>7.1700000000000002E-3</v>
      </c>
      <c r="E22" s="49">
        <v>1.73E-3</v>
      </c>
      <c r="F22" s="49">
        <v>5.4400000000000004E-3</v>
      </c>
      <c r="G22" s="152">
        <f t="shared" si="1"/>
        <v>76.044195327810243</v>
      </c>
      <c r="H22" s="95">
        <f t="shared" si="0"/>
        <v>65751.238190450575</v>
      </c>
      <c r="I22" s="97"/>
      <c r="J22" s="97"/>
    </row>
    <row r="23" spans="1:10" x14ac:dyDescent="0.3">
      <c r="A23" s="86">
        <v>6</v>
      </c>
      <c r="B23" s="177">
        <v>14365.04</v>
      </c>
      <c r="C23" s="177">
        <v>519.61</v>
      </c>
      <c r="D23" s="177">
        <v>7.1900000000000002E-3</v>
      </c>
      <c r="E23" s="49">
        <v>1.89E-3</v>
      </c>
      <c r="F23" s="49">
        <v>5.3E-3</v>
      </c>
      <c r="G23" s="152">
        <f t="shared" si="1"/>
        <v>74.087175595109258</v>
      </c>
      <c r="H23" s="95">
        <f t="shared" si="0"/>
        <v>80985.676020237966</v>
      </c>
      <c r="I23" s="97"/>
      <c r="J23" s="97"/>
    </row>
    <row r="24" spans="1:10" x14ac:dyDescent="0.3">
      <c r="A24" s="86">
        <v>7</v>
      </c>
      <c r="B24" s="177">
        <v>14315.01</v>
      </c>
      <c r="C24" s="177">
        <v>518.55999999999995</v>
      </c>
      <c r="D24" s="177">
        <v>7.2700000000000004E-3</v>
      </c>
      <c r="E24" s="49">
        <v>1.9599999999999999E-3</v>
      </c>
      <c r="F24" s="49">
        <v>5.3099999999999996E-3</v>
      </c>
      <c r="G24" s="152">
        <f t="shared" si="1"/>
        <v>74.226962718873608</v>
      </c>
      <c r="H24" s="95">
        <f t="shared" si="0"/>
        <v>94305.354059975813</v>
      </c>
      <c r="I24" s="97"/>
      <c r="J24" s="97"/>
    </row>
    <row r="25" spans="1:10" x14ac:dyDescent="0.3">
      <c r="A25" s="86">
        <v>8</v>
      </c>
      <c r="B25" s="177">
        <v>14534.12</v>
      </c>
      <c r="C25" s="177">
        <v>519.58000000000004</v>
      </c>
      <c r="D25" s="177">
        <v>7.3200000000000001E-3</v>
      </c>
      <c r="E25" s="49">
        <v>2.0799999999999998E-3</v>
      </c>
      <c r="F25" s="49">
        <v>5.2399999999999999E-3</v>
      </c>
      <c r="G25" s="152">
        <f t="shared" si="1"/>
        <v>73.248452852523116</v>
      </c>
      <c r="H25" s="95">
        <f t="shared" si="0"/>
        <v>109217.32389497741</v>
      </c>
      <c r="I25" s="97"/>
      <c r="J25" s="97"/>
    </row>
    <row r="26" spans="1:10" x14ac:dyDescent="0.3">
      <c r="A26" s="86">
        <v>9</v>
      </c>
      <c r="B26" s="177">
        <v>14409.81</v>
      </c>
      <c r="C26" s="177">
        <v>519.03</v>
      </c>
      <c r="D26" s="177">
        <v>7.3899999999999999E-3</v>
      </c>
      <c r="E26" s="49">
        <v>2.1099999999999999E-3</v>
      </c>
      <c r="F26" s="49">
        <v>5.28E-3</v>
      </c>
      <c r="G26" s="152">
        <f t="shared" si="1"/>
        <v>73.807601347580544</v>
      </c>
      <c r="H26" s="95">
        <f t="shared" si="0"/>
        <v>121938.65991683559</v>
      </c>
      <c r="I26" s="97"/>
      <c r="J26" s="97"/>
    </row>
    <row r="27" spans="1:10" x14ac:dyDescent="0.3">
      <c r="A27" s="86">
        <v>10</v>
      </c>
      <c r="B27" s="177">
        <v>14528.87</v>
      </c>
      <c r="C27" s="177">
        <v>519.58000000000004</v>
      </c>
      <c r="D27" s="177">
        <v>7.4799999999999997E-3</v>
      </c>
      <c r="E27" s="49">
        <v>2.2399999999999998E-3</v>
      </c>
      <c r="F27" s="49">
        <v>5.2399999999999999E-3</v>
      </c>
      <c r="G27" s="152">
        <f t="shared" si="1"/>
        <v>73.248452852523116</v>
      </c>
      <c r="H27" s="95">
        <f t="shared" si="0"/>
        <v>136521.65486872179</v>
      </c>
      <c r="I27" s="97"/>
      <c r="J27" s="97"/>
    </row>
    <row r="28" spans="1:10" x14ac:dyDescent="0.3">
      <c r="A28" s="86">
        <v>11</v>
      </c>
      <c r="B28" s="177">
        <v>14523.24</v>
      </c>
      <c r="C28" s="177">
        <v>518.79999999999995</v>
      </c>
      <c r="D28" s="177">
        <v>7.5399999999999998E-3</v>
      </c>
      <c r="E28" s="49">
        <v>2.3E-3</v>
      </c>
      <c r="F28" s="49">
        <v>5.2399999999999999E-3</v>
      </c>
      <c r="G28" s="152">
        <f t="shared" si="1"/>
        <v>73.248452852523116</v>
      </c>
      <c r="H28" s="95">
        <f t="shared" si="0"/>
        <v>150173.82035559395</v>
      </c>
      <c r="I28" s="97"/>
      <c r="J28" s="97"/>
    </row>
    <row r="29" spans="1:10" x14ac:dyDescent="0.3">
      <c r="A29" s="86">
        <v>12</v>
      </c>
      <c r="B29" s="177">
        <v>14683.81</v>
      </c>
      <c r="C29" s="177">
        <v>518.96</v>
      </c>
      <c r="D29" s="177">
        <v>7.6099999999999996E-3</v>
      </c>
      <c r="E29" s="49">
        <v>2.4199999999999998E-3</v>
      </c>
      <c r="F29" s="49">
        <v>5.1799999999999997E-3</v>
      </c>
      <c r="G29" s="152">
        <f t="shared" si="1"/>
        <v>72.409730109936959</v>
      </c>
      <c r="H29" s="95">
        <f t="shared" si="0"/>
        <v>165723.58413407777</v>
      </c>
      <c r="I29" s="97"/>
      <c r="J29" s="97"/>
    </row>
    <row r="30" spans="1:10" x14ac:dyDescent="0.3">
      <c r="A30" s="86">
        <v>13</v>
      </c>
      <c r="B30" s="177">
        <v>14582.39</v>
      </c>
      <c r="C30" s="177">
        <v>518.91</v>
      </c>
      <c r="D30" s="177">
        <v>7.6699999999999997E-3</v>
      </c>
      <c r="E30" s="49">
        <v>2.4499999999999999E-3</v>
      </c>
      <c r="F30" s="49">
        <v>5.2199999999999998E-3</v>
      </c>
      <c r="G30" s="152">
        <f t="shared" si="1"/>
        <v>72.968878604994387</v>
      </c>
      <c r="H30" s="95">
        <f t="shared" si="0"/>
        <v>178158.14424630898</v>
      </c>
      <c r="I30" s="97"/>
      <c r="J30" s="97"/>
    </row>
    <row r="31" spans="1:10" x14ac:dyDescent="0.3">
      <c r="A31" s="86">
        <v>14</v>
      </c>
      <c r="B31" s="177">
        <v>14673.86</v>
      </c>
      <c r="C31" s="177">
        <v>519.58000000000004</v>
      </c>
      <c r="D31" s="177">
        <v>7.7400000000000004E-3</v>
      </c>
      <c r="E31" s="49">
        <v>2.5400000000000002E-3</v>
      </c>
      <c r="F31" s="49">
        <v>5.1900000000000002E-3</v>
      </c>
      <c r="G31" s="152">
        <f t="shared" si="1"/>
        <v>72.549517233701323</v>
      </c>
      <c r="H31" s="95">
        <f t="shared" si="0"/>
        <v>192971.64934815859</v>
      </c>
      <c r="I31" s="97"/>
      <c r="J31" s="97"/>
    </row>
    <row r="32" spans="1:10" x14ac:dyDescent="0.3">
      <c r="A32" s="86">
        <v>15</v>
      </c>
      <c r="B32" s="177">
        <v>14768.28</v>
      </c>
      <c r="C32" s="177">
        <v>518.86</v>
      </c>
      <c r="D32" s="177">
        <v>7.77E-3</v>
      </c>
      <c r="E32" s="49">
        <v>2.6199999999999999E-3</v>
      </c>
      <c r="F32" s="49">
        <v>5.1500000000000001E-3</v>
      </c>
      <c r="G32" s="152">
        <f t="shared" si="1"/>
        <v>71.990368738643895</v>
      </c>
      <c r="H32" s="95">
        <f t="shared" si="0"/>
        <v>208361.20529478704</v>
      </c>
      <c r="I32" s="97"/>
      <c r="J32" s="97"/>
    </row>
    <row r="33" spans="1:10" x14ac:dyDescent="0.3">
      <c r="A33" s="86">
        <v>16</v>
      </c>
      <c r="B33" s="177">
        <v>14750.44</v>
      </c>
      <c r="C33" s="177">
        <v>519.49</v>
      </c>
      <c r="D33" s="177">
        <v>7.8799999999999999E-3</v>
      </c>
      <c r="E33" s="49">
        <v>2.7100000000000002E-3</v>
      </c>
      <c r="F33" s="49">
        <v>5.1599999999999997E-3</v>
      </c>
      <c r="G33" s="152">
        <f t="shared" si="1"/>
        <v>72.130155862408245</v>
      </c>
      <c r="H33" s="95">
        <f t="shared" si="0"/>
        <v>221821.23147662086</v>
      </c>
      <c r="I33" s="97"/>
      <c r="J33" s="97"/>
    </row>
    <row r="34" spans="1:10" x14ac:dyDescent="0.3">
      <c r="A34" s="86">
        <v>17</v>
      </c>
      <c r="B34" s="177">
        <v>14671.97</v>
      </c>
      <c r="C34" s="177">
        <v>519.12</v>
      </c>
      <c r="D34" s="177">
        <v>7.9000000000000008E-3</v>
      </c>
      <c r="E34" s="49">
        <v>2.7100000000000002E-3</v>
      </c>
      <c r="F34" s="49">
        <v>5.1900000000000002E-3</v>
      </c>
      <c r="G34" s="152">
        <f t="shared" si="1"/>
        <v>72.549517233701323</v>
      </c>
      <c r="H34" s="95">
        <f t="shared" si="0"/>
        <v>234322.71706562114</v>
      </c>
      <c r="I34" s="97"/>
      <c r="J34" s="97"/>
    </row>
    <row r="35" spans="1:10" x14ac:dyDescent="0.3">
      <c r="A35" s="86">
        <v>18</v>
      </c>
      <c r="B35" s="177">
        <v>14706.39</v>
      </c>
      <c r="C35" s="177">
        <v>519.69000000000005</v>
      </c>
      <c r="D35" s="177">
        <v>8.0099999999999998E-3</v>
      </c>
      <c r="E35" s="49">
        <v>2.82E-3</v>
      </c>
      <c r="F35" s="49">
        <v>5.1799999999999997E-3</v>
      </c>
      <c r="G35" s="152">
        <f t="shared" si="1"/>
        <v>72.409730109936959</v>
      </c>
      <c r="H35" s="95">
        <f t="shared" si="0"/>
        <v>248585.37620111663</v>
      </c>
      <c r="I35" s="97"/>
      <c r="J35" s="97"/>
    </row>
    <row r="36" spans="1:10" x14ac:dyDescent="0.3">
      <c r="A36" s="86">
        <v>19</v>
      </c>
      <c r="B36" s="177">
        <v>14778.7</v>
      </c>
      <c r="C36" s="177">
        <v>519.28</v>
      </c>
      <c r="D36" s="177">
        <v>8.0000000000000002E-3</v>
      </c>
      <c r="E36" s="49">
        <v>2.8500000000000001E-3</v>
      </c>
      <c r="F36" s="49">
        <v>5.1500000000000001E-3</v>
      </c>
      <c r="G36" s="152">
        <f t="shared" si="1"/>
        <v>71.990368738643895</v>
      </c>
      <c r="H36" s="95">
        <f t="shared" si="0"/>
        <v>263924.19337339688</v>
      </c>
      <c r="I36" s="97"/>
      <c r="J36" s="97"/>
    </row>
    <row r="37" spans="1:10" x14ac:dyDescent="0.3">
      <c r="A37" s="86">
        <v>20</v>
      </c>
      <c r="B37" s="177">
        <v>14676.29</v>
      </c>
      <c r="C37" s="177">
        <v>519.33000000000004</v>
      </c>
      <c r="D37" s="177">
        <v>8.0999999999999996E-3</v>
      </c>
      <c r="E37" s="49">
        <v>2.9099999999999998E-3</v>
      </c>
      <c r="F37" s="49">
        <v>5.1900000000000002E-3</v>
      </c>
      <c r="G37" s="152">
        <f t="shared" si="1"/>
        <v>72.549517233701323</v>
      </c>
      <c r="H37" s="95">
        <f t="shared" si="0"/>
        <v>275673.78478308371</v>
      </c>
      <c r="I37" s="97"/>
      <c r="J37" s="97"/>
    </row>
    <row r="38" spans="1:10" x14ac:dyDescent="0.3">
      <c r="A38" s="86">
        <v>21</v>
      </c>
      <c r="B38" s="177">
        <v>14838</v>
      </c>
      <c r="C38" s="177">
        <v>519.39</v>
      </c>
      <c r="D38" s="177">
        <v>8.0999999999999996E-3</v>
      </c>
      <c r="E38" s="49">
        <v>2.97E-3</v>
      </c>
      <c r="F38" s="49">
        <v>5.13E-3</v>
      </c>
      <c r="G38" s="152">
        <f t="shared" si="1"/>
        <v>71.71079449111518</v>
      </c>
      <c r="H38" s="95">
        <f t="shared" si="0"/>
        <v>292842.94155466172</v>
      </c>
      <c r="I38" s="97"/>
      <c r="J38" s="97"/>
    </row>
    <row r="39" spans="1:10" x14ac:dyDescent="0.3">
      <c r="A39" s="86">
        <v>22</v>
      </c>
      <c r="B39" s="177">
        <v>14758.81</v>
      </c>
      <c r="C39" s="177">
        <v>520.16999999999996</v>
      </c>
      <c r="D39" s="177">
        <v>8.2000000000000007E-3</v>
      </c>
      <c r="E39" s="49">
        <v>3.0300000000000001E-3</v>
      </c>
      <c r="F39" s="49">
        <v>5.1700000000000001E-3</v>
      </c>
      <c r="G39" s="152">
        <f t="shared" si="1"/>
        <v>72.269942986172623</v>
      </c>
      <c r="H39" s="95">
        <f t="shared" si="0"/>
        <v>304414.24319663917</v>
      </c>
      <c r="I39" s="97"/>
      <c r="J39" s="97"/>
    </row>
    <row r="40" spans="1:10" x14ac:dyDescent="0.3">
      <c r="A40" s="86">
        <v>23</v>
      </c>
      <c r="B40" s="177">
        <v>14906.59</v>
      </c>
      <c r="C40" s="177">
        <v>518.32000000000005</v>
      </c>
      <c r="D40" s="177">
        <v>8.1499999999999993E-3</v>
      </c>
      <c r="E40" s="49">
        <v>3.0500000000000002E-3</v>
      </c>
      <c r="F40" s="49">
        <v>5.1000000000000004E-3</v>
      </c>
      <c r="G40" s="152">
        <f t="shared" si="1"/>
        <v>71.29143311982213</v>
      </c>
      <c r="H40" s="95">
        <f t="shared" si="0"/>
        <v>322619.40872114402</v>
      </c>
      <c r="I40" s="97"/>
      <c r="J40" s="97"/>
    </row>
    <row r="41" spans="1:10" x14ac:dyDescent="0.3">
      <c r="A41" s="86">
        <v>24</v>
      </c>
      <c r="B41" s="177">
        <v>14873.35</v>
      </c>
      <c r="C41" s="177">
        <v>519.45000000000005</v>
      </c>
      <c r="D41" s="177">
        <v>8.2699999999999996E-3</v>
      </c>
      <c r="E41" s="49">
        <v>3.15E-3</v>
      </c>
      <c r="F41" s="49">
        <v>5.1200000000000004E-3</v>
      </c>
      <c r="G41" s="152">
        <f t="shared" si="1"/>
        <v>71.57100736735083</v>
      </c>
      <c r="H41" s="95">
        <f t="shared" si="0"/>
        <v>335331.31477129785</v>
      </c>
      <c r="I41" s="97"/>
      <c r="J41" s="97"/>
    </row>
    <row r="42" spans="1:10" x14ac:dyDescent="0.3">
      <c r="A42" s="86">
        <v>25</v>
      </c>
      <c r="B42" s="177">
        <v>14944.32</v>
      </c>
      <c r="C42" s="177">
        <v>519.74</v>
      </c>
      <c r="D42" s="177">
        <v>8.26E-3</v>
      </c>
      <c r="E42" s="49">
        <v>3.16E-3</v>
      </c>
      <c r="F42" s="49">
        <v>5.1000000000000004E-3</v>
      </c>
      <c r="G42" s="152">
        <f t="shared" si="1"/>
        <v>71.29143311982213</v>
      </c>
      <c r="H42" s="95">
        <f t="shared" si="0"/>
        <v>350673.27034906961</v>
      </c>
      <c r="I42" s="97"/>
      <c r="J42" s="97"/>
    </row>
    <row r="43" spans="1:10" x14ac:dyDescent="0.3">
      <c r="A43" s="86">
        <v>26</v>
      </c>
      <c r="B43" s="177">
        <v>14821.75</v>
      </c>
      <c r="C43" s="177">
        <v>519.54</v>
      </c>
      <c r="D43" s="177">
        <v>8.3599999999999994E-3</v>
      </c>
      <c r="E43" s="49">
        <v>3.2200000000000002E-3</v>
      </c>
      <c r="F43" s="49">
        <v>5.1399999999999996E-3</v>
      </c>
      <c r="G43" s="152">
        <f t="shared" si="1"/>
        <v>71.85058161487953</v>
      </c>
      <c r="H43" s="95">
        <f t="shared" si="0"/>
        <v>361862.06730184163</v>
      </c>
      <c r="I43" s="97"/>
      <c r="J43" s="97"/>
    </row>
    <row r="44" spans="1:10" x14ac:dyDescent="0.3">
      <c r="A44" s="86">
        <v>27</v>
      </c>
      <c r="B44" s="177">
        <v>15084.91</v>
      </c>
      <c r="C44" s="177">
        <v>519.34</v>
      </c>
      <c r="D44" s="177">
        <v>8.3199999999999993E-3</v>
      </c>
      <c r="E44" s="49">
        <v>3.2699999999999999E-3</v>
      </c>
      <c r="F44" s="49">
        <v>5.0499999999999998E-3</v>
      </c>
      <c r="G44" s="152">
        <f t="shared" si="1"/>
        <v>70.592497501000324</v>
      </c>
      <c r="H44" s="95">
        <f t="shared" si="0"/>
        <v>382476.90556092589</v>
      </c>
      <c r="I44" s="97"/>
      <c r="J44" s="97"/>
    </row>
    <row r="45" spans="1:10" x14ac:dyDescent="0.3">
      <c r="A45" s="86">
        <v>28</v>
      </c>
      <c r="B45" s="177">
        <v>14988.87</v>
      </c>
      <c r="C45" s="177">
        <v>519.53</v>
      </c>
      <c r="D45" s="177">
        <v>8.4399999999999996E-3</v>
      </c>
      <c r="E45" s="49">
        <v>3.3600000000000001E-3</v>
      </c>
      <c r="F45" s="49">
        <v>5.0800000000000003E-3</v>
      </c>
      <c r="G45" s="152">
        <f t="shared" si="1"/>
        <v>71.011858872293402</v>
      </c>
      <c r="H45" s="95">
        <f t="shared" si="0"/>
        <v>394300.3386287177</v>
      </c>
      <c r="I45" s="97"/>
      <c r="J45" s="97"/>
    </row>
    <row r="46" spans="1:10" x14ac:dyDescent="0.3">
      <c r="A46" s="86">
        <v>29</v>
      </c>
      <c r="B46" s="177">
        <v>15031.79</v>
      </c>
      <c r="C46" s="177">
        <v>519.15</v>
      </c>
      <c r="D46" s="177">
        <v>8.4399999999999996E-3</v>
      </c>
      <c r="E46" s="49">
        <v>3.3700000000000002E-3</v>
      </c>
      <c r="F46" s="49">
        <v>5.0600000000000003E-3</v>
      </c>
      <c r="G46" s="152">
        <f t="shared" si="1"/>
        <v>70.732284624764688</v>
      </c>
      <c r="H46" s="95">
        <f t="shared" si="0"/>
        <v>409996.6536334182</v>
      </c>
      <c r="I46" s="97"/>
      <c r="J46" s="97"/>
    </row>
    <row r="47" spans="1:10" x14ac:dyDescent="0.3">
      <c r="A47" s="86">
        <v>30</v>
      </c>
      <c r="B47" s="177">
        <v>14948.28</v>
      </c>
      <c r="C47" s="177">
        <v>519.95000000000005</v>
      </c>
      <c r="D47" s="177">
        <v>8.5199999999999998E-3</v>
      </c>
      <c r="E47" s="49">
        <v>3.4199999999999999E-3</v>
      </c>
      <c r="F47" s="49">
        <v>5.1000000000000004E-3</v>
      </c>
      <c r="G47" s="152">
        <f t="shared" si="1"/>
        <v>71.29143311982213</v>
      </c>
      <c r="H47" s="95">
        <f t="shared" si="0"/>
        <v>420807.92441888351</v>
      </c>
      <c r="I47" s="97"/>
      <c r="J47" s="97"/>
    </row>
    <row r="48" spans="1:10" x14ac:dyDescent="0.3">
      <c r="A48" s="86">
        <v>31</v>
      </c>
      <c r="B48" s="177">
        <v>15036.96</v>
      </c>
      <c r="C48" s="177">
        <v>519.24</v>
      </c>
      <c r="D48" s="177">
        <v>8.5100000000000002E-3</v>
      </c>
      <c r="E48" s="49">
        <v>3.4499999999999999E-3</v>
      </c>
      <c r="F48" s="49">
        <v>5.0600000000000003E-3</v>
      </c>
      <c r="G48" s="152">
        <f t="shared" si="1"/>
        <v>70.732284624764688</v>
      </c>
      <c r="H48" s="95">
        <f t="shared" si="0"/>
        <v>438272.28491848154</v>
      </c>
      <c r="I48" s="97"/>
      <c r="J48" s="97"/>
    </row>
    <row r="49" spans="1:10" x14ac:dyDescent="0.3">
      <c r="A49" s="86">
        <v>32</v>
      </c>
      <c r="B49" s="177">
        <v>14893.06</v>
      </c>
      <c r="C49" s="177">
        <v>519.12</v>
      </c>
      <c r="D49" s="177">
        <v>8.6099999999999996E-3</v>
      </c>
      <c r="E49" s="49">
        <v>3.5000000000000001E-3</v>
      </c>
      <c r="F49" s="49">
        <v>5.11E-3</v>
      </c>
      <c r="G49" s="152">
        <f t="shared" si="1"/>
        <v>71.431220243586466</v>
      </c>
      <c r="H49" s="95">
        <f t="shared" si="0"/>
        <v>447983.38724828319</v>
      </c>
      <c r="I49" s="97"/>
      <c r="J49" s="97"/>
    </row>
    <row r="50" spans="1:10" x14ac:dyDescent="0.3">
      <c r="A50" s="86">
        <v>33</v>
      </c>
      <c r="B50" s="177">
        <v>15102.89</v>
      </c>
      <c r="C50" s="177">
        <v>519.64</v>
      </c>
      <c r="D50" s="177">
        <v>8.5800000000000008E-3</v>
      </c>
      <c r="E50" s="49">
        <v>3.5400000000000002E-3</v>
      </c>
      <c r="F50" s="49">
        <v>5.0499999999999998E-3</v>
      </c>
      <c r="G50" s="152">
        <f t="shared" si="1"/>
        <v>70.592497501000324</v>
      </c>
      <c r="H50" s="95">
        <f t="shared" si="0"/>
        <v>467471.77346335386</v>
      </c>
      <c r="I50" s="97"/>
      <c r="J50" s="97"/>
    </row>
    <row r="51" spans="1:10" x14ac:dyDescent="0.3">
      <c r="A51" s="86">
        <v>34</v>
      </c>
      <c r="B51" s="177">
        <v>14960.28</v>
      </c>
      <c r="C51" s="177">
        <v>519.83000000000004</v>
      </c>
      <c r="D51" s="177">
        <v>8.6999999999999994E-3</v>
      </c>
      <c r="E51" s="49">
        <v>3.5999999999999999E-3</v>
      </c>
      <c r="F51" s="49">
        <v>5.1000000000000004E-3</v>
      </c>
      <c r="G51" s="152">
        <f t="shared" si="1"/>
        <v>71.29143311982213</v>
      </c>
      <c r="H51" s="95">
        <f t="shared" si="0"/>
        <v>476915.64767473465</v>
      </c>
      <c r="I51" s="97"/>
      <c r="J51" s="97"/>
    </row>
    <row r="52" spans="1:10" x14ac:dyDescent="0.3">
      <c r="A52" s="86">
        <v>35</v>
      </c>
      <c r="B52" s="177">
        <v>15086.76</v>
      </c>
      <c r="C52" s="177">
        <v>518.86</v>
      </c>
      <c r="D52" s="177">
        <v>8.6800000000000002E-3</v>
      </c>
      <c r="E52" s="49">
        <v>3.64E-3</v>
      </c>
      <c r="F52" s="49">
        <v>5.0400000000000002E-3</v>
      </c>
      <c r="G52" s="152">
        <f t="shared" si="1"/>
        <v>70.452710377235974</v>
      </c>
      <c r="H52" s="95">
        <f t="shared" si="0"/>
        <v>496787.13299451536</v>
      </c>
      <c r="I52" s="97"/>
      <c r="J52" s="97"/>
    </row>
    <row r="53" spans="1:10" x14ac:dyDescent="0.3">
      <c r="A53" s="86">
        <v>36</v>
      </c>
      <c r="B53" s="177">
        <v>14866.92</v>
      </c>
      <c r="C53" s="177">
        <v>519.82000000000005</v>
      </c>
      <c r="D53" s="177">
        <v>8.7899999999999992E-3</v>
      </c>
      <c r="E53" s="49">
        <v>3.6600000000000001E-3</v>
      </c>
      <c r="F53" s="49">
        <v>5.13E-3</v>
      </c>
      <c r="G53" s="152">
        <f t="shared" si="1"/>
        <v>71.71079449111518</v>
      </c>
      <c r="H53" s="95">
        <f t="shared" si="0"/>
        <v>502016.47123656288</v>
      </c>
      <c r="I53" s="97"/>
      <c r="J53" s="97"/>
    </row>
    <row r="54" spans="1:10" x14ac:dyDescent="0.3">
      <c r="A54" s="86">
        <v>37</v>
      </c>
      <c r="B54" s="177">
        <v>15076.92</v>
      </c>
      <c r="C54" s="177">
        <v>519.54</v>
      </c>
      <c r="D54" s="177">
        <v>8.7899999999999992E-3</v>
      </c>
      <c r="E54" s="49">
        <v>3.7399999999999998E-3</v>
      </c>
      <c r="F54" s="49">
        <v>5.0499999999999998E-3</v>
      </c>
      <c r="G54" s="152">
        <f t="shared" si="1"/>
        <v>70.592497501000324</v>
      </c>
      <c r="H54" s="95">
        <f t="shared" si="0"/>
        <v>524135.01873163925</v>
      </c>
      <c r="I54" s="97"/>
      <c r="J54" s="97"/>
    </row>
    <row r="55" spans="1:10" x14ac:dyDescent="0.3">
      <c r="A55" s="86">
        <v>38</v>
      </c>
      <c r="B55" s="177">
        <v>14905.81</v>
      </c>
      <c r="C55" s="177">
        <v>519.62</v>
      </c>
      <c r="D55" s="177">
        <v>8.8699999999999994E-3</v>
      </c>
      <c r="E55" s="49">
        <v>3.7599999999999999E-3</v>
      </c>
      <c r="F55" s="49">
        <v>5.11E-3</v>
      </c>
      <c r="G55" s="152">
        <f t="shared" si="1"/>
        <v>71.431220243586466</v>
      </c>
      <c r="H55" s="95">
        <f t="shared" si="0"/>
        <v>531980.27235733625</v>
      </c>
      <c r="I55" s="97"/>
      <c r="J55" s="97"/>
    </row>
    <row r="56" spans="1:10" x14ac:dyDescent="0.3">
      <c r="A56" s="86">
        <v>39</v>
      </c>
      <c r="B56" s="177">
        <v>14980.04</v>
      </c>
      <c r="C56" s="177">
        <v>518.91</v>
      </c>
      <c r="D56" s="177">
        <v>8.8999999999999999E-3</v>
      </c>
      <c r="E56" s="49">
        <v>3.82E-3</v>
      </c>
      <c r="F56" s="49">
        <v>5.0800000000000003E-3</v>
      </c>
      <c r="G56" s="152">
        <f t="shared" si="1"/>
        <v>71.011858872293402</v>
      </c>
      <c r="H56" s="95">
        <f t="shared" si="0"/>
        <v>549204.0430899997</v>
      </c>
      <c r="I56" s="97"/>
      <c r="J56" s="97"/>
    </row>
    <row r="57" spans="1:10" x14ac:dyDescent="0.3">
      <c r="A57" s="86">
        <v>40</v>
      </c>
      <c r="B57" s="177">
        <v>14923.27</v>
      </c>
      <c r="C57" s="177">
        <v>519.32000000000005</v>
      </c>
      <c r="D57" s="177">
        <v>8.9499999999999996E-3</v>
      </c>
      <c r="E57" s="49">
        <v>3.8400000000000001E-3</v>
      </c>
      <c r="F57" s="49">
        <v>5.1000000000000004E-3</v>
      </c>
      <c r="G57" s="152">
        <f t="shared" si="1"/>
        <v>71.29143311982213</v>
      </c>
      <c r="H57" s="95">
        <f t="shared" si="0"/>
        <v>561077.23255851143</v>
      </c>
      <c r="I57" s="97"/>
      <c r="J57" s="97"/>
    </row>
    <row r="58" spans="1:10" x14ac:dyDescent="0.3">
      <c r="A58" s="86">
        <v>41</v>
      </c>
      <c r="B58" s="177">
        <v>15195.93</v>
      </c>
      <c r="C58" s="177">
        <v>519.72</v>
      </c>
      <c r="D58" s="177">
        <v>8.9499999999999996E-3</v>
      </c>
      <c r="E58" s="49">
        <v>3.9300000000000003E-3</v>
      </c>
      <c r="F58" s="49">
        <v>5.0200000000000002E-3</v>
      </c>
      <c r="G58" s="152">
        <f t="shared" si="1"/>
        <v>70.17313612970726</v>
      </c>
      <c r="H58" s="95">
        <f t="shared" si="0"/>
        <v>584269.16996008332</v>
      </c>
      <c r="I58" s="97"/>
      <c r="J58" s="97"/>
    </row>
    <row r="59" spans="1:10" x14ac:dyDescent="0.3">
      <c r="A59" s="86">
        <v>42</v>
      </c>
      <c r="B59" s="177">
        <v>14891.68</v>
      </c>
      <c r="C59" s="177">
        <v>519.22</v>
      </c>
      <c r="D59" s="177">
        <v>9.0299999999999998E-3</v>
      </c>
      <c r="E59" s="49">
        <v>3.9100000000000003E-3</v>
      </c>
      <c r="F59" s="49">
        <v>5.11E-3</v>
      </c>
      <c r="G59" s="152">
        <f t="shared" si="1"/>
        <v>71.431220243586466</v>
      </c>
      <c r="H59" s="95">
        <f t="shared" si="0"/>
        <v>587978.19576337165</v>
      </c>
      <c r="I59" s="97"/>
      <c r="J59" s="97"/>
    </row>
    <row r="60" spans="1:10" x14ac:dyDescent="0.3">
      <c r="A60" s="86">
        <v>43</v>
      </c>
      <c r="B60" s="177">
        <v>15161.62</v>
      </c>
      <c r="C60" s="177">
        <v>519.21</v>
      </c>
      <c r="D60" s="177">
        <v>9.0100000000000006E-3</v>
      </c>
      <c r="E60" s="49">
        <v>3.9899999999999996E-3</v>
      </c>
      <c r="F60" s="49">
        <v>5.0200000000000002E-3</v>
      </c>
      <c r="G60" s="152">
        <f t="shared" si="1"/>
        <v>70.17313612970726</v>
      </c>
      <c r="H60" s="95">
        <f t="shared" si="0"/>
        <v>612770.10508008744</v>
      </c>
      <c r="I60" s="97"/>
      <c r="J60" s="97"/>
    </row>
    <row r="61" spans="1:10" x14ac:dyDescent="0.3">
      <c r="A61" s="86">
        <v>44</v>
      </c>
      <c r="B61" s="177">
        <v>15096.77</v>
      </c>
      <c r="C61" s="177">
        <v>519.42999999999995</v>
      </c>
      <c r="D61" s="177">
        <v>9.1199999999999996E-3</v>
      </c>
      <c r="E61" s="49">
        <v>4.0699999999999998E-3</v>
      </c>
      <c r="F61" s="49">
        <v>5.0499999999999998E-3</v>
      </c>
      <c r="G61" s="152">
        <f t="shared" si="1"/>
        <v>70.592497501000324</v>
      </c>
      <c r="H61" s="95">
        <f t="shared" si="0"/>
        <v>623295.6979511386</v>
      </c>
      <c r="I61" s="97"/>
      <c r="J61" s="97"/>
    </row>
    <row r="62" spans="1:10" x14ac:dyDescent="0.3">
      <c r="A62" s="86">
        <v>45</v>
      </c>
      <c r="B62" s="177">
        <v>15043.95</v>
      </c>
      <c r="C62" s="177">
        <v>519.45000000000005</v>
      </c>
      <c r="D62" s="177">
        <v>9.1400000000000006E-3</v>
      </c>
      <c r="E62" s="49">
        <v>4.0699999999999998E-3</v>
      </c>
      <c r="F62" s="49">
        <v>5.0600000000000003E-3</v>
      </c>
      <c r="G62" s="152">
        <f t="shared" si="1"/>
        <v>70.732284624764688</v>
      </c>
      <c r="H62" s="95">
        <f t="shared" si="0"/>
        <v>636201.70391392487</v>
      </c>
      <c r="I62" s="97"/>
      <c r="J62" s="97"/>
    </row>
    <row r="63" spans="1:10" x14ac:dyDescent="0.3">
      <c r="A63" s="86">
        <v>46</v>
      </c>
      <c r="B63" s="177">
        <v>15025.11</v>
      </c>
      <c r="C63" s="177">
        <v>519.13</v>
      </c>
      <c r="D63" s="177">
        <v>9.1800000000000007E-3</v>
      </c>
      <c r="E63" s="49">
        <v>4.1200000000000004E-3</v>
      </c>
      <c r="F63" s="49">
        <v>5.0699999999999999E-3</v>
      </c>
      <c r="G63" s="152">
        <f t="shared" si="1"/>
        <v>70.872071748529038</v>
      </c>
      <c r="H63" s="95">
        <f t="shared" si="0"/>
        <v>649056.79861058586</v>
      </c>
      <c r="I63" s="97"/>
      <c r="J63" s="97"/>
    </row>
    <row r="64" spans="1:10" x14ac:dyDescent="0.3">
      <c r="A64" s="86">
        <v>47</v>
      </c>
      <c r="B64" s="177">
        <v>15177.49</v>
      </c>
      <c r="C64" s="177">
        <v>519.65</v>
      </c>
      <c r="D64" s="177">
        <v>9.2099999999999994E-3</v>
      </c>
      <c r="E64" s="49">
        <v>4.1900000000000001E-3</v>
      </c>
      <c r="F64" s="49">
        <v>5.0200000000000002E-3</v>
      </c>
      <c r="G64" s="152">
        <f t="shared" si="1"/>
        <v>70.17313612970726</v>
      </c>
      <c r="H64" s="95">
        <f t="shared" si="0"/>
        <v>669771.97532009555</v>
      </c>
      <c r="I64" s="97"/>
      <c r="J64" s="97"/>
    </row>
    <row r="65" spans="1:24" x14ac:dyDescent="0.3">
      <c r="A65" s="86">
        <v>48</v>
      </c>
      <c r="B65" s="177">
        <v>15101.55</v>
      </c>
      <c r="C65" s="177">
        <v>519.26</v>
      </c>
      <c r="D65" s="177">
        <v>9.2399999999999999E-3</v>
      </c>
      <c r="E65" s="49">
        <v>4.1900000000000001E-3</v>
      </c>
      <c r="F65" s="49">
        <v>5.0400000000000002E-3</v>
      </c>
      <c r="G65" s="152">
        <f t="shared" si="1"/>
        <v>70.452710377235974</v>
      </c>
      <c r="H65" s="95">
        <f t="shared" si="0"/>
        <v>681308.06810676388</v>
      </c>
      <c r="I65" s="97"/>
      <c r="J65" s="97"/>
    </row>
    <row r="66" spans="1:24" ht="14.4" x14ac:dyDescent="0.3">
      <c r="A66" s="86">
        <v>49</v>
      </c>
      <c r="B66" s="177">
        <v>15155.58</v>
      </c>
      <c r="C66" s="177">
        <v>519.30999999999995</v>
      </c>
      <c r="D66" s="177">
        <v>9.2700000000000005E-3</v>
      </c>
      <c r="E66" s="49">
        <v>4.2500000000000003E-3</v>
      </c>
      <c r="F66" s="49">
        <v>5.0299999999999997E-3</v>
      </c>
      <c r="G66" s="152">
        <f t="shared" si="1"/>
        <v>70.31292325347161</v>
      </c>
      <c r="H66" s="95">
        <f t="shared" si="0"/>
        <v>696884.69391835004</v>
      </c>
      <c r="I66" s="97"/>
      <c r="J66" s="97"/>
      <c r="X66"/>
    </row>
    <row r="67" spans="1:24" x14ac:dyDescent="0.3">
      <c r="A67" s="86">
        <v>50</v>
      </c>
      <c r="B67" s="177">
        <v>15113.55</v>
      </c>
      <c r="C67" s="177">
        <v>519.36</v>
      </c>
      <c r="D67" s="177">
        <v>9.3200000000000002E-3</v>
      </c>
      <c r="E67" s="49">
        <v>4.28E-3</v>
      </c>
      <c r="F67" s="49">
        <v>5.0400000000000002E-3</v>
      </c>
      <c r="G67" s="152">
        <f t="shared" si="1"/>
        <v>70.452710377235974</v>
      </c>
      <c r="H67" s="95">
        <f t="shared" si="0"/>
        <v>709695.90427787905</v>
      </c>
      <c r="I67" s="97"/>
      <c r="J67" s="97"/>
    </row>
    <row r="68" spans="1:24" x14ac:dyDescent="0.3">
      <c r="A68" s="86">
        <v>51</v>
      </c>
      <c r="B68" s="177">
        <v>15171.08</v>
      </c>
      <c r="C68" s="177">
        <v>519.04</v>
      </c>
      <c r="D68" s="177">
        <v>9.3500000000000007E-3</v>
      </c>
      <c r="E68" s="49">
        <v>4.3299999999999996E-3</v>
      </c>
      <c r="F68" s="49">
        <v>5.0200000000000002E-3</v>
      </c>
      <c r="G68" s="152">
        <f t="shared" si="1"/>
        <v>70.17313612970726</v>
      </c>
      <c r="H68" s="95">
        <f t="shared" si="0"/>
        <v>726773.84556010377</v>
      </c>
      <c r="I68" s="97"/>
      <c r="J68" s="97"/>
    </row>
    <row r="69" spans="1:24" x14ac:dyDescent="0.3">
      <c r="A69" s="86">
        <v>52</v>
      </c>
      <c r="B69" s="177">
        <v>15084.46</v>
      </c>
      <c r="C69" s="177">
        <v>518.95000000000005</v>
      </c>
      <c r="D69" s="177">
        <v>9.4000000000000004E-3</v>
      </c>
      <c r="E69" s="49">
        <v>4.3499999999999997E-3</v>
      </c>
      <c r="F69" s="49">
        <v>5.0499999999999998E-3</v>
      </c>
      <c r="G69" s="152">
        <f t="shared" si="1"/>
        <v>70.592497501000324</v>
      </c>
      <c r="H69" s="95">
        <f t="shared" si="0"/>
        <v>736622.18848770927</v>
      </c>
      <c r="I69" s="97"/>
      <c r="J69" s="97"/>
    </row>
    <row r="70" spans="1:24" x14ac:dyDescent="0.3">
      <c r="A70" s="86">
        <v>53</v>
      </c>
      <c r="B70" s="177">
        <v>15048.45</v>
      </c>
      <c r="C70" s="177">
        <v>519.22</v>
      </c>
      <c r="D70" s="177">
        <v>9.4599999999999997E-3</v>
      </c>
      <c r="E70" s="49">
        <v>4.4000000000000003E-3</v>
      </c>
      <c r="F70" s="49">
        <v>5.0600000000000003E-3</v>
      </c>
      <c r="G70" s="152">
        <f t="shared" si="1"/>
        <v>70.732284624764688</v>
      </c>
      <c r="H70" s="95">
        <f t="shared" si="0"/>
        <v>749304.22905417811</v>
      </c>
      <c r="I70" s="97"/>
      <c r="J70" s="97"/>
    </row>
    <row r="71" spans="1:24" x14ac:dyDescent="0.3">
      <c r="A71" s="86">
        <v>54</v>
      </c>
      <c r="B71" s="177">
        <v>15106.39</v>
      </c>
      <c r="C71" s="177">
        <v>519.13</v>
      </c>
      <c r="D71" s="177">
        <v>9.4500000000000001E-3</v>
      </c>
      <c r="E71" s="49">
        <v>4.4099999999999999E-3</v>
      </c>
      <c r="F71" s="49">
        <v>5.0400000000000002E-3</v>
      </c>
      <c r="G71" s="152">
        <f t="shared" si="1"/>
        <v>70.452710377235974</v>
      </c>
      <c r="H71" s="95">
        <f t="shared" si="0"/>
        <v>766471.5766201095</v>
      </c>
      <c r="I71" s="97"/>
      <c r="J71" s="97"/>
    </row>
    <row r="72" spans="1:24" x14ac:dyDescent="0.3">
      <c r="A72" s="86">
        <v>55</v>
      </c>
      <c r="B72" s="177">
        <v>15035.76</v>
      </c>
      <c r="C72" s="177">
        <v>519.15</v>
      </c>
      <c r="D72" s="177">
        <v>9.5300000000000003E-3</v>
      </c>
      <c r="E72" s="49">
        <v>4.4600000000000004E-3</v>
      </c>
      <c r="F72" s="49">
        <v>5.0600000000000003E-3</v>
      </c>
      <c r="G72" s="152">
        <f t="shared" si="1"/>
        <v>70.732284624764688</v>
      </c>
      <c r="H72" s="95">
        <f t="shared" si="0"/>
        <v>777579.86033924145</v>
      </c>
      <c r="I72" s="97"/>
      <c r="J72" s="97"/>
    </row>
    <row r="73" spans="1:24" x14ac:dyDescent="0.3">
      <c r="A73" s="86">
        <v>56</v>
      </c>
      <c r="B73" s="177">
        <v>14961.7</v>
      </c>
      <c r="C73" s="177">
        <v>518.78</v>
      </c>
      <c r="D73" s="177">
        <v>9.5600000000000008E-3</v>
      </c>
      <c r="E73" s="49">
        <v>4.47E-3</v>
      </c>
      <c r="F73" s="49">
        <v>5.0800000000000003E-3</v>
      </c>
      <c r="G73" s="152">
        <f t="shared" si="1"/>
        <v>71.011858872293402</v>
      </c>
      <c r="H73" s="95">
        <f t="shared" si="0"/>
        <v>788600.6772574354</v>
      </c>
      <c r="I73" s="97"/>
      <c r="J73" s="97"/>
    </row>
    <row r="74" spans="1:24" x14ac:dyDescent="0.3">
      <c r="A74" s="86">
        <v>57</v>
      </c>
      <c r="B74" s="177">
        <v>15120.98</v>
      </c>
      <c r="C74" s="177">
        <v>519.22</v>
      </c>
      <c r="D74" s="177">
        <v>9.58E-3</v>
      </c>
      <c r="E74" s="49">
        <v>4.5399999999999998E-3</v>
      </c>
      <c r="F74" s="49">
        <v>5.0400000000000002E-3</v>
      </c>
      <c r="G74" s="152">
        <f t="shared" si="1"/>
        <v>70.452710377235974</v>
      </c>
      <c r="H74" s="95">
        <f t="shared" si="0"/>
        <v>809053.33087678207</v>
      </c>
      <c r="I74" s="97"/>
      <c r="J74" s="97"/>
    </row>
    <row r="75" spans="1:24" x14ac:dyDescent="0.3">
      <c r="A75" s="86">
        <v>58</v>
      </c>
      <c r="B75" s="177">
        <v>14976.25</v>
      </c>
      <c r="C75" s="177">
        <v>519.44000000000005</v>
      </c>
      <c r="D75" s="177">
        <v>9.6600000000000002E-3</v>
      </c>
      <c r="E75" s="49">
        <v>4.5700000000000003E-3</v>
      </c>
      <c r="F75" s="49">
        <v>5.0899999999999999E-3</v>
      </c>
      <c r="G75" s="152">
        <f t="shared" si="1"/>
        <v>71.151645996057738</v>
      </c>
      <c r="H75" s="95">
        <f t="shared" si="0"/>
        <v>815160.34081929142</v>
      </c>
      <c r="I75" s="97"/>
      <c r="J75" s="97"/>
    </row>
    <row r="76" spans="1:24" x14ac:dyDescent="0.3">
      <c r="A76" s="86">
        <v>59</v>
      </c>
      <c r="B76" s="177">
        <v>15019.95</v>
      </c>
      <c r="C76" s="177">
        <v>517.87</v>
      </c>
      <c r="D76" s="177">
        <v>9.6699999999999998E-3</v>
      </c>
      <c r="E76" s="49">
        <v>4.62E-3</v>
      </c>
      <c r="F76" s="49">
        <v>5.0600000000000003E-3</v>
      </c>
      <c r="G76" s="152">
        <f t="shared" si="1"/>
        <v>70.732284624764688</v>
      </c>
      <c r="H76" s="95">
        <f t="shared" si="0"/>
        <v>834131.12290936813</v>
      </c>
      <c r="I76" s="97"/>
      <c r="J76" s="97"/>
    </row>
    <row r="77" spans="1:24" x14ac:dyDescent="0.3">
      <c r="A77" s="160">
        <v>60</v>
      </c>
      <c r="B77" s="180">
        <v>15037.48</v>
      </c>
      <c r="C77" s="180">
        <v>518.64</v>
      </c>
      <c r="D77" s="180">
        <v>9.7000000000000003E-3</v>
      </c>
      <c r="E77" s="181">
        <v>4.6499999999999996E-3</v>
      </c>
      <c r="F77" s="181">
        <v>5.0600000000000003E-3</v>
      </c>
      <c r="G77" s="163">
        <f t="shared" si="1"/>
        <v>70.732284624764688</v>
      </c>
      <c r="H77" s="165">
        <f t="shared" si="0"/>
        <v>848268.93855189974</v>
      </c>
      <c r="I77" s="97"/>
      <c r="J77" s="97"/>
    </row>
    <row r="78" spans="1:24" x14ac:dyDescent="0.3">
      <c r="A78" s="160">
        <v>61</v>
      </c>
      <c r="B78" s="180">
        <v>14932.66</v>
      </c>
      <c r="C78" s="180">
        <v>519.13</v>
      </c>
      <c r="D78" s="180">
        <v>9.7800000000000005E-3</v>
      </c>
      <c r="E78" s="181">
        <v>4.6899999999999997E-3</v>
      </c>
      <c r="F78" s="181">
        <v>5.1000000000000004E-3</v>
      </c>
      <c r="G78" s="163">
        <f t="shared" si="1"/>
        <v>71.29143311982213</v>
      </c>
      <c r="H78" s="165">
        <f t="shared" si="0"/>
        <v>855642.77965172986</v>
      </c>
      <c r="I78" s="97"/>
      <c r="J78" s="97"/>
    </row>
    <row r="79" spans="1:24" ht="14.4" thickBot="1" x14ac:dyDescent="0.35">
      <c r="A79" s="160">
        <v>62</v>
      </c>
      <c r="B79" s="180">
        <v>15121.88</v>
      </c>
      <c r="C79" s="180">
        <v>519.63</v>
      </c>
      <c r="D79" s="180">
        <v>9.7599999999999996E-3</v>
      </c>
      <c r="E79" s="181">
        <v>4.7200000000000002E-3</v>
      </c>
      <c r="F79" s="181">
        <v>5.0400000000000002E-3</v>
      </c>
      <c r="G79" s="163">
        <f t="shared" si="1"/>
        <v>70.452710377235974</v>
      </c>
      <c r="H79" s="165">
        <f t="shared" si="0"/>
        <v>880022.92130457005</v>
      </c>
      <c r="I79" s="97"/>
      <c r="J79" s="97"/>
    </row>
    <row r="80" spans="1:24" ht="15" thickBot="1" x14ac:dyDescent="0.35">
      <c r="A80" s="160">
        <v>63</v>
      </c>
      <c r="B80" s="180">
        <v>14970.04</v>
      </c>
      <c r="C80" s="180">
        <v>517.70000000000005</v>
      </c>
      <c r="D80" s="180">
        <v>9.8300000000000002E-3</v>
      </c>
      <c r="E80" s="181">
        <v>4.7499999999999999E-3</v>
      </c>
      <c r="F80" s="181">
        <v>5.0699999999999999E-3</v>
      </c>
      <c r="G80" s="163">
        <f t="shared" si="1"/>
        <v>70.872071748529038</v>
      </c>
      <c r="H80" s="165">
        <f t="shared" si="0"/>
        <v>888925.61548841093</v>
      </c>
      <c r="I80" s="97"/>
      <c r="J80" s="130" t="s">
        <v>40</v>
      </c>
      <c r="K80" s="121"/>
    </row>
    <row r="81" spans="1:22" ht="15" thickBot="1" x14ac:dyDescent="0.35">
      <c r="A81" s="160">
        <v>64</v>
      </c>
      <c r="B81" s="180">
        <v>14929.57</v>
      </c>
      <c r="C81" s="180">
        <v>519.09</v>
      </c>
      <c r="D81" s="180">
        <v>9.8700000000000003E-3</v>
      </c>
      <c r="E81" s="181">
        <v>4.7699999999999999E-3</v>
      </c>
      <c r="F81" s="181">
        <v>5.1000000000000004E-3</v>
      </c>
      <c r="G81" s="163">
        <f t="shared" si="1"/>
        <v>71.29143311982213</v>
      </c>
      <c r="H81" s="165">
        <f t="shared" si="0"/>
        <v>897723.57209361822</v>
      </c>
      <c r="I81" s="97"/>
      <c r="J81" s="120"/>
      <c r="K81" s="121"/>
    </row>
    <row r="82" spans="1:22" ht="15.6" x14ac:dyDescent="0.3">
      <c r="A82" s="86">
        <v>65</v>
      </c>
      <c r="B82" s="177">
        <v>14991.15</v>
      </c>
      <c r="C82" s="177">
        <v>518.66</v>
      </c>
      <c r="D82" s="177">
        <v>9.9100000000000004E-3</v>
      </c>
      <c r="E82" s="49">
        <v>4.8300000000000001E-3</v>
      </c>
      <c r="F82" s="49">
        <v>5.0699999999999999E-3</v>
      </c>
      <c r="G82" s="152">
        <f t="shared" si="1"/>
        <v>70.872071748529038</v>
      </c>
      <c r="H82" s="95">
        <f t="shared" ref="H82:H145" si="2">A82/G82*10^6</f>
        <v>917145.4762975669</v>
      </c>
      <c r="I82" s="97"/>
      <c r="J82" s="122" t="s">
        <v>65</v>
      </c>
      <c r="K82" s="175">
        <f>AVERAGE(B115:B119)</f>
        <v>14936.25</v>
      </c>
    </row>
    <row r="83" spans="1:22" ht="15.6" x14ac:dyDescent="0.3">
      <c r="A83" s="86">
        <v>66</v>
      </c>
      <c r="B83" s="177">
        <v>14990.98</v>
      </c>
      <c r="C83" s="177">
        <v>518.44000000000005</v>
      </c>
      <c r="D83" s="177">
        <v>9.92E-3</v>
      </c>
      <c r="E83" s="49">
        <v>4.8500000000000001E-3</v>
      </c>
      <c r="F83" s="49">
        <v>5.0699999999999999E-3</v>
      </c>
      <c r="G83" s="152">
        <f t="shared" ref="G83:G146" si="3">(2*F83/$B$7)*(1+3*$B$11)/(4+PI()*$B$11-PI())*10^6</f>
        <v>70.872071748529038</v>
      </c>
      <c r="H83" s="95">
        <f t="shared" si="2"/>
        <v>931255.40670214489</v>
      </c>
      <c r="I83" s="97"/>
      <c r="J83" s="124" t="s">
        <v>66</v>
      </c>
      <c r="K83" s="166">
        <f>K82/2</f>
        <v>7468.125</v>
      </c>
    </row>
    <row r="84" spans="1:22" ht="16.2" thickBot="1" x14ac:dyDescent="0.35">
      <c r="A84" s="86">
        <v>67</v>
      </c>
      <c r="B84" s="177">
        <v>14804.08</v>
      </c>
      <c r="C84" s="177">
        <v>518.73</v>
      </c>
      <c r="D84" s="177">
        <v>0.01</v>
      </c>
      <c r="E84" s="49">
        <v>4.8700000000000002E-3</v>
      </c>
      <c r="F84" s="49">
        <v>5.1399999999999996E-3</v>
      </c>
      <c r="G84" s="152">
        <f t="shared" si="3"/>
        <v>71.85058161487953</v>
      </c>
      <c r="H84" s="95">
        <f t="shared" si="2"/>
        <v>932490.71189320716</v>
      </c>
      <c r="I84" s="97"/>
      <c r="J84" s="126" t="s">
        <v>67</v>
      </c>
      <c r="K84" s="109">
        <v>76735</v>
      </c>
    </row>
    <row r="85" spans="1:22" x14ac:dyDescent="0.3">
      <c r="A85" s="86">
        <v>68</v>
      </c>
      <c r="B85" s="177">
        <v>14898.83</v>
      </c>
      <c r="C85" s="177">
        <v>518.41</v>
      </c>
      <c r="D85" s="177">
        <v>0.01</v>
      </c>
      <c r="E85" s="49">
        <v>4.8999999999999998E-3</v>
      </c>
      <c r="F85" s="49">
        <v>5.1000000000000004E-3</v>
      </c>
      <c r="G85" s="152">
        <f t="shared" si="3"/>
        <v>71.29143311982213</v>
      </c>
      <c r="H85" s="95">
        <f t="shared" si="2"/>
        <v>953831.29534946929</v>
      </c>
      <c r="I85" s="97"/>
    </row>
    <row r="86" spans="1:22" ht="15" thickBot="1" x14ac:dyDescent="0.35">
      <c r="A86" s="86">
        <v>69</v>
      </c>
      <c r="B86" s="177">
        <v>14697.1</v>
      </c>
      <c r="C86" s="177">
        <v>518.36</v>
      </c>
      <c r="D86" s="177">
        <v>1.01E-2</v>
      </c>
      <c r="E86" s="49">
        <v>4.9300000000000004E-3</v>
      </c>
      <c r="F86" s="49">
        <v>5.1700000000000001E-3</v>
      </c>
      <c r="G86" s="152">
        <f t="shared" si="3"/>
        <v>72.269942986172623</v>
      </c>
      <c r="H86" s="95">
        <f t="shared" si="2"/>
        <v>954753.76275309559</v>
      </c>
      <c r="I86" s="97"/>
      <c r="J86" s="27"/>
      <c r="K86" s="121"/>
    </row>
    <row r="87" spans="1:22" ht="15" thickBot="1" x14ac:dyDescent="0.35">
      <c r="A87" s="86">
        <v>70</v>
      </c>
      <c r="B87" s="177">
        <v>14873.61</v>
      </c>
      <c r="C87" s="177">
        <v>518.20000000000005</v>
      </c>
      <c r="D87" s="177">
        <v>1.0070000000000001E-2</v>
      </c>
      <c r="E87" s="49">
        <v>4.96E-3</v>
      </c>
      <c r="F87" s="49">
        <v>5.11E-3</v>
      </c>
      <c r="G87" s="152">
        <f t="shared" si="3"/>
        <v>71.431220243586466</v>
      </c>
      <c r="H87" s="95">
        <f t="shared" si="2"/>
        <v>979963.6596056195</v>
      </c>
      <c r="I87" s="97"/>
      <c r="J87" s="130" t="s">
        <v>41</v>
      </c>
      <c r="K87" s="121"/>
    </row>
    <row r="88" spans="1:22" ht="15" thickBot="1" x14ac:dyDescent="0.35">
      <c r="A88" s="86">
        <v>71</v>
      </c>
      <c r="B88" s="177">
        <v>14913.97</v>
      </c>
      <c r="C88" s="177">
        <v>519.01</v>
      </c>
      <c r="D88" s="177">
        <v>1.0149999999999999E-2</v>
      </c>
      <c r="E88" s="49">
        <v>5.0400000000000002E-3</v>
      </c>
      <c r="F88" s="49">
        <v>5.1000000000000004E-3</v>
      </c>
      <c r="G88" s="152">
        <f t="shared" si="3"/>
        <v>71.29143311982213</v>
      </c>
      <c r="H88" s="95">
        <f t="shared" si="2"/>
        <v>995912.08779135766</v>
      </c>
      <c r="I88" s="97"/>
      <c r="J88" s="27"/>
      <c r="K88" s="27"/>
    </row>
    <row r="89" spans="1:22" ht="15.6" x14ac:dyDescent="0.3">
      <c r="A89" s="86">
        <v>72</v>
      </c>
      <c r="B89" s="177">
        <v>14988.64</v>
      </c>
      <c r="C89" s="177">
        <v>518.41</v>
      </c>
      <c r="D89" s="177">
        <v>1.013E-2</v>
      </c>
      <c r="E89" s="49">
        <v>5.0499999999999998E-3</v>
      </c>
      <c r="F89" s="49">
        <v>5.0699999999999999E-3</v>
      </c>
      <c r="G89" s="152">
        <f t="shared" si="3"/>
        <v>70.872071748529038</v>
      </c>
      <c r="H89" s="95">
        <f t="shared" si="2"/>
        <v>1015914.9891296127</v>
      </c>
      <c r="I89" s="97"/>
      <c r="J89" s="72" t="s">
        <v>68</v>
      </c>
      <c r="K89" s="127">
        <f>MAX(H18:H1494)</f>
        <v>562081943.35744989</v>
      </c>
    </row>
    <row r="90" spans="1:22" ht="16.2" thickBot="1" x14ac:dyDescent="0.35">
      <c r="A90" s="86">
        <v>73</v>
      </c>
      <c r="B90" s="177">
        <v>14767.26</v>
      </c>
      <c r="C90" s="177">
        <v>518.45000000000005</v>
      </c>
      <c r="D90" s="177">
        <v>1.023E-2</v>
      </c>
      <c r="E90" s="49">
        <v>5.0800000000000003E-3</v>
      </c>
      <c r="F90" s="49">
        <v>5.1500000000000001E-3</v>
      </c>
      <c r="G90" s="152">
        <f t="shared" si="3"/>
        <v>71.990368738643895</v>
      </c>
      <c r="H90" s="95">
        <f t="shared" si="2"/>
        <v>1014024.5324346302</v>
      </c>
      <c r="I90" s="97"/>
      <c r="J90" s="128" t="s">
        <v>67</v>
      </c>
      <c r="K90" s="60">
        <f>INDEX(A18:A1494,MATCH(MAX(H18:H1494),H18:H1494,0))</f>
        <v>86429</v>
      </c>
    </row>
    <row r="91" spans="1:22" ht="15" thickBot="1" x14ac:dyDescent="0.35">
      <c r="A91" s="86">
        <v>74</v>
      </c>
      <c r="B91" s="177">
        <v>14935.11</v>
      </c>
      <c r="C91" s="177">
        <v>519.09</v>
      </c>
      <c r="D91" s="177">
        <v>1.021E-2</v>
      </c>
      <c r="E91" s="49">
        <v>5.11E-3</v>
      </c>
      <c r="F91" s="49">
        <v>5.1000000000000004E-3</v>
      </c>
      <c r="G91" s="152">
        <f t="shared" si="3"/>
        <v>71.29143311982213</v>
      </c>
      <c r="H91" s="95">
        <f t="shared" si="2"/>
        <v>1037992.8802332461</v>
      </c>
      <c r="I91" s="97"/>
      <c r="J91" s="27"/>
      <c r="K91" s="121"/>
      <c r="P91" s="285"/>
      <c r="Q91" s="285"/>
      <c r="S91" s="285"/>
      <c r="T91" s="285"/>
    </row>
    <row r="92" spans="1:22" ht="15" thickBot="1" x14ac:dyDescent="0.35">
      <c r="A92" s="86">
        <v>75</v>
      </c>
      <c r="B92" s="177">
        <v>14863.76</v>
      </c>
      <c r="C92" s="177">
        <v>518.33000000000004</v>
      </c>
      <c r="D92" s="177">
        <v>1.027E-2</v>
      </c>
      <c r="E92" s="49">
        <v>5.1599999999999997E-3</v>
      </c>
      <c r="F92" s="49">
        <v>5.11E-3</v>
      </c>
      <c r="G92" s="152">
        <f t="shared" si="3"/>
        <v>71.431220243586466</v>
      </c>
      <c r="H92" s="95">
        <f t="shared" si="2"/>
        <v>1049961.0638631638</v>
      </c>
      <c r="I92" s="97"/>
      <c r="J92" s="130" t="s">
        <v>42</v>
      </c>
      <c r="K92" s="121"/>
    </row>
    <row r="93" spans="1:22" ht="15" thickBot="1" x14ac:dyDescent="0.35">
      <c r="A93" s="86">
        <v>76</v>
      </c>
      <c r="B93" s="177">
        <v>14988.11</v>
      </c>
      <c r="C93" s="177">
        <v>518.35</v>
      </c>
      <c r="D93" s="177">
        <v>1.026E-2</v>
      </c>
      <c r="E93" s="49">
        <v>5.1900000000000002E-3</v>
      </c>
      <c r="F93" s="49">
        <v>5.0699999999999999E-3</v>
      </c>
      <c r="G93" s="152">
        <f t="shared" si="3"/>
        <v>70.872071748529038</v>
      </c>
      <c r="H93" s="95">
        <f t="shared" si="2"/>
        <v>1072354.7107479244</v>
      </c>
      <c r="I93" s="97"/>
      <c r="J93" s="120"/>
      <c r="K93" s="121"/>
      <c r="P93" s="59"/>
      <c r="Q93" s="59"/>
      <c r="S93" s="59"/>
      <c r="T93" s="59"/>
    </row>
    <row r="94" spans="1:22" ht="16.2" thickBot="1" x14ac:dyDescent="0.35">
      <c r="A94" s="86">
        <v>77</v>
      </c>
      <c r="B94" s="177">
        <v>14727.57</v>
      </c>
      <c r="C94" s="177">
        <v>518.28</v>
      </c>
      <c r="D94" s="177">
        <v>1.0359999999999999E-2</v>
      </c>
      <c r="E94" s="49">
        <v>5.1999999999999998E-3</v>
      </c>
      <c r="F94" s="49">
        <v>5.1599999999999997E-3</v>
      </c>
      <c r="G94" s="152">
        <f t="shared" si="3"/>
        <v>72.130155862408245</v>
      </c>
      <c r="H94" s="95">
        <f t="shared" si="2"/>
        <v>1067514.6764812379</v>
      </c>
      <c r="I94" s="97"/>
      <c r="J94" s="129" t="s">
        <v>67</v>
      </c>
      <c r="K94" s="61">
        <v>114814</v>
      </c>
      <c r="P94" s="55"/>
      <c r="Q94" s="42"/>
      <c r="S94" s="55"/>
      <c r="T94" s="42"/>
      <c r="V94" s="42"/>
    </row>
    <row r="95" spans="1:22" x14ac:dyDescent="0.3">
      <c r="A95" s="86">
        <v>78</v>
      </c>
      <c r="B95" s="177">
        <v>14793.08</v>
      </c>
      <c r="C95" s="177">
        <v>518.48</v>
      </c>
      <c r="D95" s="177">
        <v>1.035E-2</v>
      </c>
      <c r="E95" s="49">
        <v>5.2100000000000002E-3</v>
      </c>
      <c r="F95" s="49">
        <v>5.1399999999999996E-3</v>
      </c>
      <c r="G95" s="152">
        <f t="shared" si="3"/>
        <v>71.85058161487953</v>
      </c>
      <c r="H95" s="95">
        <f t="shared" si="2"/>
        <v>1085586.2019055248</v>
      </c>
      <c r="I95" s="97"/>
      <c r="P95" s="55"/>
      <c r="Q95" s="42"/>
      <c r="S95" s="55"/>
      <c r="T95" s="42"/>
      <c r="V95" s="42"/>
    </row>
    <row r="96" spans="1:22" x14ac:dyDescent="0.3">
      <c r="A96" s="86">
        <v>79</v>
      </c>
      <c r="B96" s="177">
        <v>14814.71</v>
      </c>
      <c r="C96" s="177">
        <v>517.70000000000005</v>
      </c>
      <c r="D96" s="177">
        <v>1.0410000000000001E-2</v>
      </c>
      <c r="E96" s="49">
        <v>5.28E-3</v>
      </c>
      <c r="F96" s="49">
        <v>5.1200000000000004E-3</v>
      </c>
      <c r="G96" s="152">
        <f t="shared" si="3"/>
        <v>71.57100736735083</v>
      </c>
      <c r="H96" s="95">
        <f t="shared" si="2"/>
        <v>1103798.9111221889</v>
      </c>
      <c r="I96" s="97"/>
      <c r="J96" s="46"/>
      <c r="K96" s="47"/>
      <c r="P96" s="55"/>
      <c r="Q96" s="42"/>
      <c r="S96" s="55"/>
      <c r="T96" s="42"/>
      <c r="V96" s="42"/>
    </row>
    <row r="97" spans="1:22" x14ac:dyDescent="0.3">
      <c r="A97" s="86">
        <v>80</v>
      </c>
      <c r="B97" s="177">
        <v>14906.92</v>
      </c>
      <c r="C97" s="177">
        <v>518.27</v>
      </c>
      <c r="D97" s="177">
        <v>1.04E-2</v>
      </c>
      <c r="E97" s="49">
        <v>5.3E-3</v>
      </c>
      <c r="F97" s="49">
        <v>5.1000000000000004E-3</v>
      </c>
      <c r="G97" s="152">
        <f t="shared" si="3"/>
        <v>71.29143311982213</v>
      </c>
      <c r="H97" s="95">
        <f t="shared" si="2"/>
        <v>1122154.4651170229</v>
      </c>
      <c r="I97" s="97"/>
      <c r="J97" s="97"/>
      <c r="P97" s="55"/>
      <c r="Q97" s="42"/>
      <c r="S97" s="55"/>
      <c r="T97" s="42"/>
      <c r="V97" s="42"/>
    </row>
    <row r="98" spans="1:22" x14ac:dyDescent="0.3">
      <c r="A98" s="86">
        <v>81</v>
      </c>
      <c r="B98" s="177">
        <v>14747.34</v>
      </c>
      <c r="C98" s="177">
        <v>518.54999999999995</v>
      </c>
      <c r="D98" s="177">
        <v>1.0500000000000001E-2</v>
      </c>
      <c r="E98" s="49">
        <v>5.3499999999999997E-3</v>
      </c>
      <c r="F98" s="49">
        <v>5.1599999999999997E-3</v>
      </c>
      <c r="G98" s="152">
        <f t="shared" si="3"/>
        <v>72.130155862408245</v>
      </c>
      <c r="H98" s="95">
        <f t="shared" si="2"/>
        <v>1122969.9843503931</v>
      </c>
      <c r="I98" s="97"/>
      <c r="J98" s="97"/>
      <c r="P98" s="55"/>
      <c r="Q98" s="42"/>
      <c r="S98" s="55"/>
      <c r="T98" s="42"/>
      <c r="V98" s="42"/>
    </row>
    <row r="99" spans="1:22" x14ac:dyDescent="0.3">
      <c r="A99" s="86">
        <v>82</v>
      </c>
      <c r="B99" s="177">
        <v>14963.96</v>
      </c>
      <c r="C99" s="177">
        <v>519.64</v>
      </c>
      <c r="D99" s="177">
        <v>1.048E-2</v>
      </c>
      <c r="E99" s="49">
        <v>5.3899999999999998E-3</v>
      </c>
      <c r="F99" s="49">
        <v>5.0899999999999999E-3</v>
      </c>
      <c r="G99" s="152">
        <f t="shared" si="3"/>
        <v>71.151645996057738</v>
      </c>
      <c r="H99" s="95">
        <f t="shared" si="2"/>
        <v>1152468.0680548602</v>
      </c>
      <c r="I99" s="97"/>
      <c r="J99" s="97"/>
      <c r="P99" s="55"/>
      <c r="Q99" s="42"/>
      <c r="S99" s="55"/>
      <c r="T99" s="42"/>
      <c r="V99" s="42"/>
    </row>
    <row r="100" spans="1:22" x14ac:dyDescent="0.3">
      <c r="A100" s="86">
        <v>83</v>
      </c>
      <c r="B100" s="177">
        <v>14757.11</v>
      </c>
      <c r="C100" s="177">
        <v>517.07000000000005</v>
      </c>
      <c r="D100" s="177">
        <v>1.055E-2</v>
      </c>
      <c r="E100" s="49">
        <v>5.4099999999999999E-3</v>
      </c>
      <c r="F100" s="49">
        <v>5.1399999999999996E-3</v>
      </c>
      <c r="G100" s="152">
        <f t="shared" si="3"/>
        <v>71.85058161487953</v>
      </c>
      <c r="H100" s="95">
        <f t="shared" si="2"/>
        <v>1155175.0610020328</v>
      </c>
      <c r="I100" s="97"/>
      <c r="J100" s="97"/>
    </row>
    <row r="101" spans="1:22" x14ac:dyDescent="0.3">
      <c r="A101" s="86">
        <v>84</v>
      </c>
      <c r="B101" s="177">
        <v>14915.09</v>
      </c>
      <c r="C101" s="177">
        <v>517.95000000000005</v>
      </c>
      <c r="D101" s="177">
        <v>1.052E-2</v>
      </c>
      <c r="E101" s="49">
        <v>5.4299999999999999E-3</v>
      </c>
      <c r="F101" s="49">
        <v>5.0899999999999999E-3</v>
      </c>
      <c r="G101" s="152">
        <f t="shared" si="3"/>
        <v>71.151645996057738</v>
      </c>
      <c r="H101" s="95">
        <f t="shared" si="2"/>
        <v>1180577.0453244911</v>
      </c>
      <c r="I101" s="97"/>
      <c r="J101" s="97"/>
      <c r="S101" s="59"/>
      <c r="T101" s="42"/>
    </row>
    <row r="102" spans="1:22" x14ac:dyDescent="0.3">
      <c r="A102" s="86">
        <v>85</v>
      </c>
      <c r="B102" s="177">
        <v>14607.1</v>
      </c>
      <c r="C102" s="177">
        <v>518.48</v>
      </c>
      <c r="D102" s="177">
        <v>1.068E-2</v>
      </c>
      <c r="E102" s="49">
        <v>5.47E-3</v>
      </c>
      <c r="F102" s="49">
        <v>5.2100000000000002E-3</v>
      </c>
      <c r="G102" s="152">
        <f t="shared" si="3"/>
        <v>72.829091481230051</v>
      </c>
      <c r="H102" s="95">
        <f t="shared" si="2"/>
        <v>1167116.0283786694</v>
      </c>
      <c r="I102" s="97"/>
      <c r="J102" s="97"/>
    </row>
    <row r="103" spans="1:22" x14ac:dyDescent="0.3">
      <c r="A103" s="86">
        <v>86</v>
      </c>
      <c r="B103" s="177">
        <v>14859.44</v>
      </c>
      <c r="C103" s="177">
        <v>517.45000000000005</v>
      </c>
      <c r="D103" s="177">
        <v>1.061E-2</v>
      </c>
      <c r="E103" s="49">
        <v>5.5100000000000001E-3</v>
      </c>
      <c r="F103" s="49">
        <v>5.11E-3</v>
      </c>
      <c r="G103" s="152">
        <f t="shared" si="3"/>
        <v>71.431220243586466</v>
      </c>
      <c r="H103" s="95">
        <f t="shared" si="2"/>
        <v>1203955.3532297611</v>
      </c>
      <c r="I103" s="97"/>
      <c r="J103" s="97"/>
    </row>
    <row r="104" spans="1:22" x14ac:dyDescent="0.3">
      <c r="A104" s="86">
        <v>87</v>
      </c>
      <c r="B104" s="177">
        <v>14665.78</v>
      </c>
      <c r="C104" s="177">
        <v>518.78</v>
      </c>
      <c r="D104" s="177">
        <v>1.074E-2</v>
      </c>
      <c r="E104" s="49">
        <v>5.5500000000000002E-3</v>
      </c>
      <c r="F104" s="49">
        <v>5.1900000000000002E-3</v>
      </c>
      <c r="G104" s="152">
        <f t="shared" si="3"/>
        <v>72.549517233701323</v>
      </c>
      <c r="H104" s="95">
        <f t="shared" si="2"/>
        <v>1199180.963806414</v>
      </c>
      <c r="I104" s="97"/>
      <c r="J104" s="97"/>
      <c r="R104" s="41"/>
    </row>
    <row r="105" spans="1:22" x14ac:dyDescent="0.3">
      <c r="A105" s="86">
        <v>88</v>
      </c>
      <c r="B105" s="177">
        <v>14848.39</v>
      </c>
      <c r="C105" s="177">
        <v>518.30999999999995</v>
      </c>
      <c r="D105" s="177">
        <v>1.0699999999999999E-2</v>
      </c>
      <c r="E105" s="49">
        <v>5.5799999999999999E-3</v>
      </c>
      <c r="F105" s="49">
        <v>5.1200000000000004E-3</v>
      </c>
      <c r="G105" s="152">
        <f t="shared" si="3"/>
        <v>71.57100736735083</v>
      </c>
      <c r="H105" s="95">
        <f t="shared" si="2"/>
        <v>1229548.1541614255</v>
      </c>
      <c r="I105" s="97"/>
      <c r="J105" s="97"/>
    </row>
    <row r="106" spans="1:22" x14ac:dyDescent="0.3">
      <c r="A106" s="86">
        <v>89</v>
      </c>
      <c r="B106" s="177">
        <v>14731.94</v>
      </c>
      <c r="C106" s="177">
        <v>518.45000000000005</v>
      </c>
      <c r="D106" s="177">
        <v>1.0789999999999999E-2</v>
      </c>
      <c r="E106" s="49">
        <v>5.62E-3</v>
      </c>
      <c r="F106" s="49">
        <v>5.1599999999999997E-3</v>
      </c>
      <c r="G106" s="152">
        <f t="shared" si="3"/>
        <v>72.130155862408245</v>
      </c>
      <c r="H106" s="95">
        <f t="shared" si="2"/>
        <v>1233880.6000887034</v>
      </c>
      <c r="I106" s="97"/>
      <c r="J106" s="97"/>
    </row>
    <row r="107" spans="1:22" x14ac:dyDescent="0.3">
      <c r="A107" s="86">
        <v>90</v>
      </c>
      <c r="B107" s="177">
        <v>14840.63</v>
      </c>
      <c r="C107" s="177">
        <v>518.46</v>
      </c>
      <c r="D107" s="177">
        <v>1.078E-2</v>
      </c>
      <c r="E107" s="49">
        <v>5.6600000000000001E-3</v>
      </c>
      <c r="F107" s="49">
        <v>5.1200000000000004E-3</v>
      </c>
      <c r="G107" s="152">
        <f t="shared" si="3"/>
        <v>71.57100736735083</v>
      </c>
      <c r="H107" s="95">
        <f t="shared" si="2"/>
        <v>1257492.4303923668</v>
      </c>
      <c r="I107" s="97"/>
      <c r="J107" s="97"/>
    </row>
    <row r="108" spans="1:22" x14ac:dyDescent="0.3">
      <c r="A108" s="86">
        <v>91</v>
      </c>
      <c r="B108" s="177">
        <v>14742.24</v>
      </c>
      <c r="C108" s="177">
        <v>517.92999999999995</v>
      </c>
      <c r="D108" s="177">
        <v>1.0840000000000001E-2</v>
      </c>
      <c r="E108" s="49">
        <v>5.6800000000000002E-3</v>
      </c>
      <c r="F108" s="49">
        <v>5.1500000000000001E-3</v>
      </c>
      <c r="G108" s="152">
        <f t="shared" si="3"/>
        <v>71.990368738643895</v>
      </c>
      <c r="H108" s="95">
        <f t="shared" si="2"/>
        <v>1264057.9787883747</v>
      </c>
      <c r="I108" s="97"/>
      <c r="J108" s="97"/>
    </row>
    <row r="109" spans="1:22" x14ac:dyDescent="0.3">
      <c r="A109" s="86">
        <v>92</v>
      </c>
      <c r="B109" s="177">
        <v>14869.68</v>
      </c>
      <c r="C109" s="177">
        <v>518.32000000000005</v>
      </c>
      <c r="D109" s="177">
        <v>1.082E-2</v>
      </c>
      <c r="E109" s="49">
        <v>5.7099999999999998E-3</v>
      </c>
      <c r="F109" s="49">
        <v>5.11E-3</v>
      </c>
      <c r="G109" s="152">
        <f t="shared" si="3"/>
        <v>71.431220243586466</v>
      </c>
      <c r="H109" s="95">
        <f t="shared" si="2"/>
        <v>1287952.2383388141</v>
      </c>
      <c r="I109" s="97"/>
      <c r="J109" s="97"/>
    </row>
    <row r="110" spans="1:22" x14ac:dyDescent="0.3">
      <c r="A110" s="86">
        <v>93</v>
      </c>
      <c r="B110" s="177">
        <v>14671.42</v>
      </c>
      <c r="C110" s="177">
        <v>518.36</v>
      </c>
      <c r="D110" s="177">
        <v>1.0919999999999999E-2</v>
      </c>
      <c r="E110" s="49">
        <v>5.7400000000000003E-3</v>
      </c>
      <c r="F110" s="49">
        <v>5.1799999999999997E-3</v>
      </c>
      <c r="G110" s="152">
        <f t="shared" si="3"/>
        <v>72.409730109936959</v>
      </c>
      <c r="H110" s="95">
        <f t="shared" si="2"/>
        <v>1284357.7770391025</v>
      </c>
      <c r="I110" s="97"/>
      <c r="J110" s="97"/>
    </row>
    <row r="111" spans="1:22" x14ac:dyDescent="0.3">
      <c r="A111" s="86">
        <v>94</v>
      </c>
      <c r="B111" s="177">
        <v>14894.24</v>
      </c>
      <c r="C111" s="177">
        <v>516.94000000000005</v>
      </c>
      <c r="D111" s="177">
        <v>1.0840000000000001E-2</v>
      </c>
      <c r="E111" s="49">
        <v>5.7499999999999999E-3</v>
      </c>
      <c r="F111" s="49">
        <v>5.0899999999999999E-3</v>
      </c>
      <c r="G111" s="152">
        <f t="shared" si="3"/>
        <v>71.151645996057738</v>
      </c>
      <c r="H111" s="95">
        <f t="shared" si="2"/>
        <v>1321121.9316726448</v>
      </c>
      <c r="I111" s="97"/>
      <c r="J111" s="97"/>
    </row>
    <row r="112" spans="1:22" x14ac:dyDescent="0.3">
      <c r="A112" s="86">
        <v>95</v>
      </c>
      <c r="B112" s="177">
        <v>14788.91</v>
      </c>
      <c r="C112" s="177">
        <v>519.55999999999995</v>
      </c>
      <c r="D112" s="177">
        <v>1.0970000000000001E-2</v>
      </c>
      <c r="E112" s="49">
        <v>5.8199999999999997E-3</v>
      </c>
      <c r="F112" s="49">
        <v>5.1500000000000001E-3</v>
      </c>
      <c r="G112" s="152">
        <f t="shared" si="3"/>
        <v>71.990368738643895</v>
      </c>
      <c r="H112" s="95">
        <f t="shared" si="2"/>
        <v>1319620.9668669847</v>
      </c>
      <c r="I112" s="97"/>
      <c r="J112" s="97"/>
    </row>
    <row r="113" spans="1:10" x14ac:dyDescent="0.3">
      <c r="A113" s="86">
        <v>96</v>
      </c>
      <c r="B113" s="177">
        <v>14968.8</v>
      </c>
      <c r="C113" s="177">
        <v>518.16999999999996</v>
      </c>
      <c r="D113" s="177">
        <v>1.095E-2</v>
      </c>
      <c r="E113" s="49">
        <v>5.8700000000000002E-3</v>
      </c>
      <c r="F113" s="49">
        <v>5.0800000000000003E-3</v>
      </c>
      <c r="G113" s="152">
        <f t="shared" si="3"/>
        <v>71.011858872293402</v>
      </c>
      <c r="H113" s="95">
        <f t="shared" si="2"/>
        <v>1351886.8752984607</v>
      </c>
      <c r="I113" s="97"/>
      <c r="J113" s="97"/>
    </row>
    <row r="114" spans="1:10" x14ac:dyDescent="0.3">
      <c r="A114" s="86">
        <v>97</v>
      </c>
      <c r="B114" s="177">
        <v>14940.24</v>
      </c>
      <c r="C114" s="177">
        <v>518.07000000000005</v>
      </c>
      <c r="D114" s="177">
        <v>1.0999999999999999E-2</v>
      </c>
      <c r="E114" s="49">
        <v>5.9100000000000003E-3</v>
      </c>
      <c r="F114" s="49">
        <v>5.0899999999999999E-3</v>
      </c>
      <c r="G114" s="152">
        <f t="shared" si="3"/>
        <v>71.151645996057738</v>
      </c>
      <c r="H114" s="95">
        <f t="shared" si="2"/>
        <v>1363285.3975770909</v>
      </c>
      <c r="I114" s="97"/>
      <c r="J114" s="97"/>
    </row>
    <row r="115" spans="1:10" x14ac:dyDescent="0.3">
      <c r="A115" s="160">
        <v>98</v>
      </c>
      <c r="B115" s="180">
        <v>15027.52</v>
      </c>
      <c r="C115" s="180">
        <v>518.44000000000005</v>
      </c>
      <c r="D115" s="180">
        <v>1.0999999999999999E-2</v>
      </c>
      <c r="E115" s="181">
        <v>5.94E-3</v>
      </c>
      <c r="F115" s="181">
        <v>5.0600000000000003E-3</v>
      </c>
      <c r="G115" s="163">
        <f t="shared" si="3"/>
        <v>70.732284624764688</v>
      </c>
      <c r="H115" s="165">
        <f t="shared" si="2"/>
        <v>1385505.9329681031</v>
      </c>
      <c r="I115" s="97"/>
      <c r="J115" s="97"/>
    </row>
    <row r="116" spans="1:10" x14ac:dyDescent="0.3">
      <c r="A116" s="160">
        <v>99</v>
      </c>
      <c r="B116" s="180">
        <v>14925.46</v>
      </c>
      <c r="C116" s="180">
        <v>518.03</v>
      </c>
      <c r="D116" s="180">
        <v>1.107E-2</v>
      </c>
      <c r="E116" s="181">
        <v>5.9800000000000001E-3</v>
      </c>
      <c r="F116" s="181">
        <v>5.0899999999999999E-3</v>
      </c>
      <c r="G116" s="163">
        <f t="shared" si="3"/>
        <v>71.151645996057738</v>
      </c>
      <c r="H116" s="165">
        <f t="shared" si="2"/>
        <v>1391394.3748467218</v>
      </c>
      <c r="I116" s="97"/>
      <c r="J116" s="97"/>
    </row>
    <row r="117" spans="1:10" x14ac:dyDescent="0.3">
      <c r="A117" s="160">
        <v>100</v>
      </c>
      <c r="B117" s="180">
        <v>15025.78</v>
      </c>
      <c r="C117" s="180">
        <v>517.95000000000005</v>
      </c>
      <c r="D117" s="180">
        <v>1.106E-2</v>
      </c>
      <c r="E117" s="181">
        <v>6.0000000000000001E-3</v>
      </c>
      <c r="F117" s="181">
        <v>5.0600000000000003E-3</v>
      </c>
      <c r="G117" s="163">
        <f t="shared" si="3"/>
        <v>70.732284624764688</v>
      </c>
      <c r="H117" s="165">
        <f t="shared" si="2"/>
        <v>1413781.5642531661</v>
      </c>
      <c r="I117" s="97"/>
      <c r="J117" s="97"/>
    </row>
    <row r="118" spans="1:10" x14ac:dyDescent="0.3">
      <c r="A118" s="160">
        <v>101</v>
      </c>
      <c r="B118" s="180">
        <v>14778.94</v>
      </c>
      <c r="C118" s="180">
        <v>518.58000000000004</v>
      </c>
      <c r="D118" s="180">
        <v>1.1180000000000001E-2</v>
      </c>
      <c r="E118" s="181">
        <v>6.0299999999999998E-3</v>
      </c>
      <c r="F118" s="181">
        <v>5.1500000000000001E-3</v>
      </c>
      <c r="G118" s="163">
        <f t="shared" si="3"/>
        <v>71.990368738643895</v>
      </c>
      <c r="H118" s="165">
        <f t="shared" si="2"/>
        <v>1402965.4489848996</v>
      </c>
      <c r="I118" s="97"/>
      <c r="J118" s="97"/>
    </row>
    <row r="119" spans="1:10" x14ac:dyDescent="0.3">
      <c r="A119" s="160">
        <v>102</v>
      </c>
      <c r="B119" s="180">
        <v>14923.55</v>
      </c>
      <c r="C119" s="180">
        <v>516.96</v>
      </c>
      <c r="D119" s="180">
        <v>1.1129999999999999E-2</v>
      </c>
      <c r="E119" s="181">
        <v>6.0499999999999998E-3</v>
      </c>
      <c r="F119" s="181">
        <v>5.0800000000000003E-3</v>
      </c>
      <c r="G119" s="163">
        <f t="shared" si="3"/>
        <v>71.011858872293402</v>
      </c>
      <c r="H119" s="165">
        <f t="shared" si="2"/>
        <v>1436379.8050046146</v>
      </c>
      <c r="I119" s="97"/>
      <c r="J119" s="97"/>
    </row>
    <row r="120" spans="1:10" x14ac:dyDescent="0.3">
      <c r="A120" s="86">
        <v>103</v>
      </c>
      <c r="B120" s="177">
        <v>14777.24</v>
      </c>
      <c r="C120" s="177">
        <v>519.32000000000005</v>
      </c>
      <c r="D120" s="177">
        <v>1.125E-2</v>
      </c>
      <c r="E120" s="49">
        <v>6.0899999999999999E-3</v>
      </c>
      <c r="F120" s="49">
        <v>5.1500000000000001E-3</v>
      </c>
      <c r="G120" s="152">
        <f t="shared" si="3"/>
        <v>71.990368738643895</v>
      </c>
      <c r="H120" s="95">
        <f t="shared" si="2"/>
        <v>1430746.9430242043</v>
      </c>
      <c r="I120" s="97"/>
      <c r="J120" s="97"/>
    </row>
    <row r="121" spans="1:10" x14ac:dyDescent="0.3">
      <c r="A121" s="86">
        <v>104</v>
      </c>
      <c r="B121" s="177">
        <v>14933.08</v>
      </c>
      <c r="C121" s="177">
        <v>518.08000000000004</v>
      </c>
      <c r="D121" s="177">
        <v>1.12E-2</v>
      </c>
      <c r="E121" s="49">
        <v>6.11E-3</v>
      </c>
      <c r="F121" s="49">
        <v>5.0899999999999999E-3</v>
      </c>
      <c r="G121" s="152">
        <f t="shared" si="3"/>
        <v>71.151645996057738</v>
      </c>
      <c r="H121" s="95">
        <f t="shared" si="2"/>
        <v>1461666.8180207985</v>
      </c>
      <c r="I121" s="97"/>
      <c r="J121" s="97"/>
    </row>
    <row r="122" spans="1:10" x14ac:dyDescent="0.3">
      <c r="A122" s="86">
        <v>105</v>
      </c>
      <c r="B122" s="177">
        <v>14842.59</v>
      </c>
      <c r="C122" s="177">
        <v>517.91</v>
      </c>
      <c r="D122" s="177">
        <v>1.1270000000000001E-2</v>
      </c>
      <c r="E122" s="49">
        <v>6.1500000000000001E-3</v>
      </c>
      <c r="F122" s="49">
        <v>5.1200000000000004E-3</v>
      </c>
      <c r="G122" s="152">
        <f t="shared" si="3"/>
        <v>71.57100736735083</v>
      </c>
      <c r="H122" s="95">
        <f t="shared" si="2"/>
        <v>1467074.5021244283</v>
      </c>
      <c r="I122" s="97"/>
      <c r="J122" s="97"/>
    </row>
    <row r="123" spans="1:10" x14ac:dyDescent="0.3">
      <c r="A123" s="86">
        <v>106</v>
      </c>
      <c r="B123" s="177">
        <v>14750.83</v>
      </c>
      <c r="C123" s="177">
        <v>518.32000000000005</v>
      </c>
      <c r="D123" s="177">
        <v>1.1299999999999999E-2</v>
      </c>
      <c r="E123" s="49">
        <v>6.1500000000000001E-3</v>
      </c>
      <c r="F123" s="49">
        <v>5.1500000000000001E-3</v>
      </c>
      <c r="G123" s="152">
        <f t="shared" si="3"/>
        <v>71.990368738643895</v>
      </c>
      <c r="H123" s="95">
        <f t="shared" si="2"/>
        <v>1472419.1840831616</v>
      </c>
      <c r="I123" s="97"/>
      <c r="J123" s="97"/>
    </row>
    <row r="124" spans="1:10" x14ac:dyDescent="0.3">
      <c r="A124" s="86">
        <v>107</v>
      </c>
      <c r="B124" s="177">
        <v>14657</v>
      </c>
      <c r="C124" s="177">
        <v>518.49</v>
      </c>
      <c r="D124" s="177">
        <v>1.1390000000000001E-2</v>
      </c>
      <c r="E124" s="49">
        <v>6.2100000000000002E-3</v>
      </c>
      <c r="F124" s="49">
        <v>5.1900000000000002E-3</v>
      </c>
      <c r="G124" s="152">
        <f t="shared" si="3"/>
        <v>72.549517233701323</v>
      </c>
      <c r="H124" s="95">
        <f t="shared" si="2"/>
        <v>1474854.7485894978</v>
      </c>
      <c r="I124" s="97"/>
      <c r="J124" s="97"/>
    </row>
    <row r="125" spans="1:10" x14ac:dyDescent="0.3">
      <c r="A125" s="86">
        <v>108</v>
      </c>
      <c r="B125" s="177">
        <v>14674.8</v>
      </c>
      <c r="C125" s="177">
        <v>518.09</v>
      </c>
      <c r="D125" s="177">
        <v>1.1390000000000001E-2</v>
      </c>
      <c r="E125" s="49">
        <v>6.2100000000000002E-3</v>
      </c>
      <c r="F125" s="49">
        <v>5.1799999999999997E-3</v>
      </c>
      <c r="G125" s="152">
        <f t="shared" si="3"/>
        <v>72.409730109936959</v>
      </c>
      <c r="H125" s="95">
        <f t="shared" si="2"/>
        <v>1491512.2572066996</v>
      </c>
      <c r="I125" s="97"/>
      <c r="J125" s="97"/>
    </row>
    <row r="126" spans="1:10" x14ac:dyDescent="0.3">
      <c r="A126" s="86">
        <v>109</v>
      </c>
      <c r="B126" s="177">
        <v>14671.1</v>
      </c>
      <c r="C126" s="177">
        <v>518.77</v>
      </c>
      <c r="D126" s="177">
        <v>1.1440000000000001E-2</v>
      </c>
      <c r="E126" s="49">
        <v>6.2599999999999999E-3</v>
      </c>
      <c r="F126" s="49">
        <v>5.1900000000000002E-3</v>
      </c>
      <c r="G126" s="152">
        <f t="shared" si="3"/>
        <v>72.549517233701323</v>
      </c>
      <c r="H126" s="95">
        <f t="shared" si="2"/>
        <v>1502422.1270678062</v>
      </c>
      <c r="I126" s="97"/>
      <c r="J126" s="97"/>
    </row>
    <row r="127" spans="1:10" x14ac:dyDescent="0.3">
      <c r="A127" s="86">
        <v>110</v>
      </c>
      <c r="B127" s="177">
        <v>14867.29</v>
      </c>
      <c r="C127" s="177">
        <v>518.39</v>
      </c>
      <c r="D127" s="177">
        <v>1.142E-2</v>
      </c>
      <c r="E127" s="49">
        <v>6.3E-3</v>
      </c>
      <c r="F127" s="49">
        <v>5.11E-3</v>
      </c>
      <c r="G127" s="152">
        <f t="shared" si="3"/>
        <v>71.431220243586466</v>
      </c>
      <c r="H127" s="95">
        <f t="shared" si="2"/>
        <v>1539942.8936659733</v>
      </c>
      <c r="I127" s="97"/>
      <c r="J127" s="97"/>
    </row>
    <row r="128" spans="1:10" x14ac:dyDescent="0.3">
      <c r="A128" s="86">
        <v>111</v>
      </c>
      <c r="B128" s="177">
        <v>14716.18</v>
      </c>
      <c r="C128" s="177">
        <v>518.28</v>
      </c>
      <c r="D128" s="177">
        <v>1.149E-2</v>
      </c>
      <c r="E128" s="49">
        <v>6.3299999999999997E-3</v>
      </c>
      <c r="F128" s="49">
        <v>5.1599999999999997E-3</v>
      </c>
      <c r="G128" s="152">
        <f t="shared" si="3"/>
        <v>72.130155862408245</v>
      </c>
      <c r="H128" s="95">
        <f t="shared" si="2"/>
        <v>1538884.7933690574</v>
      </c>
      <c r="I128" s="97"/>
      <c r="J128" s="97"/>
    </row>
    <row r="129" spans="1:16" x14ac:dyDescent="0.3">
      <c r="A129" s="86">
        <v>112</v>
      </c>
      <c r="B129" s="177">
        <v>14753.49</v>
      </c>
      <c r="C129" s="177">
        <v>517.89</v>
      </c>
      <c r="D129" s="177">
        <v>1.15E-2</v>
      </c>
      <c r="E129" s="49">
        <v>6.3499999999999997E-3</v>
      </c>
      <c r="F129" s="49">
        <v>5.1500000000000001E-3</v>
      </c>
      <c r="G129" s="152">
        <f t="shared" si="3"/>
        <v>71.990368738643895</v>
      </c>
      <c r="H129" s="95">
        <f t="shared" si="2"/>
        <v>1555763.6662010765</v>
      </c>
      <c r="I129" s="97"/>
      <c r="J129" s="97"/>
    </row>
    <row r="130" spans="1:16" x14ac:dyDescent="0.3">
      <c r="A130" s="86">
        <v>113</v>
      </c>
      <c r="B130" s="177">
        <v>14856.98</v>
      </c>
      <c r="C130" s="177">
        <v>518.72</v>
      </c>
      <c r="D130" s="177">
        <v>1.154E-2</v>
      </c>
      <c r="E130" s="49">
        <v>6.4200000000000004E-3</v>
      </c>
      <c r="F130" s="49">
        <v>5.1200000000000004E-3</v>
      </c>
      <c r="G130" s="152">
        <f t="shared" si="3"/>
        <v>71.57100736735083</v>
      </c>
      <c r="H130" s="95">
        <f t="shared" si="2"/>
        <v>1578851.6070481942</v>
      </c>
      <c r="I130" s="97"/>
      <c r="J130" s="97"/>
    </row>
    <row r="131" spans="1:16" x14ac:dyDescent="0.3">
      <c r="A131" s="86">
        <v>114</v>
      </c>
      <c r="B131" s="177">
        <v>14743.27</v>
      </c>
      <c r="C131" s="177">
        <v>518.21</v>
      </c>
      <c r="D131" s="177">
        <v>1.1560000000000001E-2</v>
      </c>
      <c r="E131" s="49">
        <v>6.4099999999999999E-3</v>
      </c>
      <c r="F131" s="49">
        <v>5.1500000000000001E-3</v>
      </c>
      <c r="G131" s="152">
        <f t="shared" si="3"/>
        <v>71.990368738643895</v>
      </c>
      <c r="H131" s="95">
        <f t="shared" si="2"/>
        <v>1583545.1602403817</v>
      </c>
      <c r="I131" s="97"/>
      <c r="J131" s="97"/>
    </row>
    <row r="132" spans="1:16" x14ac:dyDescent="0.3">
      <c r="A132" s="86">
        <v>115</v>
      </c>
      <c r="B132" s="177">
        <v>14791.63</v>
      </c>
      <c r="C132" s="177">
        <v>517.79</v>
      </c>
      <c r="D132" s="177">
        <v>1.1599999999999999E-2</v>
      </c>
      <c r="E132" s="49">
        <v>6.4700000000000001E-3</v>
      </c>
      <c r="F132" s="49">
        <v>5.13E-3</v>
      </c>
      <c r="G132" s="152">
        <f t="shared" si="3"/>
        <v>71.71079449111518</v>
      </c>
      <c r="H132" s="95">
        <f t="shared" si="2"/>
        <v>1603663.7275612426</v>
      </c>
      <c r="I132" s="97"/>
      <c r="J132" s="97"/>
      <c r="P132" s="33"/>
    </row>
    <row r="133" spans="1:16" x14ac:dyDescent="0.3">
      <c r="A133" s="86">
        <v>116</v>
      </c>
      <c r="B133" s="177">
        <v>14811.15</v>
      </c>
      <c r="C133" s="177">
        <v>518.35</v>
      </c>
      <c r="D133" s="177">
        <v>1.162E-2</v>
      </c>
      <c r="E133" s="49">
        <v>6.4799999999999996E-3</v>
      </c>
      <c r="F133" s="49">
        <v>5.13E-3</v>
      </c>
      <c r="G133" s="152">
        <f t="shared" si="3"/>
        <v>71.71079449111518</v>
      </c>
      <c r="H133" s="95">
        <f t="shared" si="2"/>
        <v>1617608.629540036</v>
      </c>
      <c r="I133" s="97"/>
      <c r="J133" s="97"/>
      <c r="P133" s="33"/>
    </row>
    <row r="134" spans="1:16" x14ac:dyDescent="0.3">
      <c r="A134" s="86">
        <v>117</v>
      </c>
      <c r="B134" s="177">
        <v>14765.98</v>
      </c>
      <c r="C134" s="177">
        <v>518.48</v>
      </c>
      <c r="D134" s="177">
        <v>1.167E-2</v>
      </c>
      <c r="E134" s="49">
        <v>6.5199999999999998E-3</v>
      </c>
      <c r="F134" s="49">
        <v>5.1500000000000001E-3</v>
      </c>
      <c r="G134" s="152">
        <f t="shared" si="3"/>
        <v>71.990368738643895</v>
      </c>
      <c r="H134" s="95">
        <f t="shared" si="2"/>
        <v>1625217.401299339</v>
      </c>
      <c r="I134" s="97"/>
      <c r="J134" s="97"/>
      <c r="P134" s="33"/>
    </row>
    <row r="135" spans="1:16" x14ac:dyDescent="0.3">
      <c r="A135" s="86">
        <v>118</v>
      </c>
      <c r="B135" s="177">
        <v>14815.09</v>
      </c>
      <c r="C135" s="177">
        <v>518.23</v>
      </c>
      <c r="D135" s="177">
        <v>1.167E-2</v>
      </c>
      <c r="E135" s="49">
        <v>6.5399999999999998E-3</v>
      </c>
      <c r="F135" s="49">
        <v>5.13E-3</v>
      </c>
      <c r="G135" s="152">
        <f t="shared" si="3"/>
        <v>71.71079449111518</v>
      </c>
      <c r="H135" s="95">
        <f t="shared" si="2"/>
        <v>1645498.4334976231</v>
      </c>
      <c r="I135" s="97"/>
      <c r="J135" s="97"/>
      <c r="P135" s="33"/>
    </row>
    <row r="136" spans="1:16" x14ac:dyDescent="0.3">
      <c r="A136" s="86">
        <v>119</v>
      </c>
      <c r="B136" s="177">
        <v>14763.5</v>
      </c>
      <c r="C136" s="177">
        <v>518.04</v>
      </c>
      <c r="D136" s="177">
        <v>1.174E-2</v>
      </c>
      <c r="E136" s="49">
        <v>6.6E-3</v>
      </c>
      <c r="F136" s="49">
        <v>5.1500000000000001E-3</v>
      </c>
      <c r="G136" s="152">
        <f t="shared" si="3"/>
        <v>71.990368738643895</v>
      </c>
      <c r="H136" s="95">
        <f t="shared" si="2"/>
        <v>1652998.8953386438</v>
      </c>
      <c r="I136" s="97"/>
      <c r="J136" s="97"/>
      <c r="P136" s="33"/>
    </row>
    <row r="137" spans="1:16" x14ac:dyDescent="0.3">
      <c r="A137" s="86">
        <v>120</v>
      </c>
      <c r="B137" s="177">
        <v>14789.65</v>
      </c>
      <c r="C137" s="177">
        <v>518.66999999999996</v>
      </c>
      <c r="D137" s="177">
        <v>1.174E-2</v>
      </c>
      <c r="E137" s="49">
        <v>6.5900000000000004E-3</v>
      </c>
      <c r="F137" s="49">
        <v>5.1399999999999996E-3</v>
      </c>
      <c r="G137" s="152">
        <f t="shared" si="3"/>
        <v>71.85058161487953</v>
      </c>
      <c r="H137" s="95">
        <f t="shared" si="2"/>
        <v>1670132.6183161919</v>
      </c>
      <c r="I137" s="97"/>
      <c r="J137" s="97"/>
      <c r="P137" s="33"/>
    </row>
    <row r="138" spans="1:16" x14ac:dyDescent="0.3">
      <c r="A138" s="86">
        <v>121</v>
      </c>
      <c r="B138" s="177">
        <v>14869.1</v>
      </c>
      <c r="C138" s="177">
        <v>518.30999999999995</v>
      </c>
      <c r="D138" s="177">
        <v>1.176E-2</v>
      </c>
      <c r="E138" s="49">
        <v>6.6499999999999997E-3</v>
      </c>
      <c r="F138" s="49">
        <v>5.11E-3</v>
      </c>
      <c r="G138" s="152">
        <f t="shared" si="3"/>
        <v>71.431220243586466</v>
      </c>
      <c r="H138" s="95">
        <f t="shared" si="2"/>
        <v>1693937.1830325706</v>
      </c>
      <c r="I138" s="97"/>
      <c r="J138" s="97"/>
      <c r="P138" s="33"/>
    </row>
    <row r="139" spans="1:16" x14ac:dyDescent="0.3">
      <c r="A139" s="86">
        <v>122</v>
      </c>
      <c r="B139" s="177">
        <v>14785.26</v>
      </c>
      <c r="C139" s="177">
        <v>518.98</v>
      </c>
      <c r="D139" s="177">
        <v>1.18E-2</v>
      </c>
      <c r="E139" s="49">
        <v>6.6600000000000001E-3</v>
      </c>
      <c r="F139" s="49">
        <v>5.1500000000000001E-3</v>
      </c>
      <c r="G139" s="152">
        <f t="shared" si="3"/>
        <v>71.990368738643895</v>
      </c>
      <c r="H139" s="95">
        <f t="shared" si="2"/>
        <v>1694671.1363976013</v>
      </c>
      <c r="I139" s="97"/>
      <c r="J139" s="97"/>
      <c r="P139" s="33"/>
    </row>
    <row r="140" spans="1:16" x14ac:dyDescent="0.3">
      <c r="A140" s="86">
        <v>123</v>
      </c>
      <c r="B140" s="177">
        <v>14828.71</v>
      </c>
      <c r="C140" s="177">
        <v>518.04</v>
      </c>
      <c r="D140" s="177">
        <v>1.183E-2</v>
      </c>
      <c r="E140" s="49">
        <v>6.7099999999999998E-3</v>
      </c>
      <c r="F140" s="49">
        <v>5.1200000000000004E-3</v>
      </c>
      <c r="G140" s="152">
        <f t="shared" si="3"/>
        <v>71.57100736735083</v>
      </c>
      <c r="H140" s="95">
        <f t="shared" si="2"/>
        <v>1718572.9882029016</v>
      </c>
      <c r="I140" s="97"/>
      <c r="J140" s="97"/>
      <c r="P140" s="33"/>
    </row>
    <row r="141" spans="1:16" x14ac:dyDescent="0.3">
      <c r="A141" s="86">
        <v>124</v>
      </c>
      <c r="B141" s="177">
        <v>14831.6</v>
      </c>
      <c r="C141" s="177">
        <v>518.28</v>
      </c>
      <c r="D141" s="177">
        <v>1.1860000000000001E-2</v>
      </c>
      <c r="E141" s="49">
        <v>6.7400000000000003E-3</v>
      </c>
      <c r="F141" s="49">
        <v>5.1200000000000004E-3</v>
      </c>
      <c r="G141" s="152">
        <f t="shared" si="3"/>
        <v>71.57100736735083</v>
      </c>
      <c r="H141" s="95">
        <f t="shared" si="2"/>
        <v>1732545.1263183723</v>
      </c>
      <c r="I141" s="97"/>
      <c r="J141" s="97"/>
      <c r="P141" s="33"/>
    </row>
    <row r="142" spans="1:16" x14ac:dyDescent="0.3">
      <c r="A142" s="86">
        <v>125</v>
      </c>
      <c r="B142" s="177">
        <v>14774.5</v>
      </c>
      <c r="C142" s="177">
        <v>518.48</v>
      </c>
      <c r="D142" s="177">
        <v>1.192E-2</v>
      </c>
      <c r="E142" s="49">
        <v>6.77E-3</v>
      </c>
      <c r="F142" s="49">
        <v>5.1500000000000001E-3</v>
      </c>
      <c r="G142" s="152">
        <f t="shared" si="3"/>
        <v>71.990368738643895</v>
      </c>
      <c r="H142" s="95">
        <f t="shared" si="2"/>
        <v>1736343.3774565586</v>
      </c>
      <c r="I142" s="97"/>
      <c r="J142" s="97"/>
      <c r="P142" s="33"/>
    </row>
    <row r="143" spans="1:16" x14ac:dyDescent="0.3">
      <c r="A143" s="86">
        <v>126</v>
      </c>
      <c r="B143" s="177">
        <v>14823.83</v>
      </c>
      <c r="C143" s="177">
        <v>518.04999999999995</v>
      </c>
      <c r="D143" s="177">
        <v>1.192E-2</v>
      </c>
      <c r="E143" s="49">
        <v>6.7999999999999996E-3</v>
      </c>
      <c r="F143" s="49">
        <v>5.13E-3</v>
      </c>
      <c r="G143" s="152">
        <f t="shared" si="3"/>
        <v>71.71079449111518</v>
      </c>
      <c r="H143" s="95">
        <f t="shared" si="2"/>
        <v>1757057.6493279703</v>
      </c>
      <c r="I143" s="97"/>
      <c r="J143" s="97"/>
      <c r="P143" s="33"/>
    </row>
    <row r="144" spans="1:16" x14ac:dyDescent="0.3">
      <c r="A144" s="86">
        <v>127</v>
      </c>
      <c r="B144" s="177">
        <v>14852.82</v>
      </c>
      <c r="C144" s="177">
        <v>519.1</v>
      </c>
      <c r="D144" s="177">
        <v>1.1979999999999999E-2</v>
      </c>
      <c r="E144" s="49">
        <v>6.8599999999999998E-3</v>
      </c>
      <c r="F144" s="49">
        <v>5.13E-3</v>
      </c>
      <c r="G144" s="152">
        <f t="shared" si="3"/>
        <v>71.71079449111518</v>
      </c>
      <c r="H144" s="95">
        <f t="shared" si="2"/>
        <v>1771002.5513067637</v>
      </c>
      <c r="I144" s="97"/>
      <c r="J144" s="97"/>
      <c r="P144" s="33"/>
    </row>
    <row r="145" spans="1:16" x14ac:dyDescent="0.3">
      <c r="A145" s="86">
        <v>128</v>
      </c>
      <c r="B145" s="177">
        <v>14839.96</v>
      </c>
      <c r="C145" s="177">
        <v>518.59</v>
      </c>
      <c r="D145" s="177">
        <v>1.197E-2</v>
      </c>
      <c r="E145" s="49">
        <v>6.8500000000000002E-3</v>
      </c>
      <c r="F145" s="49">
        <v>5.1200000000000004E-3</v>
      </c>
      <c r="G145" s="152">
        <f t="shared" si="3"/>
        <v>71.57100736735083</v>
      </c>
      <c r="H145" s="95">
        <f t="shared" si="2"/>
        <v>1788433.6787802554</v>
      </c>
      <c r="I145" s="97"/>
      <c r="J145" s="97"/>
      <c r="P145" s="33"/>
    </row>
    <row r="146" spans="1:16" x14ac:dyDescent="0.3">
      <c r="A146" s="86">
        <v>129</v>
      </c>
      <c r="B146" s="177">
        <v>14845.57</v>
      </c>
      <c r="C146" s="177">
        <v>518.41</v>
      </c>
      <c r="D146" s="177">
        <v>1.2030000000000001E-2</v>
      </c>
      <c r="E146" s="49">
        <v>6.9100000000000003E-3</v>
      </c>
      <c r="F146" s="49">
        <v>5.1200000000000004E-3</v>
      </c>
      <c r="G146" s="152">
        <f t="shared" si="3"/>
        <v>71.57100736735083</v>
      </c>
      <c r="H146" s="95">
        <f t="shared" ref="H146:H209" si="4">A146/G146*10^6</f>
        <v>1802405.8168957259</v>
      </c>
      <c r="I146" s="97"/>
      <c r="J146" s="97"/>
      <c r="P146" s="33"/>
    </row>
    <row r="147" spans="1:16" x14ac:dyDescent="0.3">
      <c r="A147" s="86">
        <v>130</v>
      </c>
      <c r="B147" s="177">
        <v>14788.97</v>
      </c>
      <c r="C147" s="177">
        <v>519.19000000000005</v>
      </c>
      <c r="D147" s="177">
        <v>1.205E-2</v>
      </c>
      <c r="E147" s="49">
        <v>6.8999999999999999E-3</v>
      </c>
      <c r="F147" s="49">
        <v>5.1500000000000001E-3</v>
      </c>
      <c r="G147" s="152">
        <f t="shared" ref="G147:G210" si="5">(2*F147/$B$7)*(1+3*$B$11)/(4+PI()*$B$11-PI())*10^6</f>
        <v>71.990368738643895</v>
      </c>
      <c r="H147" s="95">
        <f t="shared" si="4"/>
        <v>1805797.1125548212</v>
      </c>
      <c r="I147" s="97"/>
      <c r="J147" s="97"/>
      <c r="P147" s="33"/>
    </row>
    <row r="148" spans="1:16" x14ac:dyDescent="0.3">
      <c r="A148" s="86">
        <v>131</v>
      </c>
      <c r="B148" s="177">
        <v>14899.83</v>
      </c>
      <c r="C148" s="177">
        <v>517.91</v>
      </c>
      <c r="D148" s="177">
        <v>1.2070000000000001E-2</v>
      </c>
      <c r="E148" s="49">
        <v>6.9699999999999996E-3</v>
      </c>
      <c r="F148" s="49">
        <v>5.1000000000000004E-3</v>
      </c>
      <c r="G148" s="152">
        <f t="shared" si="5"/>
        <v>71.29143311982213</v>
      </c>
      <c r="H148" s="95">
        <f t="shared" si="4"/>
        <v>1837527.9366291247</v>
      </c>
      <c r="I148" s="97"/>
      <c r="J148" s="97"/>
      <c r="P148" s="33"/>
    </row>
    <row r="149" spans="1:16" x14ac:dyDescent="0.3">
      <c r="A149" s="86">
        <v>132</v>
      </c>
      <c r="B149" s="177">
        <v>14839.14</v>
      </c>
      <c r="C149" s="177">
        <v>518.16</v>
      </c>
      <c r="D149" s="177">
        <v>1.21E-2</v>
      </c>
      <c r="E149" s="49">
        <v>6.9800000000000001E-3</v>
      </c>
      <c r="F149" s="49">
        <v>5.1200000000000004E-3</v>
      </c>
      <c r="G149" s="152">
        <f t="shared" si="5"/>
        <v>71.57100736735083</v>
      </c>
      <c r="H149" s="95">
        <f t="shared" si="4"/>
        <v>1844322.2312421384</v>
      </c>
      <c r="I149" s="97"/>
      <c r="J149" s="97"/>
      <c r="P149" s="33"/>
    </row>
    <row r="150" spans="1:16" x14ac:dyDescent="0.3">
      <c r="A150" s="86">
        <v>133</v>
      </c>
      <c r="B150" s="177">
        <v>14925.22</v>
      </c>
      <c r="C150" s="177">
        <v>518.78</v>
      </c>
      <c r="D150" s="177">
        <v>1.214E-2</v>
      </c>
      <c r="E150" s="49">
        <v>7.0400000000000003E-3</v>
      </c>
      <c r="F150" s="49">
        <v>5.1000000000000004E-3</v>
      </c>
      <c r="G150" s="152">
        <f t="shared" si="5"/>
        <v>71.29143311982213</v>
      </c>
      <c r="H150" s="95">
        <f t="shared" si="4"/>
        <v>1865581.7982570501</v>
      </c>
      <c r="I150" s="97"/>
      <c r="J150" s="97"/>
      <c r="P150" s="33"/>
    </row>
    <row r="151" spans="1:16" x14ac:dyDescent="0.3">
      <c r="A151" s="86">
        <v>134</v>
      </c>
      <c r="B151" s="177">
        <v>14800.52</v>
      </c>
      <c r="C151" s="177">
        <v>518.66</v>
      </c>
      <c r="D151" s="177">
        <v>1.2160000000000001E-2</v>
      </c>
      <c r="E151" s="49">
        <v>7.0200000000000002E-3</v>
      </c>
      <c r="F151" s="49">
        <v>5.1399999999999996E-3</v>
      </c>
      <c r="G151" s="152">
        <f t="shared" si="5"/>
        <v>71.85058161487953</v>
      </c>
      <c r="H151" s="95">
        <f t="shared" si="4"/>
        <v>1864981.4237864143</v>
      </c>
      <c r="I151" s="97"/>
      <c r="J151" s="97"/>
      <c r="P151" s="33"/>
    </row>
    <row r="152" spans="1:16" x14ac:dyDescent="0.3">
      <c r="A152" s="86">
        <v>135</v>
      </c>
      <c r="B152" s="177">
        <v>14858.94</v>
      </c>
      <c r="C152" s="177">
        <v>518.83000000000004</v>
      </c>
      <c r="D152" s="177">
        <v>1.222E-2</v>
      </c>
      <c r="E152" s="49">
        <v>7.1000000000000004E-3</v>
      </c>
      <c r="F152" s="49">
        <v>5.1200000000000004E-3</v>
      </c>
      <c r="G152" s="152">
        <f t="shared" si="5"/>
        <v>71.57100736735083</v>
      </c>
      <c r="H152" s="95">
        <f t="shared" si="4"/>
        <v>1886238.6455885505</v>
      </c>
      <c r="I152" s="97"/>
      <c r="J152" s="97"/>
      <c r="P152" s="33"/>
    </row>
    <row r="153" spans="1:16" x14ac:dyDescent="0.3">
      <c r="A153" s="86">
        <v>136</v>
      </c>
      <c r="B153" s="177">
        <v>14709.24</v>
      </c>
      <c r="C153" s="177">
        <v>518.76</v>
      </c>
      <c r="D153" s="177">
        <v>1.2239999999999999E-2</v>
      </c>
      <c r="E153" s="49">
        <v>7.0699999999999999E-3</v>
      </c>
      <c r="F153" s="49">
        <v>5.1700000000000001E-3</v>
      </c>
      <c r="G153" s="152">
        <f t="shared" si="5"/>
        <v>72.269942986172623</v>
      </c>
      <c r="H153" s="95">
        <f t="shared" si="4"/>
        <v>1881833.5033974058</v>
      </c>
      <c r="I153" s="97"/>
      <c r="J153" s="97"/>
      <c r="P153" s="33"/>
    </row>
    <row r="154" spans="1:16" x14ac:dyDescent="0.3">
      <c r="A154" s="86">
        <v>137</v>
      </c>
      <c r="B154" s="177">
        <v>14831.99</v>
      </c>
      <c r="C154" s="177">
        <v>518.47</v>
      </c>
      <c r="D154" s="177">
        <v>1.2279999999999999E-2</v>
      </c>
      <c r="E154" s="49">
        <v>7.1500000000000001E-3</v>
      </c>
      <c r="F154" s="49">
        <v>5.13E-3</v>
      </c>
      <c r="G154" s="152">
        <f t="shared" si="5"/>
        <v>71.71079449111518</v>
      </c>
      <c r="H154" s="95">
        <f t="shared" si="4"/>
        <v>1910451.5710946978</v>
      </c>
      <c r="I154" s="97"/>
      <c r="J154" s="97"/>
      <c r="P154" s="33"/>
    </row>
    <row r="155" spans="1:16" x14ac:dyDescent="0.3">
      <c r="A155" s="86">
        <v>138</v>
      </c>
      <c r="B155" s="177">
        <v>14730.01</v>
      </c>
      <c r="C155" s="177">
        <v>518.96</v>
      </c>
      <c r="D155" s="177">
        <v>1.23E-2</v>
      </c>
      <c r="E155" s="49">
        <v>7.1300000000000001E-3</v>
      </c>
      <c r="F155" s="49">
        <v>5.1700000000000001E-3</v>
      </c>
      <c r="G155" s="152">
        <f t="shared" si="5"/>
        <v>72.269942986172623</v>
      </c>
      <c r="H155" s="95">
        <f t="shared" si="4"/>
        <v>1909507.5255061912</v>
      </c>
      <c r="I155" s="97"/>
      <c r="J155" s="97"/>
      <c r="P155" s="33"/>
    </row>
    <row r="156" spans="1:16" x14ac:dyDescent="0.3">
      <c r="A156" s="86">
        <v>139</v>
      </c>
      <c r="B156" s="177">
        <v>14919.61</v>
      </c>
      <c r="C156" s="177">
        <v>518.47</v>
      </c>
      <c r="D156" s="177">
        <v>1.23E-2</v>
      </c>
      <c r="E156" s="49">
        <v>7.1999999999999998E-3</v>
      </c>
      <c r="F156" s="49">
        <v>5.1000000000000004E-3</v>
      </c>
      <c r="G156" s="152">
        <f t="shared" si="5"/>
        <v>71.29143311982213</v>
      </c>
      <c r="H156" s="95">
        <f t="shared" si="4"/>
        <v>1949743.3831408268</v>
      </c>
      <c r="I156" s="97"/>
      <c r="J156" s="97"/>
      <c r="P156" s="33"/>
    </row>
    <row r="157" spans="1:16" x14ac:dyDescent="0.3">
      <c r="A157" s="86">
        <v>140</v>
      </c>
      <c r="B157" s="177">
        <v>14782.02</v>
      </c>
      <c r="C157" s="177">
        <v>518.96</v>
      </c>
      <c r="D157" s="177">
        <v>1.234E-2</v>
      </c>
      <c r="E157" s="49">
        <v>7.1900000000000002E-3</v>
      </c>
      <c r="F157" s="49">
        <v>5.1500000000000001E-3</v>
      </c>
      <c r="G157" s="152">
        <f t="shared" si="5"/>
        <v>71.990368738643895</v>
      </c>
      <c r="H157" s="95">
        <f t="shared" si="4"/>
        <v>1944704.5827513458</v>
      </c>
      <c r="I157" s="97"/>
      <c r="J157" s="97"/>
      <c r="P157" s="33"/>
    </row>
    <row r="158" spans="1:16" x14ac:dyDescent="0.3">
      <c r="A158" s="86">
        <v>141</v>
      </c>
      <c r="B158" s="177">
        <v>14759.94</v>
      </c>
      <c r="C158" s="177">
        <v>518.96</v>
      </c>
      <c r="D158" s="177">
        <v>1.24E-2</v>
      </c>
      <c r="E158" s="49">
        <v>7.2399999999999999E-3</v>
      </c>
      <c r="F158" s="49">
        <v>5.1599999999999997E-3</v>
      </c>
      <c r="G158" s="152">
        <f t="shared" si="5"/>
        <v>72.130155862408245</v>
      </c>
      <c r="H158" s="95">
        <f t="shared" si="4"/>
        <v>1954799.6023877212</v>
      </c>
      <c r="I158" s="97"/>
      <c r="J158" s="97"/>
      <c r="P158" s="33"/>
    </row>
    <row r="159" spans="1:16" x14ac:dyDescent="0.3">
      <c r="A159" s="86">
        <v>142</v>
      </c>
      <c r="B159" s="177">
        <v>14871.41</v>
      </c>
      <c r="C159" s="177">
        <v>518.41999999999996</v>
      </c>
      <c r="D159" s="177">
        <v>1.24E-2</v>
      </c>
      <c r="E159" s="49">
        <v>7.2899999999999996E-3</v>
      </c>
      <c r="F159" s="49">
        <v>5.11E-3</v>
      </c>
      <c r="G159" s="152">
        <f t="shared" si="5"/>
        <v>71.431220243586466</v>
      </c>
      <c r="H159" s="95">
        <f t="shared" si="4"/>
        <v>1987926.2809142566</v>
      </c>
      <c r="I159" s="97"/>
      <c r="J159" s="97"/>
      <c r="P159" s="33"/>
    </row>
    <row r="160" spans="1:16" x14ac:dyDescent="0.3">
      <c r="A160" s="86">
        <v>143</v>
      </c>
      <c r="B160" s="177">
        <v>14828.02</v>
      </c>
      <c r="C160" s="177">
        <v>518.39</v>
      </c>
      <c r="D160" s="177">
        <v>1.2460000000000001E-2</v>
      </c>
      <c r="E160" s="49">
        <v>7.3299999999999997E-3</v>
      </c>
      <c r="F160" s="49">
        <v>5.13E-3</v>
      </c>
      <c r="G160" s="152">
        <f t="shared" si="5"/>
        <v>71.71079449111518</v>
      </c>
      <c r="H160" s="95">
        <f t="shared" si="4"/>
        <v>1994120.9829674584</v>
      </c>
      <c r="I160" s="97"/>
      <c r="J160" s="97"/>
      <c r="P160" s="33"/>
    </row>
    <row r="161" spans="1:16" x14ac:dyDescent="0.3">
      <c r="A161" s="86">
        <v>144</v>
      </c>
      <c r="B161" s="177">
        <v>14795.11</v>
      </c>
      <c r="C161" s="177">
        <v>519</v>
      </c>
      <c r="D161" s="177">
        <v>1.2449999999999999E-2</v>
      </c>
      <c r="E161" s="49">
        <v>7.3000000000000001E-3</v>
      </c>
      <c r="F161" s="49">
        <v>5.1399999999999996E-3</v>
      </c>
      <c r="G161" s="152">
        <f t="shared" si="5"/>
        <v>71.85058161487953</v>
      </c>
      <c r="H161" s="95">
        <f t="shared" si="4"/>
        <v>2004159.1419794306</v>
      </c>
      <c r="I161" s="97"/>
      <c r="J161" s="97"/>
      <c r="P161" s="33"/>
    </row>
    <row r="162" spans="1:16" x14ac:dyDescent="0.3">
      <c r="A162" s="86">
        <v>145</v>
      </c>
      <c r="B162" s="177">
        <v>14774.13</v>
      </c>
      <c r="C162" s="177">
        <v>518.86</v>
      </c>
      <c r="D162" s="177">
        <v>1.2500000000000001E-2</v>
      </c>
      <c r="E162" s="49">
        <v>7.3499999999999998E-3</v>
      </c>
      <c r="F162" s="49">
        <v>5.1500000000000001E-3</v>
      </c>
      <c r="G162" s="152">
        <f t="shared" si="5"/>
        <v>71.990368738643895</v>
      </c>
      <c r="H162" s="95">
        <f t="shared" si="4"/>
        <v>2014158.3178496081</v>
      </c>
      <c r="I162" s="97"/>
      <c r="J162" s="97"/>
      <c r="P162" s="33"/>
    </row>
    <row r="163" spans="1:16" x14ac:dyDescent="0.3">
      <c r="A163" s="86">
        <v>146</v>
      </c>
      <c r="B163" s="177">
        <v>14747.25</v>
      </c>
      <c r="C163" s="177">
        <v>519.26</v>
      </c>
      <c r="D163" s="177">
        <v>1.252E-2</v>
      </c>
      <c r="E163" s="49">
        <v>7.3600000000000002E-3</v>
      </c>
      <c r="F163" s="49">
        <v>5.1599999999999997E-3</v>
      </c>
      <c r="G163" s="152">
        <f t="shared" si="5"/>
        <v>72.130155862408245</v>
      </c>
      <c r="H163" s="95">
        <f t="shared" si="4"/>
        <v>2024118.7372241654</v>
      </c>
      <c r="I163" s="97"/>
      <c r="J163" s="97"/>
      <c r="P163" s="33"/>
    </row>
    <row r="164" spans="1:16" x14ac:dyDescent="0.3">
      <c r="A164" s="86">
        <v>147</v>
      </c>
      <c r="B164" s="177">
        <v>14693.82</v>
      </c>
      <c r="C164" s="177">
        <v>518.72</v>
      </c>
      <c r="D164" s="177">
        <v>1.259E-2</v>
      </c>
      <c r="E164" s="49">
        <v>7.4200000000000004E-3</v>
      </c>
      <c r="F164" s="49">
        <v>5.1799999999999997E-3</v>
      </c>
      <c r="G164" s="152">
        <f t="shared" si="5"/>
        <v>72.409730109936959</v>
      </c>
      <c r="H164" s="95">
        <f t="shared" si="4"/>
        <v>2030113.9056424522</v>
      </c>
      <c r="I164" s="97"/>
      <c r="J164" s="97"/>
      <c r="P164" s="33"/>
    </row>
    <row r="165" spans="1:16" x14ac:dyDescent="0.3">
      <c r="A165" s="86">
        <v>148</v>
      </c>
      <c r="B165" s="177">
        <v>14833.49</v>
      </c>
      <c r="C165" s="177">
        <v>518.39</v>
      </c>
      <c r="D165" s="177">
        <v>1.257E-2</v>
      </c>
      <c r="E165" s="49">
        <v>7.45E-3</v>
      </c>
      <c r="F165" s="49">
        <v>5.13E-3</v>
      </c>
      <c r="G165" s="152">
        <f t="shared" si="5"/>
        <v>71.71079449111518</v>
      </c>
      <c r="H165" s="95">
        <f t="shared" si="4"/>
        <v>2063845.4928614255</v>
      </c>
      <c r="I165" s="97"/>
      <c r="J165" s="97"/>
      <c r="P165" s="33"/>
    </row>
    <row r="166" spans="1:16" x14ac:dyDescent="0.3">
      <c r="A166" s="86">
        <v>149</v>
      </c>
      <c r="B166" s="177">
        <v>14687.77</v>
      </c>
      <c r="C166" s="177">
        <v>519.19000000000005</v>
      </c>
      <c r="D166" s="177">
        <v>1.2670000000000001E-2</v>
      </c>
      <c r="E166" s="49">
        <v>7.4799999999999997E-3</v>
      </c>
      <c r="F166" s="49">
        <v>5.1799999999999997E-3</v>
      </c>
      <c r="G166" s="152">
        <f t="shared" si="5"/>
        <v>72.409730109936959</v>
      </c>
      <c r="H166" s="95">
        <f t="shared" si="4"/>
        <v>2057734.502998132</v>
      </c>
      <c r="I166" s="97"/>
      <c r="J166" s="97"/>
      <c r="P166" s="33"/>
    </row>
    <row r="167" spans="1:16" x14ac:dyDescent="0.3">
      <c r="A167" s="86">
        <v>150</v>
      </c>
      <c r="B167" s="177">
        <v>14882.1</v>
      </c>
      <c r="C167" s="177">
        <v>519.33000000000004</v>
      </c>
      <c r="D167" s="177">
        <v>1.2619999999999999E-2</v>
      </c>
      <c r="E167" s="49">
        <v>7.4999999999999997E-3</v>
      </c>
      <c r="F167" s="49">
        <v>5.1200000000000004E-3</v>
      </c>
      <c r="G167" s="152">
        <f t="shared" si="5"/>
        <v>71.57100736735083</v>
      </c>
      <c r="H167" s="95">
        <f t="shared" si="4"/>
        <v>2095820.7173206117</v>
      </c>
      <c r="I167" s="97"/>
      <c r="J167" s="97"/>
      <c r="P167" s="33"/>
    </row>
    <row r="168" spans="1:16" x14ac:dyDescent="0.3">
      <c r="A168" s="86">
        <v>151</v>
      </c>
      <c r="B168" s="177">
        <v>14662.6</v>
      </c>
      <c r="C168" s="177">
        <v>517.71</v>
      </c>
      <c r="D168" s="177">
        <v>1.269E-2</v>
      </c>
      <c r="E168" s="49">
        <v>7.5199999999999998E-3</v>
      </c>
      <c r="F168" s="49">
        <v>5.1799999999999997E-3</v>
      </c>
      <c r="G168" s="152">
        <f t="shared" si="5"/>
        <v>72.409730109936959</v>
      </c>
      <c r="H168" s="95">
        <f t="shared" si="4"/>
        <v>2085355.1003538119</v>
      </c>
      <c r="I168" s="97"/>
      <c r="J168" s="97"/>
      <c r="P168" s="33"/>
    </row>
    <row r="169" spans="1:16" x14ac:dyDescent="0.3">
      <c r="A169" s="86">
        <v>152</v>
      </c>
      <c r="B169" s="177">
        <v>14848.3</v>
      </c>
      <c r="C169" s="177">
        <v>518.54</v>
      </c>
      <c r="D169" s="177">
        <v>1.2670000000000001E-2</v>
      </c>
      <c r="E169" s="49">
        <v>7.5399999999999998E-3</v>
      </c>
      <c r="F169" s="49">
        <v>5.1200000000000004E-3</v>
      </c>
      <c r="G169" s="152">
        <f t="shared" si="5"/>
        <v>71.57100736735083</v>
      </c>
      <c r="H169" s="95">
        <f t="shared" si="4"/>
        <v>2123764.9935515532</v>
      </c>
      <c r="I169" s="97"/>
      <c r="J169" s="97"/>
      <c r="P169" s="33"/>
    </row>
    <row r="170" spans="1:16" x14ac:dyDescent="0.3">
      <c r="A170" s="86">
        <v>153</v>
      </c>
      <c r="B170" s="177">
        <v>14717.16</v>
      </c>
      <c r="C170" s="177">
        <v>518.95000000000005</v>
      </c>
      <c r="D170" s="177">
        <v>1.274E-2</v>
      </c>
      <c r="E170" s="49">
        <v>7.5700000000000003E-3</v>
      </c>
      <c r="F170" s="49">
        <v>5.1700000000000001E-3</v>
      </c>
      <c r="G170" s="152">
        <f t="shared" si="5"/>
        <v>72.269942986172623</v>
      </c>
      <c r="H170" s="95">
        <f t="shared" si="4"/>
        <v>2117062.6913220817</v>
      </c>
      <c r="I170" s="97"/>
      <c r="J170" s="97"/>
      <c r="P170" s="33"/>
    </row>
    <row r="171" spans="1:16" x14ac:dyDescent="0.3">
      <c r="A171" s="86">
        <v>154</v>
      </c>
      <c r="B171" s="177">
        <v>14669.84</v>
      </c>
      <c r="C171" s="177">
        <v>518.22</v>
      </c>
      <c r="D171" s="177">
        <v>1.274E-2</v>
      </c>
      <c r="E171" s="49">
        <v>7.5599999999999999E-3</v>
      </c>
      <c r="F171" s="49">
        <v>5.1799999999999997E-3</v>
      </c>
      <c r="G171" s="152">
        <f t="shared" si="5"/>
        <v>72.409730109936959</v>
      </c>
      <c r="H171" s="95">
        <f t="shared" si="4"/>
        <v>2126785.9963873313</v>
      </c>
      <c r="I171" s="97"/>
      <c r="J171" s="97"/>
      <c r="P171" s="33"/>
    </row>
    <row r="172" spans="1:16" x14ac:dyDescent="0.3">
      <c r="A172" s="86">
        <v>155</v>
      </c>
      <c r="B172" s="177">
        <v>14676.38</v>
      </c>
      <c r="C172" s="177">
        <v>519.6</v>
      </c>
      <c r="D172" s="177">
        <v>1.281E-2</v>
      </c>
      <c r="E172" s="49">
        <v>7.6099999999999996E-3</v>
      </c>
      <c r="F172" s="49">
        <v>5.1900000000000002E-3</v>
      </c>
      <c r="G172" s="152">
        <f t="shared" si="5"/>
        <v>72.549517233701323</v>
      </c>
      <c r="H172" s="95">
        <f t="shared" si="4"/>
        <v>2136471.8320688982</v>
      </c>
      <c r="I172" s="97"/>
      <c r="J172" s="97"/>
      <c r="P172" s="33"/>
    </row>
    <row r="173" spans="1:16" x14ac:dyDescent="0.3">
      <c r="A173" s="86">
        <v>156</v>
      </c>
      <c r="B173" s="177">
        <v>14852.68</v>
      </c>
      <c r="C173" s="177">
        <v>518.82000000000005</v>
      </c>
      <c r="D173" s="177">
        <v>1.2760000000000001E-2</v>
      </c>
      <c r="E173" s="49">
        <v>7.6400000000000001E-3</v>
      </c>
      <c r="F173" s="49">
        <v>5.1200000000000004E-3</v>
      </c>
      <c r="G173" s="152">
        <f t="shared" si="5"/>
        <v>71.57100736735083</v>
      </c>
      <c r="H173" s="95">
        <f t="shared" si="4"/>
        <v>2179653.5460134363</v>
      </c>
      <c r="I173" s="97"/>
      <c r="J173" s="97"/>
      <c r="P173" s="33"/>
    </row>
    <row r="174" spans="1:16" x14ac:dyDescent="0.3">
      <c r="A174" s="86">
        <v>157</v>
      </c>
      <c r="B174" s="177">
        <v>14629.56</v>
      </c>
      <c r="C174" s="177">
        <v>518.54</v>
      </c>
      <c r="D174" s="177">
        <v>1.2880000000000001E-2</v>
      </c>
      <c r="E174" s="49">
        <v>7.6800000000000002E-3</v>
      </c>
      <c r="F174" s="49">
        <v>5.1999999999999998E-3</v>
      </c>
      <c r="G174" s="152">
        <f t="shared" si="5"/>
        <v>72.689304357465687</v>
      </c>
      <c r="H174" s="95">
        <f t="shared" si="4"/>
        <v>2159877.5966807702</v>
      </c>
      <c r="I174" s="97"/>
      <c r="J174" s="97"/>
      <c r="P174" s="33"/>
    </row>
    <row r="175" spans="1:16" x14ac:dyDescent="0.3">
      <c r="A175" s="86">
        <v>158</v>
      </c>
      <c r="B175" s="177">
        <v>14799.75</v>
      </c>
      <c r="C175" s="177">
        <v>518.48</v>
      </c>
      <c r="D175" s="177">
        <v>1.2829999999999999E-2</v>
      </c>
      <c r="E175" s="49">
        <v>7.6899999999999998E-3</v>
      </c>
      <c r="F175" s="49">
        <v>5.1399999999999996E-3</v>
      </c>
      <c r="G175" s="152">
        <f t="shared" si="5"/>
        <v>71.85058161487953</v>
      </c>
      <c r="H175" s="95">
        <f t="shared" si="4"/>
        <v>2199007.9474496529</v>
      </c>
      <c r="I175" s="97"/>
      <c r="J175" s="97"/>
      <c r="P175" s="33"/>
    </row>
    <row r="176" spans="1:16" x14ac:dyDescent="0.3">
      <c r="A176" s="86">
        <v>159</v>
      </c>
      <c r="B176" s="177">
        <v>14645.15</v>
      </c>
      <c r="C176" s="177">
        <v>519.52</v>
      </c>
      <c r="D176" s="177">
        <v>1.2919999999999999E-2</v>
      </c>
      <c r="E176" s="49">
        <v>7.7200000000000003E-3</v>
      </c>
      <c r="F176" s="49">
        <v>5.1999999999999998E-3</v>
      </c>
      <c r="G176" s="152">
        <f t="shared" si="5"/>
        <v>72.689304357465687</v>
      </c>
      <c r="H176" s="95">
        <f t="shared" si="4"/>
        <v>2187391.9609696972</v>
      </c>
      <c r="I176" s="97"/>
      <c r="J176" s="97"/>
      <c r="P176" s="33"/>
    </row>
    <row r="177" spans="1:16" x14ac:dyDescent="0.3">
      <c r="A177" s="86">
        <v>160</v>
      </c>
      <c r="B177" s="177">
        <v>14795.8</v>
      </c>
      <c r="C177" s="177">
        <v>518.11</v>
      </c>
      <c r="D177" s="177">
        <v>1.29E-2</v>
      </c>
      <c r="E177" s="49">
        <v>7.7600000000000004E-3</v>
      </c>
      <c r="F177" s="49">
        <v>5.1399999999999996E-3</v>
      </c>
      <c r="G177" s="152">
        <f t="shared" si="5"/>
        <v>71.85058161487953</v>
      </c>
      <c r="H177" s="95">
        <f t="shared" si="4"/>
        <v>2226843.4910882558</v>
      </c>
      <c r="I177" s="97"/>
      <c r="J177" s="97"/>
      <c r="P177" s="33"/>
    </row>
    <row r="178" spans="1:16" x14ac:dyDescent="0.3">
      <c r="A178" s="86">
        <v>161</v>
      </c>
      <c r="B178" s="177">
        <v>14649.03</v>
      </c>
      <c r="C178" s="177">
        <v>518.86</v>
      </c>
      <c r="D178" s="177">
        <v>1.299E-2</v>
      </c>
      <c r="E178" s="49">
        <v>7.79E-3</v>
      </c>
      <c r="F178" s="49">
        <v>5.1900000000000002E-3</v>
      </c>
      <c r="G178" s="152">
        <f t="shared" si="5"/>
        <v>72.549517233701323</v>
      </c>
      <c r="H178" s="95">
        <f t="shared" si="4"/>
        <v>2219173.9675038238</v>
      </c>
      <c r="I178" s="97"/>
      <c r="J178" s="97"/>
      <c r="P178" s="33"/>
    </row>
    <row r="179" spans="1:16" x14ac:dyDescent="0.3">
      <c r="A179" s="86">
        <v>162</v>
      </c>
      <c r="B179" s="177">
        <v>14731.56</v>
      </c>
      <c r="C179" s="177">
        <v>517.71</v>
      </c>
      <c r="D179" s="177">
        <v>1.2959999999999999E-2</v>
      </c>
      <c r="E179" s="49">
        <v>7.8100000000000001E-3</v>
      </c>
      <c r="F179" s="49">
        <v>5.1500000000000001E-3</v>
      </c>
      <c r="G179" s="152">
        <f t="shared" si="5"/>
        <v>71.990368738643895</v>
      </c>
      <c r="H179" s="95">
        <f t="shared" si="4"/>
        <v>2250301.0171837001</v>
      </c>
      <c r="I179" s="97"/>
      <c r="J179" s="97"/>
      <c r="P179" s="33"/>
    </row>
    <row r="180" spans="1:16" x14ac:dyDescent="0.3">
      <c r="A180" s="86">
        <v>163</v>
      </c>
      <c r="B180" s="177">
        <v>14609.7</v>
      </c>
      <c r="C180" s="177">
        <v>519.82000000000005</v>
      </c>
      <c r="D180" s="177">
        <v>1.304E-2</v>
      </c>
      <c r="E180" s="49">
        <v>7.8200000000000006E-3</v>
      </c>
      <c r="F180" s="49">
        <v>5.2199999999999998E-3</v>
      </c>
      <c r="G180" s="152">
        <f t="shared" si="5"/>
        <v>72.968878604994387</v>
      </c>
      <c r="H180" s="95">
        <f t="shared" si="4"/>
        <v>2233829.0393960285</v>
      </c>
      <c r="I180" s="97"/>
      <c r="J180" s="97"/>
      <c r="P180" s="33"/>
    </row>
    <row r="181" spans="1:16" x14ac:dyDescent="0.3">
      <c r="A181" s="86">
        <v>164</v>
      </c>
      <c r="B181" s="177">
        <v>14758.83</v>
      </c>
      <c r="C181" s="177">
        <v>518.44000000000005</v>
      </c>
      <c r="D181" s="177">
        <v>1.299E-2</v>
      </c>
      <c r="E181" s="49">
        <v>7.8399999999999997E-3</v>
      </c>
      <c r="F181" s="49">
        <v>5.1500000000000001E-3</v>
      </c>
      <c r="G181" s="152">
        <f t="shared" si="5"/>
        <v>71.990368738643895</v>
      </c>
      <c r="H181" s="95">
        <f t="shared" si="4"/>
        <v>2278082.5112230051</v>
      </c>
      <c r="I181" s="97"/>
      <c r="J181" s="97"/>
      <c r="P181" s="33"/>
    </row>
    <row r="182" spans="1:16" x14ac:dyDescent="0.3">
      <c r="A182" s="86">
        <v>165</v>
      </c>
      <c r="B182" s="177">
        <v>14646.1</v>
      </c>
      <c r="C182" s="177">
        <v>519.05999999999995</v>
      </c>
      <c r="D182" s="177">
        <v>1.3089999999999999E-2</v>
      </c>
      <c r="E182" s="49">
        <v>7.8899999999999994E-3</v>
      </c>
      <c r="F182" s="49">
        <v>5.1999999999999998E-3</v>
      </c>
      <c r="G182" s="152">
        <f t="shared" si="5"/>
        <v>72.689304357465687</v>
      </c>
      <c r="H182" s="95">
        <f t="shared" si="4"/>
        <v>2269935.0538364779</v>
      </c>
      <c r="I182" s="97"/>
      <c r="J182" s="97"/>
      <c r="P182" s="33"/>
    </row>
    <row r="183" spans="1:16" x14ac:dyDescent="0.3">
      <c r="A183" s="86">
        <v>166</v>
      </c>
      <c r="B183" s="177">
        <v>14714.7</v>
      </c>
      <c r="C183" s="177">
        <v>518.45000000000005</v>
      </c>
      <c r="D183" s="177">
        <v>1.3050000000000001E-2</v>
      </c>
      <c r="E183" s="49">
        <v>7.8899999999999994E-3</v>
      </c>
      <c r="F183" s="49">
        <v>5.1700000000000001E-3</v>
      </c>
      <c r="G183" s="152">
        <f t="shared" si="5"/>
        <v>72.269942986172623</v>
      </c>
      <c r="H183" s="95">
        <f t="shared" si="4"/>
        <v>2296943.8350291862</v>
      </c>
      <c r="I183" s="97"/>
      <c r="J183" s="97"/>
      <c r="P183" s="33"/>
    </row>
    <row r="184" spans="1:16" x14ac:dyDescent="0.3">
      <c r="A184" s="86">
        <v>167</v>
      </c>
      <c r="B184" s="177">
        <v>14496.6</v>
      </c>
      <c r="C184" s="177">
        <v>519.41999999999996</v>
      </c>
      <c r="D184" s="177">
        <v>1.32E-2</v>
      </c>
      <c r="E184" s="49">
        <v>7.9399999999999991E-3</v>
      </c>
      <c r="F184" s="49">
        <v>5.2500000000000003E-3</v>
      </c>
      <c r="G184" s="152">
        <f t="shared" si="5"/>
        <v>73.38823997628748</v>
      </c>
      <c r="H184" s="95">
        <f t="shared" si="4"/>
        <v>2275568.9474765914</v>
      </c>
      <c r="I184" s="97"/>
      <c r="J184" s="97"/>
      <c r="P184" s="33"/>
    </row>
    <row r="185" spans="1:16" x14ac:dyDescent="0.3">
      <c r="A185" s="86">
        <v>168</v>
      </c>
      <c r="B185" s="177">
        <v>14774.21</v>
      </c>
      <c r="C185" s="177">
        <v>518.53</v>
      </c>
      <c r="D185" s="177">
        <v>1.312E-2</v>
      </c>
      <c r="E185" s="49">
        <v>7.9699999999999997E-3</v>
      </c>
      <c r="F185" s="49">
        <v>5.1500000000000001E-3</v>
      </c>
      <c r="G185" s="152">
        <f t="shared" si="5"/>
        <v>71.990368738643895</v>
      </c>
      <c r="H185" s="95">
        <f t="shared" si="4"/>
        <v>2333645.4993016147</v>
      </c>
      <c r="I185" s="97"/>
      <c r="J185" s="97"/>
      <c r="P185" s="33"/>
    </row>
    <row r="186" spans="1:16" x14ac:dyDescent="0.3">
      <c r="A186" s="86">
        <v>169</v>
      </c>
      <c r="B186" s="177">
        <v>14562.4</v>
      </c>
      <c r="C186" s="177">
        <v>518.76</v>
      </c>
      <c r="D186" s="177">
        <v>1.321E-2</v>
      </c>
      <c r="E186" s="49">
        <v>7.9900000000000006E-3</v>
      </c>
      <c r="F186" s="49">
        <v>5.2199999999999998E-3</v>
      </c>
      <c r="G186" s="152">
        <f t="shared" si="5"/>
        <v>72.968878604994387</v>
      </c>
      <c r="H186" s="95">
        <f t="shared" si="4"/>
        <v>2316055.8752020169</v>
      </c>
      <c r="I186" s="97"/>
      <c r="J186" s="97"/>
      <c r="P186" s="33"/>
    </row>
    <row r="187" spans="1:16" x14ac:dyDescent="0.3">
      <c r="A187" s="86">
        <v>170</v>
      </c>
      <c r="B187" s="177">
        <v>14706.46</v>
      </c>
      <c r="C187" s="177">
        <v>518.20000000000005</v>
      </c>
      <c r="D187" s="177">
        <v>1.3180000000000001E-2</v>
      </c>
      <c r="E187" s="49">
        <v>8.0199999999999994E-3</v>
      </c>
      <c r="F187" s="49">
        <v>5.1700000000000001E-3</v>
      </c>
      <c r="G187" s="152">
        <f t="shared" si="5"/>
        <v>72.269942986172623</v>
      </c>
      <c r="H187" s="95">
        <f t="shared" si="4"/>
        <v>2352291.8792467574</v>
      </c>
      <c r="I187" s="97"/>
      <c r="J187" s="97"/>
      <c r="P187" s="33"/>
    </row>
    <row r="188" spans="1:16" x14ac:dyDescent="0.3">
      <c r="A188" s="86">
        <v>171</v>
      </c>
      <c r="B188" s="177">
        <v>14618.16</v>
      </c>
      <c r="C188" s="177">
        <v>519.49</v>
      </c>
      <c r="D188" s="177">
        <v>1.3259999999999999E-2</v>
      </c>
      <c r="E188" s="49">
        <v>8.0499999999999999E-3</v>
      </c>
      <c r="F188" s="49">
        <v>5.2100000000000002E-3</v>
      </c>
      <c r="G188" s="152">
        <f t="shared" si="5"/>
        <v>72.829091481230051</v>
      </c>
      <c r="H188" s="95">
        <f t="shared" si="4"/>
        <v>2347962.8335617939</v>
      </c>
      <c r="I188" s="97"/>
      <c r="J188" s="97"/>
      <c r="P188" s="33"/>
    </row>
    <row r="189" spans="1:16" x14ac:dyDescent="0.3">
      <c r="A189" s="86">
        <v>172</v>
      </c>
      <c r="B189" s="177">
        <v>14697.53</v>
      </c>
      <c r="C189" s="177">
        <v>518.28</v>
      </c>
      <c r="D189" s="177">
        <v>1.324E-2</v>
      </c>
      <c r="E189" s="49">
        <v>8.0700000000000008E-3</v>
      </c>
      <c r="F189" s="49">
        <v>5.1700000000000001E-3</v>
      </c>
      <c r="G189" s="152">
        <f t="shared" si="5"/>
        <v>72.269942986172623</v>
      </c>
      <c r="H189" s="95">
        <f t="shared" si="4"/>
        <v>2379965.9013555427</v>
      </c>
      <c r="I189" s="97"/>
      <c r="J189" s="97"/>
      <c r="P189" s="33"/>
    </row>
    <row r="190" spans="1:16" x14ac:dyDescent="0.3">
      <c r="A190" s="86">
        <v>173</v>
      </c>
      <c r="B190" s="177">
        <v>14555.8</v>
      </c>
      <c r="C190" s="177">
        <v>519.03</v>
      </c>
      <c r="D190" s="177">
        <v>1.333E-2</v>
      </c>
      <c r="E190" s="49">
        <v>8.0999999999999996E-3</v>
      </c>
      <c r="F190" s="49">
        <v>5.2300000000000003E-3</v>
      </c>
      <c r="G190" s="152">
        <f t="shared" si="5"/>
        <v>73.108665728758751</v>
      </c>
      <c r="H190" s="95">
        <f t="shared" si="4"/>
        <v>2366340.5463019824</v>
      </c>
      <c r="I190" s="97"/>
      <c r="J190" s="97"/>
      <c r="P190" s="33"/>
    </row>
    <row r="191" spans="1:16" x14ac:dyDescent="0.3">
      <c r="A191" s="86">
        <v>174</v>
      </c>
      <c r="B191" s="177">
        <v>14730.29</v>
      </c>
      <c r="C191" s="177">
        <v>518.30999999999995</v>
      </c>
      <c r="D191" s="177">
        <v>1.3270000000000001E-2</v>
      </c>
      <c r="E191" s="49">
        <v>8.1099999999999992E-3</v>
      </c>
      <c r="F191" s="49">
        <v>5.1599999999999997E-3</v>
      </c>
      <c r="G191" s="152">
        <f t="shared" si="5"/>
        <v>72.130155862408245</v>
      </c>
      <c r="H191" s="95">
        <f t="shared" si="4"/>
        <v>2412305.8923082515</v>
      </c>
      <c r="I191" s="97"/>
      <c r="J191" s="97"/>
      <c r="P191" s="33"/>
    </row>
    <row r="192" spans="1:16" x14ac:dyDescent="0.3">
      <c r="A192" s="86">
        <v>175</v>
      </c>
      <c r="B192" s="177">
        <v>14525.4</v>
      </c>
      <c r="C192" s="177">
        <v>519.62</v>
      </c>
      <c r="D192" s="177">
        <v>1.341E-2</v>
      </c>
      <c r="E192" s="49">
        <v>8.1600000000000006E-3</v>
      </c>
      <c r="F192" s="49">
        <v>5.2500000000000003E-3</v>
      </c>
      <c r="G192" s="152">
        <f t="shared" si="5"/>
        <v>73.38823997628748</v>
      </c>
      <c r="H192" s="95">
        <f t="shared" si="4"/>
        <v>2384578.2383736735</v>
      </c>
      <c r="I192" s="97"/>
      <c r="J192" s="97"/>
      <c r="P192" s="33"/>
    </row>
    <row r="193" spans="1:16" x14ac:dyDescent="0.3">
      <c r="A193" s="86">
        <v>176</v>
      </c>
      <c r="B193" s="177">
        <v>14753.21</v>
      </c>
      <c r="C193" s="177">
        <v>518.35</v>
      </c>
      <c r="D193" s="177">
        <v>1.3310000000000001E-2</v>
      </c>
      <c r="E193" s="49">
        <v>8.1600000000000006E-3</v>
      </c>
      <c r="F193" s="49">
        <v>5.1500000000000001E-3</v>
      </c>
      <c r="G193" s="152">
        <f t="shared" si="5"/>
        <v>71.990368738643895</v>
      </c>
      <c r="H193" s="95">
        <f t="shared" si="4"/>
        <v>2444771.4754588348</v>
      </c>
      <c r="I193" s="97"/>
      <c r="J193" s="97"/>
      <c r="P193" s="33"/>
    </row>
    <row r="194" spans="1:16" x14ac:dyDescent="0.3">
      <c r="A194" s="86">
        <v>177</v>
      </c>
      <c r="B194" s="177">
        <v>14539.02</v>
      </c>
      <c r="C194" s="177">
        <v>518.91999999999996</v>
      </c>
      <c r="D194" s="177">
        <v>1.3440000000000001E-2</v>
      </c>
      <c r="E194" s="49">
        <v>8.2000000000000007E-3</v>
      </c>
      <c r="F194" s="49">
        <v>5.2300000000000003E-3</v>
      </c>
      <c r="G194" s="152">
        <f t="shared" si="5"/>
        <v>73.108665728758751</v>
      </c>
      <c r="H194" s="95">
        <f t="shared" si="4"/>
        <v>2421053.6225170572</v>
      </c>
      <c r="I194" s="97"/>
      <c r="J194" s="97"/>
      <c r="P194" s="33"/>
    </row>
    <row r="195" spans="1:16" x14ac:dyDescent="0.3">
      <c r="A195" s="86">
        <v>178</v>
      </c>
      <c r="B195" s="177">
        <v>14664.85</v>
      </c>
      <c r="C195" s="177">
        <v>517.4</v>
      </c>
      <c r="D195" s="177">
        <v>1.3390000000000001E-2</v>
      </c>
      <c r="E195" s="49">
        <v>8.2199999999999999E-3</v>
      </c>
      <c r="F195" s="49">
        <v>5.1700000000000001E-3</v>
      </c>
      <c r="G195" s="152">
        <f t="shared" si="5"/>
        <v>72.269942986172623</v>
      </c>
      <c r="H195" s="95">
        <f t="shared" si="4"/>
        <v>2462987.9676818987</v>
      </c>
      <c r="I195" s="97"/>
      <c r="J195" s="97"/>
      <c r="P195" s="33"/>
    </row>
    <row r="196" spans="1:16" x14ac:dyDescent="0.3">
      <c r="A196" s="86">
        <v>179</v>
      </c>
      <c r="B196" s="177">
        <v>14629.72</v>
      </c>
      <c r="C196" s="177">
        <v>520.23</v>
      </c>
      <c r="D196" s="177">
        <v>1.3469999999999999E-2</v>
      </c>
      <c r="E196" s="49">
        <v>8.2500000000000004E-3</v>
      </c>
      <c r="F196" s="49">
        <v>5.2100000000000002E-3</v>
      </c>
      <c r="G196" s="152">
        <f t="shared" si="5"/>
        <v>72.829091481230051</v>
      </c>
      <c r="H196" s="95">
        <f t="shared" si="4"/>
        <v>2457809.0479974332</v>
      </c>
      <c r="I196" s="97"/>
      <c r="J196" s="97"/>
      <c r="P196" s="33"/>
    </row>
    <row r="197" spans="1:16" x14ac:dyDescent="0.3">
      <c r="A197" s="86">
        <v>180</v>
      </c>
      <c r="B197" s="177">
        <v>14778.69</v>
      </c>
      <c r="C197" s="177">
        <v>518.5</v>
      </c>
      <c r="D197" s="177">
        <v>1.342E-2</v>
      </c>
      <c r="E197" s="49">
        <v>8.2699999999999996E-3</v>
      </c>
      <c r="F197" s="49">
        <v>5.1500000000000001E-3</v>
      </c>
      <c r="G197" s="152">
        <f t="shared" si="5"/>
        <v>71.990368738643895</v>
      </c>
      <c r="H197" s="95">
        <f t="shared" si="4"/>
        <v>2500334.4635374444</v>
      </c>
      <c r="I197" s="97"/>
      <c r="J197" s="97"/>
      <c r="P197" s="33"/>
    </row>
    <row r="198" spans="1:16" x14ac:dyDescent="0.3">
      <c r="A198" s="86">
        <v>181</v>
      </c>
      <c r="B198" s="177">
        <v>14558.86</v>
      </c>
      <c r="C198" s="177">
        <v>518.98</v>
      </c>
      <c r="D198" s="177">
        <v>1.355E-2</v>
      </c>
      <c r="E198" s="49">
        <v>8.3199999999999993E-3</v>
      </c>
      <c r="F198" s="49">
        <v>5.2300000000000003E-3</v>
      </c>
      <c r="G198" s="152">
        <f t="shared" si="5"/>
        <v>73.108665728758751</v>
      </c>
      <c r="H198" s="95">
        <f t="shared" si="4"/>
        <v>2475766.6987321316</v>
      </c>
      <c r="I198" s="97"/>
      <c r="J198" s="97"/>
      <c r="P198" s="33"/>
    </row>
    <row r="199" spans="1:16" x14ac:dyDescent="0.3">
      <c r="A199" s="86">
        <v>182</v>
      </c>
      <c r="B199" s="177">
        <v>14748.17</v>
      </c>
      <c r="C199" s="177">
        <v>518.04999999999995</v>
      </c>
      <c r="D199" s="177">
        <v>1.349E-2</v>
      </c>
      <c r="E199" s="49">
        <v>8.3400000000000002E-3</v>
      </c>
      <c r="F199" s="49">
        <v>5.1500000000000001E-3</v>
      </c>
      <c r="G199" s="152">
        <f t="shared" si="5"/>
        <v>71.990368738643895</v>
      </c>
      <c r="H199" s="95">
        <f t="shared" si="4"/>
        <v>2528115.9575767494</v>
      </c>
      <c r="I199" s="97"/>
      <c r="J199" s="97"/>
      <c r="P199" s="33"/>
    </row>
    <row r="200" spans="1:16" x14ac:dyDescent="0.3">
      <c r="A200" s="86">
        <v>183</v>
      </c>
      <c r="B200" s="177">
        <v>14501.55</v>
      </c>
      <c r="C200" s="177">
        <v>519.62</v>
      </c>
      <c r="D200" s="177">
        <v>1.3610000000000001E-2</v>
      </c>
      <c r="E200" s="49">
        <v>8.3499999999999998E-3</v>
      </c>
      <c r="F200" s="49">
        <v>5.2500000000000003E-3</v>
      </c>
      <c r="G200" s="152">
        <f t="shared" si="5"/>
        <v>73.38823997628748</v>
      </c>
      <c r="H200" s="95">
        <f t="shared" si="4"/>
        <v>2493587.5292707561</v>
      </c>
      <c r="I200" s="97"/>
      <c r="J200" s="97"/>
      <c r="P200" s="33"/>
    </row>
    <row r="201" spans="1:16" x14ac:dyDescent="0.3">
      <c r="A201" s="86">
        <v>184</v>
      </c>
      <c r="B201" s="177">
        <v>14730.76</v>
      </c>
      <c r="C201" s="177">
        <v>518.30999999999995</v>
      </c>
      <c r="D201" s="177">
        <v>1.354E-2</v>
      </c>
      <c r="E201" s="49">
        <v>8.3800000000000003E-3</v>
      </c>
      <c r="F201" s="49">
        <v>5.1599999999999997E-3</v>
      </c>
      <c r="G201" s="152">
        <f t="shared" si="5"/>
        <v>72.130155862408245</v>
      </c>
      <c r="H201" s="95">
        <f t="shared" si="4"/>
        <v>2550944.1619811398</v>
      </c>
      <c r="I201" s="97"/>
      <c r="J201" s="97"/>
      <c r="P201" s="33"/>
    </row>
    <row r="202" spans="1:16" x14ac:dyDescent="0.3">
      <c r="A202" s="86">
        <v>185</v>
      </c>
      <c r="B202" s="177">
        <v>14531.8</v>
      </c>
      <c r="C202" s="177">
        <v>519.25</v>
      </c>
      <c r="D202" s="177">
        <v>1.3639999999999999E-2</v>
      </c>
      <c r="E202" s="49">
        <v>8.3999999999999995E-3</v>
      </c>
      <c r="F202" s="49">
        <v>5.2399999999999999E-3</v>
      </c>
      <c r="G202" s="152">
        <f t="shared" si="5"/>
        <v>73.248452852523116</v>
      </c>
      <c r="H202" s="95">
        <f t="shared" si="4"/>
        <v>2525650.6150713526</v>
      </c>
      <c r="I202" s="97"/>
      <c r="J202" s="97"/>
      <c r="P202" s="33"/>
    </row>
    <row r="203" spans="1:16" x14ac:dyDescent="0.3">
      <c r="A203" s="86">
        <v>186</v>
      </c>
      <c r="B203" s="177">
        <v>14653.86</v>
      </c>
      <c r="C203" s="177">
        <v>519.46</v>
      </c>
      <c r="D203" s="177">
        <v>1.362E-2</v>
      </c>
      <c r="E203" s="49">
        <v>8.4200000000000004E-3</v>
      </c>
      <c r="F203" s="49">
        <v>5.1999999999999998E-3</v>
      </c>
      <c r="G203" s="152">
        <f t="shared" si="5"/>
        <v>72.689304357465687</v>
      </c>
      <c r="H203" s="95">
        <f t="shared" si="4"/>
        <v>2558835.8788702115</v>
      </c>
      <c r="I203" s="97"/>
      <c r="J203" s="97"/>
      <c r="P203" s="33"/>
    </row>
    <row r="204" spans="1:16" x14ac:dyDescent="0.3">
      <c r="A204" s="86">
        <v>187</v>
      </c>
      <c r="B204" s="177">
        <v>14600.26</v>
      </c>
      <c r="C204" s="177">
        <v>517.91</v>
      </c>
      <c r="D204" s="177">
        <v>1.3650000000000001E-2</v>
      </c>
      <c r="E204" s="49">
        <v>8.4399999999999996E-3</v>
      </c>
      <c r="F204" s="49">
        <v>5.1999999999999998E-3</v>
      </c>
      <c r="G204" s="152">
        <f t="shared" si="5"/>
        <v>72.689304357465687</v>
      </c>
      <c r="H204" s="95">
        <f t="shared" si="4"/>
        <v>2572593.0610146751</v>
      </c>
      <c r="I204" s="97"/>
      <c r="J204" s="97"/>
      <c r="P204" s="33"/>
    </row>
    <row r="205" spans="1:16" x14ac:dyDescent="0.3">
      <c r="A205" s="86">
        <v>188</v>
      </c>
      <c r="B205" s="177">
        <v>14597.99</v>
      </c>
      <c r="C205" s="177">
        <v>518.70000000000005</v>
      </c>
      <c r="D205" s="177">
        <v>1.3650000000000001E-2</v>
      </c>
      <c r="E205" s="49">
        <v>8.4399999999999996E-3</v>
      </c>
      <c r="F205" s="49">
        <v>5.2100000000000002E-3</v>
      </c>
      <c r="G205" s="152">
        <f t="shared" si="5"/>
        <v>72.829091481230051</v>
      </c>
      <c r="H205" s="95">
        <f t="shared" si="4"/>
        <v>2581386.0392375276</v>
      </c>
      <c r="I205" s="97"/>
      <c r="J205" s="97"/>
      <c r="P205" s="33"/>
    </row>
    <row r="206" spans="1:16" x14ac:dyDescent="0.3">
      <c r="A206" s="86">
        <v>189</v>
      </c>
      <c r="B206" s="177">
        <v>14526.66</v>
      </c>
      <c r="C206" s="177">
        <v>519.03</v>
      </c>
      <c r="D206" s="177">
        <v>1.372E-2</v>
      </c>
      <c r="E206" s="49">
        <v>8.4799999999999997E-3</v>
      </c>
      <c r="F206" s="49">
        <v>5.2399999999999999E-3</v>
      </c>
      <c r="G206" s="152">
        <f t="shared" si="5"/>
        <v>73.248452852523116</v>
      </c>
      <c r="H206" s="95">
        <f t="shared" si="4"/>
        <v>2580259.2770188414</v>
      </c>
      <c r="I206" s="97"/>
      <c r="J206" s="97"/>
      <c r="P206" s="33"/>
    </row>
    <row r="207" spans="1:16" x14ac:dyDescent="0.3">
      <c r="A207" s="86">
        <v>190</v>
      </c>
      <c r="B207" s="177">
        <v>14734.15</v>
      </c>
      <c r="C207" s="177">
        <v>518.5</v>
      </c>
      <c r="D207" s="177">
        <v>1.367E-2</v>
      </c>
      <c r="E207" s="49">
        <v>8.5100000000000002E-3</v>
      </c>
      <c r="F207" s="49">
        <v>5.1599999999999997E-3</v>
      </c>
      <c r="G207" s="152">
        <f t="shared" si="5"/>
        <v>72.130155862408245</v>
      </c>
      <c r="H207" s="95">
        <f t="shared" si="4"/>
        <v>2634127.1237848722</v>
      </c>
      <c r="I207" s="97"/>
      <c r="J207" s="97"/>
      <c r="P207" s="33"/>
    </row>
    <row r="208" spans="1:16" x14ac:dyDescent="0.3">
      <c r="A208" s="86">
        <v>191</v>
      </c>
      <c r="B208" s="177">
        <v>14600.34</v>
      </c>
      <c r="C208" s="177">
        <v>518.99</v>
      </c>
      <c r="D208" s="177">
        <v>1.376E-2</v>
      </c>
      <c r="E208" s="49">
        <v>8.5400000000000007E-3</v>
      </c>
      <c r="F208" s="49">
        <v>5.2100000000000002E-3</v>
      </c>
      <c r="G208" s="152">
        <f t="shared" si="5"/>
        <v>72.829091481230051</v>
      </c>
      <c r="H208" s="95">
        <f t="shared" si="4"/>
        <v>2622578.3696508924</v>
      </c>
      <c r="I208" s="97"/>
      <c r="J208" s="97"/>
      <c r="P208" s="33"/>
    </row>
    <row r="209" spans="1:16" x14ac:dyDescent="0.3">
      <c r="A209" s="86">
        <v>192</v>
      </c>
      <c r="B209" s="177">
        <v>14765.57</v>
      </c>
      <c r="C209" s="177">
        <v>518.66</v>
      </c>
      <c r="D209" s="177">
        <v>1.3729999999999999E-2</v>
      </c>
      <c r="E209" s="49">
        <v>8.5699999999999995E-3</v>
      </c>
      <c r="F209" s="49">
        <v>5.1500000000000001E-3</v>
      </c>
      <c r="G209" s="152">
        <f t="shared" si="5"/>
        <v>71.990368738643895</v>
      </c>
      <c r="H209" s="95">
        <f t="shared" si="4"/>
        <v>2667023.427773274</v>
      </c>
      <c r="I209" s="97"/>
      <c r="J209" s="97"/>
      <c r="P209" s="33"/>
    </row>
    <row r="210" spans="1:16" x14ac:dyDescent="0.3">
      <c r="A210" s="86">
        <v>193</v>
      </c>
      <c r="B210" s="177">
        <v>14495.71</v>
      </c>
      <c r="C210" s="177">
        <v>518.92999999999995</v>
      </c>
      <c r="D210" s="177">
        <v>1.3809999999999999E-2</v>
      </c>
      <c r="E210" s="49">
        <v>8.5599999999999999E-3</v>
      </c>
      <c r="F210" s="49">
        <v>5.2500000000000003E-3</v>
      </c>
      <c r="G210" s="152">
        <f t="shared" si="5"/>
        <v>73.38823997628748</v>
      </c>
      <c r="H210" s="95">
        <f t="shared" ref="H210:H273" si="6">A210/G210*10^6</f>
        <v>2629849.1428921083</v>
      </c>
      <c r="I210" s="97"/>
      <c r="J210" s="97"/>
      <c r="P210" s="33"/>
    </row>
    <row r="211" spans="1:16" x14ac:dyDescent="0.3">
      <c r="A211" s="86">
        <v>194</v>
      </c>
      <c r="B211" s="177">
        <v>14566.11</v>
      </c>
      <c r="C211" s="177">
        <v>518.54999999999995</v>
      </c>
      <c r="D211" s="177">
        <v>1.379E-2</v>
      </c>
      <c r="E211" s="49">
        <v>8.5699999999999995E-3</v>
      </c>
      <c r="F211" s="49">
        <v>5.2199999999999998E-3</v>
      </c>
      <c r="G211" s="152">
        <f t="shared" ref="G211:G274" si="7">(2*F211/$B$7)*(1+3*$B$11)/(4+PI()*$B$11-PI())*10^6</f>
        <v>72.968878604994387</v>
      </c>
      <c r="H211" s="95">
        <f t="shared" si="6"/>
        <v>2658667.6910603037</v>
      </c>
      <c r="I211" s="97"/>
      <c r="J211" s="97"/>
      <c r="P211" s="33"/>
    </row>
    <row r="212" spans="1:16" x14ac:dyDescent="0.3">
      <c r="A212" s="86">
        <v>195</v>
      </c>
      <c r="B212" s="177">
        <v>14543.45</v>
      </c>
      <c r="C212" s="177">
        <v>518.9</v>
      </c>
      <c r="D212" s="177">
        <v>1.3849999999999999E-2</v>
      </c>
      <c r="E212" s="49">
        <v>8.6199999999999992E-3</v>
      </c>
      <c r="F212" s="49">
        <v>5.2300000000000003E-3</v>
      </c>
      <c r="G212" s="152">
        <f t="shared" si="7"/>
        <v>73.108665728758751</v>
      </c>
      <c r="H212" s="95">
        <f t="shared" si="6"/>
        <v>2667262.4654848934</v>
      </c>
      <c r="I212" s="97"/>
      <c r="J212" s="97"/>
      <c r="P212" s="33"/>
    </row>
    <row r="213" spans="1:16" x14ac:dyDescent="0.3">
      <c r="A213" s="86">
        <v>196</v>
      </c>
      <c r="B213" s="177">
        <v>14570.82</v>
      </c>
      <c r="C213" s="177">
        <v>518.84</v>
      </c>
      <c r="D213" s="177">
        <v>1.3860000000000001E-2</v>
      </c>
      <c r="E213" s="49">
        <v>8.6400000000000001E-3</v>
      </c>
      <c r="F213" s="49">
        <v>5.2199999999999998E-3</v>
      </c>
      <c r="G213" s="152">
        <f t="shared" si="7"/>
        <v>72.968878604994387</v>
      </c>
      <c r="H213" s="95">
        <f t="shared" si="6"/>
        <v>2686076.6363289664</v>
      </c>
      <c r="I213" s="97"/>
      <c r="J213" s="97"/>
      <c r="P213" s="33"/>
    </row>
    <row r="214" spans="1:16" x14ac:dyDescent="0.3">
      <c r="A214" s="86">
        <v>197</v>
      </c>
      <c r="B214" s="177">
        <v>14507.96</v>
      </c>
      <c r="C214" s="177">
        <v>518.6</v>
      </c>
      <c r="D214" s="177">
        <v>1.3899999999999999E-2</v>
      </c>
      <c r="E214" s="49">
        <v>8.6499999999999997E-3</v>
      </c>
      <c r="F214" s="49">
        <v>5.2399999999999999E-3</v>
      </c>
      <c r="G214" s="152">
        <f t="shared" si="7"/>
        <v>73.248452852523116</v>
      </c>
      <c r="H214" s="95">
        <f t="shared" si="6"/>
        <v>2689476.6009138189</v>
      </c>
      <c r="I214" s="97"/>
      <c r="J214" s="97"/>
      <c r="P214" s="33"/>
    </row>
    <row r="215" spans="1:16" x14ac:dyDescent="0.3">
      <c r="A215" s="86">
        <v>198</v>
      </c>
      <c r="B215" s="177">
        <v>14735.5</v>
      </c>
      <c r="C215" s="177">
        <v>519.23</v>
      </c>
      <c r="D215" s="177">
        <v>1.388E-2</v>
      </c>
      <c r="E215" s="49">
        <v>8.7100000000000007E-3</v>
      </c>
      <c r="F215" s="49">
        <v>5.1700000000000001E-3</v>
      </c>
      <c r="G215" s="152">
        <f t="shared" si="7"/>
        <v>72.269942986172623</v>
      </c>
      <c r="H215" s="95">
        <f t="shared" si="6"/>
        <v>2739728.1887697526</v>
      </c>
      <c r="I215" s="97"/>
      <c r="J215" s="97"/>
      <c r="P215" s="33"/>
    </row>
    <row r="216" spans="1:16" x14ac:dyDescent="0.3">
      <c r="A216" s="86">
        <v>199</v>
      </c>
      <c r="B216" s="177">
        <v>14515.87</v>
      </c>
      <c r="C216" s="177">
        <v>518.79999999999995</v>
      </c>
      <c r="D216" s="177">
        <v>1.3950000000000001E-2</v>
      </c>
      <c r="E216" s="49">
        <v>8.7100000000000007E-3</v>
      </c>
      <c r="F216" s="49">
        <v>5.2399999999999999E-3</v>
      </c>
      <c r="G216" s="152">
        <f t="shared" si="7"/>
        <v>73.248452852523116</v>
      </c>
      <c r="H216" s="95">
        <f t="shared" si="6"/>
        <v>2716780.9318875633</v>
      </c>
      <c r="I216" s="97"/>
      <c r="J216" s="97"/>
      <c r="P216" s="33"/>
    </row>
    <row r="217" spans="1:16" x14ac:dyDescent="0.3">
      <c r="A217" s="86">
        <v>200</v>
      </c>
      <c r="B217" s="177">
        <v>14608.16</v>
      </c>
      <c r="C217" s="177">
        <v>518.37</v>
      </c>
      <c r="D217" s="177">
        <v>1.3939999999999999E-2</v>
      </c>
      <c r="E217" s="49">
        <v>8.7399999999999995E-3</v>
      </c>
      <c r="F217" s="49">
        <v>5.1999999999999998E-3</v>
      </c>
      <c r="G217" s="152">
        <f t="shared" si="7"/>
        <v>72.689304357465687</v>
      </c>
      <c r="H217" s="95">
        <f t="shared" si="6"/>
        <v>2751436.4288927005</v>
      </c>
      <c r="I217" s="97"/>
      <c r="J217" s="97"/>
      <c r="P217" s="33"/>
    </row>
    <row r="218" spans="1:16" x14ac:dyDescent="0.3">
      <c r="A218" s="86">
        <v>201</v>
      </c>
      <c r="B218" s="177">
        <v>14634.15</v>
      </c>
      <c r="C218" s="177">
        <v>518.62</v>
      </c>
      <c r="D218" s="177">
        <v>1.397E-2</v>
      </c>
      <c r="E218" s="49">
        <v>8.77E-3</v>
      </c>
      <c r="F218" s="49">
        <v>5.1999999999999998E-3</v>
      </c>
      <c r="G218" s="152">
        <f t="shared" si="7"/>
        <v>72.689304357465687</v>
      </c>
      <c r="H218" s="95">
        <f t="shared" si="6"/>
        <v>2765193.611037164</v>
      </c>
      <c r="I218" s="97"/>
      <c r="J218" s="97"/>
      <c r="P218" s="33"/>
    </row>
    <row r="219" spans="1:16" x14ac:dyDescent="0.3">
      <c r="A219" s="86">
        <v>202</v>
      </c>
      <c r="B219" s="177">
        <v>14531.25</v>
      </c>
      <c r="C219" s="177">
        <v>518.51</v>
      </c>
      <c r="D219" s="177">
        <v>1.401E-2</v>
      </c>
      <c r="E219" s="49">
        <v>8.77E-3</v>
      </c>
      <c r="F219" s="49">
        <v>5.2300000000000003E-3</v>
      </c>
      <c r="G219" s="152">
        <f t="shared" si="7"/>
        <v>73.108665728758751</v>
      </c>
      <c r="H219" s="95">
        <f t="shared" si="6"/>
        <v>2763010.3488612738</v>
      </c>
      <c r="I219" s="97"/>
      <c r="J219" s="97"/>
      <c r="P219" s="33"/>
    </row>
    <row r="220" spans="1:16" x14ac:dyDescent="0.3">
      <c r="A220" s="86">
        <v>203</v>
      </c>
      <c r="B220" s="177">
        <v>14544.4</v>
      </c>
      <c r="C220" s="177">
        <v>519.28</v>
      </c>
      <c r="D220" s="177">
        <v>1.4030000000000001E-2</v>
      </c>
      <c r="E220" s="49">
        <v>8.8000000000000005E-3</v>
      </c>
      <c r="F220" s="49">
        <v>5.2399999999999999E-3</v>
      </c>
      <c r="G220" s="152">
        <f t="shared" si="7"/>
        <v>73.248452852523116</v>
      </c>
      <c r="H220" s="95">
        <f t="shared" si="6"/>
        <v>2771389.5938350521</v>
      </c>
      <c r="I220" s="97"/>
      <c r="J220" s="97"/>
      <c r="P220" s="33"/>
    </row>
    <row r="221" spans="1:16" x14ac:dyDescent="0.3">
      <c r="A221" s="86">
        <v>204</v>
      </c>
      <c r="B221" s="177">
        <v>14594.08</v>
      </c>
      <c r="C221" s="177">
        <v>518.28</v>
      </c>
      <c r="D221" s="177">
        <v>1.4069999999999999E-2</v>
      </c>
      <c r="E221" s="49">
        <v>8.8599999999999998E-3</v>
      </c>
      <c r="F221" s="49">
        <v>5.2100000000000002E-3</v>
      </c>
      <c r="G221" s="152">
        <f t="shared" si="7"/>
        <v>72.829091481230051</v>
      </c>
      <c r="H221" s="95">
        <f t="shared" si="6"/>
        <v>2801078.4681088063</v>
      </c>
      <c r="I221" s="97"/>
      <c r="J221" s="97"/>
      <c r="P221" s="33"/>
    </row>
    <row r="222" spans="1:16" x14ac:dyDescent="0.3">
      <c r="A222" s="86">
        <v>205</v>
      </c>
      <c r="B222" s="177">
        <v>14558.52</v>
      </c>
      <c r="C222" s="177">
        <v>519.02</v>
      </c>
      <c r="D222" s="177">
        <v>1.4080000000000001E-2</v>
      </c>
      <c r="E222" s="49">
        <v>8.8500000000000002E-3</v>
      </c>
      <c r="F222" s="49">
        <v>5.2300000000000003E-3</v>
      </c>
      <c r="G222" s="152">
        <f t="shared" si="7"/>
        <v>73.108665728758751</v>
      </c>
      <c r="H222" s="95">
        <f t="shared" si="6"/>
        <v>2804045.1560225799</v>
      </c>
      <c r="I222" s="97"/>
      <c r="J222" s="97"/>
      <c r="P222" s="33"/>
    </row>
    <row r="223" spans="1:16" x14ac:dyDescent="0.3">
      <c r="A223" s="86">
        <v>206</v>
      </c>
      <c r="B223" s="177">
        <v>14581.74</v>
      </c>
      <c r="C223" s="177">
        <v>517.98</v>
      </c>
      <c r="D223" s="177">
        <v>1.409E-2</v>
      </c>
      <c r="E223" s="49">
        <v>8.8800000000000007E-3</v>
      </c>
      <c r="F223" s="49">
        <v>5.2100000000000002E-3</v>
      </c>
      <c r="G223" s="152">
        <f t="shared" si="7"/>
        <v>72.829091481230051</v>
      </c>
      <c r="H223" s="95">
        <f t="shared" si="6"/>
        <v>2828540.0217177165</v>
      </c>
      <c r="I223" s="97"/>
      <c r="J223" s="97"/>
      <c r="P223" s="33"/>
    </row>
    <row r="224" spans="1:16" x14ac:dyDescent="0.3">
      <c r="A224" s="86">
        <v>207</v>
      </c>
      <c r="B224" s="177">
        <v>14493.35</v>
      </c>
      <c r="C224" s="177">
        <v>519.72</v>
      </c>
      <c r="D224" s="177">
        <v>1.414E-2</v>
      </c>
      <c r="E224" s="49">
        <v>8.8800000000000007E-3</v>
      </c>
      <c r="F224" s="49">
        <v>5.2599999999999999E-3</v>
      </c>
      <c r="G224" s="152">
        <f t="shared" si="7"/>
        <v>73.528027100051816</v>
      </c>
      <c r="H224" s="95">
        <f t="shared" si="6"/>
        <v>2815253.0152662578</v>
      </c>
      <c r="I224" s="97"/>
      <c r="J224" s="97"/>
      <c r="P224" s="33"/>
    </row>
    <row r="225" spans="1:16" x14ac:dyDescent="0.3">
      <c r="A225" s="86">
        <v>208</v>
      </c>
      <c r="B225" s="177">
        <v>14481.02</v>
      </c>
      <c r="C225" s="177">
        <v>518.80999999999995</v>
      </c>
      <c r="D225" s="177">
        <v>1.4149999999999999E-2</v>
      </c>
      <c r="E225" s="49">
        <v>8.8999999999999999E-3</v>
      </c>
      <c r="F225" s="49">
        <v>5.2500000000000003E-3</v>
      </c>
      <c r="G225" s="152">
        <f t="shared" si="7"/>
        <v>73.38823997628748</v>
      </c>
      <c r="H225" s="95">
        <f t="shared" si="6"/>
        <v>2834241.5633241376</v>
      </c>
      <c r="I225" s="97"/>
      <c r="J225" s="97"/>
      <c r="P225" s="33"/>
    </row>
    <row r="226" spans="1:16" x14ac:dyDescent="0.3">
      <c r="A226" s="86">
        <v>209</v>
      </c>
      <c r="B226" s="177">
        <v>14531.91</v>
      </c>
      <c r="C226" s="177">
        <v>518.54999999999995</v>
      </c>
      <c r="D226" s="177">
        <v>1.4149999999999999E-2</v>
      </c>
      <c r="E226" s="49">
        <v>8.9200000000000008E-3</v>
      </c>
      <c r="F226" s="49">
        <v>5.2300000000000003E-3</v>
      </c>
      <c r="G226" s="152">
        <f t="shared" si="7"/>
        <v>73.108665728758751</v>
      </c>
      <c r="H226" s="95">
        <f t="shared" si="6"/>
        <v>2858758.2322376547</v>
      </c>
      <c r="I226" s="97"/>
      <c r="J226" s="97"/>
      <c r="P226" s="33"/>
    </row>
    <row r="227" spans="1:16" x14ac:dyDescent="0.3">
      <c r="A227" s="86">
        <v>210</v>
      </c>
      <c r="B227" s="177">
        <v>14445.87</v>
      </c>
      <c r="C227" s="177">
        <v>517.97</v>
      </c>
      <c r="D227" s="177">
        <v>1.4189999999999999E-2</v>
      </c>
      <c r="E227" s="49">
        <v>8.94E-3</v>
      </c>
      <c r="F227" s="49">
        <v>5.2599999999999999E-3</v>
      </c>
      <c r="G227" s="152">
        <f t="shared" si="7"/>
        <v>73.528027100051816</v>
      </c>
      <c r="H227" s="95">
        <f t="shared" si="6"/>
        <v>2856053.7836034498</v>
      </c>
      <c r="I227" s="97"/>
      <c r="J227" s="97"/>
      <c r="P227" s="33"/>
    </row>
    <row r="228" spans="1:16" x14ac:dyDescent="0.3">
      <c r="A228" s="86">
        <v>211</v>
      </c>
      <c r="B228" s="177">
        <v>14433.26</v>
      </c>
      <c r="C228" s="177">
        <v>519.69000000000005</v>
      </c>
      <c r="D228" s="177">
        <v>1.422E-2</v>
      </c>
      <c r="E228" s="49">
        <v>8.94E-3</v>
      </c>
      <c r="F228" s="49">
        <v>5.28E-3</v>
      </c>
      <c r="G228" s="152">
        <f t="shared" si="7"/>
        <v>73.807601347580544</v>
      </c>
      <c r="H228" s="95">
        <f t="shared" si="6"/>
        <v>2858784.1380502568</v>
      </c>
      <c r="I228" s="97"/>
      <c r="J228" s="97"/>
      <c r="P228" s="33"/>
    </row>
    <row r="229" spans="1:16" x14ac:dyDescent="0.3">
      <c r="A229" s="86">
        <v>212</v>
      </c>
      <c r="B229" s="177">
        <v>14494.82</v>
      </c>
      <c r="C229" s="177">
        <v>518.61</v>
      </c>
      <c r="D229" s="177">
        <v>1.4239999999999999E-2</v>
      </c>
      <c r="E229" s="49">
        <v>8.9999999999999993E-3</v>
      </c>
      <c r="F229" s="49">
        <v>5.2500000000000003E-3</v>
      </c>
      <c r="G229" s="152">
        <f t="shared" si="7"/>
        <v>73.38823997628748</v>
      </c>
      <c r="H229" s="95">
        <f t="shared" si="6"/>
        <v>2888746.2087726789</v>
      </c>
      <c r="I229" s="97"/>
      <c r="J229" s="97"/>
      <c r="P229" s="33"/>
    </row>
    <row r="230" spans="1:16" x14ac:dyDescent="0.3">
      <c r="A230" s="86">
        <v>213</v>
      </c>
      <c r="B230" s="177">
        <v>14516.55</v>
      </c>
      <c r="C230" s="177">
        <v>518.91999999999996</v>
      </c>
      <c r="D230" s="177">
        <v>1.4239999999999999E-2</v>
      </c>
      <c r="E230" s="49">
        <v>8.9999999999999993E-3</v>
      </c>
      <c r="F230" s="49">
        <v>5.2399999999999999E-3</v>
      </c>
      <c r="G230" s="152">
        <f t="shared" si="7"/>
        <v>73.248452852523116</v>
      </c>
      <c r="H230" s="95">
        <f t="shared" si="6"/>
        <v>2907911.2487037741</v>
      </c>
      <c r="I230" s="97"/>
      <c r="J230" s="97"/>
      <c r="P230" s="33"/>
    </row>
    <row r="231" spans="1:16" x14ac:dyDescent="0.3">
      <c r="A231" s="86">
        <v>214</v>
      </c>
      <c r="B231" s="177">
        <v>14559.08</v>
      </c>
      <c r="C231" s="177">
        <v>518.09</v>
      </c>
      <c r="D231" s="177">
        <v>1.427E-2</v>
      </c>
      <c r="E231" s="49">
        <v>9.0500000000000008E-3</v>
      </c>
      <c r="F231" s="49">
        <v>5.2199999999999998E-3</v>
      </c>
      <c r="G231" s="152">
        <f t="shared" si="7"/>
        <v>72.968878604994387</v>
      </c>
      <c r="H231" s="95">
        <f t="shared" si="6"/>
        <v>2932757.1437469325</v>
      </c>
      <c r="I231" s="97"/>
      <c r="J231" s="97"/>
      <c r="P231" s="33"/>
    </row>
    <row r="232" spans="1:16" x14ac:dyDescent="0.3">
      <c r="A232" s="86">
        <v>215</v>
      </c>
      <c r="B232" s="177">
        <v>14374.2</v>
      </c>
      <c r="C232" s="177">
        <v>519.39</v>
      </c>
      <c r="D232" s="177">
        <v>1.4330000000000001E-2</v>
      </c>
      <c r="E232" s="49">
        <v>9.0299999999999998E-3</v>
      </c>
      <c r="F232" s="49">
        <v>5.3E-3</v>
      </c>
      <c r="G232" s="152">
        <f t="shared" si="7"/>
        <v>74.087175595109258</v>
      </c>
      <c r="H232" s="95">
        <f t="shared" si="6"/>
        <v>2901986.7240585275</v>
      </c>
      <c r="I232" s="97"/>
      <c r="J232" s="97"/>
      <c r="P232" s="33"/>
    </row>
    <row r="233" spans="1:16" x14ac:dyDescent="0.3">
      <c r="A233" s="86">
        <v>216</v>
      </c>
      <c r="B233" s="177">
        <v>14553.92</v>
      </c>
      <c r="C233" s="177">
        <v>518.88</v>
      </c>
      <c r="D233" s="177">
        <v>1.43E-2</v>
      </c>
      <c r="E233" s="49">
        <v>9.0699999999999999E-3</v>
      </c>
      <c r="F233" s="49">
        <v>5.2300000000000003E-3</v>
      </c>
      <c r="G233" s="152">
        <f t="shared" si="7"/>
        <v>73.108665728758751</v>
      </c>
      <c r="H233" s="95">
        <f t="shared" si="6"/>
        <v>2954506.1156140361</v>
      </c>
      <c r="I233" s="97"/>
      <c r="J233" s="97"/>
      <c r="P233" s="33"/>
    </row>
    <row r="234" spans="1:16" x14ac:dyDescent="0.3">
      <c r="A234" s="86">
        <v>217</v>
      </c>
      <c r="B234" s="177">
        <v>14439.42</v>
      </c>
      <c r="C234" s="177">
        <v>518.80999999999995</v>
      </c>
      <c r="D234" s="177">
        <v>1.4330000000000001E-2</v>
      </c>
      <c r="E234" s="49">
        <v>9.0600000000000003E-3</v>
      </c>
      <c r="F234" s="49">
        <v>5.2700000000000004E-3</v>
      </c>
      <c r="G234" s="152">
        <f t="shared" si="7"/>
        <v>73.66781422381618</v>
      </c>
      <c r="H234" s="95">
        <f t="shared" si="6"/>
        <v>2945655.4709321856</v>
      </c>
      <c r="I234" s="97"/>
      <c r="J234" s="97"/>
      <c r="P234" s="33"/>
    </row>
    <row r="235" spans="1:16" x14ac:dyDescent="0.3">
      <c r="A235" s="86">
        <v>218</v>
      </c>
      <c r="B235" s="177">
        <v>14454.8</v>
      </c>
      <c r="C235" s="177">
        <v>518.51</v>
      </c>
      <c r="D235" s="177">
        <v>1.4370000000000001E-2</v>
      </c>
      <c r="E235" s="49">
        <v>9.11E-3</v>
      </c>
      <c r="F235" s="49">
        <v>5.2599999999999999E-3</v>
      </c>
      <c r="G235" s="152">
        <f t="shared" si="7"/>
        <v>73.528027100051816</v>
      </c>
      <c r="H235" s="95">
        <f t="shared" si="6"/>
        <v>2964855.8325026291</v>
      </c>
      <c r="I235" s="97"/>
      <c r="J235" s="97"/>
      <c r="P235" s="33"/>
    </row>
    <row r="236" spans="1:16" x14ac:dyDescent="0.3">
      <c r="A236" s="86">
        <v>219</v>
      </c>
      <c r="B236" s="177">
        <v>14435.79</v>
      </c>
      <c r="C236" s="177">
        <v>518.55999999999995</v>
      </c>
      <c r="D236" s="177">
        <v>1.438E-2</v>
      </c>
      <c r="E236" s="49">
        <v>9.11E-3</v>
      </c>
      <c r="F236" s="49">
        <v>5.2700000000000004E-3</v>
      </c>
      <c r="G236" s="152">
        <f t="shared" si="7"/>
        <v>73.66781422381618</v>
      </c>
      <c r="H236" s="95">
        <f t="shared" si="6"/>
        <v>2972804.3692817912</v>
      </c>
      <c r="I236" s="97"/>
      <c r="J236" s="97"/>
      <c r="P236" s="33"/>
    </row>
    <row r="237" spans="1:16" x14ac:dyDescent="0.3">
      <c r="A237" s="86">
        <v>220</v>
      </c>
      <c r="B237" s="177">
        <v>14567.3</v>
      </c>
      <c r="C237" s="177">
        <v>518.64</v>
      </c>
      <c r="D237" s="177">
        <v>1.439E-2</v>
      </c>
      <c r="E237" s="49">
        <v>9.1699999999999993E-3</v>
      </c>
      <c r="F237" s="49">
        <v>5.2199999999999998E-3</v>
      </c>
      <c r="G237" s="152">
        <f t="shared" si="7"/>
        <v>72.968878604994387</v>
      </c>
      <c r="H237" s="95">
        <f t="shared" si="6"/>
        <v>3014983.9795529214</v>
      </c>
      <c r="I237" s="97"/>
      <c r="J237" s="97"/>
      <c r="P237" s="33"/>
    </row>
    <row r="238" spans="1:16" x14ac:dyDescent="0.3">
      <c r="A238" s="86">
        <v>221</v>
      </c>
      <c r="B238" s="177">
        <v>14512.86</v>
      </c>
      <c r="C238" s="177">
        <v>518.16</v>
      </c>
      <c r="D238" s="177">
        <v>1.4409999999999999E-2</v>
      </c>
      <c r="E238" s="49">
        <v>9.1699999999999993E-3</v>
      </c>
      <c r="F238" s="49">
        <v>5.2399999999999999E-3</v>
      </c>
      <c r="G238" s="152">
        <f t="shared" si="7"/>
        <v>73.248452852523116</v>
      </c>
      <c r="H238" s="95">
        <f t="shared" si="6"/>
        <v>3017128.5725987512</v>
      </c>
      <c r="I238" s="97"/>
      <c r="J238" s="97"/>
      <c r="P238" s="33"/>
    </row>
    <row r="239" spans="1:16" x14ac:dyDescent="0.3">
      <c r="A239" s="86">
        <v>222</v>
      </c>
      <c r="B239" s="177">
        <v>14413.4</v>
      </c>
      <c r="C239" s="177">
        <v>518.22</v>
      </c>
      <c r="D239" s="177">
        <v>1.4460000000000001E-2</v>
      </c>
      <c r="E239" s="49">
        <v>9.1900000000000003E-3</v>
      </c>
      <c r="F239" s="49">
        <v>5.2700000000000004E-3</v>
      </c>
      <c r="G239" s="152">
        <f t="shared" si="7"/>
        <v>73.66781422381618</v>
      </c>
      <c r="H239" s="95">
        <f t="shared" si="6"/>
        <v>3013527.7168061989</v>
      </c>
      <c r="I239" s="97"/>
      <c r="J239" s="97"/>
      <c r="P239" s="33"/>
    </row>
    <row r="240" spans="1:16" x14ac:dyDescent="0.3">
      <c r="A240" s="86">
        <v>223</v>
      </c>
      <c r="B240" s="177">
        <v>14406.71</v>
      </c>
      <c r="C240" s="177">
        <v>519.61</v>
      </c>
      <c r="D240" s="177">
        <v>1.4489999999999999E-2</v>
      </c>
      <c r="E240" s="49">
        <v>9.2099999999999994E-3</v>
      </c>
      <c r="F240" s="49">
        <v>5.2900000000000004E-3</v>
      </c>
      <c r="G240" s="152">
        <f t="shared" si="7"/>
        <v>73.947388471344894</v>
      </c>
      <c r="H240" s="95">
        <f t="shared" si="6"/>
        <v>3015657.5453156671</v>
      </c>
      <c r="I240" s="97"/>
      <c r="J240" s="97"/>
      <c r="P240" s="33"/>
    </row>
    <row r="241" spans="1:16" x14ac:dyDescent="0.3">
      <c r="A241" s="86">
        <v>224</v>
      </c>
      <c r="B241" s="177">
        <v>14412.06</v>
      </c>
      <c r="C241" s="177">
        <v>519.03</v>
      </c>
      <c r="D241" s="177">
        <v>1.451E-2</v>
      </c>
      <c r="E241" s="49">
        <v>9.2200000000000008E-3</v>
      </c>
      <c r="F241" s="49">
        <v>5.28E-3</v>
      </c>
      <c r="G241" s="152">
        <f t="shared" si="7"/>
        <v>73.807601347580544</v>
      </c>
      <c r="H241" s="95">
        <f t="shared" si="6"/>
        <v>3034917.7579301302</v>
      </c>
      <c r="I241" s="97"/>
      <c r="J241" s="97"/>
      <c r="P241" s="33"/>
    </row>
    <row r="242" spans="1:16" x14ac:dyDescent="0.3">
      <c r="A242" s="86">
        <v>225</v>
      </c>
      <c r="B242" s="177">
        <v>14557.49</v>
      </c>
      <c r="C242" s="177">
        <v>518.45000000000005</v>
      </c>
      <c r="D242" s="177">
        <v>1.4460000000000001E-2</v>
      </c>
      <c r="E242" s="49">
        <v>9.2399999999999999E-3</v>
      </c>
      <c r="F242" s="49">
        <v>5.2199999999999998E-3</v>
      </c>
      <c r="G242" s="152">
        <f t="shared" si="7"/>
        <v>72.968878604994387</v>
      </c>
      <c r="H242" s="95">
        <f t="shared" si="6"/>
        <v>3083506.3427245789</v>
      </c>
      <c r="I242" s="97"/>
      <c r="J242" s="97"/>
      <c r="P242" s="33"/>
    </row>
    <row r="243" spans="1:16" x14ac:dyDescent="0.3">
      <c r="A243" s="86">
        <v>226</v>
      </c>
      <c r="B243" s="177">
        <v>14375.32</v>
      </c>
      <c r="C243" s="177">
        <v>519.32000000000005</v>
      </c>
      <c r="D243" s="177">
        <v>1.457E-2</v>
      </c>
      <c r="E243" s="49">
        <v>9.2700000000000005E-3</v>
      </c>
      <c r="F243" s="49">
        <v>5.3E-3</v>
      </c>
      <c r="G243" s="152">
        <f t="shared" si="7"/>
        <v>74.087175595109258</v>
      </c>
      <c r="H243" s="95">
        <f t="shared" si="6"/>
        <v>3050460.4634289639</v>
      </c>
      <c r="I243" s="97"/>
      <c r="J243" s="97"/>
      <c r="P243" s="33"/>
    </row>
    <row r="244" spans="1:16" x14ac:dyDescent="0.3">
      <c r="A244" s="86">
        <v>227</v>
      </c>
      <c r="B244" s="177">
        <v>14436.4</v>
      </c>
      <c r="C244" s="177">
        <v>517.54999999999995</v>
      </c>
      <c r="D244" s="177">
        <v>1.452E-2</v>
      </c>
      <c r="E244" s="49">
        <v>9.2599999999999991E-3</v>
      </c>
      <c r="F244" s="49">
        <v>5.2599999999999999E-3</v>
      </c>
      <c r="G244" s="152">
        <f t="shared" si="7"/>
        <v>73.528027100051816</v>
      </c>
      <c r="H244" s="95">
        <f t="shared" si="6"/>
        <v>3087258.1375142056</v>
      </c>
      <c r="I244" s="97"/>
      <c r="J244" s="97"/>
      <c r="P244" s="33"/>
    </row>
    <row r="245" spans="1:16" x14ac:dyDescent="0.3">
      <c r="A245" s="86">
        <v>228</v>
      </c>
      <c r="B245" s="177">
        <v>14426.61</v>
      </c>
      <c r="C245" s="177">
        <v>518.04999999999995</v>
      </c>
      <c r="D245" s="177">
        <v>1.46E-2</v>
      </c>
      <c r="E245" s="49">
        <v>9.3399999999999993E-3</v>
      </c>
      <c r="F245" s="49">
        <v>5.2700000000000004E-3</v>
      </c>
      <c r="G245" s="152">
        <f t="shared" si="7"/>
        <v>73.66781422381618</v>
      </c>
      <c r="H245" s="95">
        <f t="shared" si="6"/>
        <v>3094974.411855015</v>
      </c>
      <c r="I245" s="97"/>
      <c r="J245" s="97"/>
      <c r="P245" s="33"/>
    </row>
    <row r="246" spans="1:16" x14ac:dyDescent="0.3">
      <c r="A246" s="86">
        <v>229</v>
      </c>
      <c r="B246" s="177">
        <v>14514.61</v>
      </c>
      <c r="C246" s="177">
        <v>519.32000000000005</v>
      </c>
      <c r="D246" s="177">
        <v>1.457E-2</v>
      </c>
      <c r="E246" s="49">
        <v>9.3200000000000002E-3</v>
      </c>
      <c r="F246" s="49">
        <v>5.2500000000000003E-3</v>
      </c>
      <c r="G246" s="152">
        <f t="shared" si="7"/>
        <v>73.38823997628748</v>
      </c>
      <c r="H246" s="95">
        <f t="shared" si="6"/>
        <v>3120390.9519289783</v>
      </c>
      <c r="I246" s="97"/>
      <c r="J246" s="97"/>
      <c r="P246" s="33"/>
    </row>
    <row r="247" spans="1:16" x14ac:dyDescent="0.3">
      <c r="A247" s="86">
        <v>230</v>
      </c>
      <c r="B247" s="177">
        <v>14503.42</v>
      </c>
      <c r="C247" s="177">
        <v>517.86</v>
      </c>
      <c r="D247" s="177">
        <v>1.461E-2</v>
      </c>
      <c r="E247" s="49">
        <v>9.3799999999999994E-3</v>
      </c>
      <c r="F247" s="49">
        <v>5.2399999999999999E-3</v>
      </c>
      <c r="G247" s="152">
        <f t="shared" si="7"/>
        <v>73.248452852523116</v>
      </c>
      <c r="H247" s="95">
        <f t="shared" si="6"/>
        <v>3139998.0619806009</v>
      </c>
      <c r="I247" s="97"/>
      <c r="J247" s="97"/>
      <c r="P247" s="33"/>
    </row>
    <row r="248" spans="1:16" x14ac:dyDescent="0.3">
      <c r="A248" s="86">
        <v>231</v>
      </c>
      <c r="B248" s="177">
        <v>14484.78</v>
      </c>
      <c r="C248" s="177">
        <v>519.59</v>
      </c>
      <c r="D248" s="177">
        <v>1.4619999999999999E-2</v>
      </c>
      <c r="E248" s="49">
        <v>9.3600000000000003E-3</v>
      </c>
      <c r="F248" s="49">
        <v>5.2599999999999999E-3</v>
      </c>
      <c r="G248" s="152">
        <f t="shared" si="7"/>
        <v>73.528027100051816</v>
      </c>
      <c r="H248" s="95">
        <f t="shared" si="6"/>
        <v>3141659.1619637948</v>
      </c>
      <c r="I248" s="97"/>
      <c r="J248" s="97"/>
      <c r="P248" s="33"/>
    </row>
    <row r="249" spans="1:16" x14ac:dyDescent="0.3">
      <c r="A249" s="86">
        <v>232</v>
      </c>
      <c r="B249" s="177">
        <v>14309.87</v>
      </c>
      <c r="C249" s="177">
        <v>519.24</v>
      </c>
      <c r="D249" s="177">
        <v>1.468E-2</v>
      </c>
      <c r="E249" s="49">
        <v>9.3600000000000003E-3</v>
      </c>
      <c r="F249" s="49">
        <v>5.3200000000000001E-3</v>
      </c>
      <c r="G249" s="152">
        <f t="shared" si="7"/>
        <v>74.366749842637972</v>
      </c>
      <c r="H249" s="95">
        <f t="shared" si="6"/>
        <v>3119673.7855414976</v>
      </c>
      <c r="I249" s="97"/>
      <c r="J249" s="97"/>
      <c r="P249" s="33"/>
    </row>
    <row r="250" spans="1:16" x14ac:dyDescent="0.3">
      <c r="A250" s="86">
        <v>233</v>
      </c>
      <c r="B250" s="177">
        <v>14507.42</v>
      </c>
      <c r="C250" s="177">
        <v>517.91999999999996</v>
      </c>
      <c r="D250" s="177">
        <v>1.461E-2</v>
      </c>
      <c r="E250" s="49">
        <v>9.3699999999999999E-3</v>
      </c>
      <c r="F250" s="49">
        <v>5.2399999999999999E-3</v>
      </c>
      <c r="G250" s="152">
        <f t="shared" si="7"/>
        <v>73.248452852523116</v>
      </c>
      <c r="H250" s="95">
        <f t="shared" si="6"/>
        <v>3180954.5584412175</v>
      </c>
      <c r="I250" s="97"/>
      <c r="J250" s="97"/>
      <c r="P250" s="33"/>
    </row>
    <row r="251" spans="1:16" x14ac:dyDescent="0.3">
      <c r="A251" s="86">
        <v>234</v>
      </c>
      <c r="B251" s="177">
        <v>14318.2</v>
      </c>
      <c r="C251" s="177">
        <v>517.97</v>
      </c>
      <c r="D251" s="177">
        <v>1.473E-2</v>
      </c>
      <c r="E251" s="49">
        <v>9.4199999999999996E-3</v>
      </c>
      <c r="F251" s="49">
        <v>5.3099999999999996E-3</v>
      </c>
      <c r="G251" s="152">
        <f t="shared" si="7"/>
        <v>74.226962718873608</v>
      </c>
      <c r="H251" s="95">
        <f t="shared" si="6"/>
        <v>3152493.2642906196</v>
      </c>
      <c r="I251" s="97"/>
      <c r="J251" s="97"/>
      <c r="P251" s="33"/>
    </row>
    <row r="252" spans="1:16" x14ac:dyDescent="0.3">
      <c r="A252" s="86">
        <v>235</v>
      </c>
      <c r="B252" s="177">
        <v>14564.76</v>
      </c>
      <c r="C252" s="177">
        <v>519.46</v>
      </c>
      <c r="D252" s="177">
        <v>1.468E-2</v>
      </c>
      <c r="E252" s="49">
        <v>9.4500000000000001E-3</v>
      </c>
      <c r="F252" s="49">
        <v>5.2300000000000003E-3</v>
      </c>
      <c r="G252" s="152">
        <f t="shared" si="7"/>
        <v>73.108665728758751</v>
      </c>
      <c r="H252" s="95">
        <f t="shared" si="6"/>
        <v>3214393.2276356407</v>
      </c>
      <c r="I252" s="97"/>
      <c r="J252" s="97"/>
      <c r="P252" s="33"/>
    </row>
    <row r="253" spans="1:16" x14ac:dyDescent="0.3">
      <c r="A253" s="86">
        <v>236</v>
      </c>
      <c r="B253" s="177">
        <v>14414.92</v>
      </c>
      <c r="C253" s="177">
        <v>518.9</v>
      </c>
      <c r="D253" s="177">
        <v>1.4749999999999999E-2</v>
      </c>
      <c r="E253" s="49">
        <v>9.4699999999999993E-3</v>
      </c>
      <c r="F253" s="49">
        <v>5.28E-3</v>
      </c>
      <c r="G253" s="152">
        <f t="shared" si="7"/>
        <v>73.807601347580544</v>
      </c>
      <c r="H253" s="95">
        <f t="shared" si="6"/>
        <v>3197502.6378192441</v>
      </c>
      <c r="I253" s="97"/>
      <c r="J253" s="97"/>
      <c r="P253" s="33"/>
    </row>
    <row r="254" spans="1:16" x14ac:dyDescent="0.3">
      <c r="A254" s="86">
        <v>237</v>
      </c>
      <c r="B254" s="177">
        <v>14456.06</v>
      </c>
      <c r="C254" s="177">
        <v>518.54</v>
      </c>
      <c r="D254" s="177">
        <v>1.472E-2</v>
      </c>
      <c r="E254" s="49">
        <v>9.4599999999999997E-3</v>
      </c>
      <c r="F254" s="49">
        <v>5.2599999999999999E-3</v>
      </c>
      <c r="G254" s="152">
        <f t="shared" si="7"/>
        <v>73.528027100051816</v>
      </c>
      <c r="H254" s="95">
        <f t="shared" si="6"/>
        <v>3223260.6986381793</v>
      </c>
      <c r="I254" s="97"/>
      <c r="J254" s="97"/>
      <c r="P254" s="33"/>
    </row>
    <row r="255" spans="1:16" x14ac:dyDescent="0.3">
      <c r="A255" s="86">
        <v>238</v>
      </c>
      <c r="B255" s="177">
        <v>14319.15</v>
      </c>
      <c r="C255" s="177">
        <v>517.64</v>
      </c>
      <c r="D255" s="177">
        <v>1.478E-2</v>
      </c>
      <c r="E255" s="49">
        <v>9.4800000000000006E-3</v>
      </c>
      <c r="F255" s="49">
        <v>5.3E-3</v>
      </c>
      <c r="G255" s="152">
        <f t="shared" si="7"/>
        <v>74.087175595109258</v>
      </c>
      <c r="H255" s="95">
        <f t="shared" si="6"/>
        <v>3212431.8154694396</v>
      </c>
      <c r="I255" s="97"/>
      <c r="J255" s="97"/>
      <c r="P255" s="33"/>
    </row>
    <row r="256" spans="1:16" x14ac:dyDescent="0.3">
      <c r="A256" s="86">
        <v>239</v>
      </c>
      <c r="B256" s="177">
        <v>14506.36</v>
      </c>
      <c r="C256" s="177">
        <v>519.37</v>
      </c>
      <c r="D256" s="177">
        <v>1.4760000000000001E-2</v>
      </c>
      <c r="E256" s="49">
        <v>9.5099999999999994E-3</v>
      </c>
      <c r="F256" s="49">
        <v>5.2500000000000003E-3</v>
      </c>
      <c r="G256" s="152">
        <f t="shared" si="7"/>
        <v>73.38823997628748</v>
      </c>
      <c r="H256" s="95">
        <f t="shared" si="6"/>
        <v>3256652.5655503315</v>
      </c>
      <c r="I256" s="97"/>
      <c r="J256" s="97"/>
      <c r="P256" s="33"/>
    </row>
    <row r="257" spans="1:16" x14ac:dyDescent="0.3">
      <c r="A257" s="86">
        <v>240</v>
      </c>
      <c r="B257" s="177">
        <v>14380.7</v>
      </c>
      <c r="C257" s="177">
        <v>519.41999999999996</v>
      </c>
      <c r="D257" s="177">
        <v>1.4829999999999999E-2</v>
      </c>
      <c r="E257" s="49">
        <v>9.5399999999999999E-3</v>
      </c>
      <c r="F257" s="49">
        <v>5.3E-3</v>
      </c>
      <c r="G257" s="152">
        <f t="shared" si="7"/>
        <v>74.087175595109258</v>
      </c>
      <c r="H257" s="95">
        <f t="shared" si="6"/>
        <v>3239427.0408095191</v>
      </c>
      <c r="I257" s="97"/>
      <c r="J257" s="97"/>
      <c r="P257" s="33"/>
    </row>
    <row r="258" spans="1:16" x14ac:dyDescent="0.3">
      <c r="A258" s="86">
        <v>241</v>
      </c>
      <c r="B258" s="177">
        <v>14497.82</v>
      </c>
      <c r="C258" s="177">
        <v>517.9</v>
      </c>
      <c r="D258" s="177">
        <v>1.478E-2</v>
      </c>
      <c r="E258" s="49">
        <v>9.5399999999999999E-3</v>
      </c>
      <c r="F258" s="49">
        <v>5.2399999999999999E-3</v>
      </c>
      <c r="G258" s="152">
        <f t="shared" si="7"/>
        <v>73.248452852523116</v>
      </c>
      <c r="H258" s="95">
        <f t="shared" si="6"/>
        <v>3290171.8823361946</v>
      </c>
      <c r="I258" s="97"/>
      <c r="J258" s="97"/>
      <c r="P258" s="33"/>
    </row>
    <row r="259" spans="1:16" x14ac:dyDescent="0.3">
      <c r="A259" s="86">
        <v>242</v>
      </c>
      <c r="B259" s="177">
        <v>14125.97</v>
      </c>
      <c r="C259" s="177">
        <v>518.62</v>
      </c>
      <c r="D259" s="177">
        <v>1.491E-2</v>
      </c>
      <c r="E259" s="49">
        <v>9.5300000000000003E-3</v>
      </c>
      <c r="F259" s="49">
        <v>5.3800000000000002E-3</v>
      </c>
      <c r="G259" s="152">
        <f t="shared" si="7"/>
        <v>75.205472585224115</v>
      </c>
      <c r="H259" s="95">
        <f t="shared" si="6"/>
        <v>3217850.9313369649</v>
      </c>
      <c r="I259" s="97"/>
      <c r="J259" s="97"/>
      <c r="P259" s="33"/>
    </row>
    <row r="260" spans="1:16" x14ac:dyDescent="0.3">
      <c r="A260" s="86">
        <v>243</v>
      </c>
      <c r="B260" s="177">
        <v>14480.93</v>
      </c>
      <c r="C260" s="177">
        <v>518.73</v>
      </c>
      <c r="D260" s="177">
        <v>1.4829999999999999E-2</v>
      </c>
      <c r="E260" s="49">
        <v>9.58E-3</v>
      </c>
      <c r="F260" s="49">
        <v>5.2500000000000003E-3</v>
      </c>
      <c r="G260" s="152">
        <f t="shared" si="7"/>
        <v>73.38823997628748</v>
      </c>
      <c r="H260" s="95">
        <f t="shared" si="6"/>
        <v>3311157.2109988723</v>
      </c>
      <c r="I260" s="97"/>
      <c r="J260" s="97"/>
      <c r="P260" s="33"/>
    </row>
    <row r="261" spans="1:16" x14ac:dyDescent="0.3">
      <c r="A261" s="86">
        <v>244</v>
      </c>
      <c r="B261" s="177">
        <v>14303.87</v>
      </c>
      <c r="C261" s="177">
        <v>518.92999999999995</v>
      </c>
      <c r="D261" s="177">
        <v>1.4930000000000001E-2</v>
      </c>
      <c r="E261" s="49">
        <v>9.6100000000000005E-3</v>
      </c>
      <c r="F261" s="49">
        <v>5.3200000000000001E-3</v>
      </c>
      <c r="G261" s="152">
        <f t="shared" si="7"/>
        <v>74.366749842637972</v>
      </c>
      <c r="H261" s="95">
        <f t="shared" si="6"/>
        <v>3281036.2227246789</v>
      </c>
      <c r="I261" s="97"/>
      <c r="J261" s="97"/>
      <c r="P261" s="33"/>
    </row>
    <row r="262" spans="1:16" x14ac:dyDescent="0.3">
      <c r="A262" s="86">
        <v>245</v>
      </c>
      <c r="B262" s="177">
        <v>14445.92</v>
      </c>
      <c r="C262" s="177">
        <v>518.37</v>
      </c>
      <c r="D262" s="177">
        <v>1.486E-2</v>
      </c>
      <c r="E262" s="49">
        <v>9.5999999999999992E-3</v>
      </c>
      <c r="F262" s="49">
        <v>5.2599999999999999E-3</v>
      </c>
      <c r="G262" s="152">
        <f t="shared" si="7"/>
        <v>73.528027100051816</v>
      </c>
      <c r="H262" s="95">
        <f t="shared" si="6"/>
        <v>3332062.7475373582</v>
      </c>
      <c r="I262" s="97"/>
      <c r="J262" s="97"/>
      <c r="P262" s="33"/>
    </row>
    <row r="263" spans="1:16" x14ac:dyDescent="0.3">
      <c r="A263" s="86">
        <v>246</v>
      </c>
      <c r="B263" s="177">
        <v>14322.56</v>
      </c>
      <c r="C263" s="177">
        <v>518.86</v>
      </c>
      <c r="D263" s="177">
        <v>1.494E-2</v>
      </c>
      <c r="E263" s="49">
        <v>9.6299999999999997E-3</v>
      </c>
      <c r="F263" s="49">
        <v>5.3099999999999996E-3</v>
      </c>
      <c r="G263" s="152">
        <f t="shared" si="7"/>
        <v>74.226962718873608</v>
      </c>
      <c r="H263" s="95">
        <f t="shared" si="6"/>
        <v>3314159.5855362923</v>
      </c>
      <c r="I263" s="97"/>
      <c r="J263" s="97"/>
      <c r="P263" s="33"/>
    </row>
    <row r="264" spans="1:16" x14ac:dyDescent="0.3">
      <c r="A264" s="86">
        <v>247</v>
      </c>
      <c r="B264" s="177">
        <v>14497.12</v>
      </c>
      <c r="C264" s="177">
        <v>518.24</v>
      </c>
      <c r="D264" s="177">
        <v>1.487E-2</v>
      </c>
      <c r="E264" s="49">
        <v>9.6299999999999997E-3</v>
      </c>
      <c r="F264" s="49">
        <v>5.2399999999999999E-3</v>
      </c>
      <c r="G264" s="152">
        <f t="shared" si="7"/>
        <v>73.248452852523116</v>
      </c>
      <c r="H264" s="95">
        <f t="shared" si="6"/>
        <v>3372084.8752574278</v>
      </c>
      <c r="I264" s="97"/>
      <c r="J264" s="97"/>
      <c r="P264" s="33"/>
    </row>
    <row r="265" spans="1:16" x14ac:dyDescent="0.3">
      <c r="A265" s="86">
        <v>248</v>
      </c>
      <c r="B265" s="177">
        <v>14373.8</v>
      </c>
      <c r="C265" s="177">
        <v>518.79999999999995</v>
      </c>
      <c r="D265" s="177">
        <v>1.4959999999999999E-2</v>
      </c>
      <c r="E265" s="49">
        <v>9.6699999999999998E-3</v>
      </c>
      <c r="F265" s="49">
        <v>5.2900000000000004E-3</v>
      </c>
      <c r="G265" s="152">
        <f t="shared" si="7"/>
        <v>73.947388471344894</v>
      </c>
      <c r="H265" s="95">
        <f t="shared" si="6"/>
        <v>3353735.7454631636</v>
      </c>
      <c r="I265" s="97"/>
      <c r="J265" s="97"/>
      <c r="P265" s="33"/>
    </row>
    <row r="266" spans="1:16" x14ac:dyDescent="0.3">
      <c r="A266" s="86">
        <v>249</v>
      </c>
      <c r="B266" s="177">
        <v>14563.36</v>
      </c>
      <c r="C266" s="177">
        <v>518.24</v>
      </c>
      <c r="D266" s="177">
        <v>1.49E-2</v>
      </c>
      <c r="E266" s="49">
        <v>9.6900000000000007E-3</v>
      </c>
      <c r="F266" s="49">
        <v>5.2199999999999998E-3</v>
      </c>
      <c r="G266" s="152">
        <f t="shared" si="7"/>
        <v>72.968878604994387</v>
      </c>
      <c r="H266" s="95">
        <f t="shared" si="6"/>
        <v>3412413.6859485339</v>
      </c>
      <c r="I266" s="97"/>
      <c r="J266" s="97"/>
      <c r="P266" s="33"/>
    </row>
    <row r="267" spans="1:16" x14ac:dyDescent="0.3">
      <c r="A267" s="86">
        <v>250</v>
      </c>
      <c r="B267" s="177">
        <v>14259.93</v>
      </c>
      <c r="C267" s="177">
        <v>518.07000000000005</v>
      </c>
      <c r="D267" s="177">
        <v>1.5010000000000001E-2</v>
      </c>
      <c r="E267" s="49">
        <v>9.6799999999999994E-3</v>
      </c>
      <c r="F267" s="49">
        <v>5.3299999999999997E-3</v>
      </c>
      <c r="G267" s="152">
        <f t="shared" si="7"/>
        <v>74.506536966402308</v>
      </c>
      <c r="H267" s="95">
        <f t="shared" si="6"/>
        <v>3355410.2791374405</v>
      </c>
      <c r="I267" s="97"/>
      <c r="J267" s="97"/>
      <c r="P267" s="33"/>
    </row>
    <row r="268" spans="1:16" x14ac:dyDescent="0.3">
      <c r="A268" s="86">
        <v>251</v>
      </c>
      <c r="B268" s="177">
        <v>14475.29</v>
      </c>
      <c r="C268" s="177">
        <v>519.49</v>
      </c>
      <c r="D268" s="177">
        <v>1.494E-2</v>
      </c>
      <c r="E268" s="49">
        <v>9.6799999999999994E-3</v>
      </c>
      <c r="F268" s="49">
        <v>5.2599999999999999E-3</v>
      </c>
      <c r="G268" s="152">
        <f t="shared" si="7"/>
        <v>73.528027100051816</v>
      </c>
      <c r="H268" s="95">
        <f t="shared" si="6"/>
        <v>3413664.2842117427</v>
      </c>
      <c r="I268" s="97"/>
      <c r="J268" s="97"/>
      <c r="P268" s="33"/>
    </row>
    <row r="269" spans="1:16" x14ac:dyDescent="0.3">
      <c r="A269" s="86">
        <v>252</v>
      </c>
      <c r="B269" s="177">
        <v>14351.01</v>
      </c>
      <c r="C269" s="177">
        <v>518.58000000000004</v>
      </c>
      <c r="D269" s="177">
        <v>1.5049999999999999E-2</v>
      </c>
      <c r="E269" s="49">
        <v>9.75E-3</v>
      </c>
      <c r="F269" s="49">
        <v>5.3E-3</v>
      </c>
      <c r="G269" s="152">
        <f t="shared" si="7"/>
        <v>74.087175595109258</v>
      </c>
      <c r="H269" s="95">
        <f t="shared" si="6"/>
        <v>3401398.3928499953</v>
      </c>
      <c r="I269" s="97"/>
      <c r="J269" s="97"/>
      <c r="P269" s="33"/>
    </row>
    <row r="270" spans="1:16" x14ac:dyDescent="0.3">
      <c r="A270" s="86">
        <v>253</v>
      </c>
      <c r="B270" s="177">
        <v>14375.4</v>
      </c>
      <c r="C270" s="177">
        <v>519.01</v>
      </c>
      <c r="D270" s="177">
        <v>1.502E-2</v>
      </c>
      <c r="E270" s="49">
        <v>9.7199999999999995E-3</v>
      </c>
      <c r="F270" s="49">
        <v>5.2900000000000004E-3</v>
      </c>
      <c r="G270" s="152">
        <f t="shared" si="7"/>
        <v>73.947388471344894</v>
      </c>
      <c r="H270" s="95">
        <f t="shared" si="6"/>
        <v>3421351.3854926629</v>
      </c>
      <c r="I270" s="97"/>
      <c r="J270" s="97"/>
      <c r="P270" s="33"/>
    </row>
    <row r="271" spans="1:16" x14ac:dyDescent="0.3">
      <c r="A271" s="86">
        <v>254</v>
      </c>
      <c r="B271" s="177">
        <v>14280.54</v>
      </c>
      <c r="C271" s="177">
        <v>518.22</v>
      </c>
      <c r="D271" s="177">
        <v>1.506E-2</v>
      </c>
      <c r="E271" s="49">
        <v>9.7400000000000004E-3</v>
      </c>
      <c r="F271" s="49">
        <v>5.3200000000000001E-3</v>
      </c>
      <c r="G271" s="152">
        <f t="shared" si="7"/>
        <v>74.366749842637972</v>
      </c>
      <c r="H271" s="95">
        <f t="shared" si="6"/>
        <v>3415504.9203773299</v>
      </c>
      <c r="I271" s="97"/>
      <c r="J271" s="97"/>
      <c r="P271" s="33"/>
    </row>
    <row r="272" spans="1:16" x14ac:dyDescent="0.3">
      <c r="A272" s="86">
        <v>255</v>
      </c>
      <c r="B272" s="177">
        <v>14446.42</v>
      </c>
      <c r="C272" s="177">
        <v>518.75</v>
      </c>
      <c r="D272" s="177">
        <v>1.5049999999999999E-2</v>
      </c>
      <c r="E272" s="49">
        <v>9.7800000000000005E-3</v>
      </c>
      <c r="F272" s="49">
        <v>5.2700000000000004E-3</v>
      </c>
      <c r="G272" s="152">
        <f t="shared" si="7"/>
        <v>73.66781422381618</v>
      </c>
      <c r="H272" s="95">
        <f t="shared" si="6"/>
        <v>3461484.5395746878</v>
      </c>
      <c r="I272" s="97"/>
      <c r="J272" s="97"/>
      <c r="P272" s="33"/>
    </row>
    <row r="273" spans="1:16" x14ac:dyDescent="0.3">
      <c r="A273" s="86">
        <v>256</v>
      </c>
      <c r="B273" s="177">
        <v>14311.22</v>
      </c>
      <c r="C273" s="177">
        <v>518.97</v>
      </c>
      <c r="D273" s="177">
        <v>1.511E-2</v>
      </c>
      <c r="E273" s="49">
        <v>9.7900000000000001E-3</v>
      </c>
      <c r="F273" s="49">
        <v>5.3200000000000001E-3</v>
      </c>
      <c r="G273" s="152">
        <f t="shared" si="7"/>
        <v>74.366749842637972</v>
      </c>
      <c r="H273" s="95">
        <f t="shared" si="6"/>
        <v>3442398.6599078598</v>
      </c>
      <c r="I273" s="97"/>
      <c r="J273" s="97"/>
      <c r="P273" s="33"/>
    </row>
    <row r="274" spans="1:16" x14ac:dyDescent="0.3">
      <c r="A274" s="86">
        <v>257</v>
      </c>
      <c r="B274" s="177">
        <v>14553.9</v>
      </c>
      <c r="C274" s="177">
        <v>518.22</v>
      </c>
      <c r="D274" s="177">
        <v>1.503E-2</v>
      </c>
      <c r="E274" s="49">
        <v>9.8099999999999993E-3</v>
      </c>
      <c r="F274" s="49">
        <v>5.2199999999999998E-3</v>
      </c>
      <c r="G274" s="152">
        <f t="shared" si="7"/>
        <v>72.968878604994387</v>
      </c>
      <c r="H274" s="95">
        <f t="shared" ref="H274:H337" si="8">A274/G274*10^6</f>
        <v>3522049.4670231855</v>
      </c>
      <c r="I274" s="97"/>
      <c r="J274" s="97"/>
      <c r="P274" s="33"/>
    </row>
    <row r="275" spans="1:16" x14ac:dyDescent="0.3">
      <c r="A275" s="86">
        <v>258</v>
      </c>
      <c r="B275" s="177">
        <v>14206.43</v>
      </c>
      <c r="C275" s="177">
        <v>518.30999999999995</v>
      </c>
      <c r="D275" s="177">
        <v>1.5140000000000001E-2</v>
      </c>
      <c r="E275" s="49">
        <v>9.7900000000000001E-3</v>
      </c>
      <c r="F275" s="49">
        <v>5.3499999999999997E-3</v>
      </c>
      <c r="G275" s="152">
        <f t="shared" ref="G275:G338" si="9">(2*F275/$B$7)*(1+3*$B$11)/(4+PI()*$B$11-PI())*10^6</f>
        <v>74.786111213931036</v>
      </c>
      <c r="H275" s="95">
        <f t="shared" si="8"/>
        <v>3449838.4233667729</v>
      </c>
      <c r="I275" s="97"/>
      <c r="J275" s="97"/>
      <c r="P275" s="33"/>
    </row>
    <row r="276" spans="1:16" x14ac:dyDescent="0.3">
      <c r="A276" s="86">
        <v>259</v>
      </c>
      <c r="B276" s="177">
        <v>14473.38</v>
      </c>
      <c r="C276" s="177">
        <v>518.88</v>
      </c>
      <c r="D276" s="177">
        <v>1.5089999999999999E-2</v>
      </c>
      <c r="E276" s="49">
        <v>9.8300000000000002E-3</v>
      </c>
      <c r="F276" s="49">
        <v>5.2599999999999999E-3</v>
      </c>
      <c r="G276" s="152">
        <f t="shared" si="9"/>
        <v>73.528027100051816</v>
      </c>
      <c r="H276" s="95">
        <f t="shared" si="8"/>
        <v>3522466.3331109216</v>
      </c>
      <c r="I276" s="97"/>
      <c r="J276" s="97"/>
      <c r="P276" s="33"/>
    </row>
    <row r="277" spans="1:16" x14ac:dyDescent="0.3">
      <c r="A277" s="86">
        <v>260</v>
      </c>
      <c r="B277" s="177">
        <v>14226.34</v>
      </c>
      <c r="C277" s="177">
        <v>518.61</v>
      </c>
      <c r="D277" s="177">
        <v>1.5180000000000001E-2</v>
      </c>
      <c r="E277" s="49">
        <v>9.8399999999999998E-3</v>
      </c>
      <c r="F277" s="49">
        <v>5.3499999999999997E-3</v>
      </c>
      <c r="G277" s="152">
        <f t="shared" si="9"/>
        <v>74.786111213931036</v>
      </c>
      <c r="H277" s="95">
        <f t="shared" si="8"/>
        <v>3476581.3568812446</v>
      </c>
      <c r="I277" s="97"/>
      <c r="J277" s="97"/>
      <c r="P277" s="33"/>
    </row>
    <row r="278" spans="1:16" x14ac:dyDescent="0.3">
      <c r="A278" s="86">
        <v>261</v>
      </c>
      <c r="B278" s="177">
        <v>14448.37</v>
      </c>
      <c r="C278" s="177">
        <v>518.62</v>
      </c>
      <c r="D278" s="177">
        <v>1.512E-2</v>
      </c>
      <c r="E278" s="49">
        <v>9.8600000000000007E-3</v>
      </c>
      <c r="F278" s="49">
        <v>5.2599999999999999E-3</v>
      </c>
      <c r="G278" s="152">
        <f t="shared" si="9"/>
        <v>73.528027100051816</v>
      </c>
      <c r="H278" s="95">
        <f t="shared" si="8"/>
        <v>3549666.8453357164</v>
      </c>
      <c r="I278" s="97"/>
      <c r="J278" s="97"/>
      <c r="P278" s="33"/>
    </row>
    <row r="279" spans="1:16" x14ac:dyDescent="0.3">
      <c r="A279" s="86">
        <v>262</v>
      </c>
      <c r="B279" s="177">
        <v>14319.5</v>
      </c>
      <c r="C279" s="177">
        <v>517.78</v>
      </c>
      <c r="D279" s="177">
        <v>1.5169999999999999E-2</v>
      </c>
      <c r="E279" s="49">
        <v>9.8700000000000003E-3</v>
      </c>
      <c r="F279" s="49">
        <v>5.3E-3</v>
      </c>
      <c r="G279" s="152">
        <f t="shared" si="9"/>
        <v>74.087175595109258</v>
      </c>
      <c r="H279" s="95">
        <f t="shared" si="8"/>
        <v>3536374.5195503915</v>
      </c>
      <c r="I279" s="97"/>
      <c r="J279" s="97"/>
      <c r="P279" s="33"/>
    </row>
    <row r="280" spans="1:16" x14ac:dyDescent="0.3">
      <c r="A280" s="86">
        <v>263</v>
      </c>
      <c r="B280" s="177">
        <v>14357.35</v>
      </c>
      <c r="C280" s="177">
        <v>519.41</v>
      </c>
      <c r="D280" s="177">
        <v>1.52E-2</v>
      </c>
      <c r="E280" s="49">
        <v>9.9000000000000008E-3</v>
      </c>
      <c r="F280" s="49">
        <v>5.3099999999999996E-3</v>
      </c>
      <c r="G280" s="152">
        <f t="shared" si="9"/>
        <v>74.226962718873608</v>
      </c>
      <c r="H280" s="95">
        <f t="shared" si="8"/>
        <v>3543186.8739676625</v>
      </c>
      <c r="I280" s="97"/>
      <c r="J280" s="97"/>
      <c r="P280" s="33"/>
    </row>
    <row r="281" spans="1:16" x14ac:dyDescent="0.3">
      <c r="A281" s="86">
        <v>264</v>
      </c>
      <c r="B281" s="177">
        <v>14382.31</v>
      </c>
      <c r="C281" s="177">
        <v>518.28</v>
      </c>
      <c r="D281" s="177">
        <v>1.519E-2</v>
      </c>
      <c r="E281" s="49">
        <v>9.9000000000000008E-3</v>
      </c>
      <c r="F281" s="49">
        <v>5.28E-3</v>
      </c>
      <c r="G281" s="152">
        <f t="shared" si="9"/>
        <v>73.807601347580544</v>
      </c>
      <c r="H281" s="95">
        <f t="shared" si="8"/>
        <v>3576867.3575605107</v>
      </c>
      <c r="I281" s="97"/>
      <c r="J281" s="97"/>
      <c r="P281" s="33"/>
    </row>
    <row r="282" spans="1:16" x14ac:dyDescent="0.3">
      <c r="A282" s="86">
        <v>265</v>
      </c>
      <c r="B282" s="177">
        <v>14363.94</v>
      </c>
      <c r="C282" s="177">
        <v>518.84</v>
      </c>
      <c r="D282" s="177">
        <v>1.519E-2</v>
      </c>
      <c r="E282" s="49">
        <v>9.8899999999999995E-3</v>
      </c>
      <c r="F282" s="49">
        <v>5.3E-3</v>
      </c>
      <c r="G282" s="152">
        <f t="shared" si="9"/>
        <v>74.087175595109258</v>
      </c>
      <c r="H282" s="95">
        <f t="shared" si="8"/>
        <v>3576867.3575605107</v>
      </c>
      <c r="I282" s="97"/>
      <c r="J282" s="97"/>
      <c r="P282" s="33"/>
    </row>
    <row r="283" spans="1:16" x14ac:dyDescent="0.3">
      <c r="A283" s="86">
        <v>266</v>
      </c>
      <c r="B283" s="177">
        <v>14225.27</v>
      </c>
      <c r="C283" s="177">
        <v>518.32000000000005</v>
      </c>
      <c r="D283" s="177">
        <v>1.5259999999999999E-2</v>
      </c>
      <c r="E283" s="49">
        <v>9.92E-3</v>
      </c>
      <c r="F283" s="49">
        <v>5.3400000000000001E-3</v>
      </c>
      <c r="G283" s="152">
        <f t="shared" si="9"/>
        <v>74.646324090166686</v>
      </c>
      <c r="H283" s="95">
        <f t="shared" si="8"/>
        <v>3563470.8506033551</v>
      </c>
      <c r="I283" s="97"/>
      <c r="J283" s="97"/>
      <c r="P283" s="33"/>
    </row>
    <row r="284" spans="1:16" x14ac:dyDescent="0.3">
      <c r="A284" s="86">
        <v>267</v>
      </c>
      <c r="B284" s="177">
        <v>14432.02</v>
      </c>
      <c r="C284" s="177">
        <v>518.63</v>
      </c>
      <c r="D284" s="177">
        <v>1.521E-2</v>
      </c>
      <c r="E284" s="49">
        <v>9.9399999999999992E-3</v>
      </c>
      <c r="F284" s="49">
        <v>5.2700000000000004E-3</v>
      </c>
      <c r="G284" s="152">
        <f t="shared" si="9"/>
        <v>73.66781422381618</v>
      </c>
      <c r="H284" s="95">
        <f t="shared" si="8"/>
        <v>3624377.9296723204</v>
      </c>
      <c r="I284" s="97"/>
      <c r="J284" s="97"/>
      <c r="P284" s="33"/>
    </row>
    <row r="285" spans="1:16" x14ac:dyDescent="0.3">
      <c r="A285" s="86">
        <v>268</v>
      </c>
      <c r="B285" s="177">
        <v>14318.28</v>
      </c>
      <c r="C285" s="177">
        <v>518.73</v>
      </c>
      <c r="D285" s="177">
        <v>1.525E-2</v>
      </c>
      <c r="E285" s="49">
        <v>9.9399999999999992E-3</v>
      </c>
      <c r="F285" s="49">
        <v>5.3099999999999996E-3</v>
      </c>
      <c r="G285" s="152">
        <f t="shared" si="9"/>
        <v>74.226962718873608</v>
      </c>
      <c r="H285" s="95">
        <f t="shared" si="8"/>
        <v>3610547.8411533595</v>
      </c>
      <c r="I285" s="97"/>
      <c r="J285" s="97"/>
      <c r="P285" s="33"/>
    </row>
    <row r="286" spans="1:16" x14ac:dyDescent="0.3">
      <c r="A286" s="86">
        <v>269</v>
      </c>
      <c r="B286" s="177">
        <v>14326.1</v>
      </c>
      <c r="C286" s="177">
        <v>517.99</v>
      </c>
      <c r="D286" s="177">
        <v>1.5259999999999999E-2</v>
      </c>
      <c r="E286" s="49">
        <v>9.9600000000000001E-3</v>
      </c>
      <c r="F286" s="49">
        <v>5.3E-3</v>
      </c>
      <c r="G286" s="152">
        <f t="shared" si="9"/>
        <v>74.087175595109258</v>
      </c>
      <c r="H286" s="95">
        <f t="shared" si="8"/>
        <v>3630857.8082406693</v>
      </c>
      <c r="I286" s="97"/>
      <c r="J286" s="97"/>
      <c r="P286" s="33"/>
    </row>
    <row r="287" spans="1:16" x14ac:dyDescent="0.3">
      <c r="A287" s="86">
        <v>270</v>
      </c>
      <c r="B287" s="177">
        <v>14260.47</v>
      </c>
      <c r="C287" s="177">
        <v>516.77</v>
      </c>
      <c r="D287" s="177">
        <v>1.528E-2</v>
      </c>
      <c r="E287" s="49">
        <v>9.9600000000000001E-3</v>
      </c>
      <c r="F287" s="49">
        <v>5.3099999999999996E-3</v>
      </c>
      <c r="G287" s="152">
        <f t="shared" si="9"/>
        <v>74.226962718873608</v>
      </c>
      <c r="H287" s="95">
        <f t="shared" si="8"/>
        <v>3637492.228027638</v>
      </c>
      <c r="I287" s="97"/>
      <c r="J287" s="97"/>
      <c r="P287" s="33"/>
    </row>
    <row r="288" spans="1:16" x14ac:dyDescent="0.3">
      <c r="A288" s="86">
        <v>271</v>
      </c>
      <c r="B288" s="177">
        <v>14386.12</v>
      </c>
      <c r="C288" s="177">
        <v>520.14</v>
      </c>
      <c r="D288" s="177">
        <v>1.5299999999999999E-2</v>
      </c>
      <c r="E288" s="49">
        <v>0.01</v>
      </c>
      <c r="F288" s="49">
        <v>5.3E-3</v>
      </c>
      <c r="G288" s="152">
        <f t="shared" si="9"/>
        <v>74.087175595109258</v>
      </c>
      <c r="H288" s="95">
        <f t="shared" si="8"/>
        <v>3657853.0335807488</v>
      </c>
      <c r="I288" s="97"/>
      <c r="J288" s="97"/>
      <c r="P288" s="33"/>
    </row>
    <row r="289" spans="1:16" x14ac:dyDescent="0.3">
      <c r="A289" s="86">
        <v>272</v>
      </c>
      <c r="B289" s="177">
        <v>14243.34</v>
      </c>
      <c r="C289" s="177">
        <v>518.70000000000005</v>
      </c>
      <c r="D289" s="177">
        <v>1.533E-2</v>
      </c>
      <c r="E289" s="49">
        <v>9.9900000000000006E-3</v>
      </c>
      <c r="F289" s="49">
        <v>5.3400000000000001E-3</v>
      </c>
      <c r="G289" s="152">
        <f t="shared" si="9"/>
        <v>74.646324090166686</v>
      </c>
      <c r="H289" s="95">
        <f t="shared" si="8"/>
        <v>3643849.8923462881</v>
      </c>
      <c r="I289" s="97"/>
      <c r="J289" s="97"/>
      <c r="P289" s="33"/>
    </row>
    <row r="290" spans="1:16" x14ac:dyDescent="0.3">
      <c r="A290" s="86">
        <v>273</v>
      </c>
      <c r="B290" s="177">
        <v>14410.03</v>
      </c>
      <c r="C290" s="177">
        <v>518.41999999999996</v>
      </c>
      <c r="D290" s="177">
        <v>1.5310000000000001E-2</v>
      </c>
      <c r="E290" s="49">
        <v>1.0030000000000001E-2</v>
      </c>
      <c r="F290" s="49">
        <v>5.28E-3</v>
      </c>
      <c r="G290" s="152">
        <f t="shared" si="9"/>
        <v>73.807601347580544</v>
      </c>
      <c r="H290" s="95">
        <f t="shared" si="8"/>
        <v>3698806.0174773461</v>
      </c>
      <c r="I290" s="97"/>
      <c r="J290" s="97"/>
      <c r="P290" s="33"/>
    </row>
    <row r="291" spans="1:16" x14ac:dyDescent="0.3">
      <c r="A291" s="86">
        <v>274</v>
      </c>
      <c r="B291" s="177">
        <v>14237.1</v>
      </c>
      <c r="C291" s="177">
        <v>518.16</v>
      </c>
      <c r="D291" s="177">
        <v>1.5350000000000001E-2</v>
      </c>
      <c r="E291" s="49">
        <v>1.0019999999999999E-2</v>
      </c>
      <c r="F291" s="49">
        <v>5.3400000000000001E-3</v>
      </c>
      <c r="G291" s="152">
        <f t="shared" si="9"/>
        <v>74.646324090166686</v>
      </c>
      <c r="H291" s="95">
        <f t="shared" si="8"/>
        <v>3670642.9062605989</v>
      </c>
      <c r="I291" s="97"/>
      <c r="J291" s="97"/>
      <c r="P291" s="33"/>
    </row>
    <row r="292" spans="1:16" x14ac:dyDescent="0.3">
      <c r="A292" s="86">
        <v>275</v>
      </c>
      <c r="B292" s="177">
        <v>14456.96</v>
      </c>
      <c r="C292" s="177">
        <v>518.49</v>
      </c>
      <c r="D292" s="177">
        <v>1.533E-2</v>
      </c>
      <c r="E292" s="49">
        <v>1.0070000000000001E-2</v>
      </c>
      <c r="F292" s="49">
        <v>5.2599999999999999E-3</v>
      </c>
      <c r="G292" s="152">
        <f t="shared" si="9"/>
        <v>73.528027100051816</v>
      </c>
      <c r="H292" s="95">
        <f t="shared" si="8"/>
        <v>3740070.4309092802</v>
      </c>
      <c r="I292" s="97"/>
      <c r="J292" s="97"/>
      <c r="P292" s="33"/>
    </row>
    <row r="293" spans="1:16" x14ac:dyDescent="0.3">
      <c r="A293" s="86">
        <v>276</v>
      </c>
      <c r="B293" s="177">
        <v>14271.74</v>
      </c>
      <c r="C293" s="177">
        <v>518.16999999999996</v>
      </c>
      <c r="D293" s="177">
        <v>1.537E-2</v>
      </c>
      <c r="E293" s="49">
        <v>1.005E-2</v>
      </c>
      <c r="F293" s="49">
        <v>5.3200000000000001E-3</v>
      </c>
      <c r="G293" s="152">
        <f t="shared" si="9"/>
        <v>74.366749842637972</v>
      </c>
      <c r="H293" s="95">
        <f t="shared" si="8"/>
        <v>3711336.0552131613</v>
      </c>
      <c r="I293" s="97"/>
      <c r="J293" s="97"/>
      <c r="P293" s="33"/>
    </row>
    <row r="294" spans="1:16" x14ac:dyDescent="0.3">
      <c r="A294" s="86">
        <v>277</v>
      </c>
      <c r="B294" s="177">
        <v>14396.11</v>
      </c>
      <c r="C294" s="177">
        <v>518.79999999999995</v>
      </c>
      <c r="D294" s="177">
        <v>1.538E-2</v>
      </c>
      <c r="E294" s="49">
        <v>1.009E-2</v>
      </c>
      <c r="F294" s="49">
        <v>5.28E-3</v>
      </c>
      <c r="G294" s="152">
        <f t="shared" si="9"/>
        <v>73.807601347580544</v>
      </c>
      <c r="H294" s="95">
        <f t="shared" si="8"/>
        <v>3753000.9774403842</v>
      </c>
      <c r="I294" s="97"/>
      <c r="J294" s="97"/>
      <c r="P294" s="33"/>
    </row>
    <row r="295" spans="1:16" x14ac:dyDescent="0.3">
      <c r="A295" s="86">
        <v>278</v>
      </c>
      <c r="B295" s="177">
        <v>14254.2</v>
      </c>
      <c r="C295" s="177">
        <v>517.16999999999996</v>
      </c>
      <c r="D295" s="177">
        <v>1.54E-2</v>
      </c>
      <c r="E295" s="49">
        <v>1.008E-2</v>
      </c>
      <c r="F295" s="49">
        <v>5.3200000000000001E-3</v>
      </c>
      <c r="G295" s="152">
        <f t="shared" si="9"/>
        <v>74.366749842637972</v>
      </c>
      <c r="H295" s="95">
        <f t="shared" si="8"/>
        <v>3738229.7947436911</v>
      </c>
      <c r="I295" s="97"/>
      <c r="J295" s="97"/>
      <c r="P295" s="33"/>
    </row>
    <row r="296" spans="1:16" x14ac:dyDescent="0.3">
      <c r="A296" s="86">
        <v>279</v>
      </c>
      <c r="B296" s="177">
        <v>14290.17</v>
      </c>
      <c r="C296" s="177">
        <v>519.26</v>
      </c>
      <c r="D296" s="177">
        <v>1.542E-2</v>
      </c>
      <c r="E296" s="49">
        <v>1.01E-2</v>
      </c>
      <c r="F296" s="49">
        <v>5.3299999999999997E-3</v>
      </c>
      <c r="G296" s="152">
        <f t="shared" si="9"/>
        <v>74.506536966402308</v>
      </c>
      <c r="H296" s="95">
        <f t="shared" si="8"/>
        <v>3744637.8715173835</v>
      </c>
      <c r="I296" s="97"/>
      <c r="J296" s="97"/>
      <c r="P296" s="33"/>
    </row>
    <row r="297" spans="1:16" x14ac:dyDescent="0.3">
      <c r="A297" s="86">
        <v>280</v>
      </c>
      <c r="B297" s="177">
        <v>14269.38</v>
      </c>
      <c r="C297" s="177">
        <v>518.39</v>
      </c>
      <c r="D297" s="177">
        <v>1.542E-2</v>
      </c>
      <c r="E297" s="49">
        <v>1.009E-2</v>
      </c>
      <c r="F297" s="49">
        <v>5.3299999999999997E-3</v>
      </c>
      <c r="G297" s="152">
        <f t="shared" si="9"/>
        <v>74.506536966402308</v>
      </c>
      <c r="H297" s="95">
        <f t="shared" si="8"/>
        <v>3758059.5126339332</v>
      </c>
      <c r="I297" s="97"/>
      <c r="J297" s="97"/>
      <c r="P297" s="33"/>
    </row>
    <row r="298" spans="1:16" x14ac:dyDescent="0.3">
      <c r="A298" s="86">
        <v>281</v>
      </c>
      <c r="B298" s="177">
        <v>14328.89</v>
      </c>
      <c r="C298" s="177">
        <v>518.21</v>
      </c>
      <c r="D298" s="177">
        <v>1.5440000000000001E-2</v>
      </c>
      <c r="E298" s="49">
        <v>1.014E-2</v>
      </c>
      <c r="F298" s="49">
        <v>5.3E-3</v>
      </c>
      <c r="G298" s="152">
        <f t="shared" si="9"/>
        <v>74.087175595109258</v>
      </c>
      <c r="H298" s="95">
        <f t="shared" si="8"/>
        <v>3792829.160281145</v>
      </c>
      <c r="I298" s="97"/>
      <c r="J298" s="97"/>
      <c r="P298" s="33"/>
    </row>
    <row r="299" spans="1:16" x14ac:dyDescent="0.3">
      <c r="A299" s="86">
        <v>282</v>
      </c>
      <c r="B299" s="177">
        <v>14331.78</v>
      </c>
      <c r="C299" s="177">
        <v>517.72</v>
      </c>
      <c r="D299" s="177">
        <v>1.5429999999999999E-2</v>
      </c>
      <c r="E299" s="49">
        <v>1.013E-2</v>
      </c>
      <c r="F299" s="49">
        <v>5.3E-3</v>
      </c>
      <c r="G299" s="152">
        <f t="shared" si="9"/>
        <v>74.087175595109258</v>
      </c>
      <c r="H299" s="95">
        <f t="shared" si="8"/>
        <v>3806326.7729511848</v>
      </c>
      <c r="I299" s="97"/>
      <c r="J299" s="97"/>
      <c r="P299" s="33"/>
    </row>
    <row r="300" spans="1:16" x14ac:dyDescent="0.3">
      <c r="A300" s="86">
        <v>283</v>
      </c>
      <c r="B300" s="177">
        <v>14421.08</v>
      </c>
      <c r="C300" s="177">
        <v>518.96</v>
      </c>
      <c r="D300" s="177">
        <v>1.545E-2</v>
      </c>
      <c r="E300" s="49">
        <v>1.017E-2</v>
      </c>
      <c r="F300" s="49">
        <v>5.28E-3</v>
      </c>
      <c r="G300" s="152">
        <f t="shared" si="9"/>
        <v>73.807601347580544</v>
      </c>
      <c r="H300" s="95">
        <f t="shared" si="8"/>
        <v>3834293.4173849416</v>
      </c>
      <c r="I300" s="97"/>
      <c r="J300" s="97"/>
      <c r="P300" s="33"/>
    </row>
    <row r="301" spans="1:16" x14ac:dyDescent="0.3">
      <c r="A301" s="86">
        <v>284</v>
      </c>
      <c r="B301" s="177">
        <v>14336.7</v>
      </c>
      <c r="C301" s="177">
        <v>518.21</v>
      </c>
      <c r="D301" s="177">
        <v>1.546E-2</v>
      </c>
      <c r="E301" s="49">
        <v>1.0160000000000001E-2</v>
      </c>
      <c r="F301" s="49">
        <v>5.3E-3</v>
      </c>
      <c r="G301" s="152">
        <f t="shared" si="9"/>
        <v>74.087175595109258</v>
      </c>
      <c r="H301" s="95">
        <f t="shared" si="8"/>
        <v>3833321.9982912643</v>
      </c>
      <c r="I301" s="97"/>
      <c r="J301" s="97"/>
      <c r="P301" s="33"/>
    </row>
    <row r="302" spans="1:16" x14ac:dyDescent="0.3">
      <c r="A302" s="86">
        <v>285</v>
      </c>
      <c r="B302" s="177">
        <v>14318.67</v>
      </c>
      <c r="C302" s="177">
        <v>518.35</v>
      </c>
      <c r="D302" s="177">
        <v>1.549E-2</v>
      </c>
      <c r="E302" s="49">
        <v>1.018E-2</v>
      </c>
      <c r="F302" s="49">
        <v>5.3099999999999996E-3</v>
      </c>
      <c r="G302" s="152">
        <f t="shared" si="9"/>
        <v>74.226962718873608</v>
      </c>
      <c r="H302" s="95">
        <f t="shared" si="8"/>
        <v>3839575.1295847292</v>
      </c>
      <c r="I302" s="97"/>
      <c r="J302" s="97"/>
      <c r="P302" s="33"/>
    </row>
    <row r="303" spans="1:16" x14ac:dyDescent="0.3">
      <c r="A303" s="86">
        <v>286</v>
      </c>
      <c r="B303" s="177">
        <v>14353.49</v>
      </c>
      <c r="C303" s="177">
        <v>517.20000000000005</v>
      </c>
      <c r="D303" s="177">
        <v>1.5480000000000001E-2</v>
      </c>
      <c r="E303" s="49">
        <v>1.0189999999999999E-2</v>
      </c>
      <c r="F303" s="49">
        <v>5.28E-3</v>
      </c>
      <c r="G303" s="152">
        <f t="shared" si="9"/>
        <v>73.807601347580544</v>
      </c>
      <c r="H303" s="95">
        <f t="shared" si="8"/>
        <v>3874939.6373572196</v>
      </c>
      <c r="I303" s="97"/>
      <c r="J303" s="97"/>
      <c r="P303" s="33"/>
    </row>
    <row r="304" spans="1:16" x14ac:dyDescent="0.3">
      <c r="A304" s="86">
        <v>287</v>
      </c>
      <c r="B304" s="177">
        <v>14263.93</v>
      </c>
      <c r="C304" s="177">
        <v>519.17999999999995</v>
      </c>
      <c r="D304" s="177">
        <v>1.553E-2</v>
      </c>
      <c r="E304" s="49">
        <v>1.0189999999999999E-2</v>
      </c>
      <c r="F304" s="49">
        <v>5.3400000000000001E-3</v>
      </c>
      <c r="G304" s="152">
        <f t="shared" si="9"/>
        <v>74.646324090166686</v>
      </c>
      <c r="H304" s="95">
        <f t="shared" si="8"/>
        <v>3844797.4967036196</v>
      </c>
      <c r="I304" s="97"/>
      <c r="J304" s="97"/>
      <c r="P304" s="33"/>
    </row>
    <row r="305" spans="1:16" x14ac:dyDescent="0.3">
      <c r="A305" s="86">
        <v>288</v>
      </c>
      <c r="B305" s="177">
        <v>14383.57</v>
      </c>
      <c r="C305" s="177">
        <v>517.99</v>
      </c>
      <c r="D305" s="177">
        <v>1.55E-2</v>
      </c>
      <c r="E305" s="49">
        <v>1.022E-2</v>
      </c>
      <c r="F305" s="49">
        <v>5.28E-3</v>
      </c>
      <c r="G305" s="152">
        <f t="shared" si="9"/>
        <v>73.807601347580544</v>
      </c>
      <c r="H305" s="95">
        <f t="shared" si="8"/>
        <v>3902037.1173387389</v>
      </c>
      <c r="I305" s="97"/>
      <c r="J305" s="97"/>
      <c r="P305" s="33"/>
    </row>
    <row r="306" spans="1:16" x14ac:dyDescent="0.3">
      <c r="A306" s="86">
        <v>289</v>
      </c>
      <c r="B306" s="177">
        <v>14260.41</v>
      </c>
      <c r="C306" s="177">
        <v>518.28</v>
      </c>
      <c r="D306" s="177">
        <v>1.555E-2</v>
      </c>
      <c r="E306" s="49">
        <v>1.022E-2</v>
      </c>
      <c r="F306" s="49">
        <v>5.3299999999999997E-3</v>
      </c>
      <c r="G306" s="152">
        <f t="shared" si="9"/>
        <v>74.506536966402308</v>
      </c>
      <c r="H306" s="95">
        <f t="shared" si="8"/>
        <v>3878854.2826828812</v>
      </c>
      <c r="I306" s="97"/>
      <c r="J306" s="97"/>
      <c r="P306" s="33"/>
    </row>
    <row r="307" spans="1:16" x14ac:dyDescent="0.3">
      <c r="A307" s="86">
        <v>290</v>
      </c>
      <c r="B307" s="177">
        <v>14383</v>
      </c>
      <c r="C307" s="177">
        <v>519.25</v>
      </c>
      <c r="D307" s="177">
        <v>1.553E-2</v>
      </c>
      <c r="E307" s="49">
        <v>1.0240000000000001E-2</v>
      </c>
      <c r="F307" s="49">
        <v>5.2900000000000004E-3</v>
      </c>
      <c r="G307" s="152">
        <f t="shared" si="9"/>
        <v>73.947388471344894</v>
      </c>
      <c r="H307" s="95">
        <f t="shared" si="8"/>
        <v>3921707.1217109575</v>
      </c>
      <c r="I307" s="97"/>
      <c r="J307" s="97"/>
      <c r="P307" s="33"/>
    </row>
    <row r="308" spans="1:16" x14ac:dyDescent="0.3">
      <c r="A308" s="86">
        <v>291</v>
      </c>
      <c r="B308" s="177">
        <v>14333.77</v>
      </c>
      <c r="C308" s="177">
        <v>517.28</v>
      </c>
      <c r="D308" s="177">
        <v>1.5559999999999999E-2</v>
      </c>
      <c r="E308" s="49">
        <v>1.027E-2</v>
      </c>
      <c r="F308" s="49">
        <v>5.2900000000000004E-3</v>
      </c>
      <c r="G308" s="152">
        <f t="shared" si="9"/>
        <v>73.947388471344894</v>
      </c>
      <c r="H308" s="95">
        <f t="shared" si="8"/>
        <v>3935230.249716857</v>
      </c>
      <c r="I308" s="97"/>
      <c r="J308" s="97"/>
      <c r="P308" s="33"/>
    </row>
    <row r="309" spans="1:16" x14ac:dyDescent="0.3">
      <c r="A309" s="86">
        <v>292</v>
      </c>
      <c r="B309" s="177">
        <v>14306.95</v>
      </c>
      <c r="C309" s="177">
        <v>518.27</v>
      </c>
      <c r="D309" s="177">
        <v>1.554E-2</v>
      </c>
      <c r="E309" s="49">
        <v>1.022E-2</v>
      </c>
      <c r="F309" s="49">
        <v>5.3099999999999996E-3</v>
      </c>
      <c r="G309" s="152">
        <f t="shared" si="9"/>
        <v>74.226962718873608</v>
      </c>
      <c r="H309" s="95">
        <f t="shared" si="8"/>
        <v>3933880.4836447048</v>
      </c>
      <c r="I309" s="97"/>
      <c r="J309" s="97"/>
      <c r="P309" s="33"/>
    </row>
    <row r="310" spans="1:16" x14ac:dyDescent="0.3">
      <c r="A310" s="86">
        <v>293</v>
      </c>
      <c r="B310" s="177">
        <v>14386.89</v>
      </c>
      <c r="C310" s="177">
        <v>518.35</v>
      </c>
      <c r="D310" s="177">
        <v>1.559E-2</v>
      </c>
      <c r="E310" s="49">
        <v>1.03E-2</v>
      </c>
      <c r="F310" s="49">
        <v>5.28E-3</v>
      </c>
      <c r="G310" s="152">
        <f t="shared" si="9"/>
        <v>73.807601347580544</v>
      </c>
      <c r="H310" s="95">
        <f t="shared" si="8"/>
        <v>3969780.8172925366</v>
      </c>
      <c r="I310" s="97"/>
      <c r="J310" s="97"/>
      <c r="P310" s="33"/>
    </row>
    <row r="311" spans="1:16" x14ac:dyDescent="0.3">
      <c r="A311" s="86">
        <v>294</v>
      </c>
      <c r="B311" s="177">
        <v>14298.29</v>
      </c>
      <c r="C311" s="177">
        <v>517.23</v>
      </c>
      <c r="D311" s="177">
        <v>1.5570000000000001E-2</v>
      </c>
      <c r="E311" s="49">
        <v>1.027E-2</v>
      </c>
      <c r="F311" s="49">
        <v>5.3099999999999996E-3</v>
      </c>
      <c r="G311" s="152">
        <f t="shared" si="9"/>
        <v>74.226962718873608</v>
      </c>
      <c r="H311" s="95">
        <f t="shared" si="8"/>
        <v>3960824.8705189838</v>
      </c>
      <c r="I311" s="97"/>
      <c r="J311" s="97"/>
      <c r="P311" s="33"/>
    </row>
    <row r="312" spans="1:16" x14ac:dyDescent="0.3">
      <c r="A312" s="86">
        <v>295</v>
      </c>
      <c r="B312" s="177">
        <v>14221.66</v>
      </c>
      <c r="C312" s="177">
        <v>519.04999999999995</v>
      </c>
      <c r="D312" s="177">
        <v>1.5650000000000001E-2</v>
      </c>
      <c r="E312" s="49">
        <v>1.0290000000000001E-2</v>
      </c>
      <c r="F312" s="49">
        <v>5.3499999999999997E-3</v>
      </c>
      <c r="G312" s="152">
        <f t="shared" si="9"/>
        <v>74.786111213931036</v>
      </c>
      <c r="H312" s="95">
        <f t="shared" si="8"/>
        <v>3944582.6933844886</v>
      </c>
      <c r="I312" s="97"/>
      <c r="J312" s="97"/>
      <c r="P312" s="33"/>
    </row>
    <row r="313" spans="1:16" x14ac:dyDescent="0.3">
      <c r="A313" s="86">
        <v>296</v>
      </c>
      <c r="B313" s="177">
        <v>14330.95</v>
      </c>
      <c r="C313" s="177">
        <v>517.73</v>
      </c>
      <c r="D313" s="177">
        <v>1.559E-2</v>
      </c>
      <c r="E313" s="49">
        <v>1.03E-2</v>
      </c>
      <c r="F313" s="49">
        <v>5.3E-3</v>
      </c>
      <c r="G313" s="152">
        <f t="shared" si="9"/>
        <v>74.087175595109258</v>
      </c>
      <c r="H313" s="95">
        <f t="shared" si="8"/>
        <v>3995293.3503317405</v>
      </c>
      <c r="I313" s="97"/>
      <c r="J313" s="97"/>
      <c r="P313" s="33"/>
    </row>
    <row r="314" spans="1:16" x14ac:dyDescent="0.3">
      <c r="A314" s="86">
        <v>297</v>
      </c>
      <c r="B314" s="177">
        <v>14216.33</v>
      </c>
      <c r="C314" s="177">
        <v>518.36</v>
      </c>
      <c r="D314" s="177">
        <v>1.566E-2</v>
      </c>
      <c r="E314" s="49">
        <v>1.031E-2</v>
      </c>
      <c r="F314" s="49">
        <v>5.3499999999999997E-3</v>
      </c>
      <c r="G314" s="152">
        <f t="shared" si="9"/>
        <v>74.786111213931036</v>
      </c>
      <c r="H314" s="95">
        <f t="shared" si="8"/>
        <v>3971325.6268989597</v>
      </c>
      <c r="I314" s="97"/>
      <c r="J314" s="97"/>
      <c r="P314" s="33"/>
    </row>
    <row r="315" spans="1:16" x14ac:dyDescent="0.3">
      <c r="A315" s="86">
        <v>298</v>
      </c>
      <c r="B315" s="177">
        <v>14325.16</v>
      </c>
      <c r="C315" s="177">
        <v>516.83000000000004</v>
      </c>
      <c r="D315" s="177">
        <v>1.5599999999999999E-2</v>
      </c>
      <c r="E315" s="49">
        <v>1.031E-2</v>
      </c>
      <c r="F315" s="49">
        <v>5.2900000000000004E-3</v>
      </c>
      <c r="G315" s="152">
        <f t="shared" si="9"/>
        <v>73.947388471344894</v>
      </c>
      <c r="H315" s="95">
        <f t="shared" si="8"/>
        <v>4029892.1457581562</v>
      </c>
      <c r="I315" s="97"/>
      <c r="J315" s="97"/>
      <c r="P315" s="33"/>
    </row>
    <row r="316" spans="1:16" x14ac:dyDescent="0.3">
      <c r="A316" s="86">
        <v>299</v>
      </c>
      <c r="B316" s="177">
        <v>14147.3</v>
      </c>
      <c r="C316" s="177">
        <v>519.4</v>
      </c>
      <c r="D316" s="177">
        <v>1.5720000000000001E-2</v>
      </c>
      <c r="E316" s="49">
        <v>1.0330000000000001E-2</v>
      </c>
      <c r="F316" s="49">
        <v>5.3800000000000002E-3</v>
      </c>
      <c r="G316" s="152">
        <f t="shared" si="9"/>
        <v>75.205472585224115</v>
      </c>
      <c r="H316" s="95">
        <f t="shared" si="8"/>
        <v>3975774.4978088946</v>
      </c>
      <c r="I316" s="97"/>
      <c r="J316" s="97"/>
      <c r="P316" s="33"/>
    </row>
    <row r="317" spans="1:16" x14ac:dyDescent="0.3">
      <c r="A317" s="86">
        <v>300</v>
      </c>
      <c r="B317" s="177">
        <v>14428.4</v>
      </c>
      <c r="C317" s="177">
        <v>518.17999999999995</v>
      </c>
      <c r="D317" s="177">
        <v>1.5610000000000001E-2</v>
      </c>
      <c r="E317" s="49">
        <v>1.034E-2</v>
      </c>
      <c r="F317" s="49">
        <v>5.2700000000000004E-3</v>
      </c>
      <c r="G317" s="152">
        <f t="shared" si="9"/>
        <v>73.66781422381618</v>
      </c>
      <c r="H317" s="95">
        <f t="shared" si="8"/>
        <v>4072334.7524408097</v>
      </c>
      <c r="I317" s="97"/>
      <c r="J317" s="97"/>
      <c r="P317" s="33"/>
    </row>
    <row r="318" spans="1:16" x14ac:dyDescent="0.3">
      <c r="A318" s="86">
        <v>301</v>
      </c>
      <c r="B318" s="177">
        <v>14140.93</v>
      </c>
      <c r="C318" s="177">
        <v>518.83000000000004</v>
      </c>
      <c r="D318" s="177">
        <v>1.5720000000000001E-2</v>
      </c>
      <c r="E318" s="49">
        <v>1.0330000000000001E-2</v>
      </c>
      <c r="F318" s="49">
        <v>5.3800000000000002E-3</v>
      </c>
      <c r="G318" s="152">
        <f t="shared" si="9"/>
        <v>75.205472585224115</v>
      </c>
      <c r="H318" s="95">
        <f t="shared" si="8"/>
        <v>4002368.3071587868</v>
      </c>
      <c r="I318" s="97"/>
      <c r="J318" s="97"/>
      <c r="P318" s="33"/>
    </row>
    <row r="319" spans="1:16" x14ac:dyDescent="0.3">
      <c r="A319" s="86">
        <v>302</v>
      </c>
      <c r="B319" s="177">
        <v>14364.19</v>
      </c>
      <c r="C319" s="177">
        <v>516.83000000000004</v>
      </c>
      <c r="D319" s="177">
        <v>1.5640000000000001E-2</v>
      </c>
      <c r="E319" s="49">
        <v>1.0359999999999999E-2</v>
      </c>
      <c r="F319" s="49">
        <v>5.28E-3</v>
      </c>
      <c r="G319" s="152">
        <f t="shared" si="9"/>
        <v>73.807601347580544</v>
      </c>
      <c r="H319" s="95">
        <f t="shared" si="8"/>
        <v>4091719.477209372</v>
      </c>
      <c r="I319" s="97"/>
      <c r="J319" s="97"/>
      <c r="P319" s="33"/>
    </row>
    <row r="320" spans="1:16" x14ac:dyDescent="0.3">
      <c r="A320" s="86">
        <v>303</v>
      </c>
      <c r="B320" s="177">
        <v>14285.79</v>
      </c>
      <c r="C320" s="177">
        <v>519.11</v>
      </c>
      <c r="D320" s="177">
        <v>1.5720000000000001E-2</v>
      </c>
      <c r="E320" s="49">
        <v>1.04E-2</v>
      </c>
      <c r="F320" s="49">
        <v>5.3299999999999997E-3</v>
      </c>
      <c r="G320" s="152">
        <f t="shared" si="9"/>
        <v>74.506536966402308</v>
      </c>
      <c r="H320" s="95">
        <f t="shared" si="8"/>
        <v>4066757.2583145779</v>
      </c>
      <c r="I320" s="97"/>
      <c r="J320" s="97"/>
      <c r="P320" s="33"/>
    </row>
    <row r="321" spans="1:16" x14ac:dyDescent="0.3">
      <c r="A321" s="86">
        <v>304</v>
      </c>
      <c r="B321" s="177">
        <v>14272.06</v>
      </c>
      <c r="C321" s="177">
        <v>517.66999999999996</v>
      </c>
      <c r="D321" s="177">
        <v>1.5679999999999999E-2</v>
      </c>
      <c r="E321" s="49">
        <v>1.0359999999999999E-2</v>
      </c>
      <c r="F321" s="49">
        <v>5.3200000000000001E-3</v>
      </c>
      <c r="G321" s="152">
        <f t="shared" si="9"/>
        <v>74.366749842637972</v>
      </c>
      <c r="H321" s="95">
        <f t="shared" si="8"/>
        <v>4087848.4086405835</v>
      </c>
      <c r="I321" s="97"/>
      <c r="J321" s="97"/>
      <c r="P321" s="33"/>
    </row>
    <row r="322" spans="1:16" x14ac:dyDescent="0.3">
      <c r="A322" s="86">
        <v>305</v>
      </c>
      <c r="B322" s="177">
        <v>14205.93</v>
      </c>
      <c r="C322" s="177">
        <v>518.29999999999995</v>
      </c>
      <c r="D322" s="177">
        <v>1.575E-2</v>
      </c>
      <c r="E322" s="49">
        <v>1.04E-2</v>
      </c>
      <c r="F322" s="49">
        <v>5.3499999999999997E-3</v>
      </c>
      <c r="G322" s="152">
        <f t="shared" si="9"/>
        <v>74.786111213931036</v>
      </c>
      <c r="H322" s="95">
        <f t="shared" si="8"/>
        <v>4078297.3609568439</v>
      </c>
      <c r="I322" s="97"/>
      <c r="J322" s="97"/>
      <c r="P322" s="33"/>
    </row>
    <row r="323" spans="1:16" x14ac:dyDescent="0.3">
      <c r="A323" s="86">
        <v>306</v>
      </c>
      <c r="B323" s="177">
        <v>14247.94</v>
      </c>
      <c r="C323" s="177">
        <v>516.33000000000004</v>
      </c>
      <c r="D323" s="177">
        <v>1.5709999999999998E-2</v>
      </c>
      <c r="E323" s="49">
        <v>1.04E-2</v>
      </c>
      <c r="F323" s="49">
        <v>5.3099999999999996E-3</v>
      </c>
      <c r="G323" s="152">
        <f t="shared" si="9"/>
        <v>74.226962718873608</v>
      </c>
      <c r="H323" s="95">
        <f t="shared" si="8"/>
        <v>4122491.1917646569</v>
      </c>
      <c r="I323" s="97"/>
      <c r="J323" s="97"/>
      <c r="P323" s="33"/>
    </row>
    <row r="324" spans="1:16" x14ac:dyDescent="0.3">
      <c r="A324" s="86">
        <v>307</v>
      </c>
      <c r="B324" s="177">
        <v>14139.31</v>
      </c>
      <c r="C324" s="177">
        <v>520.32000000000005</v>
      </c>
      <c r="D324" s="177">
        <v>1.5820000000000001E-2</v>
      </c>
      <c r="E324" s="49">
        <v>1.043E-2</v>
      </c>
      <c r="F324" s="49">
        <v>5.4000000000000003E-3</v>
      </c>
      <c r="G324" s="152">
        <f t="shared" si="9"/>
        <v>75.485046832752829</v>
      </c>
      <c r="H324" s="95">
        <f t="shared" si="8"/>
        <v>4067030.6621150984</v>
      </c>
      <c r="I324" s="97"/>
      <c r="J324" s="97"/>
      <c r="P324" s="33"/>
    </row>
    <row r="325" spans="1:16" x14ac:dyDescent="0.3">
      <c r="A325" s="86">
        <v>308</v>
      </c>
      <c r="B325" s="177">
        <v>14341.39</v>
      </c>
      <c r="C325" s="177">
        <v>517.45000000000005</v>
      </c>
      <c r="D325" s="177">
        <v>1.5709999999999998E-2</v>
      </c>
      <c r="E325" s="49">
        <v>1.042E-2</v>
      </c>
      <c r="F325" s="49">
        <v>5.2900000000000004E-3</v>
      </c>
      <c r="G325" s="152">
        <f t="shared" si="9"/>
        <v>73.947388471344894</v>
      </c>
      <c r="H325" s="95">
        <f t="shared" si="8"/>
        <v>4165123.4258171543</v>
      </c>
      <c r="I325" s="97"/>
      <c r="J325" s="97"/>
      <c r="P325" s="33"/>
    </row>
    <row r="326" spans="1:16" x14ac:dyDescent="0.3">
      <c r="A326" s="86">
        <v>309</v>
      </c>
      <c r="B326" s="177">
        <v>14049.15</v>
      </c>
      <c r="C326" s="177">
        <v>518.38</v>
      </c>
      <c r="D326" s="177">
        <v>1.5820000000000001E-2</v>
      </c>
      <c r="E326" s="49">
        <v>1.04E-2</v>
      </c>
      <c r="F326" s="49">
        <v>5.4099999999999999E-3</v>
      </c>
      <c r="G326" s="152">
        <f t="shared" si="9"/>
        <v>75.624833956517179</v>
      </c>
      <c r="H326" s="95">
        <f t="shared" si="8"/>
        <v>4085959.3844221733</v>
      </c>
      <c r="I326" s="97"/>
      <c r="J326" s="97"/>
      <c r="P326" s="33"/>
    </row>
    <row r="327" spans="1:16" x14ac:dyDescent="0.3">
      <c r="A327" s="86">
        <v>310</v>
      </c>
      <c r="B327" s="177">
        <v>14373.38</v>
      </c>
      <c r="C327" s="177">
        <v>517.26</v>
      </c>
      <c r="D327" s="177">
        <v>1.5709999999999998E-2</v>
      </c>
      <c r="E327" s="49">
        <v>1.043E-2</v>
      </c>
      <c r="F327" s="49">
        <v>5.28E-3</v>
      </c>
      <c r="G327" s="152">
        <f t="shared" si="9"/>
        <v>73.807601347580544</v>
      </c>
      <c r="H327" s="95">
        <f t="shared" si="8"/>
        <v>4200109.3971354486</v>
      </c>
      <c r="I327" s="97"/>
      <c r="J327" s="97"/>
      <c r="P327" s="33"/>
    </row>
    <row r="328" spans="1:16" x14ac:dyDescent="0.3">
      <c r="A328" s="86">
        <v>311</v>
      </c>
      <c r="B328" s="177">
        <v>14054.84</v>
      </c>
      <c r="C328" s="177">
        <v>518.79</v>
      </c>
      <c r="D328" s="177">
        <v>1.585E-2</v>
      </c>
      <c r="E328" s="49">
        <v>1.043E-2</v>
      </c>
      <c r="F328" s="49">
        <v>5.4099999999999999E-3</v>
      </c>
      <c r="G328" s="152">
        <f t="shared" si="9"/>
        <v>75.624833956517179</v>
      </c>
      <c r="H328" s="95">
        <f t="shared" si="8"/>
        <v>4112405.7234799219</v>
      </c>
      <c r="I328" s="97"/>
      <c r="J328" s="97"/>
      <c r="P328" s="33"/>
    </row>
    <row r="329" spans="1:16" x14ac:dyDescent="0.3">
      <c r="A329" s="86">
        <v>312</v>
      </c>
      <c r="B329" s="177">
        <v>14256.4</v>
      </c>
      <c r="C329" s="177">
        <v>517.58000000000004</v>
      </c>
      <c r="D329" s="177">
        <v>1.576E-2</v>
      </c>
      <c r="E329" s="49">
        <v>1.044E-2</v>
      </c>
      <c r="F329" s="49">
        <v>5.3200000000000001E-3</v>
      </c>
      <c r="G329" s="152">
        <f t="shared" si="9"/>
        <v>74.366749842637972</v>
      </c>
      <c r="H329" s="95">
        <f t="shared" si="8"/>
        <v>4195423.3667627042</v>
      </c>
      <c r="I329" s="97"/>
      <c r="J329" s="97"/>
      <c r="P329" s="33"/>
    </row>
    <row r="330" spans="1:16" x14ac:dyDescent="0.3">
      <c r="A330" s="86">
        <v>313</v>
      </c>
      <c r="B330" s="177">
        <v>14222.81</v>
      </c>
      <c r="C330" s="177">
        <v>518.41</v>
      </c>
      <c r="D330" s="177">
        <v>1.584E-2</v>
      </c>
      <c r="E330" s="49">
        <v>1.0489999999999999E-2</v>
      </c>
      <c r="F330" s="49">
        <v>5.3499999999999997E-3</v>
      </c>
      <c r="G330" s="152">
        <f t="shared" si="9"/>
        <v>74.786111213931036</v>
      </c>
      <c r="H330" s="95">
        <f t="shared" si="8"/>
        <v>4185269.0950147286</v>
      </c>
      <c r="I330" s="97"/>
      <c r="J330" s="97"/>
      <c r="P330" s="33"/>
    </row>
    <row r="331" spans="1:16" x14ac:dyDescent="0.3">
      <c r="A331" s="86">
        <v>314</v>
      </c>
      <c r="B331" s="177">
        <v>14294.87</v>
      </c>
      <c r="C331" s="177">
        <v>517.74</v>
      </c>
      <c r="D331" s="177">
        <v>1.576E-2</v>
      </c>
      <c r="E331" s="49">
        <v>1.0449999999999999E-2</v>
      </c>
      <c r="F331" s="49">
        <v>5.3099999999999996E-3</v>
      </c>
      <c r="G331" s="152">
        <f t="shared" si="9"/>
        <v>74.226962718873608</v>
      </c>
      <c r="H331" s="95">
        <f t="shared" si="8"/>
        <v>4230268.7392617716</v>
      </c>
      <c r="I331" s="97"/>
      <c r="J331" s="97"/>
      <c r="P331" s="33"/>
    </row>
    <row r="332" spans="1:16" x14ac:dyDescent="0.3">
      <c r="A332" s="86">
        <v>315</v>
      </c>
      <c r="B332" s="177">
        <v>14178.38</v>
      </c>
      <c r="C332" s="177">
        <v>518.07000000000005</v>
      </c>
      <c r="D332" s="177">
        <v>1.584E-2</v>
      </c>
      <c r="E332" s="49">
        <v>1.048E-2</v>
      </c>
      <c r="F332" s="49">
        <v>5.3600000000000002E-3</v>
      </c>
      <c r="G332" s="152">
        <f t="shared" si="9"/>
        <v>74.925898337695401</v>
      </c>
      <c r="H332" s="95">
        <f t="shared" si="8"/>
        <v>4204153.7971326895</v>
      </c>
      <c r="I332" s="97"/>
      <c r="J332" s="97"/>
      <c r="P332" s="33"/>
    </row>
    <row r="333" spans="1:16" x14ac:dyDescent="0.3">
      <c r="A333" s="86">
        <v>316</v>
      </c>
      <c r="B333" s="177">
        <v>14365.3</v>
      </c>
      <c r="C333" s="177">
        <v>517.98</v>
      </c>
      <c r="D333" s="177">
        <v>1.5779999999999999E-2</v>
      </c>
      <c r="E333" s="49">
        <v>1.0489999999999999E-2</v>
      </c>
      <c r="F333" s="49">
        <v>5.2900000000000004E-3</v>
      </c>
      <c r="G333" s="152">
        <f t="shared" si="9"/>
        <v>73.947388471344894</v>
      </c>
      <c r="H333" s="95">
        <f t="shared" si="8"/>
        <v>4273308.4498643531</v>
      </c>
      <c r="I333" s="97"/>
      <c r="J333" s="97"/>
      <c r="P333" s="33"/>
    </row>
    <row r="334" spans="1:16" x14ac:dyDescent="0.3">
      <c r="A334" s="86">
        <v>317</v>
      </c>
      <c r="B334" s="177">
        <v>14208.16</v>
      </c>
      <c r="C334" s="177">
        <v>517.73</v>
      </c>
      <c r="D334" s="177">
        <v>1.585E-2</v>
      </c>
      <c r="E334" s="49">
        <v>1.0500000000000001E-2</v>
      </c>
      <c r="F334" s="49">
        <v>5.3400000000000001E-3</v>
      </c>
      <c r="G334" s="152">
        <f t="shared" si="9"/>
        <v>74.646324090166686</v>
      </c>
      <c r="H334" s="95">
        <f t="shared" si="8"/>
        <v>4246692.7054182841</v>
      </c>
      <c r="I334" s="97"/>
      <c r="J334" s="97"/>
      <c r="P334" s="33"/>
    </row>
    <row r="335" spans="1:16" x14ac:dyDescent="0.3">
      <c r="A335" s="86">
        <v>318</v>
      </c>
      <c r="B335" s="177">
        <v>14305.05</v>
      </c>
      <c r="C335" s="177">
        <v>518.28</v>
      </c>
      <c r="D335" s="177">
        <v>1.5810000000000001E-2</v>
      </c>
      <c r="E335" s="49">
        <v>1.0500000000000001E-2</v>
      </c>
      <c r="F335" s="49">
        <v>5.3099999999999996E-3</v>
      </c>
      <c r="G335" s="152">
        <f t="shared" si="9"/>
        <v>74.226962718873608</v>
      </c>
      <c r="H335" s="95">
        <f t="shared" si="8"/>
        <v>4284157.5130103296</v>
      </c>
      <c r="I335" s="97"/>
      <c r="J335" s="97"/>
      <c r="P335" s="33"/>
    </row>
    <row r="336" spans="1:16" x14ac:dyDescent="0.3">
      <c r="A336" s="86">
        <v>319</v>
      </c>
      <c r="B336" s="177">
        <v>14217.44</v>
      </c>
      <c r="C336" s="177">
        <v>518.08000000000004</v>
      </c>
      <c r="D336" s="177">
        <v>1.5869999999999999E-2</v>
      </c>
      <c r="E336" s="49">
        <v>1.052E-2</v>
      </c>
      <c r="F336" s="49">
        <v>5.3400000000000001E-3</v>
      </c>
      <c r="G336" s="152">
        <f t="shared" si="9"/>
        <v>74.646324090166686</v>
      </c>
      <c r="H336" s="95">
        <f t="shared" si="8"/>
        <v>4273485.7193325954</v>
      </c>
      <c r="I336" s="97"/>
      <c r="J336" s="97"/>
      <c r="P336" s="33"/>
    </row>
    <row r="337" spans="1:16" x14ac:dyDescent="0.3">
      <c r="A337" s="86">
        <v>320</v>
      </c>
      <c r="B337" s="177">
        <v>14351.24</v>
      </c>
      <c r="C337" s="177">
        <v>517.88</v>
      </c>
      <c r="D337" s="177">
        <v>1.5800000000000002E-2</v>
      </c>
      <c r="E337" s="49">
        <v>1.051E-2</v>
      </c>
      <c r="F337" s="49">
        <v>5.2900000000000004E-3</v>
      </c>
      <c r="G337" s="152">
        <f t="shared" si="9"/>
        <v>73.947388471344894</v>
      </c>
      <c r="H337" s="95">
        <f t="shared" si="8"/>
        <v>4327400.9618879519</v>
      </c>
      <c r="I337" s="97"/>
      <c r="J337" s="97"/>
      <c r="P337" s="33"/>
    </row>
    <row r="338" spans="1:16" x14ac:dyDescent="0.3">
      <c r="A338" s="86">
        <v>321</v>
      </c>
      <c r="B338" s="177">
        <v>14236.97</v>
      </c>
      <c r="C338" s="177">
        <v>517.62</v>
      </c>
      <c r="D338" s="177">
        <v>1.5859999999999999E-2</v>
      </c>
      <c r="E338" s="49">
        <v>1.0529999999999999E-2</v>
      </c>
      <c r="F338" s="49">
        <v>5.3299999999999997E-3</v>
      </c>
      <c r="G338" s="152">
        <f t="shared" si="9"/>
        <v>74.506536966402308</v>
      </c>
      <c r="H338" s="95">
        <f t="shared" ref="H338:H401" si="10">A338/G338*10^6</f>
        <v>4308346.7984124729</v>
      </c>
      <c r="I338" s="97"/>
      <c r="J338" s="97"/>
      <c r="P338" s="33"/>
    </row>
    <row r="339" spans="1:16" x14ac:dyDescent="0.3">
      <c r="A339" s="86">
        <v>322</v>
      </c>
      <c r="B339" s="177">
        <v>14318.25</v>
      </c>
      <c r="C339" s="177">
        <v>518.51</v>
      </c>
      <c r="D339" s="177">
        <v>1.583E-2</v>
      </c>
      <c r="E339" s="49">
        <v>1.052E-2</v>
      </c>
      <c r="F339" s="49">
        <v>5.3099999999999996E-3</v>
      </c>
      <c r="G339" s="152">
        <f t="shared" ref="G339:G402" si="11">(2*F339/$B$7)*(1+3*$B$11)/(4+PI()*$B$11-PI())*10^6</f>
        <v>74.226962718873608</v>
      </c>
      <c r="H339" s="95">
        <f t="shared" si="10"/>
        <v>4338046.2867588876</v>
      </c>
      <c r="I339" s="97"/>
      <c r="J339" s="97"/>
      <c r="P339" s="33"/>
    </row>
    <row r="340" spans="1:16" x14ac:dyDescent="0.3">
      <c r="A340" s="86">
        <v>323</v>
      </c>
      <c r="B340" s="177">
        <v>14120.84</v>
      </c>
      <c r="C340" s="177">
        <v>516.85</v>
      </c>
      <c r="D340" s="177">
        <v>1.5900000000000001E-2</v>
      </c>
      <c r="E340" s="49">
        <v>1.0540000000000001E-2</v>
      </c>
      <c r="F340" s="49">
        <v>5.3699999999999998E-3</v>
      </c>
      <c r="G340" s="152">
        <f t="shared" si="11"/>
        <v>75.065685461459751</v>
      </c>
      <c r="H340" s="95">
        <f t="shared" si="10"/>
        <v>4302898.1619815454</v>
      </c>
      <c r="I340" s="97"/>
      <c r="J340" s="97"/>
      <c r="P340" s="33"/>
    </row>
    <row r="341" spans="1:16" x14ac:dyDescent="0.3">
      <c r="A341" s="86">
        <v>324</v>
      </c>
      <c r="B341" s="177">
        <v>14293.66</v>
      </c>
      <c r="C341" s="177">
        <v>517.35</v>
      </c>
      <c r="D341" s="177">
        <v>1.5859999999999999E-2</v>
      </c>
      <c r="E341" s="49">
        <v>1.055E-2</v>
      </c>
      <c r="F341" s="49">
        <v>5.3099999999999996E-3</v>
      </c>
      <c r="G341" s="152">
        <f t="shared" si="11"/>
        <v>74.226962718873608</v>
      </c>
      <c r="H341" s="95">
        <f t="shared" si="10"/>
        <v>4364990.6736331657</v>
      </c>
      <c r="I341" s="97"/>
      <c r="J341" s="97"/>
      <c r="P341" s="33"/>
    </row>
    <row r="342" spans="1:16" x14ac:dyDescent="0.3">
      <c r="A342" s="86">
        <v>325</v>
      </c>
      <c r="B342" s="177">
        <v>14084.38</v>
      </c>
      <c r="C342" s="177">
        <v>518.22</v>
      </c>
      <c r="D342" s="177">
        <v>1.593E-2</v>
      </c>
      <c r="E342" s="49">
        <v>1.0540000000000001E-2</v>
      </c>
      <c r="F342" s="49">
        <v>5.4000000000000003E-3</v>
      </c>
      <c r="G342" s="152">
        <f t="shared" si="11"/>
        <v>75.485046832752829</v>
      </c>
      <c r="H342" s="95">
        <f t="shared" si="10"/>
        <v>4305488.4859524658</v>
      </c>
      <c r="I342" s="97"/>
      <c r="J342" s="97"/>
      <c r="P342" s="33"/>
    </row>
    <row r="343" spans="1:16" x14ac:dyDescent="0.3">
      <c r="A343" s="86">
        <v>326</v>
      </c>
      <c r="B343" s="177">
        <v>14246.18</v>
      </c>
      <c r="C343" s="177">
        <v>517.34</v>
      </c>
      <c r="D343" s="177">
        <v>1.5879999999999998E-2</v>
      </c>
      <c r="E343" s="49">
        <v>1.055E-2</v>
      </c>
      <c r="F343" s="49">
        <v>5.3299999999999997E-3</v>
      </c>
      <c r="G343" s="152">
        <f t="shared" si="11"/>
        <v>74.506536966402308</v>
      </c>
      <c r="H343" s="95">
        <f t="shared" si="10"/>
        <v>4375455.003995222</v>
      </c>
      <c r="I343" s="97"/>
      <c r="J343" s="97"/>
      <c r="P343" s="33"/>
    </row>
    <row r="344" spans="1:16" x14ac:dyDescent="0.3">
      <c r="A344" s="86">
        <v>327</v>
      </c>
      <c r="B344" s="177">
        <v>14164.51</v>
      </c>
      <c r="C344" s="177">
        <v>518.32000000000005</v>
      </c>
      <c r="D344" s="177">
        <v>1.5959999999999998E-2</v>
      </c>
      <c r="E344" s="49">
        <v>1.059E-2</v>
      </c>
      <c r="F344" s="49">
        <v>5.3699999999999998E-3</v>
      </c>
      <c r="G344" s="152">
        <f t="shared" si="11"/>
        <v>75.065685461459751</v>
      </c>
      <c r="H344" s="95">
        <f t="shared" si="10"/>
        <v>4356184.8265262088</v>
      </c>
      <c r="I344" s="97"/>
      <c r="J344" s="97"/>
      <c r="P344" s="33"/>
    </row>
    <row r="345" spans="1:16" x14ac:dyDescent="0.3">
      <c r="A345" s="86">
        <v>328</v>
      </c>
      <c r="B345" s="177">
        <v>14298.44</v>
      </c>
      <c r="C345" s="177">
        <v>517.77</v>
      </c>
      <c r="D345" s="177">
        <v>1.5879999999999998E-2</v>
      </c>
      <c r="E345" s="49">
        <v>1.057E-2</v>
      </c>
      <c r="F345" s="49">
        <v>5.3099999999999996E-3</v>
      </c>
      <c r="G345" s="152">
        <f t="shared" si="11"/>
        <v>74.226962718873608</v>
      </c>
      <c r="H345" s="95">
        <f t="shared" si="10"/>
        <v>4418879.4473817237</v>
      </c>
      <c r="I345" s="97"/>
      <c r="J345" s="97"/>
      <c r="P345" s="33"/>
    </row>
    <row r="346" spans="1:16" x14ac:dyDescent="0.3">
      <c r="A346" s="86">
        <v>329</v>
      </c>
      <c r="B346" s="177">
        <v>14122.75</v>
      </c>
      <c r="C346" s="177">
        <v>518.30999999999995</v>
      </c>
      <c r="D346" s="177">
        <v>1.5959999999999998E-2</v>
      </c>
      <c r="E346" s="49">
        <v>1.057E-2</v>
      </c>
      <c r="F346" s="49">
        <v>5.3800000000000002E-3</v>
      </c>
      <c r="G346" s="152">
        <f t="shared" si="11"/>
        <v>75.205472585224115</v>
      </c>
      <c r="H346" s="95">
        <f t="shared" si="10"/>
        <v>4374681.6380572785</v>
      </c>
      <c r="I346" s="97"/>
      <c r="J346" s="97"/>
      <c r="P346" s="33"/>
    </row>
    <row r="347" spans="1:16" x14ac:dyDescent="0.3">
      <c r="A347" s="86">
        <v>330</v>
      </c>
      <c r="B347" s="177">
        <v>14317.3</v>
      </c>
      <c r="C347" s="177">
        <v>517.03</v>
      </c>
      <c r="D347" s="177">
        <v>1.5900000000000001E-2</v>
      </c>
      <c r="E347" s="49">
        <v>1.061E-2</v>
      </c>
      <c r="F347" s="49">
        <v>5.3E-3</v>
      </c>
      <c r="G347" s="152">
        <f t="shared" si="11"/>
        <v>74.087175595109258</v>
      </c>
      <c r="H347" s="95">
        <f t="shared" si="10"/>
        <v>4454212.1811130894</v>
      </c>
      <c r="I347" s="97"/>
      <c r="J347" s="97"/>
      <c r="P347" s="33"/>
    </row>
    <row r="348" spans="1:16" x14ac:dyDescent="0.3">
      <c r="A348" s="86">
        <v>331</v>
      </c>
      <c r="B348" s="177">
        <v>14095.68</v>
      </c>
      <c r="C348" s="177">
        <v>518.09</v>
      </c>
      <c r="D348" s="177">
        <v>1.5980000000000001E-2</v>
      </c>
      <c r="E348" s="49">
        <v>1.059E-2</v>
      </c>
      <c r="F348" s="49">
        <v>5.3899999999999998E-3</v>
      </c>
      <c r="G348" s="152">
        <f t="shared" si="11"/>
        <v>75.345259708988465</v>
      </c>
      <c r="H348" s="95">
        <f t="shared" si="10"/>
        <v>4393109.8157793283</v>
      </c>
      <c r="I348" s="97"/>
      <c r="J348" s="97"/>
      <c r="P348" s="33"/>
    </row>
    <row r="349" spans="1:16" x14ac:dyDescent="0.3">
      <c r="A349" s="86">
        <v>332</v>
      </c>
      <c r="B349" s="177">
        <v>14317.67</v>
      </c>
      <c r="C349" s="177">
        <v>518.05999999999995</v>
      </c>
      <c r="D349" s="177">
        <v>1.592E-2</v>
      </c>
      <c r="E349" s="49">
        <v>1.061E-2</v>
      </c>
      <c r="F349" s="49">
        <v>5.3099999999999996E-3</v>
      </c>
      <c r="G349" s="152">
        <f t="shared" si="11"/>
        <v>74.226962718873608</v>
      </c>
      <c r="H349" s="95">
        <f t="shared" si="10"/>
        <v>4472768.2211302817</v>
      </c>
      <c r="I349" s="97"/>
      <c r="J349" s="97"/>
      <c r="P349" s="33"/>
    </row>
    <row r="350" spans="1:16" x14ac:dyDescent="0.3">
      <c r="A350" s="86">
        <v>333</v>
      </c>
      <c r="B350" s="177">
        <v>13981.78</v>
      </c>
      <c r="C350" s="177">
        <v>517.54</v>
      </c>
      <c r="D350" s="177">
        <v>1.601E-2</v>
      </c>
      <c r="E350" s="49">
        <v>1.0580000000000001E-2</v>
      </c>
      <c r="F350" s="49">
        <v>5.4299999999999999E-3</v>
      </c>
      <c r="G350" s="152">
        <f t="shared" si="11"/>
        <v>75.904408204045893</v>
      </c>
      <c r="H350" s="95">
        <f t="shared" si="10"/>
        <v>4387096.9799913447</v>
      </c>
      <c r="I350" s="97"/>
      <c r="J350" s="97"/>
      <c r="P350" s="33"/>
    </row>
    <row r="351" spans="1:16" x14ac:dyDescent="0.3">
      <c r="A351" s="86">
        <v>334</v>
      </c>
      <c r="B351" s="177">
        <v>14146.44</v>
      </c>
      <c r="C351" s="177">
        <v>517.58000000000004</v>
      </c>
      <c r="D351" s="177">
        <v>1.5959999999999998E-2</v>
      </c>
      <c r="E351" s="49">
        <v>1.06E-2</v>
      </c>
      <c r="F351" s="49">
        <v>5.3699999999999998E-3</v>
      </c>
      <c r="G351" s="152">
        <f t="shared" si="11"/>
        <v>75.065685461459751</v>
      </c>
      <c r="H351" s="95">
        <f t="shared" si="10"/>
        <v>4449436.4894793695</v>
      </c>
      <c r="I351" s="97"/>
      <c r="J351" s="97"/>
    </row>
    <row r="352" spans="1:16" x14ac:dyDescent="0.3">
      <c r="A352" s="86">
        <v>335</v>
      </c>
      <c r="B352" s="177">
        <v>14132.22</v>
      </c>
      <c r="C352" s="177">
        <v>517.95000000000005</v>
      </c>
      <c r="D352" s="177">
        <v>1.6E-2</v>
      </c>
      <c r="E352" s="49">
        <v>1.0619999999999999E-2</v>
      </c>
      <c r="F352" s="49">
        <v>5.3699999999999998E-3</v>
      </c>
      <c r="G352" s="152">
        <f t="shared" si="11"/>
        <v>75.065685461459751</v>
      </c>
      <c r="H352" s="95">
        <f t="shared" si="10"/>
        <v>4462758.1556155346</v>
      </c>
      <c r="I352" s="97"/>
      <c r="J352" s="97"/>
    </row>
    <row r="353" spans="1:10" x14ac:dyDescent="0.3">
      <c r="A353" s="86">
        <v>336</v>
      </c>
      <c r="B353" s="177">
        <v>14235.74</v>
      </c>
      <c r="C353" s="177">
        <v>517.65</v>
      </c>
      <c r="D353" s="177">
        <v>1.5970000000000002E-2</v>
      </c>
      <c r="E353" s="49">
        <v>1.064E-2</v>
      </c>
      <c r="F353" s="49">
        <v>5.3299999999999997E-3</v>
      </c>
      <c r="G353" s="152">
        <f t="shared" si="11"/>
        <v>74.506536966402308</v>
      </c>
      <c r="H353" s="95">
        <f t="shared" si="10"/>
        <v>4509671.4151607202</v>
      </c>
      <c r="I353" s="97"/>
      <c r="J353" s="97"/>
    </row>
    <row r="354" spans="1:10" x14ac:dyDescent="0.3">
      <c r="A354" s="86">
        <v>337</v>
      </c>
      <c r="B354" s="177">
        <v>14115.88</v>
      </c>
      <c r="C354" s="177">
        <v>517.96</v>
      </c>
      <c r="D354" s="177">
        <v>1.602E-2</v>
      </c>
      <c r="E354" s="49">
        <v>1.064E-2</v>
      </c>
      <c r="F354" s="49">
        <v>5.3800000000000002E-3</v>
      </c>
      <c r="G354" s="152">
        <f t="shared" si="11"/>
        <v>75.205472585224115</v>
      </c>
      <c r="H354" s="95">
        <f t="shared" si="10"/>
        <v>4481056.8754568482</v>
      </c>
      <c r="I354" s="97"/>
      <c r="J354" s="97"/>
    </row>
    <row r="355" spans="1:10" x14ac:dyDescent="0.3">
      <c r="A355" s="86">
        <v>339</v>
      </c>
      <c r="B355" s="177">
        <v>14057.57</v>
      </c>
      <c r="C355" s="177">
        <v>519.05999999999995</v>
      </c>
      <c r="D355" s="177">
        <v>1.6049999999999998E-2</v>
      </c>
      <c r="E355" s="49">
        <v>1.064E-2</v>
      </c>
      <c r="F355" s="49">
        <v>5.4099999999999999E-3</v>
      </c>
      <c r="G355" s="152">
        <f t="shared" si="11"/>
        <v>75.624833956517179</v>
      </c>
      <c r="H355" s="95">
        <f t="shared" si="10"/>
        <v>4482654.4702884043</v>
      </c>
      <c r="I355" s="97"/>
      <c r="J355" s="97"/>
    </row>
    <row r="356" spans="1:10" x14ac:dyDescent="0.3">
      <c r="A356" s="86">
        <v>341</v>
      </c>
      <c r="B356" s="177">
        <v>14040.14</v>
      </c>
      <c r="C356" s="177">
        <v>517.82000000000005</v>
      </c>
      <c r="D356" s="177">
        <v>1.6060000000000001E-2</v>
      </c>
      <c r="E356" s="49">
        <v>1.0659999999999999E-2</v>
      </c>
      <c r="F356" s="49">
        <v>5.4099999999999999E-3</v>
      </c>
      <c r="G356" s="152">
        <f t="shared" si="11"/>
        <v>75.624833956517179</v>
      </c>
      <c r="H356" s="95">
        <f t="shared" si="10"/>
        <v>4509100.8093461515</v>
      </c>
      <c r="I356" s="97"/>
      <c r="J356" s="97"/>
    </row>
    <row r="357" spans="1:10" x14ac:dyDescent="0.3">
      <c r="A357" s="86">
        <v>343</v>
      </c>
      <c r="B357" s="177">
        <v>14122.27</v>
      </c>
      <c r="C357" s="177">
        <v>518.37</v>
      </c>
      <c r="D357" s="177">
        <v>1.6060000000000001E-2</v>
      </c>
      <c r="E357" s="49">
        <v>1.068E-2</v>
      </c>
      <c r="F357" s="49">
        <v>5.3800000000000002E-3</v>
      </c>
      <c r="G357" s="152">
        <f t="shared" si="11"/>
        <v>75.205472585224115</v>
      </c>
      <c r="H357" s="95">
        <f t="shared" si="10"/>
        <v>4560838.3035065243</v>
      </c>
      <c r="I357" s="97"/>
      <c r="J357" s="97"/>
    </row>
    <row r="358" spans="1:10" x14ac:dyDescent="0.3">
      <c r="A358" s="154">
        <v>344</v>
      </c>
      <c r="B358" s="49">
        <v>14255.69</v>
      </c>
      <c r="C358" s="49">
        <v>517.75</v>
      </c>
      <c r="D358" s="49">
        <v>1.6E-2</v>
      </c>
      <c r="E358" s="49">
        <v>1.068E-2</v>
      </c>
      <c r="F358" s="49">
        <v>5.3299999999999997E-3</v>
      </c>
      <c r="G358" s="152">
        <f t="shared" si="11"/>
        <v>74.506536966402308</v>
      </c>
      <c r="H358" s="95">
        <f t="shared" si="10"/>
        <v>4617044.544093118</v>
      </c>
      <c r="I358" s="97"/>
      <c r="J358" s="97"/>
    </row>
    <row r="359" spans="1:10" x14ac:dyDescent="0.3">
      <c r="A359" s="86">
        <v>346</v>
      </c>
      <c r="B359" s="177">
        <v>14242.22</v>
      </c>
      <c r="C359" s="177">
        <v>518.11</v>
      </c>
      <c r="D359" s="177">
        <v>1.6E-2</v>
      </c>
      <c r="E359" s="49">
        <v>1.0670000000000001E-2</v>
      </c>
      <c r="F359" s="49">
        <v>5.3299999999999997E-3</v>
      </c>
      <c r="G359" s="152">
        <f t="shared" si="11"/>
        <v>74.506536966402308</v>
      </c>
      <c r="H359" s="95">
        <f t="shared" si="10"/>
        <v>4643887.8263262175</v>
      </c>
      <c r="I359" s="97"/>
      <c r="J359" s="97"/>
    </row>
    <row r="360" spans="1:10" x14ac:dyDescent="0.3">
      <c r="A360" s="86">
        <v>348</v>
      </c>
      <c r="B360" s="177">
        <v>14216.83</v>
      </c>
      <c r="C360" s="177">
        <v>517.21</v>
      </c>
      <c r="D360" s="177">
        <v>1.6029999999999999E-2</v>
      </c>
      <c r="E360" s="49">
        <v>1.069E-2</v>
      </c>
      <c r="F360" s="49">
        <v>5.3400000000000001E-3</v>
      </c>
      <c r="G360" s="152">
        <f t="shared" si="11"/>
        <v>74.646324090166686</v>
      </c>
      <c r="H360" s="95">
        <f t="shared" si="10"/>
        <v>4661984.4210901037</v>
      </c>
      <c r="I360" s="97"/>
      <c r="J360" s="97"/>
    </row>
    <row r="361" spans="1:10" x14ac:dyDescent="0.3">
      <c r="A361" s="86">
        <v>350</v>
      </c>
      <c r="B361" s="177">
        <v>14229.84</v>
      </c>
      <c r="C361" s="177">
        <v>517.24</v>
      </c>
      <c r="D361" s="177">
        <v>1.6060000000000001E-2</v>
      </c>
      <c r="E361" s="49">
        <v>1.073E-2</v>
      </c>
      <c r="F361" s="49">
        <v>5.3299999999999997E-3</v>
      </c>
      <c r="G361" s="152">
        <f t="shared" si="11"/>
        <v>74.506536966402308</v>
      </c>
      <c r="H361" s="95">
        <f t="shared" si="10"/>
        <v>4697574.3907924164</v>
      </c>
      <c r="I361" s="97"/>
      <c r="J361" s="97"/>
    </row>
    <row r="362" spans="1:10" x14ac:dyDescent="0.3">
      <c r="A362" s="86">
        <v>352</v>
      </c>
      <c r="B362" s="177">
        <v>14175.49</v>
      </c>
      <c r="C362" s="177">
        <v>517.35</v>
      </c>
      <c r="D362" s="177">
        <v>1.609E-2</v>
      </c>
      <c r="E362" s="49">
        <v>1.074E-2</v>
      </c>
      <c r="F362" s="49">
        <v>5.3499999999999997E-3</v>
      </c>
      <c r="G362" s="152">
        <f t="shared" si="11"/>
        <v>74.786111213931036</v>
      </c>
      <c r="H362" s="95">
        <f t="shared" si="10"/>
        <v>4706756.2985469159</v>
      </c>
      <c r="I362" s="97"/>
      <c r="J362" s="97"/>
    </row>
    <row r="363" spans="1:10" x14ac:dyDescent="0.3">
      <c r="A363" s="86">
        <v>353</v>
      </c>
      <c r="B363" s="177">
        <v>14035.12</v>
      </c>
      <c r="C363" s="177">
        <v>517.32000000000005</v>
      </c>
      <c r="D363" s="177">
        <v>1.6129999999999999E-2</v>
      </c>
      <c r="E363" s="49">
        <v>1.072E-2</v>
      </c>
      <c r="F363" s="49">
        <v>5.4099999999999999E-3</v>
      </c>
      <c r="G363" s="152">
        <f t="shared" si="11"/>
        <v>75.624833956517179</v>
      </c>
      <c r="H363" s="95">
        <f t="shared" si="10"/>
        <v>4667778.8436926445</v>
      </c>
      <c r="I363" s="97"/>
      <c r="J363" s="97"/>
    </row>
    <row r="364" spans="1:10" x14ac:dyDescent="0.3">
      <c r="A364" s="86">
        <v>355</v>
      </c>
      <c r="B364" s="177">
        <v>14070.78</v>
      </c>
      <c r="C364" s="177">
        <v>518.42999999999995</v>
      </c>
      <c r="D364" s="177">
        <v>1.6140000000000002E-2</v>
      </c>
      <c r="E364" s="49">
        <v>1.073E-2</v>
      </c>
      <c r="F364" s="49">
        <v>5.4000000000000003E-3</v>
      </c>
      <c r="G364" s="152">
        <f t="shared" si="11"/>
        <v>75.485046832752829</v>
      </c>
      <c r="H364" s="95">
        <f t="shared" si="10"/>
        <v>4702918.1923480779</v>
      </c>
      <c r="I364" s="97"/>
      <c r="J364" s="97"/>
    </row>
    <row r="365" spans="1:10" x14ac:dyDescent="0.3">
      <c r="A365" s="86">
        <v>357</v>
      </c>
      <c r="B365" s="177">
        <v>14134.75</v>
      </c>
      <c r="C365" s="177">
        <v>517.21</v>
      </c>
      <c r="D365" s="177">
        <v>1.6119999999999999E-2</v>
      </c>
      <c r="E365" s="49">
        <v>1.076E-2</v>
      </c>
      <c r="F365" s="49">
        <v>5.3699999999999998E-3</v>
      </c>
      <c r="G365" s="152">
        <f t="shared" si="11"/>
        <v>75.065685461459751</v>
      </c>
      <c r="H365" s="95">
        <f t="shared" si="10"/>
        <v>4755834.8106111819</v>
      </c>
      <c r="I365" s="97"/>
      <c r="J365" s="97"/>
    </row>
    <row r="366" spans="1:10" x14ac:dyDescent="0.3">
      <c r="A366" s="86">
        <v>359</v>
      </c>
      <c r="B366" s="177">
        <v>14095.69</v>
      </c>
      <c r="C366" s="177">
        <v>517.05999999999995</v>
      </c>
      <c r="D366" s="177">
        <v>1.6140000000000002E-2</v>
      </c>
      <c r="E366" s="49">
        <v>1.076E-2</v>
      </c>
      <c r="F366" s="49">
        <v>5.3800000000000002E-3</v>
      </c>
      <c r="G366" s="152">
        <f t="shared" si="11"/>
        <v>75.205472585224115</v>
      </c>
      <c r="H366" s="95">
        <f t="shared" si="10"/>
        <v>4773588.7783056628</v>
      </c>
      <c r="I366" s="97"/>
      <c r="J366" s="97"/>
    </row>
    <row r="367" spans="1:10" x14ac:dyDescent="0.3">
      <c r="A367" s="86">
        <v>361</v>
      </c>
      <c r="B367" s="177">
        <v>14114.53</v>
      </c>
      <c r="C367" s="177">
        <v>517.54999999999995</v>
      </c>
      <c r="D367" s="177">
        <v>1.6140000000000002E-2</v>
      </c>
      <c r="E367" s="49">
        <v>1.076E-2</v>
      </c>
      <c r="F367" s="49">
        <v>5.3800000000000002E-3</v>
      </c>
      <c r="G367" s="152">
        <f t="shared" si="11"/>
        <v>75.205472585224115</v>
      </c>
      <c r="H367" s="95">
        <f t="shared" si="10"/>
        <v>4800182.5876555545</v>
      </c>
      <c r="I367" s="97"/>
      <c r="J367" s="97"/>
    </row>
    <row r="368" spans="1:10" x14ac:dyDescent="0.3">
      <c r="A368" s="86">
        <v>363</v>
      </c>
      <c r="B368" s="177">
        <v>13992.47</v>
      </c>
      <c r="C368" s="177">
        <v>517.97</v>
      </c>
      <c r="D368" s="177">
        <v>1.6199999999999999E-2</v>
      </c>
      <c r="E368" s="49">
        <v>1.077E-2</v>
      </c>
      <c r="F368" s="49">
        <v>5.4299999999999999E-3</v>
      </c>
      <c r="G368" s="152">
        <f t="shared" si="11"/>
        <v>75.904408204045893</v>
      </c>
      <c r="H368" s="95">
        <f t="shared" si="10"/>
        <v>4782330.9421527274</v>
      </c>
      <c r="I368" s="97"/>
      <c r="J368" s="97"/>
    </row>
    <row r="369" spans="1:10" x14ac:dyDescent="0.3">
      <c r="A369" s="86">
        <v>364</v>
      </c>
      <c r="B369" s="177">
        <v>14008.22</v>
      </c>
      <c r="C369" s="177">
        <v>517.83000000000004</v>
      </c>
      <c r="D369" s="177">
        <v>1.617E-2</v>
      </c>
      <c r="E369" s="49">
        <v>1.0749999999999999E-2</v>
      </c>
      <c r="F369" s="49">
        <v>5.4200000000000003E-3</v>
      </c>
      <c r="G369" s="152">
        <f t="shared" si="11"/>
        <v>75.764621080281543</v>
      </c>
      <c r="H369" s="95">
        <f t="shared" si="10"/>
        <v>4804353.2035130104</v>
      </c>
      <c r="I369" s="97"/>
      <c r="J369" s="97"/>
    </row>
    <row r="370" spans="1:10" x14ac:dyDescent="0.3">
      <c r="A370" s="86">
        <v>366</v>
      </c>
      <c r="B370" s="177">
        <v>14070.85</v>
      </c>
      <c r="C370" s="177">
        <v>517.91</v>
      </c>
      <c r="D370" s="177">
        <v>1.618E-2</v>
      </c>
      <c r="E370" s="49">
        <v>1.078E-2</v>
      </c>
      <c r="F370" s="49">
        <v>5.4000000000000003E-3</v>
      </c>
      <c r="G370" s="152">
        <f t="shared" si="11"/>
        <v>75.485046832752829</v>
      </c>
      <c r="H370" s="95">
        <f t="shared" si="10"/>
        <v>4848642.4180264706</v>
      </c>
      <c r="I370" s="97"/>
      <c r="J370" s="97"/>
    </row>
    <row r="371" spans="1:10" x14ac:dyDescent="0.3">
      <c r="A371" s="86">
        <v>368</v>
      </c>
      <c r="B371" s="177">
        <v>14119.65</v>
      </c>
      <c r="C371" s="177">
        <v>517.99</v>
      </c>
      <c r="D371" s="177">
        <v>1.617E-2</v>
      </c>
      <c r="E371" s="49">
        <v>1.0789999999999999E-2</v>
      </c>
      <c r="F371" s="49">
        <v>5.3800000000000002E-3</v>
      </c>
      <c r="G371" s="152">
        <f t="shared" si="11"/>
        <v>75.205472585224115</v>
      </c>
      <c r="H371" s="95">
        <f t="shared" si="10"/>
        <v>4893260.9203801779</v>
      </c>
      <c r="I371" s="97"/>
      <c r="J371" s="97"/>
    </row>
    <row r="372" spans="1:10" x14ac:dyDescent="0.3">
      <c r="A372" s="86">
        <v>370</v>
      </c>
      <c r="B372" s="177">
        <v>14199.32</v>
      </c>
      <c r="C372" s="177">
        <v>517.12</v>
      </c>
      <c r="D372" s="177">
        <v>1.6160000000000001E-2</v>
      </c>
      <c r="E372" s="49">
        <v>1.082E-2</v>
      </c>
      <c r="F372" s="49">
        <v>5.3400000000000001E-3</v>
      </c>
      <c r="G372" s="152">
        <f t="shared" si="11"/>
        <v>74.646324090166686</v>
      </c>
      <c r="H372" s="95">
        <f t="shared" si="10"/>
        <v>4956707.5741475243</v>
      </c>
      <c r="I372" s="97"/>
      <c r="J372" s="97"/>
    </row>
    <row r="373" spans="1:10" x14ac:dyDescent="0.3">
      <c r="A373" s="86">
        <v>372</v>
      </c>
      <c r="B373" s="177">
        <v>14076.05</v>
      </c>
      <c r="C373" s="177">
        <v>517.34</v>
      </c>
      <c r="D373" s="177">
        <v>1.619E-2</v>
      </c>
      <c r="E373" s="49">
        <v>1.0800000000000001E-2</v>
      </c>
      <c r="F373" s="49">
        <v>5.3899999999999998E-3</v>
      </c>
      <c r="G373" s="152">
        <f t="shared" si="11"/>
        <v>75.345259708988465</v>
      </c>
      <c r="H373" s="95">
        <f t="shared" si="10"/>
        <v>4937271.454591874</v>
      </c>
      <c r="I373" s="97"/>
      <c r="J373" s="97"/>
    </row>
    <row r="374" spans="1:10" x14ac:dyDescent="0.3">
      <c r="A374" s="86">
        <v>374</v>
      </c>
      <c r="B374" s="177">
        <v>14015.48</v>
      </c>
      <c r="C374" s="177">
        <v>518.07000000000005</v>
      </c>
      <c r="D374" s="177">
        <v>1.6209999999999999E-2</v>
      </c>
      <c r="E374" s="49">
        <v>1.0789999999999999E-2</v>
      </c>
      <c r="F374" s="49">
        <v>5.4200000000000003E-3</v>
      </c>
      <c r="G374" s="152">
        <f t="shared" si="11"/>
        <v>75.764621080281543</v>
      </c>
      <c r="H374" s="95">
        <f t="shared" si="10"/>
        <v>4936340.9288842473</v>
      </c>
      <c r="I374" s="97"/>
      <c r="J374" s="97"/>
    </row>
    <row r="375" spans="1:10" x14ac:dyDescent="0.3">
      <c r="A375" s="86">
        <v>376</v>
      </c>
      <c r="B375" s="177">
        <v>14103.14</v>
      </c>
      <c r="C375" s="177">
        <v>517.69000000000005</v>
      </c>
      <c r="D375" s="177">
        <v>1.6199999999999999E-2</v>
      </c>
      <c r="E375" s="49">
        <v>1.082E-2</v>
      </c>
      <c r="F375" s="49">
        <v>5.3800000000000002E-3</v>
      </c>
      <c r="G375" s="152">
        <f t="shared" si="11"/>
        <v>75.205472585224115</v>
      </c>
      <c r="H375" s="95">
        <f t="shared" si="10"/>
        <v>4999636.1577797476</v>
      </c>
      <c r="I375" s="97"/>
      <c r="J375" s="97"/>
    </row>
    <row r="376" spans="1:10" x14ac:dyDescent="0.3">
      <c r="A376" s="86">
        <v>378</v>
      </c>
      <c r="B376" s="177">
        <v>14169.23</v>
      </c>
      <c r="C376" s="177">
        <v>517.63</v>
      </c>
      <c r="D376" s="177">
        <v>1.619E-2</v>
      </c>
      <c r="E376" s="49">
        <v>1.0829999999999999E-2</v>
      </c>
      <c r="F376" s="49">
        <v>5.3600000000000002E-3</v>
      </c>
      <c r="G376" s="152">
        <f t="shared" si="11"/>
        <v>74.925898337695401</v>
      </c>
      <c r="H376" s="95">
        <f t="shared" si="10"/>
        <v>5044984.5565592274</v>
      </c>
      <c r="I376" s="97"/>
      <c r="J376" s="97"/>
    </row>
    <row r="377" spans="1:10" x14ac:dyDescent="0.3">
      <c r="A377" s="86">
        <v>380</v>
      </c>
      <c r="B377" s="177">
        <v>13990.35</v>
      </c>
      <c r="C377" s="177">
        <v>517.48</v>
      </c>
      <c r="D377" s="177">
        <v>1.6209999999999999E-2</v>
      </c>
      <c r="E377" s="49">
        <v>1.0789999999999999E-2</v>
      </c>
      <c r="F377" s="49">
        <v>5.4200000000000003E-3</v>
      </c>
      <c r="G377" s="152">
        <f t="shared" si="11"/>
        <v>75.764621080281543</v>
      </c>
      <c r="H377" s="95">
        <f t="shared" si="10"/>
        <v>5015533.5641069887</v>
      </c>
      <c r="I377" s="97"/>
      <c r="J377" s="97"/>
    </row>
    <row r="378" spans="1:10" x14ac:dyDescent="0.3">
      <c r="A378" s="86">
        <v>382</v>
      </c>
      <c r="B378" s="177">
        <v>13923.75</v>
      </c>
      <c r="C378" s="177">
        <v>518.11</v>
      </c>
      <c r="D378" s="177">
        <v>1.626E-2</v>
      </c>
      <c r="E378" s="49">
        <v>1.0800000000000001E-2</v>
      </c>
      <c r="F378" s="49">
        <v>5.4599999999999996E-3</v>
      </c>
      <c r="G378" s="152">
        <f t="shared" si="11"/>
        <v>76.323769575338957</v>
      </c>
      <c r="H378" s="95">
        <f t="shared" si="10"/>
        <v>5004993.8849381506</v>
      </c>
      <c r="I378" s="97"/>
      <c r="J378" s="97"/>
    </row>
    <row r="379" spans="1:10" x14ac:dyDescent="0.3">
      <c r="A379" s="86">
        <v>384</v>
      </c>
      <c r="B379" s="177">
        <v>14033.69</v>
      </c>
      <c r="C379" s="177">
        <v>517.74</v>
      </c>
      <c r="D379" s="177">
        <v>1.6250000000000001E-2</v>
      </c>
      <c r="E379" s="49">
        <v>1.0840000000000001E-2</v>
      </c>
      <c r="F379" s="49">
        <v>5.4099999999999999E-3</v>
      </c>
      <c r="G379" s="152">
        <f t="shared" si="11"/>
        <v>75.624833956517179</v>
      </c>
      <c r="H379" s="95">
        <f t="shared" si="10"/>
        <v>5077697.0990877496</v>
      </c>
      <c r="I379" s="97"/>
      <c r="J379" s="97"/>
    </row>
    <row r="380" spans="1:10" x14ac:dyDescent="0.3">
      <c r="A380" s="86">
        <v>386</v>
      </c>
      <c r="B380" s="177">
        <v>13986.24</v>
      </c>
      <c r="C380" s="177">
        <v>517.9</v>
      </c>
      <c r="D380" s="177">
        <v>1.627E-2</v>
      </c>
      <c r="E380" s="49">
        <v>1.0840000000000001E-2</v>
      </c>
      <c r="F380" s="49">
        <v>5.4299999999999999E-3</v>
      </c>
      <c r="G380" s="152">
        <f t="shared" si="11"/>
        <v>75.904408204045893</v>
      </c>
      <c r="H380" s="95">
        <f t="shared" si="10"/>
        <v>5085343.6464764541</v>
      </c>
      <c r="I380" s="97"/>
      <c r="J380" s="97"/>
    </row>
    <row r="381" spans="1:10" x14ac:dyDescent="0.3">
      <c r="A381" s="86">
        <v>388</v>
      </c>
      <c r="B381" s="177">
        <v>14042.92</v>
      </c>
      <c r="C381" s="177">
        <v>518.09</v>
      </c>
      <c r="D381" s="177">
        <v>1.626E-2</v>
      </c>
      <c r="E381" s="49">
        <v>1.085E-2</v>
      </c>
      <c r="F381" s="49">
        <v>5.4099999999999999E-3</v>
      </c>
      <c r="G381" s="152">
        <f t="shared" si="11"/>
        <v>75.624833956517179</v>
      </c>
      <c r="H381" s="95">
        <f t="shared" si="10"/>
        <v>5130589.777203246</v>
      </c>
      <c r="I381" s="97"/>
      <c r="J381" s="97"/>
    </row>
    <row r="382" spans="1:10" x14ac:dyDescent="0.3">
      <c r="A382" s="86">
        <v>390</v>
      </c>
      <c r="B382" s="177">
        <v>14067.52</v>
      </c>
      <c r="C382" s="177">
        <v>517.91999999999996</v>
      </c>
      <c r="D382" s="177">
        <v>1.627E-2</v>
      </c>
      <c r="E382" s="49">
        <v>1.0869999999999999E-2</v>
      </c>
      <c r="F382" s="49">
        <v>5.4000000000000003E-3</v>
      </c>
      <c r="G382" s="152">
        <f t="shared" si="11"/>
        <v>75.485046832752829</v>
      </c>
      <c r="H382" s="95">
        <f t="shared" si="10"/>
        <v>5166586.1831429601</v>
      </c>
      <c r="I382" s="97"/>
      <c r="J382" s="97"/>
    </row>
    <row r="383" spans="1:10" x14ac:dyDescent="0.3">
      <c r="A383" s="86">
        <v>392</v>
      </c>
      <c r="B383" s="177">
        <v>13989.58</v>
      </c>
      <c r="C383" s="177">
        <v>518.46</v>
      </c>
      <c r="D383" s="177">
        <v>1.6289999999999999E-2</v>
      </c>
      <c r="E383" s="49">
        <v>1.085E-2</v>
      </c>
      <c r="F383" s="49">
        <v>5.4400000000000004E-3</v>
      </c>
      <c r="G383" s="152">
        <f t="shared" si="11"/>
        <v>76.044195327810243</v>
      </c>
      <c r="H383" s="95">
        <f t="shared" si="10"/>
        <v>5154897.0741313249</v>
      </c>
      <c r="I383" s="97"/>
      <c r="J383" s="97"/>
    </row>
    <row r="384" spans="1:10" x14ac:dyDescent="0.3">
      <c r="A384" s="86">
        <v>394</v>
      </c>
      <c r="B384" s="177">
        <v>13974.1</v>
      </c>
      <c r="C384" s="177">
        <v>518.02</v>
      </c>
      <c r="D384" s="177">
        <v>1.6279999999999999E-2</v>
      </c>
      <c r="E384" s="49">
        <v>1.0840000000000001E-2</v>
      </c>
      <c r="F384" s="49">
        <v>5.4400000000000004E-3</v>
      </c>
      <c r="G384" s="152">
        <f t="shared" si="11"/>
        <v>76.044195327810243</v>
      </c>
      <c r="H384" s="95">
        <f t="shared" si="10"/>
        <v>5181197.569407505</v>
      </c>
      <c r="I384" s="97"/>
      <c r="J384" s="97"/>
    </row>
    <row r="385" spans="1:10" x14ac:dyDescent="0.3">
      <c r="A385" s="86">
        <v>396</v>
      </c>
      <c r="B385" s="177">
        <v>13873.84</v>
      </c>
      <c r="C385" s="177">
        <v>518.02</v>
      </c>
      <c r="D385" s="177">
        <v>1.6330000000000001E-2</v>
      </c>
      <c r="E385" s="49">
        <v>1.086E-2</v>
      </c>
      <c r="F385" s="49">
        <v>5.4799999999999996E-3</v>
      </c>
      <c r="G385" s="152">
        <f t="shared" si="11"/>
        <v>76.603343822867672</v>
      </c>
      <c r="H385" s="95">
        <f t="shared" si="10"/>
        <v>5169487.1299049724</v>
      </c>
      <c r="I385" s="97"/>
      <c r="J385" s="97"/>
    </row>
    <row r="386" spans="1:10" x14ac:dyDescent="0.3">
      <c r="A386" s="86">
        <v>398</v>
      </c>
      <c r="B386" s="177">
        <v>13858.32</v>
      </c>
      <c r="C386" s="177">
        <v>518.26</v>
      </c>
      <c r="D386" s="177">
        <v>1.634E-2</v>
      </c>
      <c r="E386" s="49">
        <v>1.085E-2</v>
      </c>
      <c r="F386" s="49">
        <v>5.4799999999999996E-3</v>
      </c>
      <c r="G386" s="152">
        <f t="shared" si="11"/>
        <v>76.603343822867672</v>
      </c>
      <c r="H386" s="95">
        <f t="shared" si="10"/>
        <v>5195595.6507630777</v>
      </c>
      <c r="I386" s="97"/>
      <c r="J386" s="97"/>
    </row>
    <row r="387" spans="1:10" x14ac:dyDescent="0.3">
      <c r="A387" s="86">
        <v>400</v>
      </c>
      <c r="B387" s="177">
        <v>13899.39</v>
      </c>
      <c r="C387" s="177">
        <v>518.04</v>
      </c>
      <c r="D387" s="177">
        <v>1.6320000000000001E-2</v>
      </c>
      <c r="E387" s="49">
        <v>1.085E-2</v>
      </c>
      <c r="F387" s="49">
        <v>5.47E-3</v>
      </c>
      <c r="G387" s="152">
        <f t="shared" si="11"/>
        <v>76.463556699103322</v>
      </c>
      <c r="H387" s="95">
        <f t="shared" si="10"/>
        <v>5231250.2487173835</v>
      </c>
      <c r="I387" s="97"/>
      <c r="J387" s="97"/>
    </row>
    <row r="388" spans="1:10" x14ac:dyDescent="0.3">
      <c r="A388" s="86">
        <v>402</v>
      </c>
      <c r="B388" s="177">
        <v>13930.94</v>
      </c>
      <c r="C388" s="177">
        <v>518.38</v>
      </c>
      <c r="D388" s="177">
        <v>1.634E-2</v>
      </c>
      <c r="E388" s="49">
        <v>1.0880000000000001E-2</v>
      </c>
      <c r="F388" s="49">
        <v>5.4599999999999996E-3</v>
      </c>
      <c r="G388" s="152">
        <f t="shared" si="11"/>
        <v>76.323769575338957</v>
      </c>
      <c r="H388" s="95">
        <f t="shared" si="10"/>
        <v>5267035.4495945992</v>
      </c>
      <c r="I388" s="97"/>
      <c r="J388" s="97"/>
    </row>
    <row r="389" spans="1:10" x14ac:dyDescent="0.3">
      <c r="A389" s="86">
        <v>404</v>
      </c>
      <c r="B389" s="177">
        <v>13897.46</v>
      </c>
      <c r="C389" s="177">
        <v>518.16999999999996</v>
      </c>
      <c r="D389" s="177">
        <v>1.634E-2</v>
      </c>
      <c r="E389" s="49">
        <v>1.0869999999999999E-2</v>
      </c>
      <c r="F389" s="49">
        <v>5.47E-3</v>
      </c>
      <c r="G389" s="152">
        <f t="shared" si="11"/>
        <v>76.463556699103322</v>
      </c>
      <c r="H389" s="95">
        <f t="shared" si="10"/>
        <v>5283562.7512045568</v>
      </c>
      <c r="I389" s="97"/>
      <c r="J389" s="97"/>
    </row>
    <row r="390" spans="1:10" x14ac:dyDescent="0.3">
      <c r="A390" s="86">
        <v>406</v>
      </c>
      <c r="B390" s="177">
        <v>13730.99</v>
      </c>
      <c r="C390" s="177">
        <v>518.04999999999995</v>
      </c>
      <c r="D390" s="177">
        <v>1.6379999999999999E-2</v>
      </c>
      <c r="E390" s="49">
        <v>1.085E-2</v>
      </c>
      <c r="F390" s="49">
        <v>5.5300000000000002E-3</v>
      </c>
      <c r="G390" s="152">
        <f t="shared" si="11"/>
        <v>77.302279441689464</v>
      </c>
      <c r="H390" s="95">
        <f t="shared" si="10"/>
        <v>5252109.0313546741</v>
      </c>
      <c r="I390" s="97"/>
      <c r="J390" s="97"/>
    </row>
    <row r="391" spans="1:10" x14ac:dyDescent="0.3">
      <c r="A391" s="86">
        <v>408</v>
      </c>
      <c r="B391" s="177">
        <v>13912.59</v>
      </c>
      <c r="C391" s="177">
        <v>518.15</v>
      </c>
      <c r="D391" s="177">
        <v>1.636E-2</v>
      </c>
      <c r="E391" s="49">
        <v>1.09E-2</v>
      </c>
      <c r="F391" s="49">
        <v>5.4599999999999996E-3</v>
      </c>
      <c r="G391" s="152">
        <f t="shared" si="11"/>
        <v>76.323769575338957</v>
      </c>
      <c r="H391" s="95">
        <f t="shared" si="10"/>
        <v>5345647.9189915331</v>
      </c>
      <c r="I391" s="97"/>
      <c r="J391" s="97"/>
    </row>
    <row r="392" spans="1:10" x14ac:dyDescent="0.3">
      <c r="A392" s="86">
        <v>410</v>
      </c>
      <c r="B392" s="177">
        <v>13929.97</v>
      </c>
      <c r="C392" s="177">
        <v>518.24</v>
      </c>
      <c r="D392" s="177">
        <v>1.6330000000000001E-2</v>
      </c>
      <c r="E392" s="49">
        <v>1.0869999999999999E-2</v>
      </c>
      <c r="F392" s="49">
        <v>5.4599999999999996E-3</v>
      </c>
      <c r="G392" s="152">
        <f t="shared" si="11"/>
        <v>76.323769575338957</v>
      </c>
      <c r="H392" s="95">
        <f t="shared" si="10"/>
        <v>5371852.0754571781</v>
      </c>
      <c r="I392" s="97"/>
      <c r="J392" s="97"/>
    </row>
    <row r="393" spans="1:10" x14ac:dyDescent="0.3">
      <c r="A393" s="86">
        <v>412</v>
      </c>
      <c r="B393" s="177">
        <v>13973.82</v>
      </c>
      <c r="C393" s="177">
        <v>517.87</v>
      </c>
      <c r="D393" s="177">
        <v>1.6330000000000001E-2</v>
      </c>
      <c r="E393" s="49">
        <v>1.089E-2</v>
      </c>
      <c r="F393" s="49">
        <v>5.4299999999999999E-3</v>
      </c>
      <c r="G393" s="152">
        <f t="shared" si="11"/>
        <v>75.904408204045893</v>
      </c>
      <c r="H393" s="95">
        <f t="shared" si="10"/>
        <v>5427879.7470163191</v>
      </c>
      <c r="I393" s="97"/>
      <c r="J393" s="97"/>
    </row>
    <row r="394" spans="1:10" x14ac:dyDescent="0.3">
      <c r="A394" s="86">
        <v>414</v>
      </c>
      <c r="B394" s="177">
        <v>13903.95</v>
      </c>
      <c r="C394" s="177">
        <v>518.61</v>
      </c>
      <c r="D394" s="177">
        <v>1.636E-2</v>
      </c>
      <c r="E394" s="49">
        <v>1.089E-2</v>
      </c>
      <c r="F394" s="49">
        <v>5.47E-3</v>
      </c>
      <c r="G394" s="152">
        <f t="shared" si="11"/>
        <v>76.463556699103322</v>
      </c>
      <c r="H394" s="95">
        <f t="shared" si="10"/>
        <v>5414344.0074224919</v>
      </c>
      <c r="I394" s="97"/>
      <c r="J394" s="97"/>
    </row>
    <row r="395" spans="1:10" x14ac:dyDescent="0.3">
      <c r="A395" s="86">
        <v>416</v>
      </c>
      <c r="B395" s="177">
        <v>13922.36</v>
      </c>
      <c r="C395" s="177">
        <v>518.25</v>
      </c>
      <c r="D395" s="177">
        <v>1.6330000000000001E-2</v>
      </c>
      <c r="E395" s="49">
        <v>1.0869999999999999E-2</v>
      </c>
      <c r="F395" s="49">
        <v>5.4599999999999996E-3</v>
      </c>
      <c r="G395" s="152">
        <f t="shared" si="11"/>
        <v>76.323769575338957</v>
      </c>
      <c r="H395" s="95">
        <f t="shared" si="10"/>
        <v>5450464.544854112</v>
      </c>
      <c r="I395" s="97"/>
      <c r="J395" s="97"/>
    </row>
    <row r="396" spans="1:10" x14ac:dyDescent="0.3">
      <c r="A396" s="86">
        <v>419</v>
      </c>
      <c r="B396" s="177">
        <v>13867.13</v>
      </c>
      <c r="C396" s="177">
        <v>518.01</v>
      </c>
      <c r="D396" s="177">
        <v>1.6389999999999998E-2</v>
      </c>
      <c r="E396" s="49">
        <v>1.0919999999999999E-2</v>
      </c>
      <c r="F396" s="49">
        <v>5.4799999999999996E-3</v>
      </c>
      <c r="G396" s="152">
        <f t="shared" si="11"/>
        <v>76.603343822867672</v>
      </c>
      <c r="H396" s="95">
        <f t="shared" si="10"/>
        <v>5469735.1197731905</v>
      </c>
      <c r="I396" s="97"/>
      <c r="J396" s="97"/>
    </row>
    <row r="397" spans="1:10" x14ac:dyDescent="0.3">
      <c r="A397" s="86">
        <v>421</v>
      </c>
      <c r="B397" s="177">
        <v>13850.35</v>
      </c>
      <c r="C397" s="177">
        <v>518.66999999999996</v>
      </c>
      <c r="D397" s="177">
        <v>1.6389999999999998E-2</v>
      </c>
      <c r="E397" s="49">
        <v>1.09E-2</v>
      </c>
      <c r="F397" s="49">
        <v>5.4900000000000001E-3</v>
      </c>
      <c r="G397" s="152">
        <f t="shared" si="11"/>
        <v>76.743130946632036</v>
      </c>
      <c r="H397" s="95">
        <f t="shared" si="10"/>
        <v>5485832.9964771401</v>
      </c>
      <c r="I397" s="97"/>
      <c r="J397" s="97"/>
    </row>
    <row r="398" spans="1:10" x14ac:dyDescent="0.3">
      <c r="A398" s="86">
        <v>423</v>
      </c>
      <c r="B398" s="177">
        <v>13887.33</v>
      </c>
      <c r="C398" s="177">
        <v>517.64</v>
      </c>
      <c r="D398" s="177">
        <v>1.6369999999999999E-2</v>
      </c>
      <c r="E398" s="49">
        <v>1.091E-2</v>
      </c>
      <c r="F398" s="49">
        <v>5.47E-3</v>
      </c>
      <c r="G398" s="152">
        <f t="shared" si="11"/>
        <v>76.463556699103322</v>
      </c>
      <c r="H398" s="95">
        <f t="shared" si="10"/>
        <v>5532047.1380186332</v>
      </c>
      <c r="I398" s="97"/>
      <c r="J398" s="97"/>
    </row>
    <row r="399" spans="1:10" x14ac:dyDescent="0.3">
      <c r="A399" s="86">
        <v>425</v>
      </c>
      <c r="B399" s="177">
        <v>13767.32</v>
      </c>
      <c r="C399" s="177">
        <v>518.84</v>
      </c>
      <c r="D399" s="177">
        <v>1.6410000000000001E-2</v>
      </c>
      <c r="E399" s="49">
        <v>1.089E-2</v>
      </c>
      <c r="F399" s="49">
        <v>5.5300000000000002E-3</v>
      </c>
      <c r="G399" s="152">
        <f t="shared" si="11"/>
        <v>77.302279441689464</v>
      </c>
      <c r="H399" s="95">
        <f t="shared" si="10"/>
        <v>5497897.3850387596</v>
      </c>
      <c r="I399" s="97"/>
      <c r="J399" s="97"/>
    </row>
    <row r="400" spans="1:10" x14ac:dyDescent="0.3">
      <c r="A400" s="86">
        <v>427</v>
      </c>
      <c r="B400" s="177">
        <v>13807.24</v>
      </c>
      <c r="C400" s="177">
        <v>518.29</v>
      </c>
      <c r="D400" s="177">
        <v>1.6420000000000001E-2</v>
      </c>
      <c r="E400" s="49">
        <v>1.091E-2</v>
      </c>
      <c r="F400" s="49">
        <v>5.4999999999999997E-3</v>
      </c>
      <c r="G400" s="152">
        <f t="shared" si="11"/>
        <v>76.882918070396386</v>
      </c>
      <c r="H400" s="95">
        <f t="shared" si="10"/>
        <v>5553899.4970121393</v>
      </c>
      <c r="I400" s="97"/>
      <c r="J400" s="97"/>
    </row>
    <row r="401" spans="1:10" x14ac:dyDescent="0.3">
      <c r="A401" s="86">
        <v>429</v>
      </c>
      <c r="B401" s="177">
        <v>13736.11</v>
      </c>
      <c r="C401" s="177">
        <v>518.66</v>
      </c>
      <c r="D401" s="177">
        <v>1.6420000000000001E-2</v>
      </c>
      <c r="E401" s="49">
        <v>1.0880000000000001E-2</v>
      </c>
      <c r="F401" s="49">
        <v>5.5399999999999998E-3</v>
      </c>
      <c r="G401" s="152">
        <f t="shared" si="11"/>
        <v>77.442066565453814</v>
      </c>
      <c r="H401" s="95">
        <f t="shared" si="10"/>
        <v>5539624.89672729</v>
      </c>
      <c r="I401" s="97"/>
      <c r="J401" s="97"/>
    </row>
    <row r="402" spans="1:10" x14ac:dyDescent="0.3">
      <c r="A402" s="86">
        <v>432</v>
      </c>
      <c r="B402" s="177">
        <v>13972.85</v>
      </c>
      <c r="C402" s="177">
        <v>518.58000000000004</v>
      </c>
      <c r="D402" s="177">
        <v>1.634E-2</v>
      </c>
      <c r="E402" s="49">
        <v>1.09E-2</v>
      </c>
      <c r="F402" s="49">
        <v>5.4400000000000004E-3</v>
      </c>
      <c r="G402" s="152">
        <f t="shared" si="11"/>
        <v>76.044195327810243</v>
      </c>
      <c r="H402" s="95">
        <f t="shared" ref="H402:H465" si="12">A402/G402*10^6</f>
        <v>5680906.9796549296</v>
      </c>
      <c r="I402" s="97"/>
      <c r="J402" s="97"/>
    </row>
    <row r="403" spans="1:10" x14ac:dyDescent="0.3">
      <c r="A403" s="86">
        <v>434</v>
      </c>
      <c r="B403" s="177">
        <v>13957.58</v>
      </c>
      <c r="C403" s="177">
        <v>518.94000000000005</v>
      </c>
      <c r="D403" s="177">
        <v>1.636E-2</v>
      </c>
      <c r="E403" s="49">
        <v>1.091E-2</v>
      </c>
      <c r="F403" s="49">
        <v>5.45E-3</v>
      </c>
      <c r="G403" s="152">
        <f t="shared" ref="G403:G466" si="13">(2*F403/$B$7)*(1+3*$B$11)/(4+PI()*$B$11-PI())*10^6</f>
        <v>76.183982451574622</v>
      </c>
      <c r="H403" s="95">
        <f t="shared" si="12"/>
        <v>5696735.5346101336</v>
      </c>
      <c r="I403" s="97"/>
      <c r="J403" s="97"/>
    </row>
    <row r="404" spans="1:10" x14ac:dyDescent="0.3">
      <c r="A404" s="86">
        <v>436</v>
      </c>
      <c r="B404" s="177">
        <v>13940.44</v>
      </c>
      <c r="C404" s="177">
        <v>518.91</v>
      </c>
      <c r="D404" s="177">
        <v>1.6369999999999999E-2</v>
      </c>
      <c r="E404" s="49">
        <v>1.091E-2</v>
      </c>
      <c r="F404" s="49">
        <v>5.4599999999999996E-3</v>
      </c>
      <c r="G404" s="152">
        <f t="shared" si="13"/>
        <v>76.323769575338957</v>
      </c>
      <c r="H404" s="95">
        <f t="shared" si="12"/>
        <v>5712506.1095105596</v>
      </c>
      <c r="I404" s="97"/>
      <c r="J404" s="97"/>
    </row>
    <row r="405" spans="1:10" x14ac:dyDescent="0.3">
      <c r="A405" s="86">
        <v>438</v>
      </c>
      <c r="B405" s="177">
        <v>13936.66</v>
      </c>
      <c r="C405" s="177">
        <v>519.03</v>
      </c>
      <c r="D405" s="177">
        <v>1.6379999999999999E-2</v>
      </c>
      <c r="E405" s="49">
        <v>1.0919999999999999E-2</v>
      </c>
      <c r="F405" s="49">
        <v>5.4599999999999996E-3</v>
      </c>
      <c r="G405" s="152">
        <f t="shared" si="13"/>
        <v>76.323769575338957</v>
      </c>
      <c r="H405" s="95">
        <f t="shared" si="12"/>
        <v>5738710.2659762045</v>
      </c>
      <c r="I405" s="97"/>
      <c r="J405" s="97"/>
    </row>
    <row r="406" spans="1:10" x14ac:dyDescent="0.3">
      <c r="A406" s="86">
        <v>441</v>
      </c>
      <c r="B406" s="177">
        <v>13861.05</v>
      </c>
      <c r="C406" s="177">
        <v>518.69000000000005</v>
      </c>
      <c r="D406" s="177">
        <v>1.6389999999999998E-2</v>
      </c>
      <c r="E406" s="49">
        <v>1.09E-2</v>
      </c>
      <c r="F406" s="49">
        <v>5.4900000000000001E-3</v>
      </c>
      <c r="G406" s="152">
        <f t="shared" si="13"/>
        <v>76.743130946632036</v>
      </c>
      <c r="H406" s="95">
        <f t="shared" si="12"/>
        <v>5746442.6400152473</v>
      </c>
      <c r="I406" s="97"/>
      <c r="J406" s="97"/>
    </row>
    <row r="407" spans="1:10" x14ac:dyDescent="0.3">
      <c r="A407" s="86">
        <v>443</v>
      </c>
      <c r="B407" s="177">
        <v>13710.3</v>
      </c>
      <c r="C407" s="177">
        <v>518.39</v>
      </c>
      <c r="D407" s="177">
        <v>1.643E-2</v>
      </c>
      <c r="E407" s="49">
        <v>1.089E-2</v>
      </c>
      <c r="F407" s="49">
        <v>5.5399999999999998E-3</v>
      </c>
      <c r="G407" s="152">
        <f t="shared" si="13"/>
        <v>77.442066565453814</v>
      </c>
      <c r="H407" s="95">
        <f t="shared" si="12"/>
        <v>5720405.1963873878</v>
      </c>
      <c r="I407" s="97"/>
      <c r="J407" s="97"/>
    </row>
    <row r="408" spans="1:10" x14ac:dyDescent="0.3">
      <c r="A408" s="86">
        <v>445</v>
      </c>
      <c r="B408" s="177">
        <v>13806.59</v>
      </c>
      <c r="C408" s="177">
        <v>518.71</v>
      </c>
      <c r="D408" s="177">
        <v>1.6400000000000001E-2</v>
      </c>
      <c r="E408" s="49">
        <v>1.089E-2</v>
      </c>
      <c r="F408" s="49">
        <v>5.5100000000000001E-3</v>
      </c>
      <c r="G408" s="152">
        <f t="shared" si="13"/>
        <v>77.022705194160764</v>
      </c>
      <c r="H408" s="95">
        <f t="shared" si="12"/>
        <v>5777517.1474207882</v>
      </c>
      <c r="I408" s="97"/>
      <c r="J408" s="97"/>
    </row>
    <row r="409" spans="1:10" x14ac:dyDescent="0.3">
      <c r="A409" s="86">
        <v>447</v>
      </c>
      <c r="B409" s="177">
        <v>13821.3</v>
      </c>
      <c r="C409" s="177">
        <v>518.08000000000004</v>
      </c>
      <c r="D409" s="177">
        <v>1.6400000000000001E-2</v>
      </c>
      <c r="E409" s="49">
        <v>1.09E-2</v>
      </c>
      <c r="F409" s="49">
        <v>5.4999999999999997E-3</v>
      </c>
      <c r="G409" s="152">
        <f t="shared" si="13"/>
        <v>76.882918070396386</v>
      </c>
      <c r="H409" s="95">
        <f t="shared" si="12"/>
        <v>5814035.3048347216</v>
      </c>
      <c r="I409" s="97"/>
      <c r="J409" s="97"/>
    </row>
    <row r="410" spans="1:10" x14ac:dyDescent="0.3">
      <c r="A410" s="86">
        <v>450</v>
      </c>
      <c r="B410" s="177">
        <v>13920.55</v>
      </c>
      <c r="C410" s="177">
        <v>519.48</v>
      </c>
      <c r="D410" s="177">
        <v>1.6400000000000001E-2</v>
      </c>
      <c r="E410" s="49">
        <v>1.093E-2</v>
      </c>
      <c r="F410" s="49">
        <v>5.47E-3</v>
      </c>
      <c r="G410" s="152">
        <f t="shared" si="13"/>
        <v>76.463556699103322</v>
      </c>
      <c r="H410" s="95">
        <f t="shared" si="12"/>
        <v>5885156.5298070563</v>
      </c>
      <c r="I410" s="97"/>
      <c r="J410" s="97"/>
    </row>
    <row r="411" spans="1:10" x14ac:dyDescent="0.3">
      <c r="A411" s="86">
        <v>452</v>
      </c>
      <c r="B411" s="177">
        <v>13965.13</v>
      </c>
      <c r="C411" s="177">
        <v>519.01</v>
      </c>
      <c r="D411" s="177">
        <v>1.6389999999999998E-2</v>
      </c>
      <c r="E411" s="49">
        <v>1.094E-2</v>
      </c>
      <c r="F411" s="49">
        <v>5.45E-3</v>
      </c>
      <c r="G411" s="152">
        <f t="shared" si="13"/>
        <v>76.183982451574622</v>
      </c>
      <c r="H411" s="95">
        <f t="shared" si="12"/>
        <v>5933005.6719902772</v>
      </c>
      <c r="I411" s="97"/>
      <c r="J411" s="97"/>
    </row>
    <row r="412" spans="1:10" x14ac:dyDescent="0.3">
      <c r="A412" s="86">
        <v>454</v>
      </c>
      <c r="B412" s="177">
        <v>13984.54</v>
      </c>
      <c r="C412" s="177">
        <v>519.48</v>
      </c>
      <c r="D412" s="177">
        <v>1.6379999999999999E-2</v>
      </c>
      <c r="E412" s="49">
        <v>1.093E-2</v>
      </c>
      <c r="F412" s="49">
        <v>5.45E-3</v>
      </c>
      <c r="G412" s="152">
        <f t="shared" si="13"/>
        <v>76.183982451574622</v>
      </c>
      <c r="H412" s="95">
        <f t="shared" si="12"/>
        <v>5959257.9094769601</v>
      </c>
      <c r="I412" s="97"/>
      <c r="J412" s="97"/>
    </row>
    <row r="413" spans="1:10" x14ac:dyDescent="0.3">
      <c r="A413" s="86">
        <v>457</v>
      </c>
      <c r="B413" s="177">
        <v>13723.11</v>
      </c>
      <c r="C413" s="177">
        <v>518.53</v>
      </c>
      <c r="D413" s="177">
        <v>1.6420000000000001E-2</v>
      </c>
      <c r="E413" s="49">
        <v>1.0880000000000001E-2</v>
      </c>
      <c r="F413" s="49">
        <v>5.5399999999999998E-3</v>
      </c>
      <c r="G413" s="152">
        <f t="shared" si="13"/>
        <v>77.442066565453814</v>
      </c>
      <c r="H413" s="95">
        <f t="shared" si="12"/>
        <v>5901185.4960474856</v>
      </c>
      <c r="I413" s="97"/>
      <c r="J413" s="97"/>
    </row>
    <row r="414" spans="1:10" x14ac:dyDescent="0.3">
      <c r="A414" s="86">
        <v>459</v>
      </c>
      <c r="B414" s="177">
        <v>13783.37</v>
      </c>
      <c r="C414" s="177">
        <v>517.36</v>
      </c>
      <c r="D414" s="177">
        <v>1.6400000000000001E-2</v>
      </c>
      <c r="E414" s="49">
        <v>1.09E-2</v>
      </c>
      <c r="F414" s="49">
        <v>5.4999999999999997E-3</v>
      </c>
      <c r="G414" s="152">
        <f t="shared" si="13"/>
        <v>76.882918070396386</v>
      </c>
      <c r="H414" s="95">
        <f t="shared" si="12"/>
        <v>5970116.7895282712</v>
      </c>
      <c r="I414" s="97"/>
      <c r="J414" s="97"/>
    </row>
    <row r="415" spans="1:10" x14ac:dyDescent="0.3">
      <c r="A415" s="86">
        <v>461</v>
      </c>
      <c r="B415" s="177">
        <v>13806.47</v>
      </c>
      <c r="C415" s="177">
        <v>518.79</v>
      </c>
      <c r="D415" s="177">
        <v>1.6400000000000001E-2</v>
      </c>
      <c r="E415" s="49">
        <v>1.089E-2</v>
      </c>
      <c r="F415" s="49">
        <v>5.5100000000000001E-3</v>
      </c>
      <c r="G415" s="152">
        <f t="shared" si="13"/>
        <v>77.022705194160764</v>
      </c>
      <c r="H415" s="95">
        <f t="shared" si="12"/>
        <v>5985248.1010359181</v>
      </c>
      <c r="I415" s="97"/>
      <c r="J415" s="97"/>
    </row>
    <row r="416" spans="1:10" x14ac:dyDescent="0.3">
      <c r="A416" s="86">
        <v>464</v>
      </c>
      <c r="B416" s="177">
        <v>13916.58</v>
      </c>
      <c r="C416" s="177">
        <v>518.38</v>
      </c>
      <c r="D416" s="177">
        <v>1.6400000000000001E-2</v>
      </c>
      <c r="E416" s="49">
        <v>1.094E-2</v>
      </c>
      <c r="F416" s="49">
        <v>5.4599999999999996E-3</v>
      </c>
      <c r="G416" s="152">
        <f t="shared" si="13"/>
        <v>76.323769575338957</v>
      </c>
      <c r="H416" s="95">
        <f t="shared" si="12"/>
        <v>6079364.300029587</v>
      </c>
      <c r="I416" s="97"/>
      <c r="J416" s="97"/>
    </row>
    <row r="417" spans="1:10" x14ac:dyDescent="0.3">
      <c r="A417" s="86">
        <v>466</v>
      </c>
      <c r="B417" s="177">
        <v>13844.44</v>
      </c>
      <c r="C417" s="177">
        <v>517.94000000000005</v>
      </c>
      <c r="D417" s="177">
        <v>1.6410000000000001E-2</v>
      </c>
      <c r="E417" s="49">
        <v>1.093E-2</v>
      </c>
      <c r="F417" s="49">
        <v>5.4900000000000001E-3</v>
      </c>
      <c r="G417" s="152">
        <f t="shared" si="13"/>
        <v>76.743130946632036</v>
      </c>
      <c r="H417" s="95">
        <f t="shared" si="12"/>
        <v>6072204.6944378801</v>
      </c>
      <c r="I417" s="97"/>
      <c r="J417" s="97"/>
    </row>
    <row r="418" spans="1:10" x14ac:dyDescent="0.3">
      <c r="A418" s="86">
        <v>468</v>
      </c>
      <c r="B418" s="177">
        <v>13916.18</v>
      </c>
      <c r="C418" s="177">
        <v>518.27</v>
      </c>
      <c r="D418" s="177">
        <v>1.6410000000000001E-2</v>
      </c>
      <c r="E418" s="49">
        <v>1.095E-2</v>
      </c>
      <c r="F418" s="49">
        <v>5.4599999999999996E-3</v>
      </c>
      <c r="G418" s="152">
        <f t="shared" si="13"/>
        <v>76.323769575338957</v>
      </c>
      <c r="H418" s="95">
        <f t="shared" si="12"/>
        <v>6131772.6129608769</v>
      </c>
      <c r="I418" s="97"/>
      <c r="J418" s="97"/>
    </row>
    <row r="419" spans="1:10" x14ac:dyDescent="0.3">
      <c r="A419" s="86">
        <v>471</v>
      </c>
      <c r="B419" s="177">
        <v>13763.28</v>
      </c>
      <c r="C419" s="177">
        <v>517.24</v>
      </c>
      <c r="D419" s="177">
        <v>1.6420000000000001E-2</v>
      </c>
      <c r="E419" s="49">
        <v>1.09E-2</v>
      </c>
      <c r="F419" s="49">
        <v>5.5100000000000001E-3</v>
      </c>
      <c r="G419" s="152">
        <f t="shared" si="13"/>
        <v>77.022705194160764</v>
      </c>
      <c r="H419" s="95">
        <f t="shared" si="12"/>
        <v>6115079.9470453737</v>
      </c>
      <c r="I419" s="97"/>
      <c r="J419" s="97"/>
    </row>
    <row r="420" spans="1:10" x14ac:dyDescent="0.3">
      <c r="A420" s="86">
        <v>473</v>
      </c>
      <c r="B420" s="177">
        <v>13808.24</v>
      </c>
      <c r="C420" s="177">
        <v>518.73</v>
      </c>
      <c r="D420" s="177">
        <v>1.644E-2</v>
      </c>
      <c r="E420" s="49">
        <v>1.093E-2</v>
      </c>
      <c r="F420" s="49">
        <v>5.5100000000000001E-3</v>
      </c>
      <c r="G420" s="152">
        <f t="shared" si="13"/>
        <v>77.022705194160764</v>
      </c>
      <c r="H420" s="95">
        <f t="shared" si="12"/>
        <v>6141046.3162472639</v>
      </c>
      <c r="I420" s="97"/>
      <c r="J420" s="97"/>
    </row>
    <row r="421" spans="1:10" x14ac:dyDescent="0.3">
      <c r="A421" s="86">
        <v>476</v>
      </c>
      <c r="B421" s="177">
        <v>13844</v>
      </c>
      <c r="C421" s="177">
        <v>517.85</v>
      </c>
      <c r="D421" s="177">
        <v>1.6420000000000001E-2</v>
      </c>
      <c r="E421" s="49">
        <v>1.094E-2</v>
      </c>
      <c r="F421" s="49">
        <v>5.4900000000000001E-3</v>
      </c>
      <c r="G421" s="152">
        <f t="shared" si="13"/>
        <v>76.743130946632036</v>
      </c>
      <c r="H421" s="95">
        <f t="shared" si="12"/>
        <v>6202509.5162069332</v>
      </c>
      <c r="I421" s="97"/>
      <c r="J421" s="97"/>
    </row>
    <row r="422" spans="1:10" x14ac:dyDescent="0.3">
      <c r="A422" s="86">
        <v>478</v>
      </c>
      <c r="B422" s="177">
        <v>13863.6</v>
      </c>
      <c r="C422" s="177">
        <v>518.82000000000005</v>
      </c>
      <c r="D422" s="177">
        <v>1.6420000000000001E-2</v>
      </c>
      <c r="E422" s="49">
        <v>1.093E-2</v>
      </c>
      <c r="F422" s="49">
        <v>5.4900000000000001E-3</v>
      </c>
      <c r="G422" s="152">
        <f t="shared" si="13"/>
        <v>76.743130946632036</v>
      </c>
      <c r="H422" s="95">
        <f t="shared" si="12"/>
        <v>6228570.4805607432</v>
      </c>
      <c r="I422" s="97"/>
      <c r="J422" s="97"/>
    </row>
    <row r="423" spans="1:10" x14ac:dyDescent="0.3">
      <c r="A423" s="86">
        <v>481</v>
      </c>
      <c r="B423" s="177">
        <v>13801.45</v>
      </c>
      <c r="C423" s="177">
        <v>518.33000000000004</v>
      </c>
      <c r="D423" s="177">
        <v>1.643E-2</v>
      </c>
      <c r="E423" s="49">
        <v>1.0919999999999999E-2</v>
      </c>
      <c r="F423" s="49">
        <v>5.5100000000000001E-3</v>
      </c>
      <c r="G423" s="152">
        <f t="shared" si="13"/>
        <v>77.022705194160764</v>
      </c>
      <c r="H423" s="95">
        <f t="shared" si="12"/>
        <v>6244911.7930548294</v>
      </c>
      <c r="I423" s="97"/>
      <c r="J423" s="97"/>
    </row>
    <row r="424" spans="1:10" x14ac:dyDescent="0.3">
      <c r="A424" s="86">
        <v>483</v>
      </c>
      <c r="B424" s="177">
        <v>13857.06</v>
      </c>
      <c r="C424" s="177">
        <v>518.04</v>
      </c>
      <c r="D424" s="177">
        <v>1.643E-2</v>
      </c>
      <c r="E424" s="49">
        <v>1.095E-2</v>
      </c>
      <c r="F424" s="49">
        <v>5.4799999999999996E-3</v>
      </c>
      <c r="G424" s="152">
        <f t="shared" si="13"/>
        <v>76.603343822867672</v>
      </c>
      <c r="H424" s="95">
        <f t="shared" si="12"/>
        <v>6305207.7872325797</v>
      </c>
      <c r="I424" s="97"/>
      <c r="J424" s="97"/>
    </row>
    <row r="425" spans="1:10" x14ac:dyDescent="0.3">
      <c r="A425" s="86">
        <v>486</v>
      </c>
      <c r="B425" s="177">
        <v>13838.16</v>
      </c>
      <c r="C425" s="177">
        <v>518.72</v>
      </c>
      <c r="D425" s="177">
        <v>1.6449999999999999E-2</v>
      </c>
      <c r="E425" s="49">
        <v>1.095E-2</v>
      </c>
      <c r="F425" s="49">
        <v>5.4999999999999997E-3</v>
      </c>
      <c r="G425" s="152">
        <f t="shared" si="13"/>
        <v>76.882918070396386</v>
      </c>
      <c r="H425" s="95">
        <f t="shared" si="12"/>
        <v>6321300.1300887587</v>
      </c>
      <c r="I425" s="97"/>
      <c r="J425" s="97"/>
    </row>
    <row r="426" spans="1:10" x14ac:dyDescent="0.3">
      <c r="A426" s="86">
        <v>488</v>
      </c>
      <c r="B426" s="177">
        <v>13852.69</v>
      </c>
      <c r="C426" s="177">
        <v>517.45000000000005</v>
      </c>
      <c r="D426" s="177">
        <v>1.6420000000000001E-2</v>
      </c>
      <c r="E426" s="49">
        <v>1.094E-2</v>
      </c>
      <c r="F426" s="49">
        <v>5.4799999999999996E-3</v>
      </c>
      <c r="G426" s="152">
        <f t="shared" si="13"/>
        <v>76.603343822867672</v>
      </c>
      <c r="H426" s="95">
        <f t="shared" si="12"/>
        <v>6370479.0893778447</v>
      </c>
      <c r="I426" s="97"/>
      <c r="J426" s="97"/>
    </row>
    <row r="427" spans="1:10" x14ac:dyDescent="0.3">
      <c r="A427" s="86">
        <v>491</v>
      </c>
      <c r="B427" s="177">
        <v>13838.73</v>
      </c>
      <c r="C427" s="177">
        <v>517.44000000000005</v>
      </c>
      <c r="D427" s="177">
        <v>1.644E-2</v>
      </c>
      <c r="E427" s="49">
        <v>1.0959999999999999E-2</v>
      </c>
      <c r="F427" s="49">
        <v>5.4799999999999996E-3</v>
      </c>
      <c r="G427" s="152">
        <f t="shared" si="13"/>
        <v>76.603343822867672</v>
      </c>
      <c r="H427" s="95">
        <f t="shared" si="12"/>
        <v>6409641.8706650035</v>
      </c>
      <c r="I427" s="97"/>
      <c r="J427" s="97"/>
    </row>
    <row r="428" spans="1:10" x14ac:dyDescent="0.3">
      <c r="A428" s="86">
        <v>493</v>
      </c>
      <c r="B428" s="177">
        <v>13810.45</v>
      </c>
      <c r="C428" s="177">
        <v>517.92999999999995</v>
      </c>
      <c r="D428" s="177">
        <v>1.6459999999999999E-2</v>
      </c>
      <c r="E428" s="49">
        <v>1.0959999999999999E-2</v>
      </c>
      <c r="F428" s="49">
        <v>5.4999999999999997E-3</v>
      </c>
      <c r="G428" s="152">
        <f t="shared" si="13"/>
        <v>76.882918070396386</v>
      </c>
      <c r="H428" s="95">
        <f t="shared" si="12"/>
        <v>6412347.662826662</v>
      </c>
      <c r="I428" s="97"/>
      <c r="J428" s="97"/>
    </row>
    <row r="429" spans="1:10" x14ac:dyDescent="0.3">
      <c r="A429" s="86">
        <v>496</v>
      </c>
      <c r="B429" s="177">
        <v>13843.84</v>
      </c>
      <c r="C429" s="177">
        <v>518.11</v>
      </c>
      <c r="D429" s="177">
        <v>1.6420000000000001E-2</v>
      </c>
      <c r="E429" s="49">
        <v>1.093E-2</v>
      </c>
      <c r="F429" s="49">
        <v>5.4900000000000001E-3</v>
      </c>
      <c r="G429" s="152">
        <f t="shared" si="13"/>
        <v>76.743130946632036</v>
      </c>
      <c r="H429" s="95">
        <f t="shared" si="12"/>
        <v>6463119.1597450403</v>
      </c>
      <c r="I429" s="97"/>
      <c r="J429" s="97"/>
    </row>
    <row r="430" spans="1:10" x14ac:dyDescent="0.3">
      <c r="A430" s="86">
        <v>498</v>
      </c>
      <c r="B430" s="177">
        <v>13923.78</v>
      </c>
      <c r="C430" s="177">
        <v>518.20000000000005</v>
      </c>
      <c r="D430" s="177">
        <v>1.6410000000000001E-2</v>
      </c>
      <c r="E430" s="49">
        <v>1.095E-2</v>
      </c>
      <c r="F430" s="49">
        <v>5.4599999999999996E-3</v>
      </c>
      <c r="G430" s="152">
        <f t="shared" si="13"/>
        <v>76.323769575338957</v>
      </c>
      <c r="H430" s="95">
        <f t="shared" si="12"/>
        <v>6524834.9599455483</v>
      </c>
      <c r="I430" s="97"/>
      <c r="J430" s="97"/>
    </row>
    <row r="431" spans="1:10" x14ac:dyDescent="0.3">
      <c r="A431" s="86">
        <v>501</v>
      </c>
      <c r="B431" s="177">
        <v>13670.32</v>
      </c>
      <c r="C431" s="177">
        <v>518.1</v>
      </c>
      <c r="D431" s="177">
        <v>1.6469999999999999E-2</v>
      </c>
      <c r="E431" s="49">
        <v>1.0919999999999999E-2</v>
      </c>
      <c r="F431" s="49">
        <v>5.5599999999999998E-3</v>
      </c>
      <c r="G431" s="152">
        <f t="shared" si="13"/>
        <v>77.721640812982528</v>
      </c>
      <c r="H431" s="95">
        <f t="shared" si="12"/>
        <v>6446081.1012151651</v>
      </c>
      <c r="I431" s="97"/>
      <c r="J431" s="97"/>
    </row>
    <row r="432" spans="1:10" x14ac:dyDescent="0.3">
      <c r="A432" s="86">
        <v>503</v>
      </c>
      <c r="B432" s="177">
        <v>13746.81</v>
      </c>
      <c r="C432" s="177">
        <v>517.25</v>
      </c>
      <c r="D432" s="177">
        <v>1.6449999999999999E-2</v>
      </c>
      <c r="E432" s="49">
        <v>1.093E-2</v>
      </c>
      <c r="F432" s="49">
        <v>5.5199999999999997E-3</v>
      </c>
      <c r="G432" s="152">
        <f t="shared" si="13"/>
        <v>77.1624923179251</v>
      </c>
      <c r="H432" s="95">
        <f t="shared" si="12"/>
        <v>6518711.1625106419</v>
      </c>
      <c r="I432" s="97"/>
      <c r="J432" s="97"/>
    </row>
    <row r="433" spans="1:10" x14ac:dyDescent="0.3">
      <c r="A433" s="86">
        <v>506</v>
      </c>
      <c r="B433" s="177">
        <v>13863.08</v>
      </c>
      <c r="C433" s="177">
        <v>518.20000000000005</v>
      </c>
      <c r="D433" s="177">
        <v>1.644E-2</v>
      </c>
      <c r="E433" s="49">
        <v>1.0959999999999999E-2</v>
      </c>
      <c r="F433" s="49">
        <v>5.4799999999999996E-3</v>
      </c>
      <c r="G433" s="152">
        <f t="shared" si="13"/>
        <v>76.603343822867672</v>
      </c>
      <c r="H433" s="95">
        <f t="shared" si="12"/>
        <v>6605455.7771007977</v>
      </c>
      <c r="I433" s="97"/>
      <c r="J433" s="97"/>
    </row>
    <row r="434" spans="1:10" x14ac:dyDescent="0.3">
      <c r="A434" s="86">
        <v>508</v>
      </c>
      <c r="B434" s="177">
        <v>13887.66</v>
      </c>
      <c r="C434" s="177">
        <v>518</v>
      </c>
      <c r="D434" s="177">
        <v>1.643E-2</v>
      </c>
      <c r="E434" s="49">
        <v>1.0959999999999999E-2</v>
      </c>
      <c r="F434" s="49">
        <v>5.47E-3</v>
      </c>
      <c r="G434" s="152">
        <f t="shared" si="13"/>
        <v>76.463556699103322</v>
      </c>
      <c r="H434" s="95">
        <f t="shared" si="12"/>
        <v>6643687.8158710776</v>
      </c>
      <c r="I434" s="97"/>
      <c r="J434" s="97"/>
    </row>
    <row r="435" spans="1:10" x14ac:dyDescent="0.3">
      <c r="A435" s="86">
        <v>511</v>
      </c>
      <c r="B435" s="177">
        <v>13719.55</v>
      </c>
      <c r="C435" s="177">
        <v>518.19000000000005</v>
      </c>
      <c r="D435" s="177">
        <v>1.6480000000000002E-2</v>
      </c>
      <c r="E435" s="49">
        <v>1.094E-2</v>
      </c>
      <c r="F435" s="49">
        <v>5.5399999999999998E-3</v>
      </c>
      <c r="G435" s="152">
        <f t="shared" si="13"/>
        <v>77.442066565453814</v>
      </c>
      <c r="H435" s="95">
        <f t="shared" si="12"/>
        <v>6598480.9375935784</v>
      </c>
      <c r="I435" s="97"/>
      <c r="J435" s="97"/>
    </row>
    <row r="436" spans="1:10" x14ac:dyDescent="0.3">
      <c r="A436" s="86">
        <v>514</v>
      </c>
      <c r="B436" s="177">
        <v>13869.91</v>
      </c>
      <c r="C436" s="177">
        <v>518.65</v>
      </c>
      <c r="D436" s="177">
        <v>1.643E-2</v>
      </c>
      <c r="E436" s="49">
        <v>1.095E-2</v>
      </c>
      <c r="F436" s="49">
        <v>5.4799999999999996E-3</v>
      </c>
      <c r="G436" s="152">
        <f t="shared" si="13"/>
        <v>76.603343822867672</v>
      </c>
      <c r="H436" s="95">
        <f t="shared" si="12"/>
        <v>6709889.8605332216</v>
      </c>
      <c r="I436" s="97"/>
      <c r="J436" s="97"/>
    </row>
    <row r="437" spans="1:10" x14ac:dyDescent="0.3">
      <c r="A437" s="86">
        <v>516</v>
      </c>
      <c r="B437" s="177">
        <v>13877.94</v>
      </c>
      <c r="C437" s="177">
        <v>518.11</v>
      </c>
      <c r="D437" s="177">
        <v>1.6449999999999999E-2</v>
      </c>
      <c r="E437" s="49">
        <v>1.098E-2</v>
      </c>
      <c r="F437" s="49">
        <v>5.47E-3</v>
      </c>
      <c r="G437" s="152">
        <f t="shared" si="13"/>
        <v>76.463556699103322</v>
      </c>
      <c r="H437" s="95">
        <f t="shared" si="12"/>
        <v>6748312.8208454251</v>
      </c>
      <c r="I437" s="97"/>
      <c r="J437" s="97"/>
    </row>
    <row r="438" spans="1:10" x14ac:dyDescent="0.3">
      <c r="A438" s="86">
        <v>519</v>
      </c>
      <c r="B438" s="177">
        <v>13724.12</v>
      </c>
      <c r="C438" s="177">
        <v>517.39</v>
      </c>
      <c r="D438" s="177">
        <v>1.6480000000000002E-2</v>
      </c>
      <c r="E438" s="49">
        <v>1.095E-2</v>
      </c>
      <c r="F438" s="49">
        <v>5.5300000000000002E-3</v>
      </c>
      <c r="G438" s="152">
        <f t="shared" si="13"/>
        <v>77.302279441689464</v>
      </c>
      <c r="H438" s="95">
        <f t="shared" si="12"/>
        <v>6713902.9243179206</v>
      </c>
      <c r="I438" s="97"/>
      <c r="J438" s="97"/>
    </row>
    <row r="439" spans="1:10" x14ac:dyDescent="0.3">
      <c r="A439" s="86">
        <v>522</v>
      </c>
      <c r="B439" s="177">
        <v>13826.1</v>
      </c>
      <c r="C439" s="177">
        <v>518.88</v>
      </c>
      <c r="D439" s="177">
        <v>1.6480000000000002E-2</v>
      </c>
      <c r="E439" s="49">
        <v>1.098E-2</v>
      </c>
      <c r="F439" s="49">
        <v>5.4999999999999997E-3</v>
      </c>
      <c r="G439" s="152">
        <f t="shared" si="13"/>
        <v>76.882918070396386</v>
      </c>
      <c r="H439" s="95">
        <f t="shared" si="12"/>
        <v>6789544.5841694064</v>
      </c>
      <c r="I439" s="97"/>
      <c r="J439" s="97"/>
    </row>
    <row r="440" spans="1:10" x14ac:dyDescent="0.3">
      <c r="A440" s="86">
        <v>524</v>
      </c>
      <c r="B440" s="177">
        <v>13805.28</v>
      </c>
      <c r="C440" s="177">
        <v>517.96</v>
      </c>
      <c r="D440" s="177">
        <v>1.6490000000000001E-2</v>
      </c>
      <c r="E440" s="49">
        <v>1.099E-2</v>
      </c>
      <c r="F440" s="49">
        <v>5.4999999999999997E-3</v>
      </c>
      <c r="G440" s="152">
        <f t="shared" si="13"/>
        <v>76.882918070396386</v>
      </c>
      <c r="H440" s="95">
        <f t="shared" si="12"/>
        <v>6815558.1649516653</v>
      </c>
      <c r="I440" s="97"/>
      <c r="J440" s="97"/>
    </row>
    <row r="441" spans="1:10" x14ac:dyDescent="0.3">
      <c r="A441" s="86">
        <v>527</v>
      </c>
      <c r="B441" s="177">
        <v>13752.75</v>
      </c>
      <c r="C441" s="177">
        <v>517.69000000000005</v>
      </c>
      <c r="D441" s="177">
        <v>1.6500000000000001E-2</v>
      </c>
      <c r="E441" s="49">
        <v>1.098E-2</v>
      </c>
      <c r="F441" s="49">
        <v>5.5199999999999997E-3</v>
      </c>
      <c r="G441" s="152">
        <f t="shared" si="13"/>
        <v>77.1624923179251</v>
      </c>
      <c r="H441" s="95">
        <f t="shared" si="12"/>
        <v>6829743.1066463385</v>
      </c>
      <c r="I441" s="97"/>
      <c r="J441" s="97"/>
    </row>
    <row r="442" spans="1:10" x14ac:dyDescent="0.3">
      <c r="A442" s="86">
        <v>530</v>
      </c>
      <c r="B442" s="177">
        <v>13853.74</v>
      </c>
      <c r="C442" s="177">
        <v>517.76</v>
      </c>
      <c r="D442" s="177">
        <v>1.651E-2</v>
      </c>
      <c r="E442" s="49">
        <v>1.103E-2</v>
      </c>
      <c r="F442" s="49">
        <v>5.4799999999999996E-3</v>
      </c>
      <c r="G442" s="152">
        <f t="shared" si="13"/>
        <v>76.603343822867672</v>
      </c>
      <c r="H442" s="95">
        <f t="shared" si="12"/>
        <v>6918758.0273980694</v>
      </c>
      <c r="I442" s="97"/>
      <c r="J442" s="97"/>
    </row>
    <row r="443" spans="1:10" x14ac:dyDescent="0.3">
      <c r="A443" s="86">
        <v>532</v>
      </c>
      <c r="B443" s="177">
        <v>13793.96</v>
      </c>
      <c r="C443" s="177">
        <v>517.32000000000005</v>
      </c>
      <c r="D443" s="177">
        <v>1.6500000000000001E-2</v>
      </c>
      <c r="E443" s="49">
        <v>1.0999999999999999E-2</v>
      </c>
      <c r="F443" s="49">
        <v>5.4999999999999997E-3</v>
      </c>
      <c r="G443" s="152">
        <f t="shared" si="13"/>
        <v>76.882918070396386</v>
      </c>
      <c r="H443" s="95">
        <f t="shared" si="12"/>
        <v>6919612.4880806981</v>
      </c>
      <c r="I443" s="97"/>
      <c r="J443" s="97"/>
    </row>
    <row r="444" spans="1:10" x14ac:dyDescent="0.3">
      <c r="A444" s="86">
        <v>535</v>
      </c>
      <c r="B444" s="177">
        <v>13742.36</v>
      </c>
      <c r="C444" s="177">
        <v>516.95000000000005</v>
      </c>
      <c r="D444" s="177">
        <v>1.652E-2</v>
      </c>
      <c r="E444" s="49">
        <v>1.0999999999999999E-2</v>
      </c>
      <c r="F444" s="49">
        <v>5.5199999999999997E-3</v>
      </c>
      <c r="G444" s="152">
        <f t="shared" si="13"/>
        <v>77.1624923179251</v>
      </c>
      <c r="H444" s="95">
        <f t="shared" si="12"/>
        <v>6933420.421358237</v>
      </c>
      <c r="I444" s="97"/>
      <c r="J444" s="97"/>
    </row>
    <row r="445" spans="1:10" x14ac:dyDescent="0.3">
      <c r="A445" s="86">
        <v>539</v>
      </c>
      <c r="B445" s="177">
        <v>13766.4</v>
      </c>
      <c r="C445" s="177">
        <v>516.70000000000005</v>
      </c>
      <c r="D445" s="177">
        <v>1.6490000000000001E-2</v>
      </c>
      <c r="E445" s="49">
        <v>1.099E-2</v>
      </c>
      <c r="F445" s="49">
        <v>5.4999999999999997E-3</v>
      </c>
      <c r="G445" s="152">
        <f t="shared" si="13"/>
        <v>76.882918070396386</v>
      </c>
      <c r="H445" s="95">
        <f t="shared" si="12"/>
        <v>7010660.0208186014</v>
      </c>
      <c r="I445" s="97"/>
      <c r="J445" s="97"/>
    </row>
    <row r="446" spans="1:10" x14ac:dyDescent="0.3">
      <c r="A446" s="86">
        <v>541</v>
      </c>
      <c r="B446" s="177">
        <v>13692.64</v>
      </c>
      <c r="C446" s="177">
        <v>517.71</v>
      </c>
      <c r="D446" s="177">
        <v>1.653E-2</v>
      </c>
      <c r="E446" s="49">
        <v>1.099E-2</v>
      </c>
      <c r="F446" s="49">
        <v>5.5399999999999998E-3</v>
      </c>
      <c r="G446" s="152">
        <f t="shared" si="13"/>
        <v>77.442066565453814</v>
      </c>
      <c r="H446" s="95">
        <f t="shared" si="12"/>
        <v>6985867.2940080743</v>
      </c>
      <c r="I446" s="97"/>
      <c r="J446" s="97"/>
    </row>
    <row r="447" spans="1:10" x14ac:dyDescent="0.3">
      <c r="A447" s="86">
        <v>543</v>
      </c>
      <c r="B447" s="177">
        <v>13813.96</v>
      </c>
      <c r="C447" s="177">
        <v>517.28</v>
      </c>
      <c r="D447" s="177">
        <v>1.652E-2</v>
      </c>
      <c r="E447" s="49">
        <v>1.103E-2</v>
      </c>
      <c r="F447" s="49">
        <v>5.4900000000000001E-3</v>
      </c>
      <c r="G447" s="152">
        <f t="shared" si="13"/>
        <v>76.743130946632036</v>
      </c>
      <c r="H447" s="95">
        <f t="shared" si="12"/>
        <v>7075551.8220595904</v>
      </c>
      <c r="I447" s="97"/>
      <c r="J447" s="97"/>
    </row>
    <row r="448" spans="1:10" x14ac:dyDescent="0.3">
      <c r="A448" s="86">
        <v>547</v>
      </c>
      <c r="B448" s="177">
        <v>13769.36</v>
      </c>
      <c r="C448" s="177">
        <v>517.69000000000005</v>
      </c>
      <c r="D448" s="177">
        <v>1.653E-2</v>
      </c>
      <c r="E448" s="49">
        <v>1.102E-2</v>
      </c>
      <c r="F448" s="49">
        <v>5.5100000000000001E-3</v>
      </c>
      <c r="G448" s="152">
        <f t="shared" si="13"/>
        <v>77.022705194160764</v>
      </c>
      <c r="H448" s="95">
        <f t="shared" si="12"/>
        <v>7101801.9767172374</v>
      </c>
      <c r="I448" s="97"/>
      <c r="J448" s="97"/>
    </row>
    <row r="449" spans="1:10" x14ac:dyDescent="0.3">
      <c r="A449" s="86">
        <v>549</v>
      </c>
      <c r="B449" s="177">
        <v>13821.73</v>
      </c>
      <c r="C449" s="177">
        <v>516.44000000000005</v>
      </c>
      <c r="D449" s="177">
        <v>1.652E-2</v>
      </c>
      <c r="E449" s="49">
        <v>1.1039999999999999E-2</v>
      </c>
      <c r="F449" s="49">
        <v>5.4799999999999996E-3</v>
      </c>
      <c r="G449" s="152">
        <f t="shared" si="13"/>
        <v>76.603343822867672</v>
      </c>
      <c r="H449" s="95">
        <f t="shared" si="12"/>
        <v>7166788.975550076</v>
      </c>
      <c r="I449" s="97"/>
      <c r="J449" s="97"/>
    </row>
    <row r="450" spans="1:10" x14ac:dyDescent="0.3">
      <c r="A450" s="86">
        <v>553</v>
      </c>
      <c r="B450" s="177">
        <v>13768.86</v>
      </c>
      <c r="C450" s="177">
        <v>517.38</v>
      </c>
      <c r="D450" s="177">
        <v>1.6549999999999999E-2</v>
      </c>
      <c r="E450" s="49">
        <v>1.1039999999999999E-2</v>
      </c>
      <c r="F450" s="49">
        <v>5.5100000000000001E-3</v>
      </c>
      <c r="G450" s="152">
        <f t="shared" si="13"/>
        <v>77.022705194160764</v>
      </c>
      <c r="H450" s="95">
        <f t="shared" si="12"/>
        <v>7179701.0843229117</v>
      </c>
      <c r="I450" s="97"/>
      <c r="J450" s="97"/>
    </row>
    <row r="451" spans="1:10" x14ac:dyDescent="0.3">
      <c r="A451" s="86">
        <v>555</v>
      </c>
      <c r="B451" s="177">
        <v>13774.03</v>
      </c>
      <c r="C451" s="177">
        <v>517.74</v>
      </c>
      <c r="D451" s="177">
        <v>1.6559999999999998E-2</v>
      </c>
      <c r="E451" s="49">
        <v>1.1050000000000001E-2</v>
      </c>
      <c r="F451" s="49">
        <v>5.5100000000000001E-3</v>
      </c>
      <c r="G451" s="152">
        <f t="shared" si="13"/>
        <v>77.022705194160764</v>
      </c>
      <c r="H451" s="95">
        <f t="shared" si="12"/>
        <v>7205667.4535248028</v>
      </c>
      <c r="I451" s="97"/>
      <c r="J451" s="97"/>
    </row>
    <row r="452" spans="1:10" x14ac:dyDescent="0.3">
      <c r="A452" s="86">
        <v>558</v>
      </c>
      <c r="B452" s="177">
        <v>13713.56</v>
      </c>
      <c r="C452" s="177">
        <v>518.39</v>
      </c>
      <c r="D452" s="177">
        <v>1.6629999999999999E-2</v>
      </c>
      <c r="E452" s="49">
        <v>1.108E-2</v>
      </c>
      <c r="F452" s="49">
        <v>5.5399999999999998E-3</v>
      </c>
      <c r="G452" s="152">
        <f t="shared" si="13"/>
        <v>77.442066565453814</v>
      </c>
      <c r="H452" s="95">
        <f t="shared" si="12"/>
        <v>7205386.2293096222</v>
      </c>
      <c r="I452" s="97"/>
      <c r="J452" s="97"/>
    </row>
    <row r="453" spans="1:10" x14ac:dyDescent="0.3">
      <c r="A453" s="86">
        <v>560</v>
      </c>
      <c r="B453" s="177">
        <v>13713.44</v>
      </c>
      <c r="C453" s="177">
        <v>517.79999999999995</v>
      </c>
      <c r="D453" s="177">
        <v>1.6629999999999999E-2</v>
      </c>
      <c r="E453" s="49">
        <v>1.1089999999999999E-2</v>
      </c>
      <c r="F453" s="49">
        <v>5.5399999999999998E-3</v>
      </c>
      <c r="G453" s="152">
        <f t="shared" si="13"/>
        <v>77.442066565453814</v>
      </c>
      <c r="H453" s="95">
        <f t="shared" si="12"/>
        <v>7231211.9864039216</v>
      </c>
      <c r="I453" s="97"/>
      <c r="J453" s="97"/>
    </row>
    <row r="454" spans="1:10" x14ac:dyDescent="0.3">
      <c r="A454" s="86">
        <v>564</v>
      </c>
      <c r="B454" s="177">
        <v>13674.92</v>
      </c>
      <c r="C454" s="177">
        <v>518.46</v>
      </c>
      <c r="D454" s="177">
        <v>1.6650000000000002E-2</v>
      </c>
      <c r="E454" s="49">
        <v>1.1089999999999999E-2</v>
      </c>
      <c r="F454" s="49">
        <v>5.5599999999999998E-3</v>
      </c>
      <c r="G454" s="152">
        <f t="shared" si="13"/>
        <v>77.721640812982528</v>
      </c>
      <c r="H454" s="95">
        <f t="shared" si="12"/>
        <v>7256666.1498709656</v>
      </c>
      <c r="I454" s="97"/>
      <c r="J454" s="97"/>
    </row>
    <row r="455" spans="1:10" x14ac:dyDescent="0.3">
      <c r="A455" s="86">
        <v>566</v>
      </c>
      <c r="B455" s="177">
        <v>13689.98</v>
      </c>
      <c r="C455" s="177">
        <v>517.61</v>
      </c>
      <c r="D455" s="177">
        <v>1.6660000000000001E-2</v>
      </c>
      <c r="E455" s="49">
        <v>1.111E-2</v>
      </c>
      <c r="F455" s="49">
        <v>5.5399999999999998E-3</v>
      </c>
      <c r="G455" s="152">
        <f t="shared" si="13"/>
        <v>77.442066565453814</v>
      </c>
      <c r="H455" s="95">
        <f t="shared" si="12"/>
        <v>7308689.2576868208</v>
      </c>
      <c r="I455" s="97"/>
      <c r="J455" s="97"/>
    </row>
    <row r="456" spans="1:10" x14ac:dyDescent="0.3">
      <c r="A456" s="86">
        <v>571</v>
      </c>
      <c r="B456" s="177">
        <v>13721.16</v>
      </c>
      <c r="C456" s="177">
        <v>518.04999999999995</v>
      </c>
      <c r="D456" s="177">
        <v>1.6650000000000002E-2</v>
      </c>
      <c r="E456" s="49">
        <v>1.112E-2</v>
      </c>
      <c r="F456" s="49">
        <v>5.5399999999999998E-3</v>
      </c>
      <c r="G456" s="152">
        <f t="shared" si="13"/>
        <v>77.442066565453814</v>
      </c>
      <c r="H456" s="95">
        <f t="shared" si="12"/>
        <v>7373253.6504225703</v>
      </c>
      <c r="I456" s="97"/>
      <c r="J456" s="97"/>
    </row>
    <row r="457" spans="1:10" x14ac:dyDescent="0.3">
      <c r="A457" s="86">
        <v>573</v>
      </c>
      <c r="B457" s="177">
        <v>13804.32</v>
      </c>
      <c r="C457" s="177">
        <v>517.67999999999995</v>
      </c>
      <c r="D457" s="177">
        <v>1.6629999999999999E-2</v>
      </c>
      <c r="E457" s="49">
        <v>1.1129999999999999E-2</v>
      </c>
      <c r="F457" s="49">
        <v>5.4999999999999997E-3</v>
      </c>
      <c r="G457" s="152">
        <f t="shared" si="13"/>
        <v>76.882918070396386</v>
      </c>
      <c r="H457" s="95">
        <f t="shared" si="12"/>
        <v>7452890.8941169931</v>
      </c>
      <c r="I457" s="97"/>
      <c r="J457" s="97"/>
    </row>
    <row r="458" spans="1:10" x14ac:dyDescent="0.3">
      <c r="A458" s="86">
        <v>575</v>
      </c>
      <c r="B458" s="177">
        <v>13737.53</v>
      </c>
      <c r="C458" s="177">
        <v>518.04999999999995</v>
      </c>
      <c r="D458" s="177">
        <v>1.6670000000000001E-2</v>
      </c>
      <c r="E458" s="49">
        <v>1.1140000000000001E-2</v>
      </c>
      <c r="F458" s="49">
        <v>5.5300000000000002E-3</v>
      </c>
      <c r="G458" s="152">
        <f t="shared" si="13"/>
        <v>77.302279441689464</v>
      </c>
      <c r="H458" s="95">
        <f t="shared" si="12"/>
        <v>7438331.7562289108</v>
      </c>
      <c r="I458" s="97"/>
      <c r="J458" s="97"/>
    </row>
    <row r="459" spans="1:10" x14ac:dyDescent="0.3">
      <c r="A459" s="86">
        <v>579</v>
      </c>
      <c r="B459" s="177">
        <v>13736.19</v>
      </c>
      <c r="C459" s="177">
        <v>518</v>
      </c>
      <c r="D459" s="177">
        <v>1.669E-2</v>
      </c>
      <c r="E459" s="49">
        <v>1.116E-2</v>
      </c>
      <c r="F459" s="49">
        <v>5.5300000000000002E-3</v>
      </c>
      <c r="G459" s="152">
        <f t="shared" si="13"/>
        <v>77.302279441689464</v>
      </c>
      <c r="H459" s="95">
        <f t="shared" si="12"/>
        <v>7490076.6727939816</v>
      </c>
      <c r="I459" s="97"/>
      <c r="J459" s="97"/>
    </row>
    <row r="460" spans="1:10" x14ac:dyDescent="0.3">
      <c r="A460" s="86">
        <v>582</v>
      </c>
      <c r="B460" s="177">
        <v>13616.36</v>
      </c>
      <c r="C460" s="177">
        <v>518.02</v>
      </c>
      <c r="D460" s="177">
        <v>1.6760000000000001E-2</v>
      </c>
      <c r="E460" s="49">
        <v>1.1180000000000001E-2</v>
      </c>
      <c r="F460" s="49">
        <v>5.5799999999999999E-3</v>
      </c>
      <c r="G460" s="152">
        <f t="shared" si="13"/>
        <v>78.001215060511257</v>
      </c>
      <c r="H460" s="95">
        <f t="shared" si="12"/>
        <v>7461422.2297498817</v>
      </c>
      <c r="I460" s="97"/>
      <c r="J460" s="97"/>
    </row>
    <row r="461" spans="1:10" x14ac:dyDescent="0.3">
      <c r="A461" s="86">
        <v>584</v>
      </c>
      <c r="B461" s="177">
        <v>13617.82</v>
      </c>
      <c r="C461" s="177">
        <v>518.38</v>
      </c>
      <c r="D461" s="177">
        <v>1.677E-2</v>
      </c>
      <c r="E461" s="49">
        <v>1.119E-2</v>
      </c>
      <c r="F461" s="49">
        <v>5.5799999999999999E-3</v>
      </c>
      <c r="G461" s="152">
        <f t="shared" si="13"/>
        <v>78.001215060511257</v>
      </c>
      <c r="H461" s="95">
        <f t="shared" si="12"/>
        <v>7487062.855968954</v>
      </c>
      <c r="I461" s="97"/>
      <c r="J461" s="97"/>
    </row>
    <row r="462" spans="1:10" x14ac:dyDescent="0.3">
      <c r="A462" s="86">
        <v>588</v>
      </c>
      <c r="B462" s="177">
        <v>13566</v>
      </c>
      <c r="C462" s="177">
        <v>518.42999999999995</v>
      </c>
      <c r="D462" s="177">
        <v>1.6799999999999999E-2</v>
      </c>
      <c r="E462" s="49">
        <v>1.12E-2</v>
      </c>
      <c r="F462" s="49">
        <v>5.5999999999999999E-3</v>
      </c>
      <c r="G462" s="152">
        <f t="shared" si="13"/>
        <v>78.280789308039971</v>
      </c>
      <c r="H462" s="95">
        <f t="shared" si="12"/>
        <v>7511421.4508770723</v>
      </c>
      <c r="I462" s="97"/>
      <c r="J462" s="97"/>
    </row>
    <row r="463" spans="1:10" x14ac:dyDescent="0.3">
      <c r="A463" s="86">
        <v>591</v>
      </c>
      <c r="B463" s="177">
        <v>13744.93</v>
      </c>
      <c r="C463" s="177">
        <v>518.01</v>
      </c>
      <c r="D463" s="177">
        <v>1.6750000000000001E-2</v>
      </c>
      <c r="E463" s="49">
        <v>1.1220000000000001E-2</v>
      </c>
      <c r="F463" s="49">
        <v>5.5300000000000002E-3</v>
      </c>
      <c r="G463" s="152">
        <f t="shared" si="13"/>
        <v>77.302279441689464</v>
      </c>
      <c r="H463" s="95">
        <f t="shared" si="12"/>
        <v>7645311.4224891933</v>
      </c>
      <c r="I463" s="97"/>
      <c r="J463" s="97"/>
    </row>
    <row r="464" spans="1:10" x14ac:dyDescent="0.3">
      <c r="A464" s="86">
        <v>593</v>
      </c>
      <c r="B464" s="177">
        <v>13773.98</v>
      </c>
      <c r="C464" s="177">
        <v>517.91</v>
      </c>
      <c r="D464" s="177">
        <v>1.677E-2</v>
      </c>
      <c r="E464" s="49">
        <v>1.125E-2</v>
      </c>
      <c r="F464" s="49">
        <v>5.5100000000000001E-3</v>
      </c>
      <c r="G464" s="152">
        <f t="shared" si="13"/>
        <v>77.022705194160764</v>
      </c>
      <c r="H464" s="95">
        <f t="shared" si="12"/>
        <v>7699028.4683607351</v>
      </c>
      <c r="I464" s="97"/>
      <c r="J464" s="97"/>
    </row>
    <row r="465" spans="1:10" x14ac:dyDescent="0.3">
      <c r="A465" s="86">
        <v>597</v>
      </c>
      <c r="B465" s="177">
        <v>13696.39</v>
      </c>
      <c r="C465" s="177">
        <v>517.69000000000005</v>
      </c>
      <c r="D465" s="177">
        <v>1.6799999999999999E-2</v>
      </c>
      <c r="E465" s="49">
        <v>1.1259999999999999E-2</v>
      </c>
      <c r="F465" s="49">
        <v>5.5399999999999998E-3</v>
      </c>
      <c r="G465" s="152">
        <f t="shared" si="13"/>
        <v>77.442066565453814</v>
      </c>
      <c r="H465" s="95">
        <f t="shared" si="12"/>
        <v>7708988.4926484665</v>
      </c>
      <c r="I465" s="97"/>
      <c r="J465" s="97"/>
    </row>
    <row r="466" spans="1:10" x14ac:dyDescent="0.3">
      <c r="A466" s="86">
        <v>600</v>
      </c>
      <c r="B466" s="177">
        <v>13590.87</v>
      </c>
      <c r="C466" s="177">
        <v>517.84</v>
      </c>
      <c r="D466" s="177">
        <v>1.687E-2</v>
      </c>
      <c r="E466" s="49">
        <v>1.128E-2</v>
      </c>
      <c r="F466" s="49">
        <v>5.5900000000000004E-3</v>
      </c>
      <c r="G466" s="152">
        <f t="shared" si="13"/>
        <v>78.141002184275607</v>
      </c>
      <c r="H466" s="95">
        <f t="shared" ref="H466:H529" si="14">A466/G466*10^6</f>
        <v>7678427.2434214903</v>
      </c>
      <c r="I466" s="97"/>
      <c r="J466" s="97"/>
    </row>
    <row r="467" spans="1:10" x14ac:dyDescent="0.3">
      <c r="A467" s="86">
        <v>602</v>
      </c>
      <c r="B467" s="177">
        <v>13620.36</v>
      </c>
      <c r="C467" s="177">
        <v>517.39</v>
      </c>
      <c r="D467" s="177">
        <v>1.6879999999999999E-2</v>
      </c>
      <c r="E467" s="49">
        <v>1.1310000000000001E-2</v>
      </c>
      <c r="F467" s="49">
        <v>5.5700000000000003E-3</v>
      </c>
      <c r="G467" s="152">
        <f t="shared" ref="G467:G530" si="15">(2*F467/$B$7)*(1+3*$B$11)/(4+PI()*$B$11-PI())*10^6</f>
        <v>77.861427936746892</v>
      </c>
      <c r="H467" s="95">
        <f t="shared" si="14"/>
        <v>7731684.5574557539</v>
      </c>
      <c r="I467" s="97"/>
      <c r="J467" s="97"/>
    </row>
    <row r="468" spans="1:10" x14ac:dyDescent="0.3">
      <c r="A468" s="86">
        <v>607</v>
      </c>
      <c r="B468" s="177">
        <v>13699.78</v>
      </c>
      <c r="C468" s="177">
        <v>517.72</v>
      </c>
      <c r="D468" s="177">
        <v>1.686E-2</v>
      </c>
      <c r="E468" s="49">
        <v>1.132E-2</v>
      </c>
      <c r="F468" s="49">
        <v>5.5399999999999998E-3</v>
      </c>
      <c r="G468" s="152">
        <f t="shared" si="15"/>
        <v>77.442066565453814</v>
      </c>
      <c r="H468" s="95">
        <f t="shared" si="14"/>
        <v>7838117.2781199645</v>
      </c>
      <c r="I468" s="97"/>
      <c r="J468" s="97"/>
    </row>
    <row r="469" spans="1:10" x14ac:dyDescent="0.3">
      <c r="A469" s="86">
        <v>609</v>
      </c>
      <c r="B469" s="177">
        <v>13700.52</v>
      </c>
      <c r="C469" s="177">
        <v>517.91</v>
      </c>
      <c r="D469" s="177">
        <v>1.686E-2</v>
      </c>
      <c r="E469" s="49">
        <v>1.1310000000000001E-2</v>
      </c>
      <c r="F469" s="49">
        <v>5.5399999999999998E-3</v>
      </c>
      <c r="G469" s="152">
        <f t="shared" si="15"/>
        <v>77.442066565453814</v>
      </c>
      <c r="H469" s="95">
        <f t="shared" si="14"/>
        <v>7863943.0352142649</v>
      </c>
      <c r="I469" s="97"/>
      <c r="J469" s="97"/>
    </row>
    <row r="470" spans="1:10" x14ac:dyDescent="0.3">
      <c r="A470" s="86">
        <v>611</v>
      </c>
      <c r="B470" s="177">
        <v>13715.85</v>
      </c>
      <c r="C470" s="177">
        <v>518.29</v>
      </c>
      <c r="D470" s="177">
        <v>1.6899999999999998E-2</v>
      </c>
      <c r="E470" s="49">
        <v>1.136E-2</v>
      </c>
      <c r="F470" s="49">
        <v>5.5399999999999998E-3</v>
      </c>
      <c r="G470" s="152">
        <f t="shared" si="15"/>
        <v>77.442066565453814</v>
      </c>
      <c r="H470" s="95">
        <f t="shared" si="14"/>
        <v>7889768.7923085643</v>
      </c>
      <c r="I470" s="97"/>
      <c r="J470" s="97"/>
    </row>
    <row r="471" spans="1:10" x14ac:dyDescent="0.3">
      <c r="A471" s="86">
        <v>616</v>
      </c>
      <c r="B471" s="177">
        <v>13586.57</v>
      </c>
      <c r="C471" s="177">
        <v>517.58000000000004</v>
      </c>
      <c r="D471" s="177">
        <v>1.6959999999999999E-2</v>
      </c>
      <c r="E471" s="49">
        <v>1.137E-2</v>
      </c>
      <c r="F471" s="49">
        <v>5.5900000000000004E-3</v>
      </c>
      <c r="G471" s="152">
        <f t="shared" si="15"/>
        <v>78.141002184275607</v>
      </c>
      <c r="H471" s="95">
        <f t="shared" si="14"/>
        <v>7883185.3032460632</v>
      </c>
      <c r="I471" s="97"/>
      <c r="J471" s="97"/>
    </row>
    <row r="472" spans="1:10" x14ac:dyDescent="0.3">
      <c r="A472" s="86">
        <v>618</v>
      </c>
      <c r="B472" s="177">
        <v>13661.45</v>
      </c>
      <c r="C472" s="177">
        <v>517.05999999999995</v>
      </c>
      <c r="D472" s="177">
        <v>1.6959999999999999E-2</v>
      </c>
      <c r="E472" s="49">
        <v>1.141E-2</v>
      </c>
      <c r="F472" s="49">
        <v>5.5500000000000002E-3</v>
      </c>
      <c r="G472" s="152">
        <f t="shared" si="15"/>
        <v>77.581853689218192</v>
      </c>
      <c r="H472" s="95">
        <f t="shared" si="14"/>
        <v>7965780.2773780013</v>
      </c>
      <c r="I472" s="97"/>
      <c r="J472" s="97"/>
    </row>
    <row r="473" spans="1:10" x14ac:dyDescent="0.3">
      <c r="A473" s="86">
        <v>621</v>
      </c>
      <c r="B473" s="177">
        <v>13701.59</v>
      </c>
      <c r="C473" s="177">
        <v>518.26</v>
      </c>
      <c r="D473" s="177">
        <v>1.6959999999999999E-2</v>
      </c>
      <c r="E473" s="49">
        <v>1.141E-2</v>
      </c>
      <c r="F473" s="49">
        <v>5.5500000000000002E-3</v>
      </c>
      <c r="G473" s="152">
        <f t="shared" si="15"/>
        <v>77.581853689218192</v>
      </c>
      <c r="H473" s="95">
        <f t="shared" si="14"/>
        <v>8004449.1136759529</v>
      </c>
      <c r="I473" s="97"/>
      <c r="J473" s="97"/>
    </row>
    <row r="474" spans="1:10" x14ac:dyDescent="0.3">
      <c r="A474" s="86">
        <v>626</v>
      </c>
      <c r="B474" s="177">
        <v>13532.59</v>
      </c>
      <c r="C474" s="177">
        <v>517.55999999999995</v>
      </c>
      <c r="D474" s="177">
        <v>1.703E-2</v>
      </c>
      <c r="E474" s="49">
        <v>1.142E-2</v>
      </c>
      <c r="F474" s="49">
        <v>5.6100000000000004E-3</v>
      </c>
      <c r="G474" s="152">
        <f t="shared" si="15"/>
        <v>78.420576431804321</v>
      </c>
      <c r="H474" s="95">
        <f t="shared" si="14"/>
        <v>7982598.8086733688</v>
      </c>
      <c r="I474" s="97"/>
      <c r="J474" s="97"/>
    </row>
    <row r="475" spans="1:10" x14ac:dyDescent="0.3">
      <c r="A475" s="86">
        <v>628</v>
      </c>
      <c r="B475" s="177">
        <v>13544.33</v>
      </c>
      <c r="C475" s="177">
        <v>517.99</v>
      </c>
      <c r="D475" s="177">
        <v>1.704E-2</v>
      </c>
      <c r="E475" s="49">
        <v>1.1429999999999999E-2</v>
      </c>
      <c r="F475" s="49">
        <v>5.6100000000000004E-3</v>
      </c>
      <c r="G475" s="152">
        <f t="shared" si="15"/>
        <v>78.420576431804321</v>
      </c>
      <c r="H475" s="95">
        <f t="shared" si="14"/>
        <v>8008102.3192442106</v>
      </c>
      <c r="I475" s="97"/>
      <c r="J475" s="97"/>
    </row>
    <row r="476" spans="1:10" x14ac:dyDescent="0.3">
      <c r="A476" s="86">
        <v>630</v>
      </c>
      <c r="B476" s="177">
        <v>13469.63</v>
      </c>
      <c r="C476" s="177">
        <v>516.82000000000005</v>
      </c>
      <c r="D476" s="177">
        <v>1.7059999999999999E-2</v>
      </c>
      <c r="E476" s="49">
        <v>1.1429999999999999E-2</v>
      </c>
      <c r="F476" s="49">
        <v>5.6299999999999996E-3</v>
      </c>
      <c r="G476" s="152">
        <f t="shared" si="15"/>
        <v>78.700150679333021</v>
      </c>
      <c r="H476" s="95">
        <f t="shared" si="14"/>
        <v>8005067.2655883571</v>
      </c>
      <c r="I476" s="97"/>
      <c r="J476" s="97"/>
    </row>
    <row r="477" spans="1:10" x14ac:dyDescent="0.3">
      <c r="A477" s="86">
        <v>635</v>
      </c>
      <c r="B477" s="177">
        <v>13651.74</v>
      </c>
      <c r="C477" s="177">
        <v>518.12</v>
      </c>
      <c r="D477" s="177">
        <v>1.7059999999999999E-2</v>
      </c>
      <c r="E477" s="49">
        <v>1.15E-2</v>
      </c>
      <c r="F477" s="49">
        <v>5.5700000000000003E-3</v>
      </c>
      <c r="G477" s="152">
        <f t="shared" si="15"/>
        <v>77.861427936746892</v>
      </c>
      <c r="H477" s="95">
        <f t="shared" si="14"/>
        <v>8155514.4418345587</v>
      </c>
      <c r="I477" s="97"/>
      <c r="J477" s="97"/>
    </row>
    <row r="478" spans="1:10" x14ac:dyDescent="0.3">
      <c r="A478" s="86">
        <v>638</v>
      </c>
      <c r="B478" s="177">
        <v>13610.63</v>
      </c>
      <c r="C478" s="177">
        <v>517.4</v>
      </c>
      <c r="D478" s="177">
        <v>1.7090000000000001E-2</v>
      </c>
      <c r="E478" s="49">
        <v>1.1520000000000001E-2</v>
      </c>
      <c r="F478" s="49">
        <v>5.5700000000000003E-3</v>
      </c>
      <c r="G478" s="152">
        <f t="shared" si="15"/>
        <v>77.861427936746892</v>
      </c>
      <c r="H478" s="95">
        <f t="shared" si="14"/>
        <v>8194044.4313235404</v>
      </c>
      <c r="I478" s="97"/>
      <c r="J478" s="97"/>
    </row>
    <row r="479" spans="1:10" x14ac:dyDescent="0.3">
      <c r="A479" s="86">
        <v>640</v>
      </c>
      <c r="B479" s="177">
        <v>13675.45</v>
      </c>
      <c r="C479" s="177">
        <v>518.12</v>
      </c>
      <c r="D479" s="177">
        <v>1.7069999999999998E-2</v>
      </c>
      <c r="E479" s="49">
        <v>1.1520000000000001E-2</v>
      </c>
      <c r="F479" s="49">
        <v>5.5599999999999998E-3</v>
      </c>
      <c r="G479" s="152">
        <f t="shared" si="15"/>
        <v>77.721640812982528</v>
      </c>
      <c r="H479" s="95">
        <f t="shared" si="14"/>
        <v>8234514.7799954219</v>
      </c>
      <c r="I479" s="97"/>
      <c r="J479" s="97"/>
    </row>
    <row r="480" spans="1:10" x14ac:dyDescent="0.3">
      <c r="A480" s="86">
        <v>645</v>
      </c>
      <c r="B480" s="177">
        <v>13740.13</v>
      </c>
      <c r="C480" s="177">
        <v>518.66</v>
      </c>
      <c r="D480" s="177">
        <v>1.711E-2</v>
      </c>
      <c r="E480" s="49">
        <v>1.157E-2</v>
      </c>
      <c r="F480" s="49">
        <v>5.5399999999999998E-3</v>
      </c>
      <c r="G480" s="152">
        <f t="shared" si="15"/>
        <v>77.442066565453814</v>
      </c>
      <c r="H480" s="95">
        <f t="shared" si="14"/>
        <v>8328806.66291166</v>
      </c>
      <c r="I480" s="97"/>
      <c r="J480" s="97"/>
    </row>
    <row r="481" spans="1:10" x14ac:dyDescent="0.3">
      <c r="A481" s="86">
        <v>648</v>
      </c>
      <c r="B481" s="177">
        <v>13695.14</v>
      </c>
      <c r="C481" s="177">
        <v>517.96</v>
      </c>
      <c r="D481" s="177">
        <v>1.712E-2</v>
      </c>
      <c r="E481" s="49">
        <v>1.157E-2</v>
      </c>
      <c r="F481" s="49">
        <v>5.5500000000000002E-3</v>
      </c>
      <c r="G481" s="152">
        <f t="shared" si="15"/>
        <v>77.581853689218192</v>
      </c>
      <c r="H481" s="95">
        <f t="shared" si="14"/>
        <v>8352468.6403575167</v>
      </c>
      <c r="I481" s="97"/>
      <c r="J481" s="97"/>
    </row>
    <row r="482" spans="1:10" x14ac:dyDescent="0.3">
      <c r="A482" s="86">
        <v>650</v>
      </c>
      <c r="B482" s="177">
        <v>13630.57</v>
      </c>
      <c r="C482" s="177">
        <v>517.02</v>
      </c>
      <c r="D482" s="177">
        <v>1.7129999999999999E-2</v>
      </c>
      <c r="E482" s="49">
        <v>1.1560000000000001E-2</v>
      </c>
      <c r="F482" s="49">
        <v>5.5599999999999998E-3</v>
      </c>
      <c r="G482" s="152">
        <f t="shared" si="15"/>
        <v>77.721640812982528</v>
      </c>
      <c r="H482" s="95">
        <f t="shared" si="14"/>
        <v>8363179.0734328497</v>
      </c>
      <c r="I482" s="97"/>
      <c r="J482" s="97"/>
    </row>
    <row r="483" spans="1:10" x14ac:dyDescent="0.3">
      <c r="A483" s="86">
        <v>653</v>
      </c>
      <c r="B483" s="177">
        <v>13631.43</v>
      </c>
      <c r="C483" s="177">
        <v>518.41999999999996</v>
      </c>
      <c r="D483" s="177">
        <v>1.7180000000000001E-2</v>
      </c>
      <c r="E483" s="49">
        <v>1.1610000000000001E-2</v>
      </c>
      <c r="F483" s="49">
        <v>5.5799999999999999E-3</v>
      </c>
      <c r="G483" s="152">
        <f t="shared" si="15"/>
        <v>78.001215060511257</v>
      </c>
      <c r="H483" s="95">
        <f t="shared" si="14"/>
        <v>8371664.4605269292</v>
      </c>
      <c r="I483" s="97"/>
      <c r="J483" s="97"/>
    </row>
    <row r="484" spans="1:10" x14ac:dyDescent="0.3">
      <c r="A484" s="86">
        <v>658</v>
      </c>
      <c r="B484" s="177">
        <v>13601.62</v>
      </c>
      <c r="C484" s="177">
        <v>517.34</v>
      </c>
      <c r="D484" s="177">
        <v>1.7170000000000001E-2</v>
      </c>
      <c r="E484" s="49">
        <v>1.1599999999999999E-2</v>
      </c>
      <c r="F484" s="49">
        <v>5.5799999999999999E-3</v>
      </c>
      <c r="G484" s="152">
        <f t="shared" si="15"/>
        <v>78.001215060511257</v>
      </c>
      <c r="H484" s="95">
        <f t="shared" si="14"/>
        <v>8435766.0260746088</v>
      </c>
      <c r="I484" s="97"/>
      <c r="J484" s="97"/>
    </row>
    <row r="485" spans="1:10" x14ac:dyDescent="0.3">
      <c r="A485" s="86">
        <v>660</v>
      </c>
      <c r="B485" s="177">
        <v>13640.09</v>
      </c>
      <c r="C485" s="177">
        <v>517.98</v>
      </c>
      <c r="D485" s="177">
        <v>1.7180000000000001E-2</v>
      </c>
      <c r="E485" s="49">
        <v>1.1610000000000001E-2</v>
      </c>
      <c r="F485" s="49">
        <v>5.5700000000000003E-3</v>
      </c>
      <c r="G485" s="152">
        <f t="shared" si="15"/>
        <v>77.861427936746892</v>
      </c>
      <c r="H485" s="95">
        <f t="shared" si="14"/>
        <v>8476597.687576076</v>
      </c>
      <c r="I485" s="97"/>
      <c r="J485" s="97"/>
    </row>
    <row r="486" spans="1:10" x14ac:dyDescent="0.3">
      <c r="A486" s="86">
        <v>665</v>
      </c>
      <c r="B486" s="177">
        <v>13612.54</v>
      </c>
      <c r="C486" s="177">
        <v>518.66</v>
      </c>
      <c r="D486" s="177">
        <v>1.7260000000000001E-2</v>
      </c>
      <c r="E486" s="49">
        <v>1.167E-2</v>
      </c>
      <c r="F486" s="49">
        <v>5.5900000000000004E-3</v>
      </c>
      <c r="G486" s="152">
        <f t="shared" si="15"/>
        <v>78.141002184275607</v>
      </c>
      <c r="H486" s="95">
        <f t="shared" si="14"/>
        <v>8510256.8614588194</v>
      </c>
      <c r="I486" s="97"/>
      <c r="J486" s="97"/>
    </row>
    <row r="487" spans="1:10" x14ac:dyDescent="0.3">
      <c r="A487" s="86">
        <v>668</v>
      </c>
      <c r="B487" s="177">
        <v>13669.49</v>
      </c>
      <c r="C487" s="177">
        <v>517.86</v>
      </c>
      <c r="D487" s="177">
        <v>1.7229999999999999E-2</v>
      </c>
      <c r="E487" s="49">
        <v>1.1679999999999999E-2</v>
      </c>
      <c r="F487" s="49">
        <v>5.5599999999999998E-3</v>
      </c>
      <c r="G487" s="152">
        <f t="shared" si="15"/>
        <v>77.721640812982528</v>
      </c>
      <c r="H487" s="95">
        <f t="shared" si="14"/>
        <v>8594774.8016202226</v>
      </c>
      <c r="I487" s="97"/>
      <c r="J487" s="97"/>
    </row>
    <row r="488" spans="1:10" x14ac:dyDescent="0.3">
      <c r="A488" s="86">
        <v>670</v>
      </c>
      <c r="B488" s="177">
        <v>13720.89</v>
      </c>
      <c r="C488" s="177">
        <v>518.58000000000004</v>
      </c>
      <c r="D488" s="177">
        <v>1.7239999999999998E-2</v>
      </c>
      <c r="E488" s="49">
        <v>1.17E-2</v>
      </c>
      <c r="F488" s="49">
        <v>5.5399999999999998E-3</v>
      </c>
      <c r="G488" s="152">
        <f t="shared" si="15"/>
        <v>77.442066565453814</v>
      </c>
      <c r="H488" s="95">
        <f t="shared" si="14"/>
        <v>8651628.6265904065</v>
      </c>
      <c r="I488" s="97"/>
      <c r="J488" s="97"/>
    </row>
    <row r="489" spans="1:10" x14ac:dyDescent="0.3">
      <c r="A489" s="86">
        <v>676</v>
      </c>
      <c r="B489" s="177">
        <v>13690.88</v>
      </c>
      <c r="C489" s="177">
        <v>518.01</v>
      </c>
      <c r="D489" s="177">
        <v>1.7250000000000001E-2</v>
      </c>
      <c r="E489" s="49">
        <v>1.17E-2</v>
      </c>
      <c r="F489" s="49">
        <v>5.5500000000000002E-3</v>
      </c>
      <c r="G489" s="152">
        <f t="shared" si="15"/>
        <v>77.581853689218192</v>
      </c>
      <c r="H489" s="95">
        <f t="shared" si="14"/>
        <v>8713377.7791383956</v>
      </c>
      <c r="I489" s="97"/>
      <c r="J489" s="97"/>
    </row>
    <row r="490" spans="1:10" x14ac:dyDescent="0.3">
      <c r="A490" s="86">
        <v>678</v>
      </c>
      <c r="B490" s="177">
        <v>13630.94</v>
      </c>
      <c r="C490" s="177">
        <v>517.30999999999995</v>
      </c>
      <c r="D490" s="177">
        <v>1.729E-2</v>
      </c>
      <c r="E490" s="49">
        <v>1.172E-2</v>
      </c>
      <c r="F490" s="49">
        <v>5.5700000000000003E-3</v>
      </c>
      <c r="G490" s="152">
        <f t="shared" si="15"/>
        <v>77.861427936746892</v>
      </c>
      <c r="H490" s="95">
        <f t="shared" si="14"/>
        <v>8707777.6245099697</v>
      </c>
      <c r="I490" s="97"/>
      <c r="J490" s="97"/>
    </row>
    <row r="491" spans="1:10" x14ac:dyDescent="0.3">
      <c r="A491" s="86">
        <v>681</v>
      </c>
      <c r="B491" s="177">
        <v>13606.2</v>
      </c>
      <c r="C491" s="177">
        <v>518.23</v>
      </c>
      <c r="D491" s="177">
        <v>1.7319999999999999E-2</v>
      </c>
      <c r="E491" s="49">
        <v>1.1730000000000001E-2</v>
      </c>
      <c r="F491" s="49">
        <v>5.5900000000000004E-3</v>
      </c>
      <c r="G491" s="152">
        <f t="shared" si="15"/>
        <v>78.141002184275607</v>
      </c>
      <c r="H491" s="95">
        <f t="shared" si="14"/>
        <v>8715014.9212833904</v>
      </c>
      <c r="I491" s="97"/>
      <c r="J491" s="97"/>
    </row>
    <row r="492" spans="1:10" x14ac:dyDescent="0.3">
      <c r="A492" s="86">
        <v>686</v>
      </c>
      <c r="B492" s="177">
        <v>13627.25</v>
      </c>
      <c r="C492" s="177">
        <v>517.74</v>
      </c>
      <c r="D492" s="177">
        <v>1.7309999999999999E-2</v>
      </c>
      <c r="E492" s="49">
        <v>1.1730000000000001E-2</v>
      </c>
      <c r="F492" s="49">
        <v>5.5700000000000003E-3</v>
      </c>
      <c r="G492" s="152">
        <f t="shared" si="15"/>
        <v>77.861427936746892</v>
      </c>
      <c r="H492" s="95">
        <f t="shared" si="14"/>
        <v>8810524.2631472535</v>
      </c>
      <c r="I492" s="97"/>
      <c r="J492" s="97"/>
    </row>
    <row r="493" spans="1:10" x14ac:dyDescent="0.3">
      <c r="A493" s="86">
        <v>689</v>
      </c>
      <c r="B493" s="177">
        <v>13624.4</v>
      </c>
      <c r="C493" s="177">
        <v>518.99</v>
      </c>
      <c r="D493" s="177">
        <v>1.736E-2</v>
      </c>
      <c r="E493" s="49">
        <v>1.1769999999999999E-2</v>
      </c>
      <c r="F493" s="49">
        <v>5.5900000000000004E-3</v>
      </c>
      <c r="G493" s="152">
        <f t="shared" si="15"/>
        <v>78.141002184275607</v>
      </c>
      <c r="H493" s="95">
        <f t="shared" si="14"/>
        <v>8817393.9511956777</v>
      </c>
      <c r="I493" s="97"/>
      <c r="J493" s="97"/>
    </row>
    <row r="494" spans="1:10" x14ac:dyDescent="0.3">
      <c r="A494" s="86">
        <v>691</v>
      </c>
      <c r="B494" s="177">
        <v>13579.43</v>
      </c>
      <c r="C494" s="177">
        <v>519.4</v>
      </c>
      <c r="D494" s="177">
        <v>1.7389999999999999E-2</v>
      </c>
      <c r="E494" s="49">
        <v>1.1780000000000001E-2</v>
      </c>
      <c r="F494" s="49">
        <v>5.6100000000000004E-3</v>
      </c>
      <c r="G494" s="152">
        <f t="shared" si="15"/>
        <v>78.420576431804321</v>
      </c>
      <c r="H494" s="95">
        <f t="shared" si="14"/>
        <v>8811462.902225716</v>
      </c>
      <c r="I494" s="97"/>
      <c r="J494" s="97"/>
    </row>
    <row r="495" spans="1:10" x14ac:dyDescent="0.3">
      <c r="A495" s="86">
        <v>697</v>
      </c>
      <c r="B495" s="177">
        <v>13615.64</v>
      </c>
      <c r="C495" s="177">
        <v>518.27</v>
      </c>
      <c r="D495" s="177">
        <v>1.738E-2</v>
      </c>
      <c r="E495" s="49">
        <v>1.18E-2</v>
      </c>
      <c r="F495" s="49">
        <v>5.5799999999999999E-3</v>
      </c>
      <c r="G495" s="152">
        <f t="shared" si="15"/>
        <v>78.001215060511257</v>
      </c>
      <c r="H495" s="95">
        <f t="shared" si="14"/>
        <v>8935758.2373465076</v>
      </c>
      <c r="I495" s="97"/>
      <c r="J495" s="97"/>
    </row>
    <row r="496" spans="1:10" x14ac:dyDescent="0.3">
      <c r="A496" s="86">
        <v>699</v>
      </c>
      <c r="B496" s="177">
        <v>13647.12</v>
      </c>
      <c r="C496" s="177">
        <v>519.30999999999995</v>
      </c>
      <c r="D496" s="177">
        <v>1.7399999999999999E-2</v>
      </c>
      <c r="E496" s="49">
        <v>1.1820000000000001E-2</v>
      </c>
      <c r="F496" s="49">
        <v>5.5799999999999999E-3</v>
      </c>
      <c r="G496" s="152">
        <f t="shared" si="15"/>
        <v>78.001215060511257</v>
      </c>
      <c r="H496" s="95">
        <f t="shared" si="14"/>
        <v>8961398.8635655809</v>
      </c>
      <c r="I496" s="97"/>
      <c r="J496" s="97"/>
    </row>
    <row r="497" spans="1:10" x14ac:dyDescent="0.3">
      <c r="A497" s="86">
        <v>702</v>
      </c>
      <c r="B497" s="177">
        <v>13603.5</v>
      </c>
      <c r="C497" s="177">
        <v>518.99</v>
      </c>
      <c r="D497" s="177">
        <v>1.7409999999999998E-2</v>
      </c>
      <c r="E497" s="49">
        <v>1.1809999999999999E-2</v>
      </c>
      <c r="F497" s="49">
        <v>5.5900000000000004E-3</v>
      </c>
      <c r="G497" s="152">
        <f t="shared" si="15"/>
        <v>78.141002184275607</v>
      </c>
      <c r="H497" s="95">
        <f t="shared" si="14"/>
        <v>8983759.8748031426</v>
      </c>
      <c r="I497" s="97"/>
      <c r="J497" s="97"/>
    </row>
    <row r="498" spans="1:10" x14ac:dyDescent="0.3">
      <c r="A498" s="86">
        <v>707</v>
      </c>
      <c r="B498" s="177">
        <v>13597.77</v>
      </c>
      <c r="C498" s="177">
        <v>519.54</v>
      </c>
      <c r="D498" s="177">
        <v>1.7440000000000001E-2</v>
      </c>
      <c r="E498" s="49">
        <v>1.184E-2</v>
      </c>
      <c r="F498" s="49">
        <v>5.5999999999999999E-3</v>
      </c>
      <c r="G498" s="152">
        <f t="shared" si="15"/>
        <v>78.280789308039971</v>
      </c>
      <c r="H498" s="95">
        <f t="shared" si="14"/>
        <v>9031590.0778402891</v>
      </c>
      <c r="I498" s="97"/>
      <c r="J498" s="97"/>
    </row>
    <row r="499" spans="1:10" x14ac:dyDescent="0.3">
      <c r="A499" s="86">
        <v>710</v>
      </c>
      <c r="B499" s="177">
        <v>13514.77</v>
      </c>
      <c r="C499" s="177">
        <v>518.11</v>
      </c>
      <c r="D499" s="177">
        <v>1.746E-2</v>
      </c>
      <c r="E499" s="49">
        <v>1.184E-2</v>
      </c>
      <c r="F499" s="49">
        <v>5.62E-3</v>
      </c>
      <c r="G499" s="152">
        <f t="shared" si="15"/>
        <v>78.560363555568685</v>
      </c>
      <c r="H499" s="95">
        <f t="shared" si="14"/>
        <v>9037636.3838717528</v>
      </c>
      <c r="I499" s="97"/>
      <c r="J499" s="97"/>
    </row>
    <row r="500" spans="1:10" x14ac:dyDescent="0.3">
      <c r="A500" s="86">
        <v>713</v>
      </c>
      <c r="B500" s="177">
        <v>13695.26</v>
      </c>
      <c r="C500" s="177">
        <v>519.01</v>
      </c>
      <c r="D500" s="177">
        <v>1.7440000000000001E-2</v>
      </c>
      <c r="E500" s="49">
        <v>1.188E-2</v>
      </c>
      <c r="F500" s="49">
        <v>5.5599999999999998E-3</v>
      </c>
      <c r="G500" s="152">
        <f t="shared" si="15"/>
        <v>77.721640812982528</v>
      </c>
      <c r="H500" s="95">
        <f t="shared" si="14"/>
        <v>9173764.1220886484</v>
      </c>
      <c r="I500" s="97"/>
      <c r="J500" s="97"/>
    </row>
    <row r="501" spans="1:10" x14ac:dyDescent="0.3">
      <c r="A501" s="86">
        <v>718</v>
      </c>
      <c r="B501" s="177">
        <v>13596.37</v>
      </c>
      <c r="C501" s="177">
        <v>518.54</v>
      </c>
      <c r="D501" s="177">
        <v>1.7479999999999999E-2</v>
      </c>
      <c r="E501" s="49">
        <v>1.189E-2</v>
      </c>
      <c r="F501" s="49">
        <v>5.5900000000000004E-3</v>
      </c>
      <c r="G501" s="152">
        <f t="shared" si="15"/>
        <v>78.141002184275607</v>
      </c>
      <c r="H501" s="95">
        <f t="shared" si="14"/>
        <v>9188517.9346277174</v>
      </c>
      <c r="I501" s="97"/>
      <c r="J501" s="97"/>
    </row>
    <row r="502" spans="1:10" x14ac:dyDescent="0.3">
      <c r="A502" s="86">
        <v>721</v>
      </c>
      <c r="B502" s="177">
        <v>13644.55</v>
      </c>
      <c r="C502" s="177">
        <v>518.54</v>
      </c>
      <c r="D502" s="177">
        <v>1.7489999999999999E-2</v>
      </c>
      <c r="E502" s="49">
        <v>1.192E-2</v>
      </c>
      <c r="F502" s="49">
        <v>5.5700000000000003E-3</v>
      </c>
      <c r="G502" s="152">
        <f t="shared" si="15"/>
        <v>77.861427936746892</v>
      </c>
      <c r="H502" s="95">
        <f t="shared" si="14"/>
        <v>9260040.8071853798</v>
      </c>
      <c r="I502" s="97"/>
      <c r="J502" s="97"/>
    </row>
    <row r="503" spans="1:10" x14ac:dyDescent="0.3">
      <c r="A503" s="86">
        <v>724</v>
      </c>
      <c r="B503" s="177">
        <v>13561.17</v>
      </c>
      <c r="C503" s="177">
        <v>518.92999999999995</v>
      </c>
      <c r="D503" s="177">
        <v>1.7510000000000001E-2</v>
      </c>
      <c r="E503" s="49">
        <v>1.189E-2</v>
      </c>
      <c r="F503" s="49">
        <v>5.6100000000000004E-3</v>
      </c>
      <c r="G503" s="152">
        <f t="shared" si="15"/>
        <v>78.420576431804321</v>
      </c>
      <c r="H503" s="95">
        <f t="shared" si="14"/>
        <v>9232270.8266445976</v>
      </c>
      <c r="I503" s="97"/>
      <c r="J503" s="97"/>
    </row>
    <row r="504" spans="1:10" x14ac:dyDescent="0.3">
      <c r="A504" s="86">
        <v>730</v>
      </c>
      <c r="B504" s="177">
        <v>13553.22</v>
      </c>
      <c r="C504" s="177">
        <v>518.29999999999995</v>
      </c>
      <c r="D504" s="177">
        <v>1.753E-2</v>
      </c>
      <c r="E504" s="49">
        <v>1.193E-2</v>
      </c>
      <c r="F504" s="49">
        <v>5.6100000000000004E-3</v>
      </c>
      <c r="G504" s="152">
        <f t="shared" si="15"/>
        <v>78.420576431804321</v>
      </c>
      <c r="H504" s="95">
        <f t="shared" si="14"/>
        <v>9308781.358357124</v>
      </c>
      <c r="I504" s="97"/>
      <c r="J504" s="97"/>
    </row>
    <row r="505" spans="1:10" x14ac:dyDescent="0.3">
      <c r="A505" s="86">
        <v>732</v>
      </c>
      <c r="B505" s="177">
        <v>13551.85</v>
      </c>
      <c r="C505" s="177">
        <v>518.55999999999995</v>
      </c>
      <c r="D505" s="177">
        <v>1.754E-2</v>
      </c>
      <c r="E505" s="49">
        <v>1.193E-2</v>
      </c>
      <c r="F505" s="49">
        <v>5.6100000000000004E-3</v>
      </c>
      <c r="G505" s="152">
        <f t="shared" si="15"/>
        <v>78.420576431804321</v>
      </c>
      <c r="H505" s="95">
        <f t="shared" si="14"/>
        <v>9334284.8689279649</v>
      </c>
      <c r="I505" s="97"/>
      <c r="J505" s="97"/>
    </row>
    <row r="506" spans="1:10" x14ac:dyDescent="0.3">
      <c r="A506" s="86">
        <v>735</v>
      </c>
      <c r="B506" s="177">
        <v>13664.25</v>
      </c>
      <c r="C506" s="177">
        <v>518.6</v>
      </c>
      <c r="D506" s="177">
        <v>1.755E-2</v>
      </c>
      <c r="E506" s="49">
        <v>1.1990000000000001E-2</v>
      </c>
      <c r="F506" s="49">
        <v>5.5700000000000003E-3</v>
      </c>
      <c r="G506" s="152">
        <f t="shared" si="15"/>
        <v>77.861427936746892</v>
      </c>
      <c r="H506" s="95">
        <f t="shared" si="14"/>
        <v>9439847.4248006307</v>
      </c>
      <c r="I506" s="97"/>
      <c r="J506" s="97"/>
    </row>
    <row r="507" spans="1:10" x14ac:dyDescent="0.3">
      <c r="A507" s="86">
        <v>741</v>
      </c>
      <c r="B507" s="177">
        <v>13653.83</v>
      </c>
      <c r="C507" s="177">
        <v>519.17999999999995</v>
      </c>
      <c r="D507" s="177">
        <v>1.7600000000000001E-2</v>
      </c>
      <c r="E507" s="49">
        <v>1.2019999999999999E-2</v>
      </c>
      <c r="F507" s="49">
        <v>5.5799999999999999E-3</v>
      </c>
      <c r="G507" s="152">
        <f t="shared" si="15"/>
        <v>78.001215060511257</v>
      </c>
      <c r="H507" s="95">
        <f t="shared" si="14"/>
        <v>9499852.0141660869</v>
      </c>
      <c r="I507" s="97"/>
      <c r="J507" s="97"/>
    </row>
    <row r="508" spans="1:10" x14ac:dyDescent="0.3">
      <c r="A508" s="86">
        <v>744</v>
      </c>
      <c r="B508" s="177">
        <v>13670.35</v>
      </c>
      <c r="C508" s="177">
        <v>518.91999999999996</v>
      </c>
      <c r="D508" s="177">
        <v>1.7600000000000001E-2</v>
      </c>
      <c r="E508" s="49">
        <v>1.2030000000000001E-2</v>
      </c>
      <c r="F508" s="49">
        <v>5.5700000000000003E-3</v>
      </c>
      <c r="G508" s="152">
        <f t="shared" si="15"/>
        <v>77.861427936746892</v>
      </c>
      <c r="H508" s="95">
        <f t="shared" si="14"/>
        <v>9555437.3932675757</v>
      </c>
      <c r="I508" s="97"/>
      <c r="J508" s="97"/>
    </row>
    <row r="509" spans="1:10" x14ac:dyDescent="0.3">
      <c r="A509" s="86">
        <v>747</v>
      </c>
      <c r="B509" s="177">
        <v>13586.52</v>
      </c>
      <c r="C509" s="177">
        <v>519.15</v>
      </c>
      <c r="D509" s="177">
        <v>1.7659999999999999E-2</v>
      </c>
      <c r="E509" s="49">
        <v>1.205E-2</v>
      </c>
      <c r="F509" s="49">
        <v>5.5999999999999999E-3</v>
      </c>
      <c r="G509" s="152">
        <f t="shared" si="15"/>
        <v>78.280789308039971</v>
      </c>
      <c r="H509" s="95">
        <f t="shared" si="14"/>
        <v>9542571.1289203633</v>
      </c>
      <c r="I509" s="97"/>
      <c r="J509" s="97"/>
    </row>
    <row r="510" spans="1:10" x14ac:dyDescent="0.3">
      <c r="A510" s="86">
        <v>752</v>
      </c>
      <c r="B510" s="177">
        <v>13589.38</v>
      </c>
      <c r="C510" s="177">
        <v>518.5</v>
      </c>
      <c r="D510" s="177">
        <v>1.7639999999999999E-2</v>
      </c>
      <c r="E510" s="49">
        <v>1.205E-2</v>
      </c>
      <c r="F510" s="49">
        <v>5.5999999999999999E-3</v>
      </c>
      <c r="G510" s="152">
        <f t="shared" si="15"/>
        <v>78.280789308039971</v>
      </c>
      <c r="H510" s="95">
        <f t="shared" si="14"/>
        <v>9606443.7603053711</v>
      </c>
      <c r="I510" s="97"/>
      <c r="J510" s="97"/>
    </row>
    <row r="511" spans="1:10" x14ac:dyDescent="0.3">
      <c r="A511" s="86">
        <v>755</v>
      </c>
      <c r="B511" s="177">
        <v>13510.97</v>
      </c>
      <c r="C511" s="177">
        <v>519.39</v>
      </c>
      <c r="D511" s="177">
        <v>1.771E-2</v>
      </c>
      <c r="E511" s="49">
        <v>1.2070000000000001E-2</v>
      </c>
      <c r="F511" s="49">
        <v>5.64E-3</v>
      </c>
      <c r="G511" s="152">
        <f t="shared" si="15"/>
        <v>78.839937803097385</v>
      </c>
      <c r="H511" s="95">
        <f t="shared" si="14"/>
        <v>9576364.7338942774</v>
      </c>
      <c r="I511" s="97"/>
      <c r="J511" s="97"/>
    </row>
    <row r="512" spans="1:10" x14ac:dyDescent="0.3">
      <c r="A512" s="86">
        <v>758</v>
      </c>
      <c r="B512" s="177">
        <v>13614.41</v>
      </c>
      <c r="C512" s="177">
        <v>517.35</v>
      </c>
      <c r="D512" s="177">
        <v>1.7659999999999999E-2</v>
      </c>
      <c r="E512" s="49">
        <v>1.209E-2</v>
      </c>
      <c r="F512" s="49">
        <v>5.5700000000000003E-3</v>
      </c>
      <c r="G512" s="152">
        <f t="shared" si="15"/>
        <v>77.861427936746892</v>
      </c>
      <c r="H512" s="95">
        <f t="shared" si="14"/>
        <v>9735244.0108828265</v>
      </c>
      <c r="I512" s="97"/>
      <c r="J512" s="97"/>
    </row>
    <row r="513" spans="1:10" x14ac:dyDescent="0.3">
      <c r="A513" s="86">
        <v>764</v>
      </c>
      <c r="B513" s="177">
        <v>13693.1</v>
      </c>
      <c r="C513" s="177">
        <v>518.15</v>
      </c>
      <c r="D513" s="177">
        <v>1.7690000000000001E-2</v>
      </c>
      <c r="E513" s="49">
        <v>1.214E-2</v>
      </c>
      <c r="F513" s="49">
        <v>5.5500000000000002E-3</v>
      </c>
      <c r="G513" s="152">
        <f t="shared" si="15"/>
        <v>77.581853689218192</v>
      </c>
      <c r="H513" s="95">
        <f t="shared" si="14"/>
        <v>9847663.6438783053</v>
      </c>
      <c r="I513" s="97"/>
      <c r="J513" s="97"/>
    </row>
    <row r="514" spans="1:10" x14ac:dyDescent="0.3">
      <c r="A514" s="86">
        <v>767</v>
      </c>
      <c r="B514" s="177">
        <v>13461.97</v>
      </c>
      <c r="C514" s="177">
        <v>518.49</v>
      </c>
      <c r="D514" s="177">
        <v>1.7780000000000001E-2</v>
      </c>
      <c r="E514" s="49">
        <v>1.213E-2</v>
      </c>
      <c r="F514" s="49">
        <v>5.6499999999999996E-3</v>
      </c>
      <c r="G514" s="152">
        <f t="shared" si="15"/>
        <v>78.979724926861763</v>
      </c>
      <c r="H514" s="95">
        <f t="shared" si="14"/>
        <v>9711353.1442439351</v>
      </c>
      <c r="I514" s="97"/>
      <c r="J514" s="97"/>
    </row>
    <row r="515" spans="1:10" x14ac:dyDescent="0.3">
      <c r="A515" s="86">
        <v>770</v>
      </c>
      <c r="B515" s="177">
        <v>13602.88</v>
      </c>
      <c r="C515" s="177">
        <v>518.17999999999995</v>
      </c>
      <c r="D515" s="177">
        <v>1.7729999999999999E-2</v>
      </c>
      <c r="E515" s="49">
        <v>1.2149999999999999E-2</v>
      </c>
      <c r="F515" s="49">
        <v>5.5900000000000004E-3</v>
      </c>
      <c r="G515" s="152">
        <f t="shared" si="15"/>
        <v>78.141002184275607</v>
      </c>
      <c r="H515" s="95">
        <f t="shared" si="14"/>
        <v>9853981.6290575787</v>
      </c>
      <c r="I515" s="97"/>
      <c r="J515" s="97"/>
    </row>
    <row r="516" spans="1:10" x14ac:dyDescent="0.3">
      <c r="A516" s="86">
        <v>776</v>
      </c>
      <c r="B516" s="177">
        <v>13536.52</v>
      </c>
      <c r="C516" s="177">
        <v>518.08000000000004</v>
      </c>
      <c r="D516" s="177">
        <v>1.7770000000000001E-2</v>
      </c>
      <c r="E516" s="49">
        <v>1.2160000000000001E-2</v>
      </c>
      <c r="F516" s="49">
        <v>5.6100000000000004E-3</v>
      </c>
      <c r="G516" s="152">
        <f t="shared" si="15"/>
        <v>78.420576431804321</v>
      </c>
      <c r="H516" s="95">
        <f t="shared" si="14"/>
        <v>9895362.1014864761</v>
      </c>
      <c r="I516" s="97"/>
      <c r="J516" s="97"/>
    </row>
    <row r="517" spans="1:10" x14ac:dyDescent="0.3">
      <c r="A517" s="86">
        <v>779</v>
      </c>
      <c r="B517" s="177">
        <v>13458.35</v>
      </c>
      <c r="C517" s="177">
        <v>518.48</v>
      </c>
      <c r="D517" s="177">
        <v>1.779E-2</v>
      </c>
      <c r="E517" s="49">
        <v>1.214E-2</v>
      </c>
      <c r="F517" s="49">
        <v>5.6499999999999996E-3</v>
      </c>
      <c r="G517" s="152">
        <f t="shared" si="15"/>
        <v>78.979724926861763</v>
      </c>
      <c r="H517" s="95">
        <f t="shared" si="14"/>
        <v>9863290.8727066815</v>
      </c>
      <c r="I517" s="97"/>
      <c r="J517" s="97"/>
    </row>
    <row r="518" spans="1:10" x14ac:dyDescent="0.3">
      <c r="A518" s="86">
        <v>782</v>
      </c>
      <c r="B518" s="177">
        <v>13607.72</v>
      </c>
      <c r="C518" s="177">
        <v>518.29999999999995</v>
      </c>
      <c r="D518" s="177">
        <v>1.779E-2</v>
      </c>
      <c r="E518" s="49">
        <v>1.2200000000000001E-2</v>
      </c>
      <c r="F518" s="49">
        <v>5.5900000000000004E-3</v>
      </c>
      <c r="G518" s="152">
        <f t="shared" si="15"/>
        <v>78.141002184275607</v>
      </c>
      <c r="H518" s="95">
        <f t="shared" si="14"/>
        <v>10007550.173926009</v>
      </c>
      <c r="I518" s="97"/>
      <c r="J518" s="97"/>
    </row>
    <row r="519" spans="1:10" x14ac:dyDescent="0.3">
      <c r="A519" s="86">
        <v>788</v>
      </c>
      <c r="B519" s="177">
        <v>13591.33</v>
      </c>
      <c r="C519" s="177">
        <v>517.86</v>
      </c>
      <c r="D519" s="177">
        <v>1.779E-2</v>
      </c>
      <c r="E519" s="49">
        <v>1.2200000000000001E-2</v>
      </c>
      <c r="F519" s="49">
        <v>5.5900000000000004E-3</v>
      </c>
      <c r="G519" s="152">
        <f t="shared" si="15"/>
        <v>78.141002184275607</v>
      </c>
      <c r="H519" s="95">
        <f t="shared" si="14"/>
        <v>10084334.446360223</v>
      </c>
      <c r="I519" s="97"/>
      <c r="J519" s="97"/>
    </row>
    <row r="520" spans="1:10" x14ac:dyDescent="0.3">
      <c r="A520" s="86">
        <v>791</v>
      </c>
      <c r="B520" s="177">
        <v>13464.44</v>
      </c>
      <c r="C520" s="177">
        <v>518.08000000000004</v>
      </c>
      <c r="D520" s="177">
        <v>1.7819999999999999E-2</v>
      </c>
      <c r="E520" s="49">
        <v>1.218E-2</v>
      </c>
      <c r="F520" s="49">
        <v>5.64E-3</v>
      </c>
      <c r="G520" s="152">
        <f t="shared" si="15"/>
        <v>78.839937803097385</v>
      </c>
      <c r="H520" s="95">
        <f t="shared" si="14"/>
        <v>10032986.098689236</v>
      </c>
      <c r="I520" s="97"/>
      <c r="J520" s="97"/>
    </row>
    <row r="521" spans="1:10" x14ac:dyDescent="0.3">
      <c r="A521" s="86">
        <v>794</v>
      </c>
      <c r="B521" s="177">
        <v>13570.18</v>
      </c>
      <c r="C521" s="177">
        <v>518.07000000000005</v>
      </c>
      <c r="D521" s="177">
        <v>1.7819999999999999E-2</v>
      </c>
      <c r="E521" s="49">
        <v>1.222E-2</v>
      </c>
      <c r="F521" s="49">
        <v>5.5999999999999999E-3</v>
      </c>
      <c r="G521" s="152">
        <f t="shared" si="15"/>
        <v>78.280789308039971</v>
      </c>
      <c r="H521" s="95">
        <f t="shared" si="14"/>
        <v>10142973.863939447</v>
      </c>
      <c r="I521" s="97"/>
      <c r="J521" s="97"/>
    </row>
    <row r="522" spans="1:10" x14ac:dyDescent="0.3">
      <c r="A522" s="86">
        <v>800</v>
      </c>
      <c r="B522" s="177">
        <v>13433.51</v>
      </c>
      <c r="C522" s="177">
        <v>518.38</v>
      </c>
      <c r="D522" s="177">
        <v>1.7850000000000001E-2</v>
      </c>
      <c r="E522" s="49">
        <v>1.2189999999999999E-2</v>
      </c>
      <c r="F522" s="49">
        <v>5.6600000000000001E-3</v>
      </c>
      <c r="G522" s="152">
        <f t="shared" si="15"/>
        <v>79.119512050626113</v>
      </c>
      <c r="H522" s="95">
        <f t="shared" si="14"/>
        <v>10111285.816425472</v>
      </c>
      <c r="I522" s="97"/>
      <c r="J522" s="97"/>
    </row>
    <row r="523" spans="1:10" x14ac:dyDescent="0.3">
      <c r="A523" s="86">
        <v>803</v>
      </c>
      <c r="B523" s="177">
        <v>13517.58</v>
      </c>
      <c r="C523" s="177">
        <v>517.74</v>
      </c>
      <c r="D523" s="177">
        <v>1.7840000000000002E-2</v>
      </c>
      <c r="E523" s="49">
        <v>1.222E-2</v>
      </c>
      <c r="F523" s="49">
        <v>5.62E-3</v>
      </c>
      <c r="G523" s="152">
        <f t="shared" si="15"/>
        <v>78.560363555568685</v>
      </c>
      <c r="H523" s="95">
        <f t="shared" si="14"/>
        <v>10221439.459505659</v>
      </c>
      <c r="I523" s="97"/>
      <c r="J523" s="97"/>
    </row>
    <row r="524" spans="1:10" x14ac:dyDescent="0.3">
      <c r="A524" s="86">
        <v>806</v>
      </c>
      <c r="B524" s="177">
        <v>13492.16</v>
      </c>
      <c r="C524" s="177">
        <v>518.1</v>
      </c>
      <c r="D524" s="177">
        <v>1.7850000000000001E-2</v>
      </c>
      <c r="E524" s="49">
        <v>1.222E-2</v>
      </c>
      <c r="F524" s="49">
        <v>5.6299999999999996E-3</v>
      </c>
      <c r="G524" s="152">
        <f t="shared" si="15"/>
        <v>78.700150679333021</v>
      </c>
      <c r="H524" s="95">
        <f t="shared" si="14"/>
        <v>10241403.517562246</v>
      </c>
      <c r="I524" s="97"/>
      <c r="J524" s="97"/>
    </row>
    <row r="525" spans="1:10" x14ac:dyDescent="0.3">
      <c r="A525" s="86">
        <v>812</v>
      </c>
      <c r="B525" s="177">
        <v>13587.17</v>
      </c>
      <c r="C525" s="177">
        <v>517.66999999999996</v>
      </c>
      <c r="D525" s="177">
        <v>1.7819999999999999E-2</v>
      </c>
      <c r="E525" s="49">
        <v>1.223E-2</v>
      </c>
      <c r="F525" s="49">
        <v>5.5900000000000004E-3</v>
      </c>
      <c r="G525" s="152">
        <f t="shared" si="15"/>
        <v>78.141002184275607</v>
      </c>
      <c r="H525" s="95">
        <f t="shared" si="14"/>
        <v>10391471.536097085</v>
      </c>
      <c r="I525" s="97"/>
      <c r="J525" s="97"/>
    </row>
    <row r="526" spans="1:10" x14ac:dyDescent="0.3">
      <c r="A526" s="86">
        <v>815</v>
      </c>
      <c r="B526" s="177">
        <v>13417.11</v>
      </c>
      <c r="C526" s="177">
        <v>517.69000000000005</v>
      </c>
      <c r="D526" s="177">
        <v>1.788E-2</v>
      </c>
      <c r="E526" s="49">
        <v>1.222E-2</v>
      </c>
      <c r="F526" s="49">
        <v>5.6600000000000001E-3</v>
      </c>
      <c r="G526" s="152">
        <f t="shared" si="15"/>
        <v>79.119512050626113</v>
      </c>
      <c r="H526" s="95">
        <f t="shared" si="14"/>
        <v>10300872.42548345</v>
      </c>
      <c r="I526" s="97"/>
      <c r="J526" s="97"/>
    </row>
    <row r="527" spans="1:10" x14ac:dyDescent="0.3">
      <c r="A527" s="86">
        <v>819</v>
      </c>
      <c r="B527" s="177">
        <v>13514.99</v>
      </c>
      <c r="C527" s="177">
        <v>517.75</v>
      </c>
      <c r="D527" s="177">
        <v>1.7850000000000001E-2</v>
      </c>
      <c r="E527" s="49">
        <v>1.223E-2</v>
      </c>
      <c r="F527" s="49">
        <v>5.62E-3</v>
      </c>
      <c r="G527" s="152">
        <f t="shared" si="15"/>
        <v>78.560363555568685</v>
      </c>
      <c r="H527" s="95">
        <f t="shared" si="14"/>
        <v>10425104.504776007</v>
      </c>
      <c r="I527" s="97"/>
      <c r="J527" s="97"/>
    </row>
    <row r="528" spans="1:10" x14ac:dyDescent="0.3">
      <c r="A528" s="86">
        <v>825</v>
      </c>
      <c r="B528" s="177">
        <v>13450.07</v>
      </c>
      <c r="C528" s="177">
        <v>517.67999999999995</v>
      </c>
      <c r="D528" s="177">
        <v>1.789E-2</v>
      </c>
      <c r="E528" s="49">
        <v>1.2239999999999999E-2</v>
      </c>
      <c r="F528" s="49">
        <v>5.64E-3</v>
      </c>
      <c r="G528" s="152">
        <f t="shared" si="15"/>
        <v>78.839937803097385</v>
      </c>
      <c r="H528" s="95">
        <f t="shared" si="14"/>
        <v>10464239.609884474</v>
      </c>
      <c r="I528" s="97"/>
      <c r="J528" s="97"/>
    </row>
    <row r="529" spans="1:10" x14ac:dyDescent="0.3">
      <c r="A529" s="86">
        <v>828</v>
      </c>
      <c r="B529" s="177">
        <v>13559.61</v>
      </c>
      <c r="C529" s="177">
        <v>517.20000000000005</v>
      </c>
      <c r="D529" s="177">
        <v>1.7840000000000002E-2</v>
      </c>
      <c r="E529" s="49">
        <v>1.2239999999999999E-2</v>
      </c>
      <c r="F529" s="49">
        <v>5.5900000000000004E-3</v>
      </c>
      <c r="G529" s="152">
        <f t="shared" si="15"/>
        <v>78.141002184275607</v>
      </c>
      <c r="H529" s="95">
        <f t="shared" si="14"/>
        <v>10596229.595921656</v>
      </c>
      <c r="I529" s="97"/>
      <c r="J529" s="97"/>
    </row>
    <row r="530" spans="1:10" x14ac:dyDescent="0.3">
      <c r="A530" s="86">
        <v>831</v>
      </c>
      <c r="B530" s="177">
        <v>13471.6</v>
      </c>
      <c r="C530" s="177">
        <v>517.92999999999995</v>
      </c>
      <c r="D530" s="177">
        <v>1.788E-2</v>
      </c>
      <c r="E530" s="49">
        <v>1.2239999999999999E-2</v>
      </c>
      <c r="F530" s="49">
        <v>5.64E-3</v>
      </c>
      <c r="G530" s="152">
        <f t="shared" si="15"/>
        <v>78.839937803097385</v>
      </c>
      <c r="H530" s="95">
        <f t="shared" ref="H530:H593" si="16">A530/G530*10^6</f>
        <v>10540343.170683634</v>
      </c>
      <c r="I530" s="97"/>
      <c r="J530" s="97"/>
    </row>
    <row r="531" spans="1:10" x14ac:dyDescent="0.3">
      <c r="A531" s="86">
        <v>838</v>
      </c>
      <c r="B531" s="177">
        <v>13531.81</v>
      </c>
      <c r="C531" s="177">
        <v>517.89</v>
      </c>
      <c r="D531" s="177">
        <v>1.7860000000000001E-2</v>
      </c>
      <c r="E531" s="49">
        <v>1.225E-2</v>
      </c>
      <c r="F531" s="49">
        <v>5.6100000000000004E-3</v>
      </c>
      <c r="G531" s="152">
        <f t="shared" ref="G531:G594" si="17">(2*F531/$B$7)*(1+3*$B$11)/(4+PI()*$B$11-PI())*10^6</f>
        <v>78.420576431804321</v>
      </c>
      <c r="H531" s="95">
        <f t="shared" si="16"/>
        <v>10685970.929182559</v>
      </c>
      <c r="I531" s="97"/>
      <c r="J531" s="97"/>
    </row>
    <row r="532" spans="1:10" x14ac:dyDescent="0.3">
      <c r="A532" s="86">
        <v>841</v>
      </c>
      <c r="B532" s="177">
        <v>13404.55</v>
      </c>
      <c r="C532" s="177">
        <v>517.4</v>
      </c>
      <c r="D532" s="177">
        <v>1.789E-2</v>
      </c>
      <c r="E532" s="49">
        <v>1.222E-2</v>
      </c>
      <c r="F532" s="49">
        <v>5.6600000000000001E-3</v>
      </c>
      <c r="G532" s="152">
        <f t="shared" si="17"/>
        <v>79.119512050626113</v>
      </c>
      <c r="H532" s="95">
        <f t="shared" si="16"/>
        <v>10629489.214517277</v>
      </c>
      <c r="I532" s="97"/>
      <c r="J532" s="97"/>
    </row>
    <row r="533" spans="1:10" x14ac:dyDescent="0.3">
      <c r="A533" s="86">
        <v>844</v>
      </c>
      <c r="B533" s="177">
        <v>13528.14</v>
      </c>
      <c r="C533" s="177">
        <v>518.19000000000005</v>
      </c>
      <c r="D533" s="177">
        <v>1.787E-2</v>
      </c>
      <c r="E533" s="49">
        <v>1.225E-2</v>
      </c>
      <c r="F533" s="49">
        <v>5.62E-3</v>
      </c>
      <c r="G533" s="152">
        <f t="shared" si="17"/>
        <v>78.560363555568685</v>
      </c>
      <c r="H533" s="95">
        <f t="shared" si="16"/>
        <v>10743331.138010928</v>
      </c>
      <c r="I533" s="97"/>
      <c r="J533" s="97"/>
    </row>
    <row r="534" spans="1:10" x14ac:dyDescent="0.3">
      <c r="A534" s="86">
        <v>851</v>
      </c>
      <c r="B534" s="177">
        <v>13317.98</v>
      </c>
      <c r="C534" s="177">
        <v>517.62</v>
      </c>
      <c r="D534" s="177">
        <v>1.7940000000000001E-2</v>
      </c>
      <c r="E534" s="49">
        <v>1.2239999999999999E-2</v>
      </c>
      <c r="F534" s="49">
        <v>5.7000000000000002E-3</v>
      </c>
      <c r="G534" s="152">
        <f t="shared" si="17"/>
        <v>79.678660545683542</v>
      </c>
      <c r="H534" s="95">
        <f t="shared" si="16"/>
        <v>10680400.425557876</v>
      </c>
      <c r="I534" s="97"/>
      <c r="J534" s="97"/>
    </row>
    <row r="535" spans="1:10" x14ac:dyDescent="0.3">
      <c r="A535" s="86">
        <v>854</v>
      </c>
      <c r="B535" s="177">
        <v>13467.82</v>
      </c>
      <c r="C535" s="177">
        <v>517.47</v>
      </c>
      <c r="D535" s="177">
        <v>1.7909999999999999E-2</v>
      </c>
      <c r="E535" s="49">
        <v>1.227E-2</v>
      </c>
      <c r="F535" s="49">
        <v>5.6299999999999996E-3</v>
      </c>
      <c r="G535" s="152">
        <f t="shared" si="17"/>
        <v>78.700150679333021</v>
      </c>
      <c r="H535" s="95">
        <f t="shared" si="16"/>
        <v>10851313.404464217</v>
      </c>
      <c r="I535" s="97"/>
      <c r="J535" s="97"/>
    </row>
    <row r="536" spans="1:10" x14ac:dyDescent="0.3">
      <c r="A536" s="86">
        <v>857</v>
      </c>
      <c r="B536" s="177">
        <v>13403.89</v>
      </c>
      <c r="C536" s="177">
        <v>517.71</v>
      </c>
      <c r="D536" s="177">
        <v>1.7930000000000001E-2</v>
      </c>
      <c r="E536" s="49">
        <v>1.227E-2</v>
      </c>
      <c r="F536" s="49">
        <v>5.6600000000000001E-3</v>
      </c>
      <c r="G536" s="152">
        <f t="shared" si="17"/>
        <v>79.119512050626113</v>
      </c>
      <c r="H536" s="95">
        <f t="shared" si="16"/>
        <v>10831714.930845786</v>
      </c>
      <c r="I536" s="97"/>
      <c r="J536" s="97"/>
    </row>
    <row r="537" spans="1:10" x14ac:dyDescent="0.3">
      <c r="A537" s="86">
        <v>864</v>
      </c>
      <c r="B537" s="177">
        <v>13473.53</v>
      </c>
      <c r="C537" s="177">
        <v>518.30999999999995</v>
      </c>
      <c r="D537" s="177">
        <v>1.7940000000000001E-2</v>
      </c>
      <c r="E537" s="49">
        <v>1.23E-2</v>
      </c>
      <c r="F537" s="49">
        <v>5.64E-3</v>
      </c>
      <c r="G537" s="152">
        <f t="shared" si="17"/>
        <v>78.839937803097385</v>
      </c>
      <c r="H537" s="95">
        <f t="shared" si="16"/>
        <v>10958912.755079012</v>
      </c>
      <c r="I537" s="97"/>
      <c r="J537" s="97"/>
    </row>
    <row r="538" spans="1:10" x14ac:dyDescent="0.3">
      <c r="A538" s="86">
        <v>867</v>
      </c>
      <c r="B538" s="177">
        <v>13361.36</v>
      </c>
      <c r="C538" s="177">
        <v>518.30999999999995</v>
      </c>
      <c r="D538" s="177">
        <v>1.7979999999999999E-2</v>
      </c>
      <c r="E538" s="49">
        <v>1.2290000000000001E-2</v>
      </c>
      <c r="F538" s="49">
        <v>5.6899999999999997E-3</v>
      </c>
      <c r="G538" s="152">
        <f t="shared" si="17"/>
        <v>79.538873421919178</v>
      </c>
      <c r="H538" s="95">
        <f t="shared" si="16"/>
        <v>10900330.400720431</v>
      </c>
      <c r="I538" s="97"/>
      <c r="J538" s="97"/>
    </row>
    <row r="539" spans="1:10" x14ac:dyDescent="0.3">
      <c r="A539" s="86">
        <v>870</v>
      </c>
      <c r="B539" s="177">
        <v>13457.4</v>
      </c>
      <c r="C539" s="177">
        <v>517.92999999999995</v>
      </c>
      <c r="D539" s="177">
        <v>1.797E-2</v>
      </c>
      <c r="E539" s="49">
        <v>1.2319999999999999E-2</v>
      </c>
      <c r="F539" s="49">
        <v>5.64E-3</v>
      </c>
      <c r="G539" s="152">
        <f t="shared" si="17"/>
        <v>78.839937803097385</v>
      </c>
      <c r="H539" s="95">
        <f t="shared" si="16"/>
        <v>11035016.315878171</v>
      </c>
      <c r="I539" s="97"/>
      <c r="J539" s="97"/>
    </row>
    <row r="540" spans="1:10" x14ac:dyDescent="0.3">
      <c r="A540" s="86">
        <v>877</v>
      </c>
      <c r="B540" s="177">
        <v>13397.72</v>
      </c>
      <c r="C540" s="177">
        <v>517.45000000000005</v>
      </c>
      <c r="D540" s="177">
        <v>1.7989999999999999E-2</v>
      </c>
      <c r="E540" s="49">
        <v>1.2319999999999999E-2</v>
      </c>
      <c r="F540" s="49">
        <v>5.6600000000000001E-3</v>
      </c>
      <c r="G540" s="152">
        <f t="shared" si="17"/>
        <v>79.119512050626113</v>
      </c>
      <c r="H540" s="95">
        <f t="shared" si="16"/>
        <v>11084497.076256424</v>
      </c>
      <c r="I540" s="97"/>
      <c r="J540" s="97"/>
    </row>
    <row r="541" spans="1:10" x14ac:dyDescent="0.3">
      <c r="A541" s="86">
        <v>881</v>
      </c>
      <c r="B541" s="177">
        <v>13403.09</v>
      </c>
      <c r="C541" s="177">
        <v>517.74</v>
      </c>
      <c r="D541" s="177">
        <v>1.7999999999999999E-2</v>
      </c>
      <c r="E541" s="49">
        <v>1.234E-2</v>
      </c>
      <c r="F541" s="49">
        <v>5.6600000000000001E-3</v>
      </c>
      <c r="G541" s="152">
        <f t="shared" si="17"/>
        <v>79.119512050626113</v>
      </c>
      <c r="H541" s="95">
        <f t="shared" si="16"/>
        <v>11135053.505338551</v>
      </c>
      <c r="I541" s="97"/>
      <c r="J541" s="97"/>
    </row>
    <row r="542" spans="1:10" x14ac:dyDescent="0.3">
      <c r="A542" s="86">
        <v>884</v>
      </c>
      <c r="B542" s="177">
        <v>13506.2</v>
      </c>
      <c r="C542" s="177">
        <v>517.89</v>
      </c>
      <c r="D542" s="177">
        <v>1.7940000000000001E-2</v>
      </c>
      <c r="E542" s="49">
        <v>1.2319999999999999E-2</v>
      </c>
      <c r="F542" s="49">
        <v>5.62E-3</v>
      </c>
      <c r="G542" s="152">
        <f t="shared" si="17"/>
        <v>78.560363555568685</v>
      </c>
      <c r="H542" s="95">
        <f t="shared" si="16"/>
        <v>11252493.751186803</v>
      </c>
      <c r="I542" s="97"/>
      <c r="J542" s="97"/>
    </row>
    <row r="543" spans="1:10" x14ac:dyDescent="0.3">
      <c r="A543" s="86">
        <v>891</v>
      </c>
      <c r="B543" s="177">
        <v>13348.46</v>
      </c>
      <c r="C543" s="177">
        <v>517.75</v>
      </c>
      <c r="D543" s="177">
        <v>1.7999999999999999E-2</v>
      </c>
      <c r="E543" s="49">
        <v>1.231E-2</v>
      </c>
      <c r="F543" s="49">
        <v>5.6899999999999997E-3</v>
      </c>
      <c r="G543" s="152">
        <f t="shared" si="17"/>
        <v>79.538873421919178</v>
      </c>
      <c r="H543" s="95">
        <f t="shared" si="16"/>
        <v>11202069.650567366</v>
      </c>
      <c r="I543" s="97"/>
      <c r="J543" s="97"/>
    </row>
    <row r="544" spans="1:10" x14ac:dyDescent="0.3">
      <c r="A544" s="86">
        <v>894</v>
      </c>
      <c r="B544" s="177">
        <v>13419.33</v>
      </c>
      <c r="C544" s="177">
        <v>517.72</v>
      </c>
      <c r="D544" s="177">
        <v>1.7989999999999999E-2</v>
      </c>
      <c r="E544" s="49">
        <v>1.2330000000000001E-2</v>
      </c>
      <c r="F544" s="49">
        <v>5.6600000000000001E-3</v>
      </c>
      <c r="G544" s="152">
        <f t="shared" si="17"/>
        <v>79.119512050626113</v>
      </c>
      <c r="H544" s="95">
        <f t="shared" si="16"/>
        <v>11299361.899855465</v>
      </c>
      <c r="I544" s="97"/>
      <c r="J544" s="97"/>
    </row>
    <row r="545" spans="1:10" x14ac:dyDescent="0.3">
      <c r="A545" s="86">
        <v>898</v>
      </c>
      <c r="B545" s="177">
        <v>13456.07</v>
      </c>
      <c r="C545" s="177">
        <v>518.29999999999995</v>
      </c>
      <c r="D545" s="177">
        <v>1.7989999999999999E-2</v>
      </c>
      <c r="E545" s="49">
        <v>1.234E-2</v>
      </c>
      <c r="F545" s="49">
        <v>5.6499999999999996E-3</v>
      </c>
      <c r="G545" s="152">
        <f t="shared" si="17"/>
        <v>78.979724926861763</v>
      </c>
      <c r="H545" s="95">
        <f t="shared" si="16"/>
        <v>11370006.679962259</v>
      </c>
      <c r="I545" s="97"/>
      <c r="J545" s="97"/>
    </row>
    <row r="546" spans="1:10" x14ac:dyDescent="0.3">
      <c r="A546" s="86">
        <v>905</v>
      </c>
      <c r="B546" s="177">
        <v>13374.79</v>
      </c>
      <c r="C546" s="177">
        <v>518.91</v>
      </c>
      <c r="D546" s="177">
        <v>1.806E-2</v>
      </c>
      <c r="E546" s="49">
        <v>1.2370000000000001E-2</v>
      </c>
      <c r="F546" s="49">
        <v>5.6899999999999997E-3</v>
      </c>
      <c r="G546" s="152">
        <f t="shared" si="17"/>
        <v>79.538873421919178</v>
      </c>
      <c r="H546" s="95">
        <f t="shared" si="16"/>
        <v>11378084.212978076</v>
      </c>
      <c r="I546" s="97"/>
      <c r="J546" s="97"/>
    </row>
    <row r="547" spans="1:10" x14ac:dyDescent="0.3">
      <c r="A547" s="86">
        <v>908</v>
      </c>
      <c r="B547" s="177">
        <v>13422.24</v>
      </c>
      <c r="C547" s="177">
        <v>518.24</v>
      </c>
      <c r="D547" s="177">
        <v>1.804E-2</v>
      </c>
      <c r="E547" s="49">
        <v>1.238E-2</v>
      </c>
      <c r="F547" s="49">
        <v>5.6600000000000001E-3</v>
      </c>
      <c r="G547" s="152">
        <f t="shared" si="17"/>
        <v>79.119512050626113</v>
      </c>
      <c r="H547" s="95">
        <f t="shared" si="16"/>
        <v>11476309.401642909</v>
      </c>
      <c r="I547" s="97"/>
      <c r="J547" s="97"/>
    </row>
    <row r="548" spans="1:10" x14ac:dyDescent="0.3">
      <c r="A548" s="86">
        <v>912</v>
      </c>
      <c r="B548" s="177">
        <v>13376.85</v>
      </c>
      <c r="C548" s="177">
        <v>518.30999999999995</v>
      </c>
      <c r="D548" s="177">
        <v>1.804E-2</v>
      </c>
      <c r="E548" s="49">
        <v>1.2359999999999999E-2</v>
      </c>
      <c r="F548" s="49">
        <v>5.6800000000000002E-3</v>
      </c>
      <c r="G548" s="152">
        <f t="shared" si="17"/>
        <v>79.399086298154813</v>
      </c>
      <c r="H548" s="95">
        <f t="shared" si="16"/>
        <v>11486278.27498305</v>
      </c>
      <c r="I548" s="97"/>
      <c r="J548" s="97"/>
    </row>
    <row r="549" spans="1:10" x14ac:dyDescent="0.3">
      <c r="A549" s="86">
        <v>919</v>
      </c>
      <c r="B549" s="177">
        <v>13313.13</v>
      </c>
      <c r="C549" s="177">
        <v>519.14</v>
      </c>
      <c r="D549" s="177">
        <v>1.8120000000000001E-2</v>
      </c>
      <c r="E549" s="49">
        <v>1.24E-2</v>
      </c>
      <c r="F549" s="49">
        <v>5.7200000000000003E-3</v>
      </c>
      <c r="G549" s="152">
        <f t="shared" si="17"/>
        <v>79.958234793212256</v>
      </c>
      <c r="H549" s="95">
        <f t="shared" si="16"/>
        <v>11493500.355238143</v>
      </c>
      <c r="I549" s="97"/>
      <c r="J549" s="97"/>
    </row>
    <row r="550" spans="1:10" x14ac:dyDescent="0.3">
      <c r="A550" s="86">
        <v>922</v>
      </c>
      <c r="B550" s="177">
        <v>13508.15</v>
      </c>
      <c r="C550" s="177">
        <v>518.33000000000004</v>
      </c>
      <c r="D550" s="177">
        <v>1.8030000000000001E-2</v>
      </c>
      <c r="E550" s="49">
        <v>1.24E-2</v>
      </c>
      <c r="F550" s="49">
        <v>5.6299999999999996E-3</v>
      </c>
      <c r="G550" s="152">
        <f t="shared" si="17"/>
        <v>78.700150679333021</v>
      </c>
      <c r="H550" s="95">
        <f t="shared" si="16"/>
        <v>11715352.410908673</v>
      </c>
      <c r="I550" s="97"/>
      <c r="J550" s="97"/>
    </row>
    <row r="551" spans="1:10" x14ac:dyDescent="0.3">
      <c r="A551" s="86">
        <v>926</v>
      </c>
      <c r="B551" s="177">
        <v>13374.02</v>
      </c>
      <c r="C551" s="177">
        <v>518.39</v>
      </c>
      <c r="D551" s="177">
        <v>1.806E-2</v>
      </c>
      <c r="E551" s="49">
        <v>1.238E-2</v>
      </c>
      <c r="F551" s="49">
        <v>5.6800000000000002E-3</v>
      </c>
      <c r="G551" s="152">
        <f t="shared" si="17"/>
        <v>79.399086298154813</v>
      </c>
      <c r="H551" s="95">
        <f t="shared" si="16"/>
        <v>11662602.722186737</v>
      </c>
      <c r="I551" s="97"/>
      <c r="J551" s="97"/>
    </row>
    <row r="552" spans="1:10" x14ac:dyDescent="0.3">
      <c r="A552" s="86">
        <v>933</v>
      </c>
      <c r="B552" s="177">
        <v>13321.49</v>
      </c>
      <c r="C552" s="177">
        <v>518.65</v>
      </c>
      <c r="D552" s="177">
        <v>1.813E-2</v>
      </c>
      <c r="E552" s="49">
        <v>1.242E-2</v>
      </c>
      <c r="F552" s="49">
        <v>5.7099999999999998E-3</v>
      </c>
      <c r="G552" s="152">
        <f t="shared" si="17"/>
        <v>79.818447669447892</v>
      </c>
      <c r="H552" s="95">
        <f t="shared" si="16"/>
        <v>11689027.126458691</v>
      </c>
      <c r="I552" s="97"/>
      <c r="J552" s="97"/>
    </row>
    <row r="553" spans="1:10" x14ac:dyDescent="0.3">
      <c r="A553" s="86">
        <v>936</v>
      </c>
      <c r="B553" s="177">
        <v>13411.71</v>
      </c>
      <c r="C553" s="177">
        <v>518.09</v>
      </c>
      <c r="D553" s="177">
        <v>1.8079999999999999E-2</v>
      </c>
      <c r="E553" s="49">
        <v>1.2409999999999999E-2</v>
      </c>
      <c r="F553" s="49">
        <v>5.6699999999999997E-3</v>
      </c>
      <c r="G553" s="152">
        <f t="shared" si="17"/>
        <v>79.259299174390449</v>
      </c>
      <c r="H553" s="95">
        <f t="shared" si="16"/>
        <v>11809339.847183911</v>
      </c>
      <c r="I553" s="97"/>
      <c r="J553" s="97"/>
    </row>
    <row r="554" spans="1:10" x14ac:dyDescent="0.3">
      <c r="A554" s="86">
        <v>940</v>
      </c>
      <c r="B554" s="177">
        <v>13382.84</v>
      </c>
      <c r="C554" s="177">
        <v>518.27</v>
      </c>
      <c r="D554" s="177">
        <v>1.8089999999999998E-2</v>
      </c>
      <c r="E554" s="49">
        <v>1.2409999999999999E-2</v>
      </c>
      <c r="F554" s="49">
        <v>5.6800000000000002E-3</v>
      </c>
      <c r="G554" s="152">
        <f t="shared" si="17"/>
        <v>79.399086298154813</v>
      </c>
      <c r="H554" s="95">
        <f t="shared" si="16"/>
        <v>11838927.169390425</v>
      </c>
      <c r="I554" s="97"/>
      <c r="J554" s="97"/>
    </row>
    <row r="555" spans="1:10" x14ac:dyDescent="0.3">
      <c r="A555" s="86">
        <v>947</v>
      </c>
      <c r="B555" s="177">
        <v>13339.32</v>
      </c>
      <c r="C555" s="177">
        <v>519.14</v>
      </c>
      <c r="D555" s="177">
        <v>1.8159999999999999E-2</v>
      </c>
      <c r="E555" s="49">
        <v>1.2449999999999999E-2</v>
      </c>
      <c r="F555" s="49">
        <v>5.7099999999999998E-3</v>
      </c>
      <c r="G555" s="152">
        <f t="shared" si="17"/>
        <v>79.818447669447892</v>
      </c>
      <c r="H555" s="95">
        <f t="shared" si="16"/>
        <v>11864425.175515952</v>
      </c>
      <c r="I555" s="97"/>
      <c r="J555" s="97"/>
    </row>
    <row r="556" spans="1:10" x14ac:dyDescent="0.3">
      <c r="A556" s="86">
        <v>951</v>
      </c>
      <c r="B556" s="177">
        <v>13381.56</v>
      </c>
      <c r="C556" s="177">
        <v>519.13</v>
      </c>
      <c r="D556" s="177">
        <v>1.8149999999999999E-2</v>
      </c>
      <c r="E556" s="49">
        <v>1.2460000000000001E-2</v>
      </c>
      <c r="F556" s="49">
        <v>5.6899999999999997E-3</v>
      </c>
      <c r="G556" s="152">
        <f t="shared" si="17"/>
        <v>79.538873421919178</v>
      </c>
      <c r="H556" s="95">
        <f t="shared" si="16"/>
        <v>11956417.775184695</v>
      </c>
      <c r="I556" s="97"/>
      <c r="J556" s="97"/>
    </row>
    <row r="557" spans="1:10" x14ac:dyDescent="0.3">
      <c r="A557" s="86">
        <v>954</v>
      </c>
      <c r="B557" s="177">
        <v>13405.85</v>
      </c>
      <c r="C557" s="177">
        <v>517.91</v>
      </c>
      <c r="D557" s="177">
        <v>1.8120000000000001E-2</v>
      </c>
      <c r="E557" s="49">
        <v>1.2460000000000001E-2</v>
      </c>
      <c r="F557" s="49">
        <v>5.6699999999999997E-3</v>
      </c>
      <c r="G557" s="152">
        <f t="shared" si="17"/>
        <v>79.259299174390449</v>
      </c>
      <c r="H557" s="95">
        <f t="shared" si="16"/>
        <v>12036442.536552833</v>
      </c>
      <c r="I557" s="97"/>
      <c r="J557" s="97"/>
    </row>
    <row r="558" spans="1:10" x14ac:dyDescent="0.3">
      <c r="A558" s="86">
        <v>962</v>
      </c>
      <c r="B558" s="177">
        <v>13408.23</v>
      </c>
      <c r="C558" s="177">
        <v>518.54999999999995</v>
      </c>
      <c r="D558" s="177">
        <v>1.8149999999999999E-2</v>
      </c>
      <c r="E558" s="49">
        <v>1.248E-2</v>
      </c>
      <c r="F558" s="49">
        <v>5.6699999999999997E-3</v>
      </c>
      <c r="G558" s="152">
        <f t="shared" si="17"/>
        <v>79.259299174390449</v>
      </c>
      <c r="H558" s="95">
        <f t="shared" si="16"/>
        <v>12137377.065161243</v>
      </c>
      <c r="I558" s="97"/>
      <c r="J558" s="97"/>
    </row>
    <row r="559" spans="1:10" x14ac:dyDescent="0.3">
      <c r="A559" s="86">
        <v>966</v>
      </c>
      <c r="B559" s="177">
        <v>13366.03</v>
      </c>
      <c r="C559" s="177">
        <v>517.75</v>
      </c>
      <c r="D559" s="177">
        <v>1.8190000000000001E-2</v>
      </c>
      <c r="E559" s="49">
        <v>1.251E-2</v>
      </c>
      <c r="F559" s="49">
        <v>5.6800000000000002E-3</v>
      </c>
      <c r="G559" s="152">
        <f t="shared" si="17"/>
        <v>79.399086298154813</v>
      </c>
      <c r="H559" s="95">
        <f t="shared" si="16"/>
        <v>12166386.857054414</v>
      </c>
      <c r="I559" s="97"/>
      <c r="J559" s="97"/>
    </row>
    <row r="560" spans="1:10" x14ac:dyDescent="0.3">
      <c r="A560" s="86">
        <v>969</v>
      </c>
      <c r="B560" s="177">
        <v>13380.4</v>
      </c>
      <c r="C560" s="177">
        <v>518.69000000000005</v>
      </c>
      <c r="D560" s="177">
        <v>1.822E-2</v>
      </c>
      <c r="E560" s="49">
        <v>1.2540000000000001E-2</v>
      </c>
      <c r="F560" s="49">
        <v>5.6800000000000002E-3</v>
      </c>
      <c r="G560" s="152">
        <f t="shared" si="17"/>
        <v>79.399086298154813</v>
      </c>
      <c r="H560" s="95">
        <f t="shared" si="16"/>
        <v>12204170.667169491</v>
      </c>
      <c r="I560" s="97"/>
      <c r="J560" s="97"/>
    </row>
    <row r="561" spans="1:10" x14ac:dyDescent="0.3">
      <c r="A561" s="86">
        <v>977</v>
      </c>
      <c r="B561" s="177">
        <v>13256.79</v>
      </c>
      <c r="C561" s="177">
        <v>518.39</v>
      </c>
      <c r="D561" s="177">
        <v>1.8280000000000001E-2</v>
      </c>
      <c r="E561" s="49">
        <v>1.2540000000000001E-2</v>
      </c>
      <c r="F561" s="49">
        <v>5.7299999999999999E-3</v>
      </c>
      <c r="G561" s="152">
        <f t="shared" si="17"/>
        <v>80.098021916976606</v>
      </c>
      <c r="H561" s="95">
        <f t="shared" si="16"/>
        <v>12197554.653879998</v>
      </c>
      <c r="I561" s="97"/>
      <c r="J561" s="97"/>
    </row>
    <row r="562" spans="1:10" x14ac:dyDescent="0.3">
      <c r="A562" s="86">
        <v>980</v>
      </c>
      <c r="B562" s="177">
        <v>13376.63</v>
      </c>
      <c r="C562" s="177">
        <v>518.39</v>
      </c>
      <c r="D562" s="177">
        <v>1.822E-2</v>
      </c>
      <c r="E562" s="49">
        <v>1.2540000000000001E-2</v>
      </c>
      <c r="F562" s="49">
        <v>5.6800000000000002E-3</v>
      </c>
      <c r="G562" s="152">
        <f t="shared" si="17"/>
        <v>79.399086298154813</v>
      </c>
      <c r="H562" s="95">
        <f t="shared" si="16"/>
        <v>12342711.304258103</v>
      </c>
      <c r="I562" s="97"/>
      <c r="J562" s="97"/>
    </row>
    <row r="563" spans="1:10" x14ac:dyDescent="0.3">
      <c r="A563" s="86">
        <v>984</v>
      </c>
      <c r="B563" s="177">
        <v>13384.78</v>
      </c>
      <c r="C563" s="177">
        <v>518.20000000000005</v>
      </c>
      <c r="D563" s="177">
        <v>1.8259999999999998E-2</v>
      </c>
      <c r="E563" s="49">
        <v>1.259E-2</v>
      </c>
      <c r="F563" s="49">
        <v>5.6800000000000002E-3</v>
      </c>
      <c r="G563" s="152">
        <f t="shared" si="17"/>
        <v>79.399086298154813</v>
      </c>
      <c r="H563" s="95">
        <f t="shared" si="16"/>
        <v>12393089.71774487</v>
      </c>
      <c r="I563" s="97"/>
      <c r="J563" s="97"/>
    </row>
    <row r="564" spans="1:10" x14ac:dyDescent="0.3">
      <c r="A564" s="86">
        <v>992</v>
      </c>
      <c r="B564" s="177">
        <v>13321.12</v>
      </c>
      <c r="C564" s="177">
        <v>518.46</v>
      </c>
      <c r="D564" s="177">
        <v>1.831E-2</v>
      </c>
      <c r="E564" s="49">
        <v>1.261E-2</v>
      </c>
      <c r="F564" s="49">
        <v>5.7099999999999998E-3</v>
      </c>
      <c r="G564" s="152">
        <f t="shared" si="17"/>
        <v>79.818447669447892</v>
      </c>
      <c r="H564" s="95">
        <f t="shared" si="16"/>
        <v>12428204.618914278</v>
      </c>
      <c r="I564" s="97"/>
      <c r="J564" s="97"/>
    </row>
    <row r="565" spans="1:10" x14ac:dyDescent="0.3">
      <c r="A565" s="86">
        <v>996</v>
      </c>
      <c r="B565" s="177">
        <v>13368.41</v>
      </c>
      <c r="C565" s="177">
        <v>518.08000000000004</v>
      </c>
      <c r="D565" s="177">
        <v>1.8319999999999999E-2</v>
      </c>
      <c r="E565" s="49">
        <v>1.2630000000000001E-2</v>
      </c>
      <c r="F565" s="49">
        <v>5.6800000000000002E-3</v>
      </c>
      <c r="G565" s="152">
        <f t="shared" si="17"/>
        <v>79.399086298154813</v>
      </c>
      <c r="H565" s="95">
        <f t="shared" si="16"/>
        <v>12544224.958205173</v>
      </c>
      <c r="I565" s="97"/>
      <c r="J565" s="97"/>
    </row>
    <row r="566" spans="1:10" x14ac:dyDescent="0.3">
      <c r="A566" s="86">
        <v>1000</v>
      </c>
      <c r="B566" s="177">
        <v>13314.86</v>
      </c>
      <c r="C566" s="177">
        <v>518.44000000000005</v>
      </c>
      <c r="D566" s="177">
        <v>1.8350000000000002E-2</v>
      </c>
      <c r="E566" s="49">
        <v>1.264E-2</v>
      </c>
      <c r="F566" s="49">
        <v>5.7099999999999998E-3</v>
      </c>
      <c r="G566" s="152">
        <f t="shared" si="17"/>
        <v>79.818447669447892</v>
      </c>
      <c r="H566" s="95">
        <f t="shared" si="16"/>
        <v>12528432.075518427</v>
      </c>
      <c r="I566" s="97"/>
      <c r="J566" s="97"/>
    </row>
    <row r="567" spans="1:10" x14ac:dyDescent="0.3">
      <c r="A567" s="86">
        <v>1009</v>
      </c>
      <c r="B567" s="177">
        <v>13344.78</v>
      </c>
      <c r="C567" s="177">
        <v>517.88</v>
      </c>
      <c r="D567" s="177">
        <v>1.8350000000000002E-2</v>
      </c>
      <c r="E567" s="49">
        <v>1.265E-2</v>
      </c>
      <c r="F567" s="49">
        <v>5.6899999999999997E-3</v>
      </c>
      <c r="G567" s="152">
        <f t="shared" si="17"/>
        <v>79.538873421919178</v>
      </c>
      <c r="H567" s="95">
        <f t="shared" si="16"/>
        <v>12685620.962314783</v>
      </c>
      <c r="I567" s="97"/>
      <c r="J567" s="97"/>
    </row>
    <row r="568" spans="1:10" x14ac:dyDescent="0.3">
      <c r="A568" s="86">
        <v>1011</v>
      </c>
      <c r="B568" s="177">
        <v>13328.32</v>
      </c>
      <c r="C568" s="177">
        <v>517.16999999999996</v>
      </c>
      <c r="D568" s="177">
        <v>1.8329999999999999E-2</v>
      </c>
      <c r="E568" s="49">
        <v>1.264E-2</v>
      </c>
      <c r="F568" s="49">
        <v>5.6899999999999997E-3</v>
      </c>
      <c r="G568" s="152">
        <f t="shared" si="17"/>
        <v>79.538873421919178</v>
      </c>
      <c r="H568" s="95">
        <f t="shared" si="16"/>
        <v>12710765.899802027</v>
      </c>
      <c r="I568" s="97"/>
      <c r="J568" s="97"/>
    </row>
    <row r="569" spans="1:10" x14ac:dyDescent="0.3">
      <c r="A569" s="86">
        <v>1017</v>
      </c>
      <c r="B569" s="177">
        <v>13316.83</v>
      </c>
      <c r="C569" s="177">
        <v>516.23</v>
      </c>
      <c r="D569" s="177">
        <v>1.8339999999999999E-2</v>
      </c>
      <c r="E569" s="49">
        <v>1.2659999999999999E-2</v>
      </c>
      <c r="F569" s="49">
        <v>5.6800000000000002E-3</v>
      </c>
      <c r="G569" s="152">
        <f t="shared" si="17"/>
        <v>79.399086298154813</v>
      </c>
      <c r="H569" s="95">
        <f t="shared" si="16"/>
        <v>12808711.629010703</v>
      </c>
      <c r="I569" s="97"/>
      <c r="J569" s="97"/>
    </row>
    <row r="570" spans="1:10" x14ac:dyDescent="0.3">
      <c r="A570" s="86">
        <v>1024</v>
      </c>
      <c r="B570" s="177">
        <v>13222.59</v>
      </c>
      <c r="C570" s="177">
        <v>517.88</v>
      </c>
      <c r="D570" s="177">
        <v>1.8429999999999998E-2</v>
      </c>
      <c r="E570" s="49">
        <v>1.269E-2</v>
      </c>
      <c r="F570" s="49">
        <v>5.7400000000000003E-3</v>
      </c>
      <c r="G570" s="152">
        <f t="shared" si="17"/>
        <v>80.237809040740956</v>
      </c>
      <c r="H570" s="95">
        <f t="shared" si="16"/>
        <v>12762063.324536458</v>
      </c>
      <c r="I570" s="97"/>
      <c r="J570" s="97"/>
    </row>
    <row r="571" spans="1:10" x14ac:dyDescent="0.3">
      <c r="A571" s="86">
        <v>1027</v>
      </c>
      <c r="B571" s="177">
        <v>13303.95</v>
      </c>
      <c r="C571" s="177">
        <v>517.36</v>
      </c>
      <c r="D571" s="177">
        <v>1.8370000000000001E-2</v>
      </c>
      <c r="E571" s="49">
        <v>1.2659999999999999E-2</v>
      </c>
      <c r="F571" s="49">
        <v>5.7000000000000002E-3</v>
      </c>
      <c r="G571" s="152">
        <f t="shared" si="17"/>
        <v>79.678660545683542</v>
      </c>
      <c r="H571" s="95">
        <f t="shared" si="16"/>
        <v>12889272.898998752</v>
      </c>
      <c r="I571" s="97"/>
      <c r="J571" s="97"/>
    </row>
    <row r="572" spans="1:10" x14ac:dyDescent="0.3">
      <c r="A572" s="86">
        <v>1032</v>
      </c>
      <c r="B572" s="177">
        <v>13236.48</v>
      </c>
      <c r="C572" s="177">
        <v>517.71</v>
      </c>
      <c r="D572" s="177">
        <v>1.8450000000000001E-2</v>
      </c>
      <c r="E572" s="49">
        <v>1.2710000000000001E-2</v>
      </c>
      <c r="F572" s="49">
        <v>5.7400000000000003E-3</v>
      </c>
      <c r="G572" s="152">
        <f t="shared" si="17"/>
        <v>80.237809040740956</v>
      </c>
      <c r="H572" s="95">
        <f t="shared" si="16"/>
        <v>12861766.9442594</v>
      </c>
      <c r="I572" s="97"/>
      <c r="J572" s="97"/>
    </row>
    <row r="573" spans="1:10" x14ac:dyDescent="0.3">
      <c r="A573" s="86">
        <v>1040</v>
      </c>
      <c r="B573" s="177">
        <v>13206</v>
      </c>
      <c r="C573" s="177">
        <v>517.98</v>
      </c>
      <c r="D573" s="177">
        <v>1.8450000000000001E-2</v>
      </c>
      <c r="E573" s="49">
        <v>1.2699999999999999E-2</v>
      </c>
      <c r="F573" s="49">
        <v>5.7499999999999999E-3</v>
      </c>
      <c r="G573" s="152">
        <f t="shared" si="17"/>
        <v>80.377596164505334</v>
      </c>
      <c r="H573" s="95">
        <f t="shared" si="16"/>
        <v>12938928.876044976</v>
      </c>
      <c r="I573" s="97"/>
      <c r="J573" s="97"/>
    </row>
    <row r="574" spans="1:10" x14ac:dyDescent="0.3">
      <c r="A574" s="86">
        <v>1043</v>
      </c>
      <c r="B574" s="177">
        <v>13304.33</v>
      </c>
      <c r="C574" s="177">
        <v>516.9</v>
      </c>
      <c r="D574" s="177">
        <v>1.839E-2</v>
      </c>
      <c r="E574" s="49">
        <v>1.2699999999999999E-2</v>
      </c>
      <c r="F574" s="49">
        <v>5.7000000000000002E-3</v>
      </c>
      <c r="G574" s="152">
        <f t="shared" si="17"/>
        <v>79.678660545683542</v>
      </c>
      <c r="H574" s="95">
        <f t="shared" si="16"/>
        <v>13090079.487493377</v>
      </c>
      <c r="I574" s="97"/>
      <c r="J574" s="97"/>
    </row>
    <row r="575" spans="1:10" x14ac:dyDescent="0.3">
      <c r="A575" s="86">
        <v>1048</v>
      </c>
      <c r="B575" s="177">
        <v>13320.49</v>
      </c>
      <c r="C575" s="177">
        <v>518.52</v>
      </c>
      <c r="D575" s="177">
        <v>1.8440000000000002E-2</v>
      </c>
      <c r="E575" s="49">
        <v>1.273E-2</v>
      </c>
      <c r="F575" s="49">
        <v>5.7099999999999998E-3</v>
      </c>
      <c r="G575" s="152">
        <f t="shared" si="17"/>
        <v>79.818447669447892</v>
      </c>
      <c r="H575" s="95">
        <f t="shared" si="16"/>
        <v>13129796.815143311</v>
      </c>
      <c r="I575" s="97"/>
      <c r="J575" s="97"/>
    </row>
    <row r="576" spans="1:10" x14ac:dyDescent="0.3">
      <c r="A576" s="86">
        <v>1056</v>
      </c>
      <c r="B576" s="177">
        <v>13241.81</v>
      </c>
      <c r="C576" s="177">
        <v>518.29999999999995</v>
      </c>
      <c r="D576" s="177">
        <v>1.848E-2</v>
      </c>
      <c r="E576" s="49">
        <v>1.274E-2</v>
      </c>
      <c r="F576" s="49">
        <v>5.7400000000000003E-3</v>
      </c>
      <c r="G576" s="152">
        <f t="shared" si="17"/>
        <v>80.237809040740956</v>
      </c>
      <c r="H576" s="95">
        <f t="shared" si="16"/>
        <v>13160877.803428223</v>
      </c>
      <c r="I576" s="97"/>
      <c r="J576" s="97"/>
    </row>
    <row r="577" spans="1:10" x14ac:dyDescent="0.3">
      <c r="A577" s="86">
        <v>1059</v>
      </c>
      <c r="B577" s="177">
        <v>13262.33</v>
      </c>
      <c r="C577" s="177">
        <v>517.94000000000005</v>
      </c>
      <c r="D577" s="177">
        <v>1.8440000000000002E-2</v>
      </c>
      <c r="E577" s="49">
        <v>1.272E-2</v>
      </c>
      <c r="F577" s="49">
        <v>5.7299999999999999E-3</v>
      </c>
      <c r="G577" s="152">
        <f t="shared" si="17"/>
        <v>80.098021916976606</v>
      </c>
      <c r="H577" s="95">
        <f t="shared" si="16"/>
        <v>13221300.285014244</v>
      </c>
      <c r="I577" s="97"/>
      <c r="J577" s="97"/>
    </row>
    <row r="578" spans="1:10" x14ac:dyDescent="0.3">
      <c r="A578" s="86">
        <v>1065</v>
      </c>
      <c r="B578" s="177">
        <v>13296.05</v>
      </c>
      <c r="C578" s="177">
        <v>517.99</v>
      </c>
      <c r="D578" s="177">
        <v>1.848E-2</v>
      </c>
      <c r="E578" s="49">
        <v>1.277E-2</v>
      </c>
      <c r="F578" s="49">
        <v>5.7099999999999998E-3</v>
      </c>
      <c r="G578" s="152">
        <f t="shared" si="17"/>
        <v>79.818447669447892</v>
      </c>
      <c r="H578" s="95">
        <f t="shared" si="16"/>
        <v>13342780.160427125</v>
      </c>
      <c r="I578" s="97"/>
      <c r="J578" s="97"/>
    </row>
    <row r="579" spans="1:10" x14ac:dyDescent="0.3">
      <c r="A579" s="86">
        <v>1073</v>
      </c>
      <c r="B579" s="177">
        <v>13246.79</v>
      </c>
      <c r="C579" s="177">
        <v>518.09</v>
      </c>
      <c r="D579" s="177">
        <v>1.8519999999999998E-2</v>
      </c>
      <c r="E579" s="49">
        <v>1.278E-2</v>
      </c>
      <c r="F579" s="49">
        <v>5.7400000000000003E-3</v>
      </c>
      <c r="G579" s="152">
        <f t="shared" si="17"/>
        <v>80.237809040740956</v>
      </c>
      <c r="H579" s="95">
        <f t="shared" si="16"/>
        <v>13372747.995339472</v>
      </c>
      <c r="I579" s="97"/>
      <c r="J579" s="97"/>
    </row>
    <row r="580" spans="1:10" x14ac:dyDescent="0.3">
      <c r="A580" s="86">
        <v>1076</v>
      </c>
      <c r="B580" s="177">
        <v>13239.03</v>
      </c>
      <c r="C580" s="177">
        <v>518.03</v>
      </c>
      <c r="D580" s="177">
        <v>1.8550000000000001E-2</v>
      </c>
      <c r="E580" s="49">
        <v>1.281E-2</v>
      </c>
      <c r="F580" s="49">
        <v>5.7400000000000003E-3</v>
      </c>
      <c r="G580" s="152">
        <f t="shared" si="17"/>
        <v>80.237809040740956</v>
      </c>
      <c r="H580" s="95">
        <f t="shared" si="16"/>
        <v>13410136.852735575</v>
      </c>
      <c r="I580" s="97"/>
      <c r="J580" s="97"/>
    </row>
    <row r="581" spans="1:10" x14ac:dyDescent="0.3">
      <c r="A581" s="86">
        <v>1081</v>
      </c>
      <c r="B581" s="177">
        <v>13274.79</v>
      </c>
      <c r="C581" s="177">
        <v>518.1</v>
      </c>
      <c r="D581" s="177">
        <v>1.8550000000000001E-2</v>
      </c>
      <c r="E581" s="49">
        <v>1.2829999999999999E-2</v>
      </c>
      <c r="F581" s="49">
        <v>5.7200000000000003E-3</v>
      </c>
      <c r="G581" s="152">
        <f t="shared" si="17"/>
        <v>79.958234793212256</v>
      </c>
      <c r="H581" s="95">
        <f t="shared" si="16"/>
        <v>13519558.089240951</v>
      </c>
      <c r="I581" s="97"/>
      <c r="J581" s="97"/>
    </row>
    <row r="582" spans="1:10" x14ac:dyDescent="0.3">
      <c r="A582" s="86">
        <v>1089</v>
      </c>
      <c r="B582" s="177">
        <v>13343.81</v>
      </c>
      <c r="C582" s="177">
        <v>518.46</v>
      </c>
      <c r="D582" s="177">
        <v>1.856E-2</v>
      </c>
      <c r="E582" s="49">
        <v>1.286E-2</v>
      </c>
      <c r="F582" s="49">
        <v>5.7000000000000002E-3</v>
      </c>
      <c r="G582" s="152">
        <f t="shared" si="17"/>
        <v>79.678660545683542</v>
      </c>
      <c r="H582" s="95">
        <f t="shared" si="16"/>
        <v>13667398.429415425</v>
      </c>
      <c r="I582" s="97"/>
      <c r="J582" s="97"/>
    </row>
    <row r="583" spans="1:10" x14ac:dyDescent="0.3">
      <c r="A583" s="86">
        <v>1092</v>
      </c>
      <c r="B583" s="177">
        <v>13241.9</v>
      </c>
      <c r="C583" s="177">
        <v>518.4</v>
      </c>
      <c r="D583" s="177">
        <v>1.8610000000000002E-2</v>
      </c>
      <c r="E583" s="49">
        <v>1.2869999999999999E-2</v>
      </c>
      <c r="F583" s="49">
        <v>5.7400000000000003E-3</v>
      </c>
      <c r="G583" s="152">
        <f t="shared" si="17"/>
        <v>80.237809040740956</v>
      </c>
      <c r="H583" s="95">
        <f t="shared" si="16"/>
        <v>13609544.092181457</v>
      </c>
      <c r="I583" s="97"/>
      <c r="J583" s="97"/>
    </row>
    <row r="584" spans="1:10" x14ac:dyDescent="0.3">
      <c r="A584" s="86">
        <v>1098</v>
      </c>
      <c r="B584" s="177">
        <v>13287.37</v>
      </c>
      <c r="C584" s="177">
        <v>518.4</v>
      </c>
      <c r="D584" s="177">
        <v>1.8620000000000001E-2</v>
      </c>
      <c r="E584" s="49">
        <v>1.29E-2</v>
      </c>
      <c r="F584" s="49">
        <v>5.7200000000000003E-3</v>
      </c>
      <c r="G584" s="152">
        <f t="shared" si="17"/>
        <v>79.958234793212256</v>
      </c>
      <c r="H584" s="95">
        <f t="shared" si="16"/>
        <v>13732169.086019024</v>
      </c>
      <c r="I584" s="97"/>
      <c r="J584" s="97"/>
    </row>
    <row r="585" spans="1:10" x14ac:dyDescent="0.3">
      <c r="A585" s="86">
        <v>1106</v>
      </c>
      <c r="B585" s="177">
        <v>13197.16</v>
      </c>
      <c r="C585" s="177">
        <v>518.51</v>
      </c>
      <c r="D585" s="177">
        <v>1.865E-2</v>
      </c>
      <c r="E585" s="49">
        <v>1.289E-2</v>
      </c>
      <c r="F585" s="49">
        <v>5.7600000000000004E-3</v>
      </c>
      <c r="G585" s="152">
        <f t="shared" si="17"/>
        <v>80.517383288269684</v>
      </c>
      <c r="H585" s="95">
        <f t="shared" si="16"/>
        <v>13736164.227298349</v>
      </c>
      <c r="I585" s="97"/>
      <c r="J585" s="97"/>
    </row>
    <row r="586" spans="1:10" x14ac:dyDescent="0.3">
      <c r="A586" s="86">
        <v>1109</v>
      </c>
      <c r="B586" s="177">
        <v>13251.35</v>
      </c>
      <c r="C586" s="177">
        <v>519.14</v>
      </c>
      <c r="D586" s="177">
        <v>1.8689999999999998E-2</v>
      </c>
      <c r="E586" s="49">
        <v>1.294E-2</v>
      </c>
      <c r="F586" s="49">
        <v>5.7499999999999999E-3</v>
      </c>
      <c r="G586" s="152">
        <f t="shared" si="17"/>
        <v>80.377596164505334</v>
      </c>
      <c r="H586" s="95">
        <f t="shared" si="16"/>
        <v>13797377.041859498</v>
      </c>
      <c r="I586" s="97"/>
      <c r="J586" s="97"/>
    </row>
    <row r="587" spans="1:10" x14ac:dyDescent="0.3">
      <c r="A587" s="86">
        <v>1115</v>
      </c>
      <c r="B587" s="177">
        <v>13241.72</v>
      </c>
      <c r="C587" s="177">
        <v>518.79999999999995</v>
      </c>
      <c r="D587" s="177">
        <v>1.8700000000000001E-2</v>
      </c>
      <c r="E587" s="49">
        <v>1.2959999999999999E-2</v>
      </c>
      <c r="F587" s="49">
        <v>5.7499999999999999E-3</v>
      </c>
      <c r="G587" s="152">
        <f t="shared" si="17"/>
        <v>80.377596164505334</v>
      </c>
      <c r="H587" s="95">
        <f t="shared" si="16"/>
        <v>13872024.708452066</v>
      </c>
      <c r="I587" s="97"/>
      <c r="J587" s="97"/>
    </row>
    <row r="588" spans="1:10" x14ac:dyDescent="0.3">
      <c r="A588" s="86">
        <v>1123</v>
      </c>
      <c r="B588" s="177">
        <v>13224.11</v>
      </c>
      <c r="C588" s="177">
        <v>519.09</v>
      </c>
      <c r="D588" s="177">
        <v>1.8720000000000001E-2</v>
      </c>
      <c r="E588" s="49">
        <v>1.2970000000000001E-2</v>
      </c>
      <c r="F588" s="49">
        <v>5.7600000000000004E-3</v>
      </c>
      <c r="G588" s="152">
        <f t="shared" si="17"/>
        <v>80.517383288269684</v>
      </c>
      <c r="H588" s="95">
        <f t="shared" si="16"/>
        <v>13947298.758821018</v>
      </c>
      <c r="I588" s="97"/>
      <c r="J588" s="97"/>
    </row>
    <row r="589" spans="1:10" x14ac:dyDescent="0.3">
      <c r="A589" s="86">
        <v>1126</v>
      </c>
      <c r="B589" s="177">
        <v>13259.59</v>
      </c>
      <c r="C589" s="177">
        <v>518.66999999999996</v>
      </c>
      <c r="D589" s="177">
        <v>1.8700000000000001E-2</v>
      </c>
      <c r="E589" s="49">
        <v>1.2959999999999999E-2</v>
      </c>
      <c r="F589" s="49">
        <v>5.7400000000000003E-3</v>
      </c>
      <c r="G589" s="152">
        <f t="shared" si="17"/>
        <v>80.237809040740956</v>
      </c>
      <c r="H589" s="95">
        <f t="shared" si="16"/>
        <v>14033284.476003956</v>
      </c>
      <c r="I589" s="97"/>
      <c r="J589" s="97"/>
    </row>
    <row r="590" spans="1:10" x14ac:dyDescent="0.3">
      <c r="A590" s="86">
        <v>1132</v>
      </c>
      <c r="B590" s="177">
        <v>13296.59</v>
      </c>
      <c r="C590" s="177">
        <v>519.54999999999995</v>
      </c>
      <c r="D590" s="177">
        <v>1.873E-2</v>
      </c>
      <c r="E590" s="49">
        <v>1.2999999999999999E-2</v>
      </c>
      <c r="F590" s="49">
        <v>5.7299999999999999E-3</v>
      </c>
      <c r="G590" s="152">
        <f t="shared" si="17"/>
        <v>80.098021916976606</v>
      </c>
      <c r="H590" s="95">
        <f t="shared" si="16"/>
        <v>14132683.590780098</v>
      </c>
      <c r="I590" s="97"/>
      <c r="J590" s="97"/>
    </row>
    <row r="591" spans="1:10" x14ac:dyDescent="0.3">
      <c r="A591" s="86">
        <v>1141</v>
      </c>
      <c r="B591" s="177">
        <v>13189</v>
      </c>
      <c r="C591" s="177">
        <v>518.45000000000005</v>
      </c>
      <c r="D591" s="177">
        <v>1.8780000000000002E-2</v>
      </c>
      <c r="E591" s="49">
        <v>1.302E-2</v>
      </c>
      <c r="F591" s="49">
        <v>5.7600000000000004E-3</v>
      </c>
      <c r="G591" s="152">
        <f t="shared" si="17"/>
        <v>80.517383288269684</v>
      </c>
      <c r="H591" s="95">
        <f t="shared" si="16"/>
        <v>14170852.96866855</v>
      </c>
      <c r="I591" s="97"/>
      <c r="J591" s="97"/>
    </row>
    <row r="592" spans="1:10" x14ac:dyDescent="0.3">
      <c r="A592" s="86">
        <v>1144</v>
      </c>
      <c r="B592" s="177">
        <v>13324.13</v>
      </c>
      <c r="C592" s="177">
        <v>518.38</v>
      </c>
      <c r="D592" s="177">
        <v>1.8720000000000001E-2</v>
      </c>
      <c r="E592" s="49">
        <v>1.3010000000000001E-2</v>
      </c>
      <c r="F592" s="49">
        <v>5.7099999999999998E-3</v>
      </c>
      <c r="G592" s="152">
        <f t="shared" si="17"/>
        <v>79.818447669447892</v>
      </c>
      <c r="H592" s="95">
        <f t="shared" si="16"/>
        <v>14332526.294393079</v>
      </c>
      <c r="I592" s="97"/>
      <c r="J592" s="97"/>
    </row>
    <row r="593" spans="1:10" x14ac:dyDescent="0.3">
      <c r="A593" s="86">
        <v>1150</v>
      </c>
      <c r="B593" s="177">
        <v>13216.81</v>
      </c>
      <c r="C593" s="177">
        <v>518.54999999999995</v>
      </c>
      <c r="D593" s="177">
        <v>1.8749999999999999E-2</v>
      </c>
      <c r="E593" s="49">
        <v>1.299E-2</v>
      </c>
      <c r="F593" s="49">
        <v>5.7499999999999999E-3</v>
      </c>
      <c r="G593" s="152">
        <f t="shared" si="17"/>
        <v>80.377596164505334</v>
      </c>
      <c r="H593" s="95">
        <f t="shared" si="16"/>
        <v>14307469.430242041</v>
      </c>
      <c r="I593" s="97"/>
      <c r="J593" s="97"/>
    </row>
    <row r="594" spans="1:10" x14ac:dyDescent="0.3">
      <c r="A594" s="86">
        <v>1158</v>
      </c>
      <c r="B594" s="177">
        <v>13243.54</v>
      </c>
      <c r="C594" s="177">
        <v>519.11</v>
      </c>
      <c r="D594" s="177">
        <v>1.8790000000000001E-2</v>
      </c>
      <c r="E594" s="49">
        <v>1.304E-2</v>
      </c>
      <c r="F594" s="49">
        <v>5.7499999999999999E-3</v>
      </c>
      <c r="G594" s="152">
        <f t="shared" si="17"/>
        <v>80.377596164505334</v>
      </c>
      <c r="H594" s="95">
        <f t="shared" ref="H594:H657" si="18">A594/G594*10^6</f>
        <v>14406999.652365463</v>
      </c>
      <c r="I594" s="97"/>
      <c r="J594" s="97"/>
    </row>
    <row r="595" spans="1:10" x14ac:dyDescent="0.3">
      <c r="A595" s="86">
        <v>1161</v>
      </c>
      <c r="B595" s="177">
        <v>13268.8</v>
      </c>
      <c r="C595" s="177">
        <v>518.53</v>
      </c>
      <c r="D595" s="177">
        <v>1.882E-2</v>
      </c>
      <c r="E595" s="49">
        <v>1.3089999999999999E-2</v>
      </c>
      <c r="F595" s="49">
        <v>5.7299999999999999E-3</v>
      </c>
      <c r="G595" s="152">
        <f t="shared" ref="G595:G658" si="19">(2*F595/$B$7)*(1+3*$B$11)/(4+PI()*$B$11-PI())*10^6</f>
        <v>80.098021916976606</v>
      </c>
      <c r="H595" s="95">
        <f t="shared" si="18"/>
        <v>14494739.972522698</v>
      </c>
      <c r="I595" s="97"/>
      <c r="J595" s="97"/>
    </row>
    <row r="596" spans="1:10" x14ac:dyDescent="0.3">
      <c r="A596" s="86">
        <v>1167</v>
      </c>
      <c r="B596" s="177">
        <v>13205.17</v>
      </c>
      <c r="C596" s="177">
        <v>518.63</v>
      </c>
      <c r="D596" s="177">
        <v>1.882E-2</v>
      </c>
      <c r="E596" s="49">
        <v>1.306E-2</v>
      </c>
      <c r="F596" s="49">
        <v>5.7600000000000004E-3</v>
      </c>
      <c r="G596" s="152">
        <f t="shared" si="19"/>
        <v>80.517383288269684</v>
      </c>
      <c r="H596" s="95">
        <f t="shared" si="18"/>
        <v>14493764.605114987</v>
      </c>
      <c r="I596" s="97"/>
      <c r="J596" s="97"/>
    </row>
    <row r="597" spans="1:10" x14ac:dyDescent="0.3">
      <c r="A597" s="86">
        <v>1176</v>
      </c>
      <c r="B597" s="177">
        <v>13269.03</v>
      </c>
      <c r="C597" s="177">
        <v>519.27</v>
      </c>
      <c r="D597" s="177">
        <v>1.882E-2</v>
      </c>
      <c r="E597" s="49">
        <v>1.308E-2</v>
      </c>
      <c r="F597" s="49">
        <v>5.7400000000000003E-3</v>
      </c>
      <c r="G597" s="152">
        <f t="shared" si="19"/>
        <v>80.237809040740956</v>
      </c>
      <c r="H597" s="95">
        <f t="shared" si="18"/>
        <v>14656432.099272339</v>
      </c>
      <c r="I597" s="97"/>
      <c r="J597" s="97"/>
    </row>
    <row r="598" spans="1:10" x14ac:dyDescent="0.3">
      <c r="A598" s="86">
        <v>1179</v>
      </c>
      <c r="B598" s="177">
        <v>13103.49</v>
      </c>
      <c r="C598" s="177">
        <v>518.66</v>
      </c>
      <c r="D598" s="177">
        <v>1.8890000000000001E-2</v>
      </c>
      <c r="E598" s="49">
        <v>1.3089999999999999E-2</v>
      </c>
      <c r="F598" s="49">
        <v>5.7999999999999996E-3</v>
      </c>
      <c r="G598" s="152">
        <f t="shared" si="19"/>
        <v>81.076531783327113</v>
      </c>
      <c r="H598" s="95">
        <f t="shared" si="18"/>
        <v>14541815.912289109</v>
      </c>
      <c r="I598" s="97"/>
      <c r="J598" s="97"/>
    </row>
    <row r="599" spans="1:10" x14ac:dyDescent="0.3">
      <c r="A599" s="86">
        <v>1185</v>
      </c>
      <c r="B599" s="177">
        <v>13196.47</v>
      </c>
      <c r="C599" s="177">
        <v>518.09</v>
      </c>
      <c r="D599" s="177">
        <v>1.8870000000000001E-2</v>
      </c>
      <c r="E599" s="49">
        <v>1.311E-2</v>
      </c>
      <c r="F599" s="49">
        <v>5.7600000000000004E-3</v>
      </c>
      <c r="G599" s="152">
        <f t="shared" si="19"/>
        <v>80.517383288269684</v>
      </c>
      <c r="H599" s="95">
        <f t="shared" si="18"/>
        <v>14717318.814962517</v>
      </c>
      <c r="I599" s="97"/>
      <c r="J599" s="97"/>
    </row>
    <row r="600" spans="1:10" x14ac:dyDescent="0.3">
      <c r="A600" s="86">
        <v>1195</v>
      </c>
      <c r="B600" s="177">
        <v>13156.58</v>
      </c>
      <c r="C600" s="177">
        <v>517.6</v>
      </c>
      <c r="D600" s="177">
        <v>1.8919999999999999E-2</v>
      </c>
      <c r="E600" s="49">
        <v>1.315E-2</v>
      </c>
      <c r="F600" s="49">
        <v>5.77E-3</v>
      </c>
      <c r="G600" s="152">
        <f t="shared" si="19"/>
        <v>80.657170412034034</v>
      </c>
      <c r="H600" s="95">
        <f t="shared" si="18"/>
        <v>14815793.734089464</v>
      </c>
      <c r="I600" s="97"/>
      <c r="J600" s="97"/>
    </row>
    <row r="601" spans="1:10" x14ac:dyDescent="0.3">
      <c r="A601" s="86">
        <v>1198</v>
      </c>
      <c r="B601" s="177">
        <v>13176</v>
      </c>
      <c r="C601" s="177">
        <v>518.23</v>
      </c>
      <c r="D601" s="177">
        <v>1.8919999999999999E-2</v>
      </c>
      <c r="E601" s="49">
        <v>1.315E-2</v>
      </c>
      <c r="F601" s="49">
        <v>5.77E-3</v>
      </c>
      <c r="G601" s="152">
        <f t="shared" si="19"/>
        <v>80.657170412034034</v>
      </c>
      <c r="H601" s="95">
        <f t="shared" si="18"/>
        <v>14852988.195346592</v>
      </c>
      <c r="I601" s="97"/>
      <c r="J601" s="97"/>
    </row>
    <row r="602" spans="1:10" x14ac:dyDescent="0.3">
      <c r="A602" s="86">
        <v>1204</v>
      </c>
      <c r="B602" s="177">
        <v>13162.41</v>
      </c>
      <c r="C602" s="177">
        <v>517.85</v>
      </c>
      <c r="D602" s="177">
        <v>1.8950000000000002E-2</v>
      </c>
      <c r="E602" s="49">
        <v>1.3180000000000001E-2</v>
      </c>
      <c r="F602" s="49">
        <v>5.77E-3</v>
      </c>
      <c r="G602" s="152">
        <f t="shared" si="19"/>
        <v>80.657170412034034</v>
      </c>
      <c r="H602" s="95">
        <f t="shared" si="18"/>
        <v>14927377.11786085</v>
      </c>
      <c r="I602" s="97"/>
      <c r="J602" s="97"/>
    </row>
    <row r="603" spans="1:10" x14ac:dyDescent="0.3">
      <c r="A603" s="86">
        <v>1213</v>
      </c>
      <c r="B603" s="177">
        <v>13076.26</v>
      </c>
      <c r="C603" s="177">
        <v>517.19000000000005</v>
      </c>
      <c r="D603" s="177">
        <v>1.9009999999999999E-2</v>
      </c>
      <c r="E603" s="49">
        <v>1.321E-2</v>
      </c>
      <c r="F603" s="49">
        <v>5.7999999999999996E-3</v>
      </c>
      <c r="G603" s="152">
        <f t="shared" si="19"/>
        <v>81.076531783327113</v>
      </c>
      <c r="H603" s="95">
        <f t="shared" si="18"/>
        <v>14961172.774899654</v>
      </c>
      <c r="I603" s="97"/>
      <c r="J603" s="97"/>
    </row>
    <row r="604" spans="1:10" x14ac:dyDescent="0.3">
      <c r="A604" s="86">
        <v>1216</v>
      </c>
      <c r="B604" s="177">
        <v>13141.34</v>
      </c>
      <c r="C604" s="177">
        <v>518.17999999999995</v>
      </c>
      <c r="D604" s="177">
        <v>1.9019999999999999E-2</v>
      </c>
      <c r="E604" s="49">
        <v>1.323E-2</v>
      </c>
      <c r="F604" s="49">
        <v>5.7800000000000004E-3</v>
      </c>
      <c r="G604" s="152">
        <f t="shared" si="19"/>
        <v>80.796957535798384</v>
      </c>
      <c r="H604" s="95">
        <f t="shared" si="18"/>
        <v>15050071.649804782</v>
      </c>
      <c r="I604" s="97"/>
      <c r="J604" s="97"/>
    </row>
    <row r="605" spans="1:10" x14ac:dyDescent="0.3">
      <c r="A605" s="86">
        <v>1222</v>
      </c>
      <c r="B605" s="177">
        <v>13094.76</v>
      </c>
      <c r="C605" s="177">
        <v>517.86</v>
      </c>
      <c r="D605" s="177">
        <v>1.907E-2</v>
      </c>
      <c r="E605" s="49">
        <v>1.3270000000000001E-2</v>
      </c>
      <c r="F605" s="49">
        <v>5.7999999999999996E-3</v>
      </c>
      <c r="G605" s="152">
        <f t="shared" si="19"/>
        <v>81.076531783327113</v>
      </c>
      <c r="H605" s="95">
        <f t="shared" si="18"/>
        <v>15072179.003237737</v>
      </c>
      <c r="I605" s="97"/>
      <c r="J605" s="97"/>
    </row>
    <row r="606" spans="1:10" x14ac:dyDescent="0.3">
      <c r="A606" s="86">
        <v>1232</v>
      </c>
      <c r="B606" s="177">
        <v>13118.34</v>
      </c>
      <c r="C606" s="177">
        <v>518.15</v>
      </c>
      <c r="D606" s="177">
        <v>1.9099999999999999E-2</v>
      </c>
      <c r="E606" s="49">
        <v>1.3310000000000001E-2</v>
      </c>
      <c r="F606" s="49">
        <v>5.79E-3</v>
      </c>
      <c r="G606" s="152">
        <f t="shared" si="19"/>
        <v>80.936744659562748</v>
      </c>
      <c r="H606" s="95">
        <f t="shared" si="18"/>
        <v>15221763.677079618</v>
      </c>
      <c r="I606" s="97"/>
      <c r="J606" s="97"/>
    </row>
    <row r="607" spans="1:10" x14ac:dyDescent="0.3">
      <c r="A607" s="86">
        <v>1235</v>
      </c>
      <c r="B607" s="177">
        <v>13157.21</v>
      </c>
      <c r="C607" s="177">
        <v>517.08000000000004</v>
      </c>
      <c r="D607" s="177">
        <v>1.9089999999999999E-2</v>
      </c>
      <c r="E607" s="49">
        <v>1.333E-2</v>
      </c>
      <c r="F607" s="49">
        <v>5.7600000000000004E-3</v>
      </c>
      <c r="G607" s="152">
        <f t="shared" si="19"/>
        <v>80.517383288269684</v>
      </c>
      <c r="H607" s="95">
        <f t="shared" si="18"/>
        <v>15338302.731205663</v>
      </c>
      <c r="I607" s="97"/>
      <c r="J607" s="97"/>
    </row>
    <row r="608" spans="1:10" x14ac:dyDescent="0.3">
      <c r="A608" s="86">
        <v>1241</v>
      </c>
      <c r="B608" s="177">
        <v>13103.08</v>
      </c>
      <c r="C608" s="177">
        <v>517.28</v>
      </c>
      <c r="D608" s="177">
        <v>1.9130000000000001E-2</v>
      </c>
      <c r="E608" s="49">
        <v>1.3339999999999999E-2</v>
      </c>
      <c r="F608" s="49">
        <v>5.79E-3</v>
      </c>
      <c r="G608" s="152">
        <f t="shared" si="19"/>
        <v>80.936744659562748</v>
      </c>
      <c r="H608" s="95">
        <f t="shared" si="18"/>
        <v>15332961.626019323</v>
      </c>
      <c r="I608" s="97"/>
      <c r="J608" s="97"/>
    </row>
    <row r="609" spans="1:10" x14ac:dyDescent="0.3">
      <c r="A609" s="86">
        <v>1251</v>
      </c>
      <c r="B609" s="177">
        <v>13153.95</v>
      </c>
      <c r="C609" s="177">
        <v>517.79</v>
      </c>
      <c r="D609" s="177">
        <v>1.916E-2</v>
      </c>
      <c r="E609" s="49">
        <v>1.3390000000000001E-2</v>
      </c>
      <c r="F609" s="49">
        <v>5.77E-3</v>
      </c>
      <c r="G609" s="152">
        <f t="shared" si="19"/>
        <v>80.657170412034034</v>
      </c>
      <c r="H609" s="95">
        <f t="shared" si="18"/>
        <v>15510090.344222527</v>
      </c>
      <c r="I609" s="97"/>
      <c r="J609" s="97"/>
    </row>
    <row r="610" spans="1:10" x14ac:dyDescent="0.3">
      <c r="A610" s="86">
        <v>1254</v>
      </c>
      <c r="B610" s="177">
        <v>13070.59</v>
      </c>
      <c r="C610" s="177">
        <v>518.16</v>
      </c>
      <c r="D610" s="177">
        <v>1.9220000000000001E-2</v>
      </c>
      <c r="E610" s="49">
        <v>1.34E-2</v>
      </c>
      <c r="F610" s="49">
        <v>5.8100000000000001E-3</v>
      </c>
      <c r="G610" s="152">
        <f t="shared" si="19"/>
        <v>81.216318907091463</v>
      </c>
      <c r="H610" s="95">
        <f t="shared" si="18"/>
        <v>15440246.700106302</v>
      </c>
      <c r="I610" s="97"/>
      <c r="J610" s="97"/>
    </row>
    <row r="611" spans="1:10" x14ac:dyDescent="0.3">
      <c r="A611" s="86">
        <v>1261</v>
      </c>
      <c r="B611" s="177">
        <v>13158.62</v>
      </c>
      <c r="C611" s="177">
        <v>517.79999999999995</v>
      </c>
      <c r="D611" s="177">
        <v>1.9189999999999999E-2</v>
      </c>
      <c r="E611" s="49">
        <v>1.342E-2</v>
      </c>
      <c r="F611" s="49">
        <v>5.77E-3</v>
      </c>
      <c r="G611" s="152">
        <f t="shared" si="19"/>
        <v>80.657170412034034</v>
      </c>
      <c r="H611" s="95">
        <f t="shared" si="18"/>
        <v>15634071.881746288</v>
      </c>
      <c r="I611" s="97"/>
      <c r="J611" s="97"/>
    </row>
    <row r="612" spans="1:10" x14ac:dyDescent="0.3">
      <c r="A612" s="86">
        <v>1270</v>
      </c>
      <c r="B612" s="177">
        <v>13145.75</v>
      </c>
      <c r="C612" s="177">
        <v>517.88</v>
      </c>
      <c r="D612" s="177">
        <v>1.925E-2</v>
      </c>
      <c r="E612" s="49">
        <v>1.3469999999999999E-2</v>
      </c>
      <c r="F612" s="49">
        <v>5.7800000000000004E-3</v>
      </c>
      <c r="G612" s="152">
        <f t="shared" si="19"/>
        <v>80.796957535798384</v>
      </c>
      <c r="H612" s="95">
        <f t="shared" si="18"/>
        <v>15718413.647411242</v>
      </c>
      <c r="I612" s="97"/>
      <c r="J612" s="97"/>
    </row>
    <row r="613" spans="1:10" x14ac:dyDescent="0.3">
      <c r="A613" s="86">
        <v>1274</v>
      </c>
      <c r="B613" s="177">
        <v>13084.42</v>
      </c>
      <c r="C613" s="177">
        <v>518.6</v>
      </c>
      <c r="D613" s="177">
        <v>1.9259999999999999E-2</v>
      </c>
      <c r="E613" s="49">
        <v>1.345E-2</v>
      </c>
      <c r="F613" s="49">
        <v>5.8100000000000001E-3</v>
      </c>
      <c r="G613" s="152">
        <f t="shared" si="19"/>
        <v>81.216318907091463</v>
      </c>
      <c r="H613" s="95">
        <f t="shared" si="18"/>
        <v>15686502.628337663</v>
      </c>
      <c r="I613" s="97"/>
      <c r="J613" s="97"/>
    </row>
    <row r="614" spans="1:10" x14ac:dyDescent="0.3">
      <c r="A614" s="86">
        <v>1280</v>
      </c>
      <c r="B614" s="177">
        <v>13129.66</v>
      </c>
      <c r="C614" s="177">
        <v>518.16</v>
      </c>
      <c r="D614" s="177">
        <v>1.925E-2</v>
      </c>
      <c r="E614" s="49">
        <v>1.346E-2</v>
      </c>
      <c r="F614" s="49">
        <v>5.79E-3</v>
      </c>
      <c r="G614" s="152">
        <f t="shared" si="19"/>
        <v>80.936744659562748</v>
      </c>
      <c r="H614" s="95">
        <f t="shared" si="18"/>
        <v>15814819.404758044</v>
      </c>
      <c r="I614" s="97"/>
      <c r="J614" s="97"/>
    </row>
    <row r="615" spans="1:10" x14ac:dyDescent="0.3">
      <c r="A615" s="86">
        <v>1290</v>
      </c>
      <c r="B615" s="177">
        <v>13114.4</v>
      </c>
      <c r="C615" s="177">
        <v>518.46</v>
      </c>
      <c r="D615" s="177">
        <v>1.9259999999999999E-2</v>
      </c>
      <c r="E615" s="49">
        <v>1.346E-2</v>
      </c>
      <c r="F615" s="49">
        <v>5.7999999999999996E-3</v>
      </c>
      <c r="G615" s="152">
        <f t="shared" si="19"/>
        <v>81.076531783327113</v>
      </c>
      <c r="H615" s="95">
        <f t="shared" si="18"/>
        <v>15910892.728458822</v>
      </c>
      <c r="I615" s="97"/>
      <c r="J615" s="97"/>
    </row>
    <row r="616" spans="1:10" x14ac:dyDescent="0.3">
      <c r="A616" s="86">
        <v>1293</v>
      </c>
      <c r="B616" s="177">
        <v>13135.15</v>
      </c>
      <c r="C616" s="177">
        <v>519.14</v>
      </c>
      <c r="D616" s="177">
        <v>1.9279999999999999E-2</v>
      </c>
      <c r="E616" s="49">
        <v>1.349E-2</v>
      </c>
      <c r="F616" s="49">
        <v>5.7999999999999996E-3</v>
      </c>
      <c r="G616" s="152">
        <f t="shared" si="19"/>
        <v>81.076531783327113</v>
      </c>
      <c r="H616" s="95">
        <f t="shared" si="18"/>
        <v>15947894.804571519</v>
      </c>
      <c r="I616" s="97"/>
      <c r="J616" s="97"/>
    </row>
    <row r="617" spans="1:10" x14ac:dyDescent="0.3">
      <c r="A617" s="86">
        <v>1300</v>
      </c>
      <c r="B617" s="177">
        <v>13127.09</v>
      </c>
      <c r="C617" s="177">
        <v>518.19000000000005</v>
      </c>
      <c r="D617" s="177">
        <v>1.9279999999999999E-2</v>
      </c>
      <c r="E617" s="49">
        <v>1.35E-2</v>
      </c>
      <c r="F617" s="49">
        <v>5.79E-3</v>
      </c>
      <c r="G617" s="152">
        <f t="shared" si="19"/>
        <v>80.936744659562748</v>
      </c>
      <c r="H617" s="95">
        <f t="shared" si="18"/>
        <v>16061925.957957389</v>
      </c>
      <c r="I617" s="97"/>
      <c r="J617" s="97"/>
    </row>
    <row r="618" spans="1:10" x14ac:dyDescent="0.3">
      <c r="A618" s="86">
        <v>1310</v>
      </c>
      <c r="B618" s="177">
        <v>13169.81</v>
      </c>
      <c r="C618" s="177">
        <v>518.46</v>
      </c>
      <c r="D618" s="177">
        <v>1.932E-2</v>
      </c>
      <c r="E618" s="49">
        <v>1.355E-2</v>
      </c>
      <c r="F618" s="49">
        <v>5.77E-3</v>
      </c>
      <c r="G618" s="152">
        <f t="shared" si="19"/>
        <v>80.657170412034034</v>
      </c>
      <c r="H618" s="95">
        <f t="shared" si="18"/>
        <v>16241581.415612718</v>
      </c>
      <c r="I618" s="97"/>
      <c r="J618" s="97"/>
    </row>
    <row r="619" spans="1:10" x14ac:dyDescent="0.3">
      <c r="A619" s="86">
        <v>1313</v>
      </c>
      <c r="B619" s="177">
        <v>13050.76</v>
      </c>
      <c r="C619" s="177">
        <v>518.29</v>
      </c>
      <c r="D619" s="177">
        <v>1.9380000000000001E-2</v>
      </c>
      <c r="E619" s="49">
        <v>1.3559999999999999E-2</v>
      </c>
      <c r="F619" s="49">
        <v>5.8199999999999997E-3</v>
      </c>
      <c r="G619" s="152">
        <f t="shared" si="19"/>
        <v>81.356106030855813</v>
      </c>
      <c r="H619" s="95">
        <f t="shared" si="18"/>
        <v>16138923.850436261</v>
      </c>
      <c r="I619" s="97"/>
      <c r="J619" s="97"/>
    </row>
    <row r="620" spans="1:10" x14ac:dyDescent="0.3">
      <c r="A620" s="86">
        <v>1320</v>
      </c>
      <c r="B620" s="177">
        <v>13162.69</v>
      </c>
      <c r="C620" s="177">
        <v>518.22</v>
      </c>
      <c r="D620" s="177">
        <v>1.9369999999999998E-2</v>
      </c>
      <c r="E620" s="49">
        <v>1.3599999999999999E-2</v>
      </c>
      <c r="F620" s="49">
        <v>5.77E-3</v>
      </c>
      <c r="G620" s="152">
        <f t="shared" si="19"/>
        <v>80.657170412034034</v>
      </c>
      <c r="H620" s="95">
        <f t="shared" si="18"/>
        <v>16365562.953136479</v>
      </c>
      <c r="I620" s="97"/>
      <c r="J620" s="97"/>
    </row>
    <row r="621" spans="1:10" x14ac:dyDescent="0.3">
      <c r="A621" s="86">
        <v>1330</v>
      </c>
      <c r="B621" s="177">
        <v>13179.43</v>
      </c>
      <c r="C621" s="177">
        <v>518.54</v>
      </c>
      <c r="D621" s="177">
        <v>1.942E-2</v>
      </c>
      <c r="E621" s="49">
        <v>1.3650000000000001E-2</v>
      </c>
      <c r="F621" s="49">
        <v>5.77E-3</v>
      </c>
      <c r="G621" s="152">
        <f t="shared" si="19"/>
        <v>80.657170412034034</v>
      </c>
      <c r="H621" s="95">
        <f t="shared" si="18"/>
        <v>16489544.490660241</v>
      </c>
      <c r="I621" s="97"/>
      <c r="J621" s="97"/>
    </row>
    <row r="622" spans="1:10" x14ac:dyDescent="0.3">
      <c r="A622" s="86">
        <v>1334</v>
      </c>
      <c r="B622" s="177">
        <v>13143.31</v>
      </c>
      <c r="C622" s="177">
        <v>517.80999999999995</v>
      </c>
      <c r="D622" s="177">
        <v>1.9429999999999999E-2</v>
      </c>
      <c r="E622" s="49">
        <v>1.366E-2</v>
      </c>
      <c r="F622" s="49">
        <v>5.7800000000000004E-3</v>
      </c>
      <c r="G622" s="152">
        <f t="shared" si="19"/>
        <v>80.796957535798384</v>
      </c>
      <c r="H622" s="95">
        <f t="shared" si="18"/>
        <v>16510522.681611495</v>
      </c>
      <c r="I622" s="97"/>
      <c r="J622" s="97"/>
    </row>
    <row r="623" spans="1:10" x14ac:dyDescent="0.3">
      <c r="A623" s="86">
        <v>1341</v>
      </c>
      <c r="B623" s="177">
        <v>13112.99</v>
      </c>
      <c r="C623" s="177">
        <v>517.72</v>
      </c>
      <c r="D623" s="177">
        <v>1.9480000000000001E-2</v>
      </c>
      <c r="E623" s="49">
        <v>1.3690000000000001E-2</v>
      </c>
      <c r="F623" s="49">
        <v>5.79E-3</v>
      </c>
      <c r="G623" s="152">
        <f t="shared" si="19"/>
        <v>80.936744659562748</v>
      </c>
      <c r="H623" s="95">
        <f t="shared" si="18"/>
        <v>16568494.392016046</v>
      </c>
      <c r="I623" s="97"/>
      <c r="J623" s="97"/>
    </row>
    <row r="624" spans="1:10" x14ac:dyDescent="0.3">
      <c r="A624" s="86">
        <v>1351</v>
      </c>
      <c r="B624" s="177">
        <v>13006.38</v>
      </c>
      <c r="C624" s="177">
        <v>518.23</v>
      </c>
      <c r="D624" s="177">
        <v>1.9550000000000001E-2</v>
      </c>
      <c r="E624" s="49">
        <v>1.371E-2</v>
      </c>
      <c r="F624" s="49">
        <v>5.8399999999999997E-3</v>
      </c>
      <c r="G624" s="152">
        <f t="shared" si="19"/>
        <v>81.635680278384527</v>
      </c>
      <c r="H624" s="95">
        <f t="shared" si="18"/>
        <v>16549136.301589901</v>
      </c>
      <c r="I624" s="97"/>
      <c r="J624" s="97"/>
    </row>
    <row r="625" spans="1:10" x14ac:dyDescent="0.3">
      <c r="A625" s="86">
        <v>1354</v>
      </c>
      <c r="B625" s="177">
        <v>13086.79</v>
      </c>
      <c r="C625" s="177">
        <v>518.13</v>
      </c>
      <c r="D625" s="177">
        <v>1.9560000000000001E-2</v>
      </c>
      <c r="E625" s="49">
        <v>1.375E-2</v>
      </c>
      <c r="F625" s="49">
        <v>5.8100000000000001E-3</v>
      </c>
      <c r="G625" s="152">
        <f t="shared" si="19"/>
        <v>81.216318907091463</v>
      </c>
      <c r="H625" s="95">
        <f t="shared" si="18"/>
        <v>16671526.341263102</v>
      </c>
      <c r="I625" s="97"/>
      <c r="J625" s="97"/>
    </row>
    <row r="626" spans="1:10" x14ac:dyDescent="0.3">
      <c r="A626" s="86">
        <v>1361</v>
      </c>
      <c r="B626" s="177">
        <v>13151.77</v>
      </c>
      <c r="C626" s="177">
        <v>517.61</v>
      </c>
      <c r="D626" s="177">
        <v>1.9539999999999998E-2</v>
      </c>
      <c r="E626" s="49">
        <v>1.3769999999999999E-2</v>
      </c>
      <c r="F626" s="49">
        <v>5.77E-3</v>
      </c>
      <c r="G626" s="152">
        <f t="shared" si="19"/>
        <v>80.657170412034034</v>
      </c>
      <c r="H626" s="95">
        <f t="shared" si="18"/>
        <v>16873887.256983899</v>
      </c>
      <c r="I626" s="97"/>
      <c r="J626" s="97"/>
    </row>
    <row r="627" spans="1:10" x14ac:dyDescent="0.3">
      <c r="A627" s="86">
        <v>1372</v>
      </c>
      <c r="B627" s="177">
        <v>13013.88</v>
      </c>
      <c r="C627" s="177">
        <v>518.63</v>
      </c>
      <c r="D627" s="177">
        <v>1.9640000000000001E-2</v>
      </c>
      <c r="E627" s="49">
        <v>1.379E-2</v>
      </c>
      <c r="F627" s="49">
        <v>5.8399999999999997E-3</v>
      </c>
      <c r="G627" s="152">
        <f t="shared" si="19"/>
        <v>81.635680278384527</v>
      </c>
      <c r="H627" s="95">
        <f t="shared" si="18"/>
        <v>16806376.762236375</v>
      </c>
      <c r="I627" s="97"/>
      <c r="J627" s="97"/>
    </row>
    <row r="628" spans="1:10" x14ac:dyDescent="0.3">
      <c r="A628" s="86">
        <v>1375</v>
      </c>
      <c r="B628" s="177">
        <v>13166.68</v>
      </c>
      <c r="C628" s="177">
        <v>518.61</v>
      </c>
      <c r="D628" s="177">
        <v>1.958E-2</v>
      </c>
      <c r="E628" s="49">
        <v>1.3809999999999999E-2</v>
      </c>
      <c r="F628" s="49">
        <v>5.7800000000000004E-3</v>
      </c>
      <c r="G628" s="152">
        <f t="shared" si="19"/>
        <v>80.796957535798384</v>
      </c>
      <c r="H628" s="95">
        <f t="shared" si="18"/>
        <v>17017967.531646032</v>
      </c>
      <c r="I628" s="97"/>
      <c r="J628" s="97"/>
    </row>
    <row r="629" spans="1:10" x14ac:dyDescent="0.3">
      <c r="A629" s="86">
        <v>1382</v>
      </c>
      <c r="B629" s="177">
        <v>13066.9</v>
      </c>
      <c r="C629" s="177">
        <v>517.96</v>
      </c>
      <c r="D629" s="177">
        <v>1.9630000000000002E-2</v>
      </c>
      <c r="E629" s="49">
        <v>1.3820000000000001E-2</v>
      </c>
      <c r="F629" s="49">
        <v>5.8100000000000001E-3</v>
      </c>
      <c r="G629" s="152">
        <f t="shared" si="19"/>
        <v>81.216318907091463</v>
      </c>
      <c r="H629" s="95">
        <f t="shared" si="18"/>
        <v>17016284.640787009</v>
      </c>
      <c r="I629" s="97"/>
      <c r="J629" s="97"/>
    </row>
    <row r="630" spans="1:10" x14ac:dyDescent="0.3">
      <c r="A630" s="86">
        <v>1393</v>
      </c>
      <c r="B630" s="177">
        <v>13127.08</v>
      </c>
      <c r="C630" s="177">
        <v>518.86</v>
      </c>
      <c r="D630" s="177">
        <v>1.967E-2</v>
      </c>
      <c r="E630" s="49">
        <v>1.388E-2</v>
      </c>
      <c r="F630" s="49">
        <v>5.7999999999999996E-3</v>
      </c>
      <c r="G630" s="152">
        <f t="shared" si="19"/>
        <v>81.076531783327113</v>
      </c>
      <c r="H630" s="95">
        <f t="shared" si="18"/>
        <v>17181297.341661349</v>
      </c>
      <c r="I630" s="97"/>
      <c r="J630" s="97"/>
    </row>
    <row r="631" spans="1:10" x14ac:dyDescent="0.3">
      <c r="A631" s="86">
        <v>1397</v>
      </c>
      <c r="B631" s="177">
        <v>13148.43</v>
      </c>
      <c r="C631" s="177">
        <v>519.21</v>
      </c>
      <c r="D631" s="177">
        <v>1.966E-2</v>
      </c>
      <c r="E631" s="49">
        <v>1.3860000000000001E-2</v>
      </c>
      <c r="F631" s="49">
        <v>5.79E-3</v>
      </c>
      <c r="G631" s="152">
        <f t="shared" si="19"/>
        <v>80.936744659562748</v>
      </c>
      <c r="H631" s="95">
        <f t="shared" si="18"/>
        <v>17260392.74097421</v>
      </c>
      <c r="I631" s="97"/>
      <c r="J631" s="97"/>
    </row>
    <row r="632" spans="1:10" x14ac:dyDescent="0.3">
      <c r="A632" s="86">
        <v>1404</v>
      </c>
      <c r="B632" s="177">
        <v>13061.01</v>
      </c>
      <c r="C632" s="177">
        <v>518.03</v>
      </c>
      <c r="D632" s="177">
        <v>1.968E-2</v>
      </c>
      <c r="E632" s="49">
        <v>1.3860000000000001E-2</v>
      </c>
      <c r="F632" s="49">
        <v>5.8199999999999997E-3</v>
      </c>
      <c r="G632" s="152">
        <f t="shared" si="19"/>
        <v>81.356106030855813</v>
      </c>
      <c r="H632" s="95">
        <f t="shared" si="18"/>
        <v>17257463.127199166</v>
      </c>
      <c r="I632" s="97"/>
      <c r="J632" s="97"/>
    </row>
    <row r="633" spans="1:10" x14ac:dyDescent="0.3">
      <c r="A633" s="86">
        <v>1415</v>
      </c>
      <c r="B633" s="177">
        <v>13108.3</v>
      </c>
      <c r="C633" s="177">
        <v>518.64</v>
      </c>
      <c r="D633" s="177">
        <v>1.9730000000000001E-2</v>
      </c>
      <c r="E633" s="49">
        <v>1.393E-2</v>
      </c>
      <c r="F633" s="49">
        <v>5.7999999999999996E-3</v>
      </c>
      <c r="G633" s="152">
        <f t="shared" si="19"/>
        <v>81.076531783327113</v>
      </c>
      <c r="H633" s="95">
        <f t="shared" si="18"/>
        <v>17452645.89982111</v>
      </c>
      <c r="I633" s="97"/>
      <c r="J633" s="97"/>
    </row>
    <row r="634" spans="1:10" x14ac:dyDescent="0.3">
      <c r="A634" s="86">
        <v>1418</v>
      </c>
      <c r="B634" s="177">
        <v>13162.68</v>
      </c>
      <c r="C634" s="177">
        <v>518.34</v>
      </c>
      <c r="D634" s="177">
        <v>1.9740000000000001E-2</v>
      </c>
      <c r="E634" s="49">
        <v>1.396E-2</v>
      </c>
      <c r="F634" s="49">
        <v>5.7800000000000004E-3</v>
      </c>
      <c r="G634" s="152">
        <f t="shared" si="19"/>
        <v>80.796957535798384</v>
      </c>
      <c r="H634" s="95">
        <f t="shared" si="18"/>
        <v>17550165.788999327</v>
      </c>
      <c r="I634" s="97"/>
      <c r="J634" s="97"/>
    </row>
    <row r="635" spans="1:10" x14ac:dyDescent="0.3">
      <c r="A635" s="86">
        <v>1426</v>
      </c>
      <c r="B635" s="177">
        <v>13139.07</v>
      </c>
      <c r="C635" s="177">
        <v>518.37</v>
      </c>
      <c r="D635" s="177">
        <v>1.9769999999999999E-2</v>
      </c>
      <c r="E635" s="49">
        <v>1.3979999999999999E-2</v>
      </c>
      <c r="F635" s="49">
        <v>5.79E-3</v>
      </c>
      <c r="G635" s="152">
        <f t="shared" si="19"/>
        <v>80.936744659562748</v>
      </c>
      <c r="H635" s="95">
        <f t="shared" si="18"/>
        <v>17618697.243113261</v>
      </c>
      <c r="I635" s="97"/>
      <c r="J635" s="97"/>
    </row>
    <row r="636" spans="1:10" x14ac:dyDescent="0.3">
      <c r="A636" s="86">
        <v>1437</v>
      </c>
      <c r="B636" s="177">
        <v>13119.85</v>
      </c>
      <c r="C636" s="177">
        <v>517.58000000000004</v>
      </c>
      <c r="D636" s="177">
        <v>1.9820000000000001E-2</v>
      </c>
      <c r="E636" s="49">
        <v>1.404E-2</v>
      </c>
      <c r="F636" s="49">
        <v>5.79E-3</v>
      </c>
      <c r="G636" s="152">
        <f t="shared" si="19"/>
        <v>80.936744659562748</v>
      </c>
      <c r="H636" s="95">
        <f t="shared" si="18"/>
        <v>17754605.847372897</v>
      </c>
      <c r="I636" s="97"/>
      <c r="J636" s="97"/>
    </row>
    <row r="637" spans="1:10" x14ac:dyDescent="0.3">
      <c r="A637" s="86">
        <v>1440</v>
      </c>
      <c r="B637" s="177">
        <v>13115.89</v>
      </c>
      <c r="C637" s="177">
        <v>518</v>
      </c>
      <c r="D637" s="177">
        <v>1.983E-2</v>
      </c>
      <c r="E637" s="49">
        <v>1.404E-2</v>
      </c>
      <c r="F637" s="49">
        <v>5.79E-3</v>
      </c>
      <c r="G637" s="152">
        <f t="shared" si="19"/>
        <v>80.936744659562748</v>
      </c>
      <c r="H637" s="95">
        <f t="shared" si="18"/>
        <v>17791671.830352802</v>
      </c>
      <c r="I637" s="97"/>
      <c r="J637" s="97"/>
    </row>
    <row r="638" spans="1:10" x14ac:dyDescent="0.3">
      <c r="A638" s="86">
        <v>1448</v>
      </c>
      <c r="B638" s="177">
        <v>13053.03</v>
      </c>
      <c r="C638" s="177">
        <v>517.11</v>
      </c>
      <c r="D638" s="177">
        <v>1.9900000000000001E-2</v>
      </c>
      <c r="E638" s="49">
        <v>1.409E-2</v>
      </c>
      <c r="F638" s="49">
        <v>5.8100000000000001E-3</v>
      </c>
      <c r="G638" s="152">
        <f t="shared" si="19"/>
        <v>81.216318907091463</v>
      </c>
      <c r="H638" s="95">
        <f t="shared" si="18"/>
        <v>17828929.203950498</v>
      </c>
      <c r="I638" s="97"/>
      <c r="J638" s="97"/>
    </row>
    <row r="639" spans="1:10" x14ac:dyDescent="0.3">
      <c r="A639" s="86">
        <v>1459</v>
      </c>
      <c r="B639" s="177">
        <v>13069.3</v>
      </c>
      <c r="C639" s="177">
        <v>517.74</v>
      </c>
      <c r="D639" s="177">
        <v>1.9959999999999999E-2</v>
      </c>
      <c r="E639" s="49">
        <v>1.4149999999999999E-2</v>
      </c>
      <c r="F639" s="49">
        <v>5.8100000000000001E-3</v>
      </c>
      <c r="G639" s="152">
        <f t="shared" si="19"/>
        <v>81.216318907091463</v>
      </c>
      <c r="H639" s="95">
        <f t="shared" si="18"/>
        <v>17964369.964477748</v>
      </c>
      <c r="I639" s="97"/>
      <c r="J639" s="97"/>
    </row>
    <row r="640" spans="1:10" x14ac:dyDescent="0.3">
      <c r="A640" s="86">
        <v>1463</v>
      </c>
      <c r="B640" s="177">
        <v>13088.18</v>
      </c>
      <c r="C640" s="177">
        <v>517.64</v>
      </c>
      <c r="D640" s="177">
        <v>1.9949999999999999E-2</v>
      </c>
      <c r="E640" s="49">
        <v>1.4149999999999999E-2</v>
      </c>
      <c r="F640" s="49">
        <v>5.7999999999999996E-3</v>
      </c>
      <c r="G640" s="152">
        <f t="shared" si="19"/>
        <v>81.076531783327113</v>
      </c>
      <c r="H640" s="95">
        <f t="shared" si="18"/>
        <v>18044679.117624231</v>
      </c>
      <c r="I640" s="97"/>
      <c r="J640" s="97"/>
    </row>
    <row r="641" spans="1:10" x14ac:dyDescent="0.3">
      <c r="A641" s="86">
        <v>1470</v>
      </c>
      <c r="B641" s="177">
        <v>12969.91</v>
      </c>
      <c r="C641" s="177">
        <v>517.84</v>
      </c>
      <c r="D641" s="177">
        <v>2.0039999999999999E-2</v>
      </c>
      <c r="E641" s="49">
        <v>1.4189999999999999E-2</v>
      </c>
      <c r="F641" s="49">
        <v>5.8599999999999998E-3</v>
      </c>
      <c r="G641" s="152">
        <f t="shared" si="19"/>
        <v>81.915254525913255</v>
      </c>
      <c r="H641" s="95">
        <f t="shared" si="18"/>
        <v>17945375.479911093</v>
      </c>
      <c r="I641" s="97"/>
      <c r="J641" s="97"/>
    </row>
    <row r="642" spans="1:10" x14ac:dyDescent="0.3">
      <c r="A642" s="86">
        <v>1481</v>
      </c>
      <c r="B642" s="177">
        <v>13082.15</v>
      </c>
      <c r="C642" s="177">
        <v>518.57000000000005</v>
      </c>
      <c r="D642" s="177">
        <v>2.0070000000000001E-2</v>
      </c>
      <c r="E642" s="49">
        <v>1.426E-2</v>
      </c>
      <c r="F642" s="49">
        <v>5.8100000000000001E-3</v>
      </c>
      <c r="G642" s="152">
        <f t="shared" si="19"/>
        <v>81.216318907091463</v>
      </c>
      <c r="H642" s="95">
        <f t="shared" si="18"/>
        <v>18235251.485532243</v>
      </c>
      <c r="I642" s="97"/>
      <c r="J642" s="97"/>
    </row>
    <row r="643" spans="1:10" x14ac:dyDescent="0.3">
      <c r="A643" s="86">
        <v>1485</v>
      </c>
      <c r="B643" s="177">
        <v>13128.76</v>
      </c>
      <c r="C643" s="177">
        <v>518.33000000000004</v>
      </c>
      <c r="D643" s="177">
        <v>2.0070000000000001E-2</v>
      </c>
      <c r="E643" s="49">
        <v>1.4279999999999999E-2</v>
      </c>
      <c r="F643" s="49">
        <v>5.79E-3</v>
      </c>
      <c r="G643" s="152">
        <f t="shared" si="19"/>
        <v>80.936744659562748</v>
      </c>
      <c r="H643" s="95">
        <f t="shared" si="18"/>
        <v>18347661.575051326</v>
      </c>
      <c r="I643" s="97"/>
      <c r="J643" s="97"/>
    </row>
    <row r="644" spans="1:10" x14ac:dyDescent="0.3">
      <c r="A644" s="86">
        <v>1493</v>
      </c>
      <c r="B644" s="177">
        <v>13121.83</v>
      </c>
      <c r="C644" s="177">
        <v>519</v>
      </c>
      <c r="D644" s="177">
        <v>2.01E-2</v>
      </c>
      <c r="E644" s="49">
        <v>1.43E-2</v>
      </c>
      <c r="F644" s="49">
        <v>5.7999999999999996E-3</v>
      </c>
      <c r="G644" s="152">
        <f t="shared" si="19"/>
        <v>81.076531783327113</v>
      </c>
      <c r="H644" s="95">
        <f t="shared" si="18"/>
        <v>18414699.878751177</v>
      </c>
      <c r="I644" s="97"/>
      <c r="J644" s="97"/>
    </row>
    <row r="645" spans="1:10" x14ac:dyDescent="0.3">
      <c r="A645" s="86">
        <v>1504</v>
      </c>
      <c r="B645" s="177">
        <v>13045.46</v>
      </c>
      <c r="C645" s="177">
        <v>517.96</v>
      </c>
      <c r="D645" s="177">
        <v>2.0150000000000001E-2</v>
      </c>
      <c r="E645" s="49">
        <v>1.4330000000000001E-2</v>
      </c>
      <c r="F645" s="49">
        <v>5.8199999999999997E-3</v>
      </c>
      <c r="G645" s="152">
        <f t="shared" si="19"/>
        <v>81.356106030855813</v>
      </c>
      <c r="H645" s="95">
        <f t="shared" si="18"/>
        <v>18486627.167597968</v>
      </c>
      <c r="I645" s="97"/>
      <c r="J645" s="97"/>
    </row>
    <row r="646" spans="1:10" x14ac:dyDescent="0.3">
      <c r="A646" s="86">
        <v>1508</v>
      </c>
      <c r="B646" s="177">
        <v>13058.9</v>
      </c>
      <c r="C646" s="177">
        <v>518.55999999999995</v>
      </c>
      <c r="D646" s="177">
        <v>2.017E-2</v>
      </c>
      <c r="E646" s="49">
        <v>1.434E-2</v>
      </c>
      <c r="F646" s="49">
        <v>5.8199999999999997E-3</v>
      </c>
      <c r="G646" s="152">
        <f t="shared" si="19"/>
        <v>81.356106030855813</v>
      </c>
      <c r="H646" s="95">
        <f t="shared" si="18"/>
        <v>18535793.729213919</v>
      </c>
      <c r="I646" s="97"/>
      <c r="J646" s="97"/>
    </row>
    <row r="647" spans="1:10" x14ac:dyDescent="0.3">
      <c r="A647" s="86">
        <v>1516</v>
      </c>
      <c r="B647" s="177">
        <v>13161.8</v>
      </c>
      <c r="C647" s="177">
        <v>518.46</v>
      </c>
      <c r="D647" s="177">
        <v>2.0150000000000001E-2</v>
      </c>
      <c r="E647" s="49">
        <v>1.4370000000000001E-2</v>
      </c>
      <c r="F647" s="49">
        <v>5.7800000000000004E-3</v>
      </c>
      <c r="G647" s="152">
        <f t="shared" si="19"/>
        <v>80.796957535798384</v>
      </c>
      <c r="H647" s="95">
        <f t="shared" si="18"/>
        <v>18763082.747618459</v>
      </c>
      <c r="I647" s="97"/>
      <c r="J647" s="97"/>
    </row>
    <row r="648" spans="1:10" x14ac:dyDescent="0.3">
      <c r="A648" s="86">
        <v>1528</v>
      </c>
      <c r="B648" s="177">
        <v>13153.17</v>
      </c>
      <c r="C648" s="177">
        <v>518.77</v>
      </c>
      <c r="D648" s="177">
        <v>2.0199999999999999E-2</v>
      </c>
      <c r="E648" s="49">
        <v>1.4420000000000001E-2</v>
      </c>
      <c r="F648" s="49">
        <v>5.7800000000000004E-3</v>
      </c>
      <c r="G648" s="152">
        <f t="shared" si="19"/>
        <v>80.796957535798384</v>
      </c>
      <c r="H648" s="95">
        <f t="shared" si="18"/>
        <v>18911603.191531006</v>
      </c>
      <c r="I648" s="97"/>
      <c r="J648" s="97"/>
    </row>
    <row r="649" spans="1:10" x14ac:dyDescent="0.3">
      <c r="A649" s="86">
        <v>1532</v>
      </c>
      <c r="B649" s="177">
        <v>13105.49</v>
      </c>
      <c r="C649" s="177">
        <v>519.36</v>
      </c>
      <c r="D649" s="177">
        <v>2.0209999999999999E-2</v>
      </c>
      <c r="E649" s="49">
        <v>1.44E-2</v>
      </c>
      <c r="F649" s="49">
        <v>5.8100000000000001E-3</v>
      </c>
      <c r="G649" s="152">
        <f t="shared" si="19"/>
        <v>81.216318907091463</v>
      </c>
      <c r="H649" s="95">
        <f t="shared" si="18"/>
        <v>18863204.102522209</v>
      </c>
      <c r="I649" s="97"/>
      <c r="J649" s="97"/>
    </row>
    <row r="650" spans="1:10" x14ac:dyDescent="0.3">
      <c r="A650" s="86">
        <v>1539</v>
      </c>
      <c r="B650" s="177">
        <v>13007.24</v>
      </c>
      <c r="C650" s="177">
        <v>517.83000000000004</v>
      </c>
      <c r="D650" s="177">
        <v>2.0240000000000001E-2</v>
      </c>
      <c r="E650" s="49">
        <v>1.44E-2</v>
      </c>
      <c r="F650" s="49">
        <v>5.8399999999999997E-3</v>
      </c>
      <c r="G650" s="152">
        <f t="shared" si="19"/>
        <v>81.635680278384527</v>
      </c>
      <c r="H650" s="95">
        <f t="shared" si="18"/>
        <v>18852050.901663106</v>
      </c>
      <c r="I650" s="97"/>
      <c r="J650" s="97"/>
    </row>
    <row r="651" spans="1:10" x14ac:dyDescent="0.3">
      <c r="A651" s="86">
        <v>1551</v>
      </c>
      <c r="B651" s="177">
        <v>13014.86</v>
      </c>
      <c r="C651" s="177">
        <v>517.77</v>
      </c>
      <c r="D651" s="177">
        <v>2.026E-2</v>
      </c>
      <c r="E651" s="49">
        <v>1.4420000000000001E-2</v>
      </c>
      <c r="F651" s="49">
        <v>5.8300000000000001E-3</v>
      </c>
      <c r="G651" s="152">
        <f t="shared" si="19"/>
        <v>81.495893154620177</v>
      </c>
      <c r="H651" s="95">
        <f t="shared" si="18"/>
        <v>19031633.864755925</v>
      </c>
      <c r="I651" s="97"/>
      <c r="J651" s="97"/>
    </row>
    <row r="652" spans="1:10" x14ac:dyDescent="0.3">
      <c r="A652" s="86">
        <v>1555</v>
      </c>
      <c r="B652" s="177">
        <v>12959.66</v>
      </c>
      <c r="C652" s="177">
        <v>517.74</v>
      </c>
      <c r="D652" s="177">
        <v>2.0289999999999999E-2</v>
      </c>
      <c r="E652" s="49">
        <v>1.443E-2</v>
      </c>
      <c r="F652" s="49">
        <v>5.8599999999999998E-3</v>
      </c>
      <c r="G652" s="152">
        <f t="shared" si="19"/>
        <v>81.915254525913255</v>
      </c>
      <c r="H652" s="95">
        <f t="shared" si="18"/>
        <v>18983033.245756291</v>
      </c>
      <c r="I652" s="97"/>
      <c r="J652" s="97"/>
    </row>
    <row r="653" spans="1:10" x14ac:dyDescent="0.3">
      <c r="A653" s="86">
        <v>1563</v>
      </c>
      <c r="B653" s="177">
        <v>12966.95</v>
      </c>
      <c r="C653" s="177">
        <v>517.62</v>
      </c>
      <c r="D653" s="177">
        <v>2.0299999999999999E-2</v>
      </c>
      <c r="E653" s="49">
        <v>1.4449999999999999E-2</v>
      </c>
      <c r="F653" s="49">
        <v>5.8500000000000002E-3</v>
      </c>
      <c r="G653" s="152">
        <f t="shared" si="19"/>
        <v>81.775467402148891</v>
      </c>
      <c r="H653" s="95">
        <f t="shared" si="18"/>
        <v>19113311.726041291</v>
      </c>
      <c r="I653" s="97"/>
      <c r="J653" s="97"/>
    </row>
    <row r="654" spans="1:10" x14ac:dyDescent="0.3">
      <c r="A654" s="86">
        <v>1575</v>
      </c>
      <c r="B654" s="177">
        <v>12936.65</v>
      </c>
      <c r="C654" s="177">
        <v>517.5</v>
      </c>
      <c r="D654" s="177">
        <v>2.034E-2</v>
      </c>
      <c r="E654" s="49">
        <v>1.447E-2</v>
      </c>
      <c r="F654" s="49">
        <v>5.8700000000000002E-3</v>
      </c>
      <c r="G654" s="152">
        <f t="shared" si="19"/>
        <v>82.055041649677605</v>
      </c>
      <c r="H654" s="95">
        <f t="shared" si="18"/>
        <v>19194433.009055551</v>
      </c>
      <c r="I654" s="97"/>
      <c r="J654" s="97"/>
    </row>
    <row r="655" spans="1:10" x14ac:dyDescent="0.3">
      <c r="A655" s="86">
        <v>1579</v>
      </c>
      <c r="B655" s="177">
        <v>12951.62</v>
      </c>
      <c r="C655" s="177">
        <v>517.38</v>
      </c>
      <c r="D655" s="177">
        <v>2.0330000000000001E-2</v>
      </c>
      <c r="E655" s="49">
        <v>1.447E-2</v>
      </c>
      <c r="F655" s="49">
        <v>5.8599999999999998E-3</v>
      </c>
      <c r="G655" s="152">
        <f t="shared" si="19"/>
        <v>81.915254525913255</v>
      </c>
      <c r="H655" s="95">
        <f t="shared" si="18"/>
        <v>19276018.967877291</v>
      </c>
      <c r="I655" s="97"/>
      <c r="J655" s="97"/>
    </row>
    <row r="656" spans="1:10" x14ac:dyDescent="0.3">
      <c r="A656" s="86">
        <v>1587</v>
      </c>
      <c r="B656" s="177">
        <v>12999.13</v>
      </c>
      <c r="C656" s="177">
        <v>517.28</v>
      </c>
      <c r="D656" s="177">
        <v>2.034E-2</v>
      </c>
      <c r="E656" s="49">
        <v>1.451E-2</v>
      </c>
      <c r="F656" s="49">
        <v>5.8399999999999997E-3</v>
      </c>
      <c r="G656" s="152">
        <f t="shared" si="19"/>
        <v>81.635680278384527</v>
      </c>
      <c r="H656" s="95">
        <f t="shared" si="18"/>
        <v>19440029.097426478</v>
      </c>
      <c r="I656" s="97"/>
      <c r="J656" s="97"/>
    </row>
    <row r="657" spans="1:10" x14ac:dyDescent="0.3">
      <c r="A657" s="86">
        <v>1600</v>
      </c>
      <c r="B657" s="177">
        <v>12881.43</v>
      </c>
      <c r="C657" s="177">
        <v>518.16999999999996</v>
      </c>
      <c r="D657" s="177">
        <v>2.044E-2</v>
      </c>
      <c r="E657" s="49">
        <v>1.4540000000000001E-2</v>
      </c>
      <c r="F657" s="49">
        <v>5.8999999999999999E-3</v>
      </c>
      <c r="G657" s="152">
        <f t="shared" si="19"/>
        <v>82.474403020970684</v>
      </c>
      <c r="H657" s="95">
        <f t="shared" si="18"/>
        <v>19399958.549480736</v>
      </c>
      <c r="I657" s="97"/>
      <c r="J657" s="97"/>
    </row>
    <row r="658" spans="1:10" x14ac:dyDescent="0.3">
      <c r="A658" s="86">
        <v>1604</v>
      </c>
      <c r="B658" s="177">
        <v>12938.42</v>
      </c>
      <c r="C658" s="177">
        <v>517.97</v>
      </c>
      <c r="D658" s="177">
        <v>2.0449999999999999E-2</v>
      </c>
      <c r="E658" s="49">
        <v>1.457E-2</v>
      </c>
      <c r="F658" s="49">
        <v>5.8700000000000002E-3</v>
      </c>
      <c r="G658" s="152">
        <f t="shared" si="19"/>
        <v>82.055041649677605</v>
      </c>
      <c r="H658" s="95">
        <f t="shared" ref="H658:H721" si="20">A658/G658*10^6</f>
        <v>19547854.315254036</v>
      </c>
      <c r="I658" s="97"/>
      <c r="J658" s="97"/>
    </row>
    <row r="659" spans="1:10" x14ac:dyDescent="0.3">
      <c r="A659" s="86">
        <v>1612</v>
      </c>
      <c r="B659" s="177">
        <v>13003.47</v>
      </c>
      <c r="C659" s="177">
        <v>518.98</v>
      </c>
      <c r="D659" s="177">
        <v>2.0480000000000002E-2</v>
      </c>
      <c r="E659" s="49">
        <v>1.4619999999999999E-2</v>
      </c>
      <c r="F659" s="49">
        <v>5.8500000000000002E-3</v>
      </c>
      <c r="G659" s="152">
        <f t="shared" ref="G659:G722" si="21">(2*F659/$B$7)*(1+3*$B$11)/(4+PI()*$B$11-PI())*10^6</f>
        <v>81.775467402148891</v>
      </c>
      <c r="H659" s="95">
        <f t="shared" si="20"/>
        <v>19712513.437222369</v>
      </c>
      <c r="I659" s="97"/>
      <c r="J659" s="97"/>
    </row>
    <row r="660" spans="1:10" x14ac:dyDescent="0.3">
      <c r="A660" s="86">
        <v>1624</v>
      </c>
      <c r="B660" s="177">
        <v>13024.87</v>
      </c>
      <c r="C660" s="177">
        <v>518.87</v>
      </c>
      <c r="D660" s="177">
        <v>2.051E-2</v>
      </c>
      <c r="E660" s="49">
        <v>1.4670000000000001E-2</v>
      </c>
      <c r="F660" s="49">
        <v>5.8399999999999997E-3</v>
      </c>
      <c r="G660" s="152">
        <f t="shared" si="21"/>
        <v>81.635680278384527</v>
      </c>
      <c r="H660" s="95">
        <f t="shared" si="20"/>
        <v>19893262.289994076</v>
      </c>
      <c r="I660" s="97"/>
      <c r="J660" s="97"/>
    </row>
    <row r="661" spans="1:10" x14ac:dyDescent="0.3">
      <c r="A661" s="86">
        <v>1629</v>
      </c>
      <c r="B661" s="177">
        <v>12942.35</v>
      </c>
      <c r="C661" s="177">
        <v>519.04999999999995</v>
      </c>
      <c r="D661" s="177">
        <v>2.0590000000000001E-2</v>
      </c>
      <c r="E661" s="49">
        <v>1.4710000000000001E-2</v>
      </c>
      <c r="F661" s="49">
        <v>5.8799999999999998E-3</v>
      </c>
      <c r="G661" s="152">
        <f t="shared" si="21"/>
        <v>82.194828773441955</v>
      </c>
      <c r="H661" s="95">
        <f t="shared" si="20"/>
        <v>19818765.052605692</v>
      </c>
      <c r="I661" s="97"/>
      <c r="J661" s="97"/>
    </row>
    <row r="662" spans="1:10" x14ac:dyDescent="0.3">
      <c r="A662" s="86">
        <v>1637</v>
      </c>
      <c r="B662" s="177">
        <v>12936.31</v>
      </c>
      <c r="C662" s="177">
        <v>519.27</v>
      </c>
      <c r="D662" s="177">
        <v>2.061E-2</v>
      </c>
      <c r="E662" s="49">
        <v>1.472E-2</v>
      </c>
      <c r="F662" s="49">
        <v>5.8900000000000003E-3</v>
      </c>
      <c r="G662" s="152">
        <f t="shared" si="21"/>
        <v>82.334615897206319</v>
      </c>
      <c r="H662" s="95">
        <f t="shared" si="20"/>
        <v>19882281.372925486</v>
      </c>
      <c r="I662" s="97"/>
      <c r="J662" s="97"/>
    </row>
    <row r="663" spans="1:10" x14ac:dyDescent="0.3">
      <c r="A663" s="86">
        <v>1650</v>
      </c>
      <c r="B663" s="177">
        <v>13058.01</v>
      </c>
      <c r="C663" s="177">
        <v>518.74</v>
      </c>
      <c r="D663" s="177">
        <v>2.0639999999999999E-2</v>
      </c>
      <c r="E663" s="49">
        <v>1.481E-2</v>
      </c>
      <c r="F663" s="49">
        <v>5.8300000000000001E-3</v>
      </c>
      <c r="G663" s="152">
        <f t="shared" si="21"/>
        <v>81.495893154620177</v>
      </c>
      <c r="H663" s="95">
        <f t="shared" si="20"/>
        <v>20246419.005059496</v>
      </c>
      <c r="I663" s="97"/>
      <c r="J663" s="97"/>
    </row>
    <row r="664" spans="1:10" x14ac:dyDescent="0.3">
      <c r="A664" s="86">
        <v>1654</v>
      </c>
      <c r="B664" s="177">
        <v>13082.19</v>
      </c>
      <c r="C664" s="177">
        <v>518.87</v>
      </c>
      <c r="D664" s="177">
        <v>2.0629999999999999E-2</v>
      </c>
      <c r="E664" s="49">
        <v>1.481E-2</v>
      </c>
      <c r="F664" s="49">
        <v>5.8199999999999997E-3</v>
      </c>
      <c r="G664" s="152">
        <f t="shared" si="21"/>
        <v>81.356106030855813</v>
      </c>
      <c r="H664" s="95">
        <f t="shared" si="20"/>
        <v>20330373.22819617</v>
      </c>
      <c r="I664" s="97"/>
      <c r="J664" s="97"/>
    </row>
    <row r="665" spans="1:10" x14ac:dyDescent="0.3">
      <c r="A665" s="86">
        <v>1662</v>
      </c>
      <c r="B665" s="177">
        <v>13081.62</v>
      </c>
      <c r="C665" s="177">
        <v>518.88</v>
      </c>
      <c r="D665" s="177">
        <v>2.0670000000000001E-2</v>
      </c>
      <c r="E665" s="49">
        <v>1.486E-2</v>
      </c>
      <c r="F665" s="49">
        <v>5.8199999999999997E-3</v>
      </c>
      <c r="G665" s="152">
        <f t="shared" si="21"/>
        <v>81.356106030855813</v>
      </c>
      <c r="H665" s="95">
        <f t="shared" si="20"/>
        <v>20428706.351428077</v>
      </c>
      <c r="I665" s="97"/>
      <c r="J665" s="97"/>
    </row>
    <row r="666" spans="1:10" x14ac:dyDescent="0.3">
      <c r="A666" s="86">
        <v>1675</v>
      </c>
      <c r="B666" s="177">
        <v>12955.95</v>
      </c>
      <c r="C666" s="177">
        <v>518.38</v>
      </c>
      <c r="D666" s="177">
        <v>2.0750000000000001E-2</v>
      </c>
      <c r="E666" s="49">
        <v>1.489E-2</v>
      </c>
      <c r="F666" s="49">
        <v>5.8700000000000002E-3</v>
      </c>
      <c r="G666" s="152">
        <f t="shared" si="21"/>
        <v>82.055041649677605</v>
      </c>
      <c r="H666" s="95">
        <f t="shared" si="20"/>
        <v>20413127.168360665</v>
      </c>
      <c r="I666" s="97"/>
      <c r="J666" s="97"/>
    </row>
    <row r="667" spans="1:10" x14ac:dyDescent="0.3">
      <c r="A667" s="86">
        <v>1679</v>
      </c>
      <c r="B667" s="177">
        <v>12998.12</v>
      </c>
      <c r="C667" s="177">
        <v>517.89</v>
      </c>
      <c r="D667" s="177">
        <v>2.0760000000000001E-2</v>
      </c>
      <c r="E667" s="49">
        <v>1.4919999999999999E-2</v>
      </c>
      <c r="F667" s="49">
        <v>5.8399999999999997E-3</v>
      </c>
      <c r="G667" s="152">
        <f t="shared" si="21"/>
        <v>81.635680278384527</v>
      </c>
      <c r="H667" s="95">
        <f t="shared" si="20"/>
        <v>20566987.305972941</v>
      </c>
      <c r="I667" s="97"/>
      <c r="J667" s="97"/>
    </row>
    <row r="668" spans="1:10" x14ac:dyDescent="0.3">
      <c r="A668" s="86">
        <v>1688</v>
      </c>
      <c r="B668" s="177">
        <v>12959.62</v>
      </c>
      <c r="C668" s="177">
        <v>518.91</v>
      </c>
      <c r="D668" s="177">
        <v>2.0820000000000002E-2</v>
      </c>
      <c r="E668" s="49">
        <v>1.495E-2</v>
      </c>
      <c r="F668" s="49">
        <v>5.8700000000000002E-3</v>
      </c>
      <c r="G668" s="152">
        <f t="shared" si="21"/>
        <v>82.055041649677605</v>
      </c>
      <c r="H668" s="95">
        <f t="shared" si="20"/>
        <v>20571557.409070335</v>
      </c>
      <c r="I668" s="97"/>
      <c r="J668" s="97"/>
    </row>
    <row r="669" spans="1:10" x14ac:dyDescent="0.3">
      <c r="A669" s="86">
        <v>1701</v>
      </c>
      <c r="B669" s="177">
        <v>12930.91</v>
      </c>
      <c r="C669" s="177">
        <v>517.54</v>
      </c>
      <c r="D669" s="177">
        <v>2.0820000000000002E-2</v>
      </c>
      <c r="E669" s="49">
        <v>1.495E-2</v>
      </c>
      <c r="F669" s="49">
        <v>5.8700000000000002E-3</v>
      </c>
      <c r="G669" s="152">
        <f t="shared" si="21"/>
        <v>82.055041649677605</v>
      </c>
      <c r="H669" s="95">
        <f t="shared" si="20"/>
        <v>20729987.649779998</v>
      </c>
      <c r="I669" s="97"/>
      <c r="J669" s="97"/>
    </row>
    <row r="670" spans="1:10" x14ac:dyDescent="0.3">
      <c r="A670" s="86">
        <v>1705</v>
      </c>
      <c r="B670" s="177">
        <v>12961.28</v>
      </c>
      <c r="C670" s="177">
        <v>518.35</v>
      </c>
      <c r="D670" s="177">
        <v>2.0820000000000002E-2</v>
      </c>
      <c r="E670" s="49">
        <v>1.4959999999999999E-2</v>
      </c>
      <c r="F670" s="49">
        <v>5.8599999999999998E-3</v>
      </c>
      <c r="G670" s="152">
        <f t="shared" si="21"/>
        <v>81.915254525913255</v>
      </c>
      <c r="H670" s="95">
        <f t="shared" si="20"/>
        <v>20814194.009012528</v>
      </c>
      <c r="I670" s="97"/>
      <c r="J670" s="97"/>
    </row>
    <row r="671" spans="1:10" x14ac:dyDescent="0.3">
      <c r="A671" s="86">
        <v>1714</v>
      </c>
      <c r="B671" s="177">
        <v>12928.95</v>
      </c>
      <c r="C671" s="177">
        <v>518.41</v>
      </c>
      <c r="D671" s="177">
        <v>2.0889999999999999E-2</v>
      </c>
      <c r="E671" s="49">
        <v>1.5010000000000001E-2</v>
      </c>
      <c r="F671" s="49">
        <v>5.8799999999999998E-3</v>
      </c>
      <c r="G671" s="152">
        <f t="shared" si="21"/>
        <v>82.194828773441955</v>
      </c>
      <c r="H671" s="95">
        <f t="shared" si="20"/>
        <v>20852893.370267745</v>
      </c>
      <c r="I671" s="97"/>
      <c r="J671" s="97"/>
    </row>
    <row r="672" spans="1:10" x14ac:dyDescent="0.3">
      <c r="A672" s="86">
        <v>1727</v>
      </c>
      <c r="B672" s="177">
        <v>12951.73</v>
      </c>
      <c r="C672" s="177">
        <v>517.52</v>
      </c>
      <c r="D672" s="177">
        <v>2.085E-2</v>
      </c>
      <c r="E672" s="49">
        <v>1.499E-2</v>
      </c>
      <c r="F672" s="49">
        <v>5.8599999999999998E-3</v>
      </c>
      <c r="G672" s="152">
        <f t="shared" si="21"/>
        <v>81.915254525913255</v>
      </c>
      <c r="H672" s="95">
        <f t="shared" si="20"/>
        <v>21082764.254290108</v>
      </c>
      <c r="I672" s="97"/>
      <c r="J672" s="97"/>
    </row>
    <row r="673" spans="1:10" x14ac:dyDescent="0.3">
      <c r="A673" s="86">
        <v>1732</v>
      </c>
      <c r="B673" s="177">
        <v>12863.24</v>
      </c>
      <c r="C673" s="177">
        <v>518.65</v>
      </c>
      <c r="D673" s="177">
        <v>2.0930000000000001E-2</v>
      </c>
      <c r="E673" s="49">
        <v>1.502E-2</v>
      </c>
      <c r="F673" s="49">
        <v>5.9100000000000003E-3</v>
      </c>
      <c r="G673" s="152">
        <f t="shared" si="21"/>
        <v>82.614190144735034</v>
      </c>
      <c r="H673" s="95">
        <f t="shared" si="20"/>
        <v>20964921.364787836</v>
      </c>
      <c r="I673" s="97"/>
      <c r="J673" s="97"/>
    </row>
    <row r="674" spans="1:10" x14ac:dyDescent="0.3">
      <c r="A674" s="86">
        <v>1741</v>
      </c>
      <c r="B674" s="177">
        <v>12876.96</v>
      </c>
      <c r="C674" s="177">
        <v>517.79999999999995</v>
      </c>
      <c r="D674" s="177">
        <v>2.0889999999999999E-2</v>
      </c>
      <c r="E674" s="49">
        <v>1.499E-2</v>
      </c>
      <c r="F674" s="49">
        <v>5.8999999999999999E-3</v>
      </c>
      <c r="G674" s="152">
        <f t="shared" si="21"/>
        <v>82.474403020970684</v>
      </c>
      <c r="H674" s="95">
        <f t="shared" si="20"/>
        <v>21109579.896653723</v>
      </c>
      <c r="I674" s="97"/>
      <c r="J674" s="97"/>
    </row>
    <row r="675" spans="1:10" x14ac:dyDescent="0.3">
      <c r="A675" s="86">
        <v>1754</v>
      </c>
      <c r="B675" s="177">
        <v>12884.01</v>
      </c>
      <c r="C675" s="177">
        <v>518.39</v>
      </c>
      <c r="D675" s="177">
        <v>2.095E-2</v>
      </c>
      <c r="E675" s="49">
        <v>1.504E-2</v>
      </c>
      <c r="F675" s="49">
        <v>5.8999999999999999E-3</v>
      </c>
      <c r="G675" s="152">
        <f t="shared" si="21"/>
        <v>82.474403020970684</v>
      </c>
      <c r="H675" s="95">
        <f t="shared" si="20"/>
        <v>21267204.559868254</v>
      </c>
      <c r="I675" s="97"/>
      <c r="J675" s="97"/>
    </row>
    <row r="676" spans="1:10" x14ac:dyDescent="0.3">
      <c r="A676" s="86">
        <v>1759</v>
      </c>
      <c r="B676" s="177">
        <v>12893.92</v>
      </c>
      <c r="C676" s="177">
        <v>517.46</v>
      </c>
      <c r="D676" s="177">
        <v>2.0930000000000001E-2</v>
      </c>
      <c r="E676" s="49">
        <v>1.5049999999999999E-2</v>
      </c>
      <c r="F676" s="49">
        <v>5.8900000000000003E-3</v>
      </c>
      <c r="G676" s="152">
        <f t="shared" si="21"/>
        <v>82.334615897206319</v>
      </c>
      <c r="H676" s="95">
        <f t="shared" si="20"/>
        <v>21364039.667059213</v>
      </c>
      <c r="I676" s="97"/>
      <c r="J676" s="97"/>
    </row>
    <row r="677" spans="1:10" x14ac:dyDescent="0.3">
      <c r="A677" s="86">
        <v>1768</v>
      </c>
      <c r="B677" s="177">
        <v>12917.57</v>
      </c>
      <c r="C677" s="177">
        <v>518.65</v>
      </c>
      <c r="D677" s="177">
        <v>2.0959999999999999E-2</v>
      </c>
      <c r="E677" s="49">
        <v>1.507E-2</v>
      </c>
      <c r="F677" s="49">
        <v>5.8900000000000003E-3</v>
      </c>
      <c r="G677" s="152">
        <f t="shared" si="21"/>
        <v>82.334615897206319</v>
      </c>
      <c r="H677" s="95">
        <f t="shared" si="20"/>
        <v>21473349.705151048</v>
      </c>
      <c r="I677" s="97"/>
      <c r="J677" s="97"/>
    </row>
    <row r="678" spans="1:10" x14ac:dyDescent="0.3">
      <c r="A678" s="86">
        <v>1781</v>
      </c>
      <c r="B678" s="177">
        <v>12797.76</v>
      </c>
      <c r="C678" s="177">
        <v>517.66999999999996</v>
      </c>
      <c r="D678" s="177">
        <v>2.1010000000000001E-2</v>
      </c>
      <c r="E678" s="49">
        <v>1.508E-2</v>
      </c>
      <c r="F678" s="49">
        <v>5.9300000000000004E-3</v>
      </c>
      <c r="G678" s="152">
        <f t="shared" si="21"/>
        <v>82.893764392263748</v>
      </c>
      <c r="H678" s="95">
        <f t="shared" si="20"/>
        <v>21485331.412530422</v>
      </c>
      <c r="I678" s="97"/>
      <c r="J678" s="97"/>
    </row>
    <row r="679" spans="1:10" x14ac:dyDescent="0.3">
      <c r="A679" s="86">
        <v>1786</v>
      </c>
      <c r="B679" s="177">
        <v>12948.96</v>
      </c>
      <c r="C679" s="177">
        <v>518.44000000000005</v>
      </c>
      <c r="D679" s="177">
        <v>2.0990000000000002E-2</v>
      </c>
      <c r="E679" s="49">
        <v>1.512E-2</v>
      </c>
      <c r="F679" s="49">
        <v>5.8700000000000002E-3</v>
      </c>
      <c r="G679" s="152">
        <f t="shared" si="21"/>
        <v>82.055041649677605</v>
      </c>
      <c r="H679" s="95">
        <f t="shared" si="20"/>
        <v>21765877.685189344</v>
      </c>
      <c r="I679" s="97"/>
      <c r="J679" s="97"/>
    </row>
    <row r="680" spans="1:10" x14ac:dyDescent="0.3">
      <c r="A680" s="86">
        <v>1795</v>
      </c>
      <c r="B680" s="177">
        <v>12868.04</v>
      </c>
      <c r="C680" s="177">
        <v>517.91999999999996</v>
      </c>
      <c r="D680" s="177">
        <v>2.1049999999999999E-2</v>
      </c>
      <c r="E680" s="49">
        <v>1.515E-2</v>
      </c>
      <c r="F680" s="49">
        <v>5.8999999999999999E-3</v>
      </c>
      <c r="G680" s="152">
        <f t="shared" si="21"/>
        <v>82.474403020970684</v>
      </c>
      <c r="H680" s="95">
        <f t="shared" si="20"/>
        <v>21764328.497698698</v>
      </c>
      <c r="I680" s="97"/>
      <c r="J680" s="97"/>
    </row>
    <row r="681" spans="1:10" x14ac:dyDescent="0.3">
      <c r="A681" s="86">
        <v>1809</v>
      </c>
      <c r="B681" s="177">
        <v>12952.02</v>
      </c>
      <c r="C681" s="177">
        <v>518.21</v>
      </c>
      <c r="D681" s="177">
        <v>2.1100000000000001E-2</v>
      </c>
      <c r="E681" s="49">
        <v>1.524E-2</v>
      </c>
      <c r="F681" s="49">
        <v>5.8700000000000002E-3</v>
      </c>
      <c r="G681" s="152">
        <f t="shared" si="21"/>
        <v>82.055041649677605</v>
      </c>
      <c r="H681" s="95">
        <f t="shared" si="20"/>
        <v>22046177.34182952</v>
      </c>
      <c r="I681" s="97"/>
      <c r="J681" s="97"/>
    </row>
    <row r="682" spans="1:10" x14ac:dyDescent="0.3">
      <c r="A682" s="86">
        <v>1814</v>
      </c>
      <c r="B682" s="177">
        <v>12834.33</v>
      </c>
      <c r="C682" s="177">
        <v>518.85</v>
      </c>
      <c r="D682" s="177">
        <v>2.1139999999999999E-2</v>
      </c>
      <c r="E682" s="49">
        <v>1.521E-2</v>
      </c>
      <c r="F682" s="49">
        <v>5.9300000000000004E-3</v>
      </c>
      <c r="G682" s="152">
        <f t="shared" si="21"/>
        <v>82.893764392263748</v>
      </c>
      <c r="H682" s="95">
        <f t="shared" si="20"/>
        <v>21883431.320791792</v>
      </c>
      <c r="I682" s="97"/>
      <c r="J682" s="97"/>
    </row>
    <row r="683" spans="1:10" x14ac:dyDescent="0.3">
      <c r="A683" s="86">
        <v>1823</v>
      </c>
      <c r="B683" s="177">
        <v>12928.02</v>
      </c>
      <c r="C683" s="177">
        <v>518.13</v>
      </c>
      <c r="D683" s="177">
        <v>2.1160000000000002E-2</v>
      </c>
      <c r="E683" s="49">
        <v>1.528E-2</v>
      </c>
      <c r="F683" s="49">
        <v>5.8799999999999998E-3</v>
      </c>
      <c r="G683" s="152">
        <f t="shared" si="21"/>
        <v>82.194828773441955</v>
      </c>
      <c r="H683" s="95">
        <f t="shared" si="20"/>
        <v>22179010.85997555</v>
      </c>
      <c r="I683" s="97"/>
      <c r="J683" s="97"/>
    </row>
    <row r="684" spans="1:10" x14ac:dyDescent="0.3">
      <c r="A684" s="86">
        <v>1837</v>
      </c>
      <c r="B684" s="177">
        <v>12821.43</v>
      </c>
      <c r="C684" s="177">
        <v>517.65</v>
      </c>
      <c r="D684" s="177">
        <v>2.1250000000000002E-2</v>
      </c>
      <c r="E684" s="49">
        <v>1.533E-2</v>
      </c>
      <c r="F684" s="49">
        <v>5.9199999999999999E-3</v>
      </c>
      <c r="G684" s="152">
        <f t="shared" si="21"/>
        <v>82.753977268499398</v>
      </c>
      <c r="H684" s="95">
        <f t="shared" si="20"/>
        <v>22198328.837292764</v>
      </c>
      <c r="I684" s="97"/>
      <c r="J684" s="97"/>
    </row>
    <row r="685" spans="1:10" x14ac:dyDescent="0.3">
      <c r="A685" s="86">
        <v>1842</v>
      </c>
      <c r="B685" s="177">
        <v>12878.36</v>
      </c>
      <c r="C685" s="177">
        <v>518.16</v>
      </c>
      <c r="D685" s="177">
        <v>2.1260000000000001E-2</v>
      </c>
      <c r="E685" s="49">
        <v>1.536E-2</v>
      </c>
      <c r="F685" s="49">
        <v>5.8999999999999999E-3</v>
      </c>
      <c r="G685" s="152">
        <f t="shared" si="21"/>
        <v>82.474403020970684</v>
      </c>
      <c r="H685" s="95">
        <f t="shared" si="20"/>
        <v>22334202.280089695</v>
      </c>
      <c r="I685" s="97"/>
      <c r="J685" s="97"/>
    </row>
    <row r="686" spans="1:10" x14ac:dyDescent="0.3">
      <c r="A686" s="86">
        <v>1851</v>
      </c>
      <c r="B686" s="177">
        <v>12879.53</v>
      </c>
      <c r="C686" s="177">
        <v>517.42999999999995</v>
      </c>
      <c r="D686" s="177">
        <v>2.1270000000000001E-2</v>
      </c>
      <c r="E686" s="49">
        <v>1.538E-2</v>
      </c>
      <c r="F686" s="49">
        <v>5.8900000000000003E-3</v>
      </c>
      <c r="G686" s="152">
        <f t="shared" si="21"/>
        <v>82.334615897206319</v>
      </c>
      <c r="H686" s="95">
        <f t="shared" si="20"/>
        <v>22481431.167553499</v>
      </c>
      <c r="I686" s="97"/>
      <c r="J686" s="97"/>
    </row>
    <row r="687" spans="1:10" x14ac:dyDescent="0.3">
      <c r="A687" s="86">
        <v>1865</v>
      </c>
      <c r="B687" s="177">
        <v>12926.73</v>
      </c>
      <c r="C687" s="177">
        <v>517.79</v>
      </c>
      <c r="D687" s="177">
        <v>2.1299999999999999E-2</v>
      </c>
      <c r="E687" s="49">
        <v>1.5429999999999999E-2</v>
      </c>
      <c r="F687" s="49">
        <v>5.8700000000000002E-3</v>
      </c>
      <c r="G687" s="152">
        <f t="shared" si="21"/>
        <v>82.055041649677605</v>
      </c>
      <c r="H687" s="95">
        <f t="shared" si="20"/>
        <v>22728646.071040384</v>
      </c>
      <c r="I687" s="97"/>
      <c r="J687" s="97"/>
    </row>
    <row r="688" spans="1:10" x14ac:dyDescent="0.3">
      <c r="A688" s="86">
        <v>1870</v>
      </c>
      <c r="B688" s="177">
        <v>12753.16</v>
      </c>
      <c r="C688" s="177">
        <v>518.59</v>
      </c>
      <c r="D688" s="177">
        <v>2.1409999999999998E-2</v>
      </c>
      <c r="E688" s="49">
        <v>1.545E-2</v>
      </c>
      <c r="F688" s="49">
        <v>5.96E-3</v>
      </c>
      <c r="G688" s="152">
        <f t="shared" si="21"/>
        <v>83.313125763556826</v>
      </c>
      <c r="H688" s="95">
        <f t="shared" si="20"/>
        <v>22445442.814221993</v>
      </c>
      <c r="I688" s="97"/>
      <c r="J688" s="97"/>
    </row>
    <row r="689" spans="1:10" x14ac:dyDescent="0.3">
      <c r="A689" s="86">
        <v>1880</v>
      </c>
      <c r="B689" s="177">
        <v>12827.78</v>
      </c>
      <c r="C689" s="177">
        <v>518.37</v>
      </c>
      <c r="D689" s="177">
        <v>2.1399999999999999E-2</v>
      </c>
      <c r="E689" s="49">
        <v>1.5469999999999999E-2</v>
      </c>
      <c r="F689" s="49">
        <v>5.9300000000000004E-3</v>
      </c>
      <c r="G689" s="152">
        <f t="shared" si="21"/>
        <v>82.893764392263748</v>
      </c>
      <c r="H689" s="95">
        <f t="shared" si="20"/>
        <v>22679631.137314536</v>
      </c>
      <c r="I689" s="97"/>
      <c r="J689" s="97"/>
    </row>
    <row r="690" spans="1:10" x14ac:dyDescent="0.3">
      <c r="A690" s="86">
        <v>1894</v>
      </c>
      <c r="B690" s="177">
        <v>12782.56</v>
      </c>
      <c r="C690" s="177">
        <v>518.80999999999995</v>
      </c>
      <c r="D690" s="177">
        <v>2.1430000000000001E-2</v>
      </c>
      <c r="E690" s="49">
        <v>1.5469999999999999E-2</v>
      </c>
      <c r="F690" s="49">
        <v>5.9500000000000004E-3</v>
      </c>
      <c r="G690" s="152">
        <f t="shared" si="21"/>
        <v>83.173338639792476</v>
      </c>
      <c r="H690" s="95">
        <f t="shared" si="20"/>
        <v>22771720.252839014</v>
      </c>
      <c r="I690" s="97"/>
      <c r="J690" s="97"/>
    </row>
    <row r="691" spans="1:10" x14ac:dyDescent="0.3">
      <c r="A691" s="86">
        <v>1899</v>
      </c>
      <c r="B691" s="177">
        <v>12805.29</v>
      </c>
      <c r="C691" s="177">
        <v>518.4</v>
      </c>
      <c r="D691" s="177">
        <v>2.1389999999999999E-2</v>
      </c>
      <c r="E691" s="49">
        <v>1.545E-2</v>
      </c>
      <c r="F691" s="49">
        <v>5.94E-3</v>
      </c>
      <c r="G691" s="152">
        <f t="shared" si="21"/>
        <v>83.033551516028098</v>
      </c>
      <c r="H691" s="95">
        <f t="shared" si="20"/>
        <v>22870273.104402058</v>
      </c>
      <c r="I691" s="97"/>
      <c r="J691" s="97"/>
    </row>
    <row r="692" spans="1:10" x14ac:dyDescent="0.3">
      <c r="A692" s="86">
        <v>1909</v>
      </c>
      <c r="B692" s="177">
        <v>12820.96</v>
      </c>
      <c r="C692" s="177">
        <v>518.67999999999995</v>
      </c>
      <c r="D692" s="177">
        <v>2.1409999999999998E-2</v>
      </c>
      <c r="E692" s="49">
        <v>1.5480000000000001E-2</v>
      </c>
      <c r="F692" s="49">
        <v>5.9300000000000004E-3</v>
      </c>
      <c r="G692" s="152">
        <f t="shared" si="21"/>
        <v>82.893764392263748</v>
      </c>
      <c r="H692" s="95">
        <f t="shared" si="20"/>
        <v>23029476.511241198</v>
      </c>
      <c r="I692" s="97"/>
      <c r="J692" s="97"/>
    </row>
    <row r="693" spans="1:10" x14ac:dyDescent="0.3">
      <c r="A693" s="86">
        <v>1924</v>
      </c>
      <c r="B693" s="177">
        <v>12871.37</v>
      </c>
      <c r="C693" s="177">
        <v>519.04999999999995</v>
      </c>
      <c r="D693" s="177">
        <v>2.1430000000000001E-2</v>
      </c>
      <c r="E693" s="49">
        <v>1.5509999999999999E-2</v>
      </c>
      <c r="F693" s="49">
        <v>5.9100000000000003E-3</v>
      </c>
      <c r="G693" s="152">
        <f t="shared" si="21"/>
        <v>82.614190144735034</v>
      </c>
      <c r="H693" s="95">
        <f t="shared" si="20"/>
        <v>23288977.312847454</v>
      </c>
      <c r="I693" s="97"/>
      <c r="J693" s="97"/>
    </row>
    <row r="694" spans="1:10" x14ac:dyDescent="0.3">
      <c r="A694" s="86">
        <v>1928</v>
      </c>
      <c r="B694" s="177">
        <v>12898.31</v>
      </c>
      <c r="C694" s="177">
        <v>518.94000000000005</v>
      </c>
      <c r="D694" s="177">
        <v>2.1409999999999998E-2</v>
      </c>
      <c r="E694" s="49">
        <v>1.5509999999999999E-2</v>
      </c>
      <c r="F694" s="49">
        <v>5.8999999999999999E-3</v>
      </c>
      <c r="G694" s="152">
        <f t="shared" si="21"/>
        <v>82.474403020970684</v>
      </c>
      <c r="H694" s="95">
        <f t="shared" si="20"/>
        <v>23376950.052124288</v>
      </c>
      <c r="I694" s="97"/>
      <c r="J694" s="97"/>
    </row>
    <row r="695" spans="1:10" x14ac:dyDescent="0.3">
      <c r="A695" s="86">
        <v>1938</v>
      </c>
      <c r="B695" s="177">
        <v>12818.18</v>
      </c>
      <c r="C695" s="177">
        <v>518.52</v>
      </c>
      <c r="D695" s="177">
        <v>2.145E-2</v>
      </c>
      <c r="E695" s="49">
        <v>1.5509999999999999E-2</v>
      </c>
      <c r="F695" s="49">
        <v>5.9300000000000004E-3</v>
      </c>
      <c r="G695" s="152">
        <f t="shared" si="21"/>
        <v>82.893764392263748</v>
      </c>
      <c r="H695" s="95">
        <f t="shared" si="20"/>
        <v>23379321.885167859</v>
      </c>
      <c r="I695" s="97"/>
      <c r="J695" s="97"/>
    </row>
    <row r="696" spans="1:10" x14ac:dyDescent="0.3">
      <c r="A696" s="86">
        <v>1953</v>
      </c>
      <c r="B696" s="177">
        <v>12854.31</v>
      </c>
      <c r="C696" s="177">
        <v>518.66999999999996</v>
      </c>
      <c r="D696" s="177">
        <v>2.1510000000000001E-2</v>
      </c>
      <c r="E696" s="49">
        <v>1.559E-2</v>
      </c>
      <c r="F696" s="49">
        <v>5.9199999999999999E-3</v>
      </c>
      <c r="G696" s="152">
        <f t="shared" si="21"/>
        <v>82.753977268499398</v>
      </c>
      <c r="H696" s="95">
        <f t="shared" si="20"/>
        <v>23600074.153093506</v>
      </c>
      <c r="I696" s="97"/>
      <c r="J696" s="97"/>
    </row>
    <row r="697" spans="1:10" x14ac:dyDescent="0.3">
      <c r="A697" s="86">
        <v>1958</v>
      </c>
      <c r="B697" s="177">
        <v>12813.73</v>
      </c>
      <c r="C697" s="177">
        <v>518.34</v>
      </c>
      <c r="D697" s="177">
        <v>2.1510000000000001E-2</v>
      </c>
      <c r="E697" s="49">
        <v>1.558E-2</v>
      </c>
      <c r="F697" s="49">
        <v>5.9300000000000004E-3</v>
      </c>
      <c r="G697" s="152">
        <f t="shared" si="21"/>
        <v>82.893764392263748</v>
      </c>
      <c r="H697" s="95">
        <f t="shared" si="20"/>
        <v>23620594.556841418</v>
      </c>
      <c r="I697" s="97"/>
      <c r="J697" s="97"/>
    </row>
    <row r="698" spans="1:10" x14ac:dyDescent="0.3">
      <c r="A698" s="86">
        <v>1968</v>
      </c>
      <c r="B698" s="177">
        <v>12810.65</v>
      </c>
      <c r="C698" s="177">
        <v>517.92999999999995</v>
      </c>
      <c r="D698" s="177">
        <v>2.154E-2</v>
      </c>
      <c r="E698" s="49">
        <v>1.5610000000000001E-2</v>
      </c>
      <c r="F698" s="49">
        <v>5.9300000000000004E-3</v>
      </c>
      <c r="G698" s="152">
        <f t="shared" si="21"/>
        <v>82.893764392263748</v>
      </c>
      <c r="H698" s="95">
        <f t="shared" si="20"/>
        <v>23741230.892678197</v>
      </c>
      <c r="I698" s="97"/>
      <c r="J698" s="97"/>
    </row>
    <row r="699" spans="1:10" x14ac:dyDescent="0.3">
      <c r="A699" s="86">
        <v>1984</v>
      </c>
      <c r="B699" s="177">
        <v>12739.45</v>
      </c>
      <c r="C699" s="177">
        <v>517.79</v>
      </c>
      <c r="D699" s="177">
        <v>2.162E-2</v>
      </c>
      <c r="E699" s="49">
        <v>1.566E-2</v>
      </c>
      <c r="F699" s="49">
        <v>5.96E-3</v>
      </c>
      <c r="G699" s="152">
        <f t="shared" si="21"/>
        <v>83.313125763556826</v>
      </c>
      <c r="H699" s="95">
        <f t="shared" si="20"/>
        <v>23813774.622147828</v>
      </c>
      <c r="I699" s="97"/>
      <c r="J699" s="97"/>
    </row>
    <row r="700" spans="1:10" x14ac:dyDescent="0.3">
      <c r="A700" s="86">
        <v>1989</v>
      </c>
      <c r="B700" s="177">
        <v>12798</v>
      </c>
      <c r="C700" s="177">
        <v>517.46</v>
      </c>
      <c r="D700" s="177">
        <v>2.1590000000000002E-2</v>
      </c>
      <c r="E700" s="49">
        <v>1.566E-2</v>
      </c>
      <c r="F700" s="49">
        <v>5.9300000000000004E-3</v>
      </c>
      <c r="G700" s="152">
        <f t="shared" si="21"/>
        <v>82.893764392263748</v>
      </c>
      <c r="H700" s="95">
        <f t="shared" si="20"/>
        <v>23994567.197935436</v>
      </c>
      <c r="I700" s="97"/>
      <c r="J700" s="97"/>
    </row>
    <row r="701" spans="1:10" x14ac:dyDescent="0.3">
      <c r="A701" s="86">
        <v>1999</v>
      </c>
      <c r="B701" s="177">
        <v>12789.35</v>
      </c>
      <c r="C701" s="177">
        <v>518.19000000000005</v>
      </c>
      <c r="D701" s="177">
        <v>2.164E-2</v>
      </c>
      <c r="E701" s="49">
        <v>1.5689999999999999E-2</v>
      </c>
      <c r="F701" s="49">
        <v>5.94E-3</v>
      </c>
      <c r="G701" s="152">
        <f t="shared" si="21"/>
        <v>83.033551516028098</v>
      </c>
      <c r="H701" s="95">
        <f t="shared" si="20"/>
        <v>24074605.548025128</v>
      </c>
      <c r="I701" s="97"/>
      <c r="J701" s="97"/>
    </row>
    <row r="702" spans="1:10" x14ac:dyDescent="0.3">
      <c r="A702" s="86">
        <v>2014</v>
      </c>
      <c r="B702" s="177">
        <v>12859.78</v>
      </c>
      <c r="C702" s="177">
        <v>518.82000000000005</v>
      </c>
      <c r="D702" s="177">
        <v>2.1680000000000001E-2</v>
      </c>
      <c r="E702" s="49">
        <v>1.576E-2</v>
      </c>
      <c r="F702" s="49">
        <v>5.9199999999999999E-3</v>
      </c>
      <c r="G702" s="152">
        <f t="shared" si="21"/>
        <v>82.753977268499398</v>
      </c>
      <c r="H702" s="95">
        <f t="shared" si="20"/>
        <v>24337198.845023204</v>
      </c>
      <c r="I702" s="97"/>
      <c r="J702" s="97"/>
    </row>
    <row r="703" spans="1:10" x14ac:dyDescent="0.3">
      <c r="A703" s="86">
        <v>2019</v>
      </c>
      <c r="B703" s="177">
        <v>12746.31</v>
      </c>
      <c r="C703" s="177">
        <v>519.08000000000004</v>
      </c>
      <c r="D703" s="177">
        <v>2.1749999999999999E-2</v>
      </c>
      <c r="E703" s="49">
        <v>1.5769999999999999E-2</v>
      </c>
      <c r="F703" s="49">
        <v>5.9699999999999996E-3</v>
      </c>
      <c r="G703" s="152">
        <f t="shared" si="21"/>
        <v>83.452912887321176</v>
      </c>
      <c r="H703" s="95">
        <f t="shared" si="20"/>
        <v>24193283.735057525</v>
      </c>
      <c r="I703" s="97"/>
      <c r="J703" s="97"/>
    </row>
    <row r="704" spans="1:10" x14ac:dyDescent="0.3">
      <c r="A704" s="86">
        <v>2030</v>
      </c>
      <c r="B704" s="177">
        <v>12814.6</v>
      </c>
      <c r="C704" s="177">
        <v>518.07000000000005</v>
      </c>
      <c r="D704" s="177">
        <v>2.1739999999999999E-2</v>
      </c>
      <c r="E704" s="49">
        <v>1.5810000000000001E-2</v>
      </c>
      <c r="F704" s="49">
        <v>5.9300000000000004E-3</v>
      </c>
      <c r="G704" s="152">
        <f t="shared" si="21"/>
        <v>82.893764392263748</v>
      </c>
      <c r="H704" s="95">
        <f t="shared" si="20"/>
        <v>24489176.174866229</v>
      </c>
      <c r="I704" s="97"/>
      <c r="J704" s="97"/>
    </row>
    <row r="705" spans="1:10" x14ac:dyDescent="0.3">
      <c r="A705" s="86">
        <v>2045</v>
      </c>
      <c r="B705" s="177">
        <v>12841.19</v>
      </c>
      <c r="C705" s="177">
        <v>517.70000000000005</v>
      </c>
      <c r="D705" s="177">
        <v>2.1760000000000002E-2</v>
      </c>
      <c r="E705" s="49">
        <v>1.585E-2</v>
      </c>
      <c r="F705" s="49">
        <v>5.9100000000000003E-3</v>
      </c>
      <c r="G705" s="152">
        <f t="shared" si="21"/>
        <v>82.614190144735034</v>
      </c>
      <c r="H705" s="95">
        <f t="shared" si="20"/>
        <v>24753616.738447528</v>
      </c>
      <c r="I705" s="97"/>
      <c r="J705" s="97"/>
    </row>
    <row r="706" spans="1:10" x14ac:dyDescent="0.3">
      <c r="A706" s="86">
        <v>2051</v>
      </c>
      <c r="B706" s="177">
        <v>12786.96</v>
      </c>
      <c r="C706" s="177">
        <v>517.46</v>
      </c>
      <c r="D706" s="177">
        <v>2.18E-2</v>
      </c>
      <c r="E706" s="49">
        <v>1.5859999999999999E-2</v>
      </c>
      <c r="F706" s="49">
        <v>5.9300000000000004E-3</v>
      </c>
      <c r="G706" s="152">
        <f t="shared" si="21"/>
        <v>82.893764392263748</v>
      </c>
      <c r="H706" s="95">
        <f t="shared" si="20"/>
        <v>24742512.480123468</v>
      </c>
      <c r="I706" s="97"/>
      <c r="J706" s="97"/>
    </row>
    <row r="707" spans="1:10" x14ac:dyDescent="0.3">
      <c r="A707" s="86">
        <v>2061</v>
      </c>
      <c r="B707" s="177">
        <v>12736</v>
      </c>
      <c r="C707" s="177">
        <v>518.01</v>
      </c>
      <c r="D707" s="177">
        <v>2.1819999999999999E-2</v>
      </c>
      <c r="E707" s="49">
        <v>1.5859999999999999E-2</v>
      </c>
      <c r="F707" s="49">
        <v>5.96E-3</v>
      </c>
      <c r="G707" s="152">
        <f t="shared" si="21"/>
        <v>83.313125763556826</v>
      </c>
      <c r="H707" s="95">
        <f t="shared" si="20"/>
        <v>24737998.738027558</v>
      </c>
      <c r="I707" s="97"/>
      <c r="J707" s="97"/>
    </row>
    <row r="708" spans="1:10" x14ac:dyDescent="0.3">
      <c r="A708" s="86">
        <v>2077</v>
      </c>
      <c r="B708" s="177">
        <v>12717.88</v>
      </c>
      <c r="C708" s="177">
        <v>519.33000000000004</v>
      </c>
      <c r="D708" s="177">
        <v>2.1899999999999999E-2</v>
      </c>
      <c r="E708" s="49">
        <v>1.5910000000000001E-2</v>
      </c>
      <c r="F708" s="49">
        <v>5.9899999999999997E-3</v>
      </c>
      <c r="G708" s="152">
        <f t="shared" si="21"/>
        <v>83.73248713484989</v>
      </c>
      <c r="H708" s="95">
        <f t="shared" si="20"/>
        <v>24805186.983816966</v>
      </c>
      <c r="I708" s="97"/>
      <c r="J708" s="97"/>
    </row>
    <row r="709" spans="1:10" x14ac:dyDescent="0.3">
      <c r="A709" s="86">
        <v>2082</v>
      </c>
      <c r="B709" s="177">
        <v>12772.61</v>
      </c>
      <c r="C709" s="177">
        <v>518.4</v>
      </c>
      <c r="D709" s="177">
        <v>2.1870000000000001E-2</v>
      </c>
      <c r="E709" s="49">
        <v>1.592E-2</v>
      </c>
      <c r="F709" s="49">
        <v>5.9500000000000004E-3</v>
      </c>
      <c r="G709" s="152">
        <f t="shared" si="21"/>
        <v>83.173338639792476</v>
      </c>
      <c r="H709" s="95">
        <f t="shared" si="20"/>
        <v>25032059.961146161</v>
      </c>
      <c r="I709" s="97"/>
      <c r="J709" s="97"/>
    </row>
    <row r="710" spans="1:10" x14ac:dyDescent="0.3">
      <c r="A710" s="86">
        <v>2093</v>
      </c>
      <c r="B710" s="177">
        <v>12781.62</v>
      </c>
      <c r="C710" s="177">
        <v>518.69000000000005</v>
      </c>
      <c r="D710" s="177">
        <v>2.1899999999999999E-2</v>
      </c>
      <c r="E710" s="49">
        <v>1.5949999999999999E-2</v>
      </c>
      <c r="F710" s="49">
        <v>5.9500000000000004E-3</v>
      </c>
      <c r="G710" s="152">
        <f t="shared" si="21"/>
        <v>83.173338639792476</v>
      </c>
      <c r="H710" s="95">
        <f t="shared" si="20"/>
        <v>25164313.88024924</v>
      </c>
      <c r="I710" s="97"/>
      <c r="J710" s="97"/>
    </row>
    <row r="711" spans="1:10" x14ac:dyDescent="0.3">
      <c r="A711" s="86">
        <v>2109</v>
      </c>
      <c r="B711" s="177">
        <v>12680.87</v>
      </c>
      <c r="C711" s="177">
        <v>517.26</v>
      </c>
      <c r="D711" s="177">
        <v>2.197E-2</v>
      </c>
      <c r="E711" s="49">
        <v>1.5980000000000001E-2</v>
      </c>
      <c r="F711" s="49">
        <v>5.9800000000000001E-3</v>
      </c>
      <c r="G711" s="152">
        <f t="shared" si="21"/>
        <v>83.592700011085526</v>
      </c>
      <c r="H711" s="95">
        <f t="shared" si="20"/>
        <v>25229475.776237853</v>
      </c>
      <c r="I711" s="97"/>
      <c r="J711" s="97"/>
    </row>
    <row r="712" spans="1:10" x14ac:dyDescent="0.3">
      <c r="A712" s="86">
        <v>2115</v>
      </c>
      <c r="B712" s="177">
        <v>12786.58</v>
      </c>
      <c r="C712" s="177">
        <v>518.01</v>
      </c>
      <c r="D712" s="177">
        <v>2.197E-2</v>
      </c>
      <c r="E712" s="49">
        <v>1.6029999999999999E-2</v>
      </c>
      <c r="F712" s="49">
        <v>5.94E-3</v>
      </c>
      <c r="G712" s="152">
        <f t="shared" si="21"/>
        <v>83.033551516028098</v>
      </c>
      <c r="H712" s="95">
        <f t="shared" si="20"/>
        <v>25471631.182627883</v>
      </c>
      <c r="I712" s="97"/>
      <c r="J712" s="97"/>
    </row>
    <row r="713" spans="1:10" x14ac:dyDescent="0.3">
      <c r="A713" s="86">
        <v>2126</v>
      </c>
      <c r="B713" s="177">
        <v>12827.06</v>
      </c>
      <c r="C713" s="177">
        <v>518.44000000000005</v>
      </c>
      <c r="D713" s="177">
        <v>2.2009999999999998E-2</v>
      </c>
      <c r="E713" s="49">
        <v>1.6080000000000001E-2</v>
      </c>
      <c r="F713" s="49">
        <v>5.9300000000000004E-3</v>
      </c>
      <c r="G713" s="152">
        <f t="shared" si="21"/>
        <v>82.893764392263748</v>
      </c>
      <c r="H713" s="95">
        <f t="shared" si="20"/>
        <v>25647284.998899311</v>
      </c>
      <c r="I713" s="97"/>
      <c r="J713" s="97"/>
    </row>
    <row r="714" spans="1:10" x14ac:dyDescent="0.3">
      <c r="A714" s="86">
        <v>2142</v>
      </c>
      <c r="B714" s="177">
        <v>12747.01</v>
      </c>
      <c r="C714" s="177">
        <v>518.22</v>
      </c>
      <c r="D714" s="177">
        <v>2.2089999999999999E-2</v>
      </c>
      <c r="E714" s="49">
        <v>1.6129999999999999E-2</v>
      </c>
      <c r="F714" s="49">
        <v>5.96E-3</v>
      </c>
      <c r="G714" s="152">
        <f t="shared" si="21"/>
        <v>83.313125763556826</v>
      </c>
      <c r="H714" s="95">
        <f t="shared" si="20"/>
        <v>25710234.49629065</v>
      </c>
      <c r="I714" s="97"/>
      <c r="J714" s="97"/>
    </row>
    <row r="715" spans="1:10" x14ac:dyDescent="0.3">
      <c r="A715" s="86">
        <v>2147</v>
      </c>
      <c r="B715" s="177">
        <v>12793.44</v>
      </c>
      <c r="C715" s="177">
        <v>519.29999999999995</v>
      </c>
      <c r="D715" s="177">
        <v>2.2120000000000001E-2</v>
      </c>
      <c r="E715" s="49">
        <v>1.617E-2</v>
      </c>
      <c r="F715" s="49">
        <v>5.9500000000000004E-3</v>
      </c>
      <c r="G715" s="152">
        <f t="shared" si="21"/>
        <v>83.173338639792476</v>
      </c>
      <c r="H715" s="95">
        <f t="shared" si="20"/>
        <v>25813560.392209802</v>
      </c>
      <c r="I715" s="97"/>
      <c r="J715" s="97"/>
    </row>
    <row r="716" spans="1:10" x14ac:dyDescent="0.3">
      <c r="A716" s="86">
        <v>2158</v>
      </c>
      <c r="B716" s="177">
        <v>12717.25</v>
      </c>
      <c r="C716" s="177">
        <v>518.04999999999995</v>
      </c>
      <c r="D716" s="177">
        <v>2.2190000000000001E-2</v>
      </c>
      <c r="E716" s="49">
        <v>1.6209999999999999E-2</v>
      </c>
      <c r="F716" s="49">
        <v>5.9699999999999996E-3</v>
      </c>
      <c r="G716" s="152">
        <f t="shared" si="21"/>
        <v>83.452912887321176</v>
      </c>
      <c r="H716" s="95">
        <f t="shared" si="20"/>
        <v>25858893.660353713</v>
      </c>
      <c r="I716" s="97"/>
      <c r="J716" s="97"/>
    </row>
    <row r="717" spans="1:10" x14ac:dyDescent="0.3">
      <c r="A717" s="86">
        <v>2175</v>
      </c>
      <c r="B717" s="177">
        <v>12787.69</v>
      </c>
      <c r="C717" s="177">
        <v>518.24</v>
      </c>
      <c r="D717" s="177">
        <v>2.222E-2</v>
      </c>
      <c r="E717" s="49">
        <v>1.6279999999999999E-2</v>
      </c>
      <c r="F717" s="49">
        <v>5.94E-3</v>
      </c>
      <c r="G717" s="152">
        <f t="shared" si="21"/>
        <v>83.033551516028098</v>
      </c>
      <c r="H717" s="95">
        <f t="shared" si="20"/>
        <v>26194230.648801725</v>
      </c>
      <c r="I717" s="97"/>
      <c r="J717" s="97"/>
    </row>
    <row r="718" spans="1:10" x14ac:dyDescent="0.3">
      <c r="A718" s="86">
        <v>2181</v>
      </c>
      <c r="B718" s="177">
        <v>12770.55</v>
      </c>
      <c r="C718" s="177">
        <v>517.84</v>
      </c>
      <c r="D718" s="177">
        <v>2.2239999999999999E-2</v>
      </c>
      <c r="E718" s="49">
        <v>1.6289999999999999E-2</v>
      </c>
      <c r="F718" s="49">
        <v>5.9500000000000004E-3</v>
      </c>
      <c r="G718" s="152">
        <f t="shared" si="21"/>
        <v>83.173338639792476</v>
      </c>
      <c r="H718" s="95">
        <f t="shared" si="20"/>
        <v>26222345.23307386</v>
      </c>
      <c r="I718" s="97"/>
      <c r="J718" s="97"/>
    </row>
    <row r="719" spans="1:10" x14ac:dyDescent="0.3">
      <c r="A719" s="86">
        <v>2192</v>
      </c>
      <c r="B719" s="177">
        <v>12762.01</v>
      </c>
      <c r="C719" s="177">
        <v>518.49</v>
      </c>
      <c r="D719" s="177">
        <v>2.2280000000000001E-2</v>
      </c>
      <c r="E719" s="49">
        <v>1.6320000000000001E-2</v>
      </c>
      <c r="F719" s="49">
        <v>5.96E-3</v>
      </c>
      <c r="G719" s="152">
        <f t="shared" si="21"/>
        <v>83.313125763556826</v>
      </c>
      <c r="H719" s="95">
        <f t="shared" si="20"/>
        <v>26310380.026082683</v>
      </c>
      <c r="I719" s="97"/>
      <c r="J719" s="97"/>
    </row>
    <row r="720" spans="1:10" x14ac:dyDescent="0.3">
      <c r="A720" s="86">
        <v>2209</v>
      </c>
      <c r="B720" s="177">
        <v>12695.12</v>
      </c>
      <c r="C720" s="177">
        <v>518.23</v>
      </c>
      <c r="D720" s="177">
        <v>2.2339999999999999E-2</v>
      </c>
      <c r="E720" s="49">
        <v>1.636E-2</v>
      </c>
      <c r="F720" s="49">
        <v>5.9899999999999997E-3</v>
      </c>
      <c r="G720" s="152">
        <f t="shared" si="21"/>
        <v>83.73248713484989</v>
      </c>
      <c r="H720" s="95">
        <f t="shared" si="20"/>
        <v>26381636.036230948</v>
      </c>
      <c r="I720" s="97"/>
      <c r="J720" s="97"/>
    </row>
    <row r="721" spans="1:10" x14ac:dyDescent="0.3">
      <c r="A721" s="86">
        <v>2214</v>
      </c>
      <c r="B721" s="177">
        <v>12673.69</v>
      </c>
      <c r="C721" s="177">
        <v>518.21</v>
      </c>
      <c r="D721" s="177">
        <v>2.2360000000000001E-2</v>
      </c>
      <c r="E721" s="49">
        <v>1.6369999999999999E-2</v>
      </c>
      <c r="F721" s="49">
        <v>6.0000000000000001E-3</v>
      </c>
      <c r="G721" s="152">
        <f t="shared" si="21"/>
        <v>83.872274258614254</v>
      </c>
      <c r="H721" s="95">
        <f t="shared" si="20"/>
        <v>26397281.098796569</v>
      </c>
      <c r="I721" s="97"/>
      <c r="J721" s="97"/>
    </row>
    <row r="722" spans="1:10" x14ac:dyDescent="0.3">
      <c r="A722" s="86">
        <v>2226</v>
      </c>
      <c r="B722" s="177">
        <v>12677.6</v>
      </c>
      <c r="C722" s="177">
        <v>518.30999999999995</v>
      </c>
      <c r="D722" s="177">
        <v>2.24E-2</v>
      </c>
      <c r="E722" s="49">
        <v>1.6410000000000001E-2</v>
      </c>
      <c r="F722" s="49">
        <v>6.0000000000000001E-3</v>
      </c>
      <c r="G722" s="152">
        <f t="shared" si="21"/>
        <v>83.872274258614254</v>
      </c>
      <c r="H722" s="95">
        <f t="shared" ref="H722:H785" si="22">A722/G722*10^6</f>
        <v>26540355.79309899</v>
      </c>
      <c r="I722" s="97"/>
      <c r="J722" s="97"/>
    </row>
    <row r="723" spans="1:10" x14ac:dyDescent="0.3">
      <c r="A723" s="86">
        <v>2243</v>
      </c>
      <c r="B723" s="177">
        <v>12653.42</v>
      </c>
      <c r="C723" s="177">
        <v>518.98</v>
      </c>
      <c r="D723" s="177">
        <v>2.2419999999999999E-2</v>
      </c>
      <c r="E723" s="49">
        <v>1.6410000000000001E-2</v>
      </c>
      <c r="F723" s="49">
        <v>6.0099999999999997E-3</v>
      </c>
      <c r="G723" s="152">
        <f t="shared" ref="G723:G786" si="23">(2*F723/$B$7)*(1+3*$B$11)/(4+PI()*$B$11-PI())*10^6</f>
        <v>84.012061382378604</v>
      </c>
      <c r="H723" s="95">
        <f t="shared" si="22"/>
        <v>26698547.364420056</v>
      </c>
      <c r="I723" s="97"/>
      <c r="J723" s="97"/>
    </row>
    <row r="724" spans="1:10" x14ac:dyDescent="0.3">
      <c r="A724" s="86">
        <v>2249</v>
      </c>
      <c r="B724" s="177">
        <v>12688.38</v>
      </c>
      <c r="C724" s="177">
        <v>519.04</v>
      </c>
      <c r="D724" s="177">
        <v>2.2419999999999999E-2</v>
      </c>
      <c r="E724" s="49">
        <v>1.6420000000000001E-2</v>
      </c>
      <c r="F724" s="49">
        <v>6.0000000000000001E-3</v>
      </c>
      <c r="G724" s="152">
        <f t="shared" si="23"/>
        <v>83.872274258614254</v>
      </c>
      <c r="H724" s="95">
        <f t="shared" si="22"/>
        <v>26814582.290511962</v>
      </c>
      <c r="I724" s="97"/>
      <c r="J724" s="97"/>
    </row>
    <row r="725" spans="1:10" x14ac:dyDescent="0.3">
      <c r="A725" s="86">
        <v>2260</v>
      </c>
      <c r="B725" s="177">
        <v>12640.01</v>
      </c>
      <c r="C725" s="177">
        <v>517.96</v>
      </c>
      <c r="D725" s="177">
        <v>2.2450000000000001E-2</v>
      </c>
      <c r="E725" s="49">
        <v>1.644E-2</v>
      </c>
      <c r="F725" s="49">
        <v>6.0099999999999997E-3</v>
      </c>
      <c r="G725" s="152">
        <f t="shared" si="23"/>
        <v>84.012061382378604</v>
      </c>
      <c r="H725" s="95">
        <f t="shared" si="22"/>
        <v>26900899.261519983</v>
      </c>
      <c r="I725" s="97"/>
      <c r="J725" s="97"/>
    </row>
    <row r="726" spans="1:10" x14ac:dyDescent="0.3">
      <c r="A726" s="86">
        <v>2278</v>
      </c>
      <c r="B726" s="177">
        <v>12766.2</v>
      </c>
      <c r="C726" s="177">
        <v>518.39</v>
      </c>
      <c r="D726" s="177">
        <v>2.248E-2</v>
      </c>
      <c r="E726" s="49">
        <v>1.653E-2</v>
      </c>
      <c r="F726" s="49">
        <v>5.9500000000000004E-3</v>
      </c>
      <c r="G726" s="152">
        <f t="shared" si="23"/>
        <v>83.173338639792476</v>
      </c>
      <c r="H726" s="95">
        <f t="shared" si="22"/>
        <v>27388584.337891906</v>
      </c>
      <c r="I726" s="97"/>
      <c r="J726" s="97"/>
    </row>
    <row r="727" spans="1:10" x14ac:dyDescent="0.3">
      <c r="A727" s="86">
        <v>2284</v>
      </c>
      <c r="B727" s="177">
        <v>12705.76</v>
      </c>
      <c r="C727" s="177">
        <v>518.37</v>
      </c>
      <c r="D727" s="177">
        <v>2.2509999999999999E-2</v>
      </c>
      <c r="E727" s="49">
        <v>1.653E-2</v>
      </c>
      <c r="F727" s="49">
        <v>5.9800000000000001E-3</v>
      </c>
      <c r="G727" s="152">
        <f t="shared" si="23"/>
        <v>83.592700011085526</v>
      </c>
      <c r="H727" s="95">
        <f t="shared" si="22"/>
        <v>27322960.015612733</v>
      </c>
      <c r="I727" s="97"/>
      <c r="J727" s="97"/>
    </row>
    <row r="728" spans="1:10" x14ac:dyDescent="0.3">
      <c r="A728" s="86">
        <v>2295</v>
      </c>
      <c r="B728" s="177">
        <v>12716.69</v>
      </c>
      <c r="C728" s="177">
        <v>518.19000000000005</v>
      </c>
      <c r="D728" s="177">
        <v>2.257E-2</v>
      </c>
      <c r="E728" s="49">
        <v>1.66E-2</v>
      </c>
      <c r="F728" s="49">
        <v>5.9800000000000001E-3</v>
      </c>
      <c r="G728" s="152">
        <f t="shared" si="23"/>
        <v>83.592700011085526</v>
      </c>
      <c r="H728" s="95">
        <f t="shared" si="22"/>
        <v>27454550.453516297</v>
      </c>
      <c r="I728" s="97"/>
      <c r="J728" s="97"/>
    </row>
    <row r="729" spans="1:10" x14ac:dyDescent="0.3">
      <c r="A729" s="86">
        <v>2313</v>
      </c>
      <c r="B729" s="177">
        <v>12628.83</v>
      </c>
      <c r="C729" s="177">
        <v>517.49</v>
      </c>
      <c r="D729" s="177">
        <v>2.266E-2</v>
      </c>
      <c r="E729" s="49">
        <v>1.6650000000000002E-2</v>
      </c>
      <c r="F729" s="49">
        <v>6.0099999999999997E-3</v>
      </c>
      <c r="G729" s="152">
        <f t="shared" si="23"/>
        <v>84.012061382378604</v>
      </c>
      <c r="H729" s="95">
        <f t="shared" si="22"/>
        <v>27531761.058360938</v>
      </c>
      <c r="I729" s="97"/>
      <c r="J729" s="97"/>
    </row>
    <row r="730" spans="1:10" x14ac:dyDescent="0.3">
      <c r="A730" s="86">
        <v>2319</v>
      </c>
      <c r="B730" s="177">
        <v>12625.76</v>
      </c>
      <c r="C730" s="177">
        <v>518.16999999999996</v>
      </c>
      <c r="D730" s="177">
        <v>2.2700000000000001E-2</v>
      </c>
      <c r="E730" s="49">
        <v>1.668E-2</v>
      </c>
      <c r="F730" s="49">
        <v>6.0200000000000002E-3</v>
      </c>
      <c r="G730" s="152">
        <f t="shared" si="23"/>
        <v>84.151848506142954</v>
      </c>
      <c r="H730" s="95">
        <f t="shared" si="22"/>
        <v>27557326.917550918</v>
      </c>
      <c r="I730" s="97"/>
      <c r="J730" s="97"/>
    </row>
    <row r="731" spans="1:10" x14ac:dyDescent="0.3">
      <c r="A731" s="86">
        <v>2331</v>
      </c>
      <c r="B731" s="177">
        <v>12700.38</v>
      </c>
      <c r="C731" s="177">
        <v>518.49</v>
      </c>
      <c r="D731" s="177">
        <v>2.274E-2</v>
      </c>
      <c r="E731" s="49">
        <v>1.6760000000000001E-2</v>
      </c>
      <c r="F731" s="49">
        <v>5.9899999999999997E-3</v>
      </c>
      <c r="G731" s="152">
        <f t="shared" si="23"/>
        <v>83.73248713484989</v>
      </c>
      <c r="H731" s="95">
        <f t="shared" si="22"/>
        <v>27838657.130128715</v>
      </c>
      <c r="I731" s="97"/>
      <c r="J731" s="97"/>
    </row>
    <row r="732" spans="1:10" x14ac:dyDescent="0.3">
      <c r="A732" s="86">
        <v>2349</v>
      </c>
      <c r="B732" s="177">
        <v>12612.49</v>
      </c>
      <c r="C732" s="177">
        <v>518.62</v>
      </c>
      <c r="D732" s="177">
        <v>2.282E-2</v>
      </c>
      <c r="E732" s="49">
        <v>1.6789999999999999E-2</v>
      </c>
      <c r="F732" s="49">
        <v>6.0299999999999998E-3</v>
      </c>
      <c r="G732" s="152">
        <f t="shared" si="23"/>
        <v>84.291635629907319</v>
      </c>
      <c r="H732" s="95">
        <f t="shared" si="22"/>
        <v>27867533.740993831</v>
      </c>
      <c r="I732" s="97"/>
      <c r="J732" s="97"/>
    </row>
    <row r="733" spans="1:10" x14ac:dyDescent="0.3">
      <c r="A733" s="86">
        <v>2355</v>
      </c>
      <c r="B733" s="177">
        <v>12639.21</v>
      </c>
      <c r="C733" s="177">
        <v>517.96</v>
      </c>
      <c r="D733" s="177">
        <v>2.281E-2</v>
      </c>
      <c r="E733" s="49">
        <v>1.6799999999999999E-2</v>
      </c>
      <c r="F733" s="49">
        <v>6.0099999999999997E-3</v>
      </c>
      <c r="G733" s="152">
        <f t="shared" si="23"/>
        <v>84.012061382378604</v>
      </c>
      <c r="H733" s="95">
        <f t="shared" si="22"/>
        <v>28031689.274725471</v>
      </c>
      <c r="I733" s="97"/>
      <c r="J733" s="97"/>
    </row>
    <row r="734" spans="1:10" x14ac:dyDescent="0.3">
      <c r="A734" s="86">
        <v>2367</v>
      </c>
      <c r="B734" s="177">
        <v>12667</v>
      </c>
      <c r="C734" s="177">
        <v>517.41999999999996</v>
      </c>
      <c r="D734" s="177">
        <v>2.281E-2</v>
      </c>
      <c r="E734" s="49">
        <v>1.6820000000000002E-2</v>
      </c>
      <c r="F734" s="49">
        <v>5.9899999999999997E-3</v>
      </c>
      <c r="G734" s="152">
        <f t="shared" si="23"/>
        <v>83.73248713484989</v>
      </c>
      <c r="H734" s="95">
        <f t="shared" si="22"/>
        <v>28268597.780787077</v>
      </c>
      <c r="I734" s="97"/>
      <c r="J734" s="97"/>
    </row>
    <row r="735" spans="1:10" x14ac:dyDescent="0.3">
      <c r="A735" s="86">
        <v>2385</v>
      </c>
      <c r="B735" s="177">
        <v>12606.94</v>
      </c>
      <c r="C735" s="177">
        <v>518.6</v>
      </c>
      <c r="D735" s="177">
        <v>2.2890000000000001E-2</v>
      </c>
      <c r="E735" s="49">
        <v>1.686E-2</v>
      </c>
      <c r="F735" s="49">
        <v>6.0299999999999998E-3</v>
      </c>
      <c r="G735" s="152">
        <f t="shared" si="23"/>
        <v>84.291635629907319</v>
      </c>
      <c r="H735" s="95">
        <f t="shared" si="22"/>
        <v>28294622.380702548</v>
      </c>
      <c r="I735" s="97"/>
      <c r="J735" s="97"/>
    </row>
    <row r="736" spans="1:10" x14ac:dyDescent="0.3">
      <c r="A736" s="86">
        <v>2391</v>
      </c>
      <c r="B736" s="177">
        <v>12690.6</v>
      </c>
      <c r="C736" s="177">
        <v>518.74</v>
      </c>
      <c r="D736" s="177">
        <v>2.29E-2</v>
      </c>
      <c r="E736" s="49">
        <v>1.6899999999999998E-2</v>
      </c>
      <c r="F736" s="49">
        <v>5.9899999999999997E-3</v>
      </c>
      <c r="G736" s="152">
        <f t="shared" si="23"/>
        <v>83.73248713484989</v>
      </c>
      <c r="H736" s="95">
        <f t="shared" si="22"/>
        <v>28555224.881225981</v>
      </c>
      <c r="I736" s="97"/>
      <c r="J736" s="97"/>
    </row>
    <row r="737" spans="1:13" x14ac:dyDescent="0.3">
      <c r="A737" s="86">
        <v>2403</v>
      </c>
      <c r="B737" s="177">
        <v>12621.64</v>
      </c>
      <c r="C737" s="177">
        <v>518.38</v>
      </c>
      <c r="D737" s="177">
        <v>2.2929999999999999E-2</v>
      </c>
      <c r="E737" s="49">
        <v>1.6910000000000001E-2</v>
      </c>
      <c r="F737" s="49">
        <v>6.0200000000000002E-3</v>
      </c>
      <c r="G737" s="152">
        <f t="shared" si="23"/>
        <v>84.151848506142954</v>
      </c>
      <c r="H737" s="95">
        <f t="shared" si="22"/>
        <v>28555522.459195711</v>
      </c>
      <c r="I737" s="97"/>
      <c r="J737" s="97"/>
    </row>
    <row r="738" spans="1:13" x14ac:dyDescent="0.3">
      <c r="A738" s="86">
        <v>2422</v>
      </c>
      <c r="B738" s="177">
        <v>12597.7</v>
      </c>
      <c r="C738" s="177">
        <v>518.29</v>
      </c>
      <c r="D738" s="177">
        <v>2.298E-2</v>
      </c>
      <c r="E738" s="49">
        <v>1.695E-2</v>
      </c>
      <c r="F738" s="49">
        <v>6.0299999999999998E-3</v>
      </c>
      <c r="G738" s="152">
        <f t="shared" si="23"/>
        <v>84.291635629907319</v>
      </c>
      <c r="H738" s="95">
        <f t="shared" si="22"/>
        <v>28733574.593736511</v>
      </c>
      <c r="I738" s="97"/>
      <c r="J738" s="97"/>
    </row>
    <row r="739" spans="1:13" x14ac:dyDescent="0.3">
      <c r="A739" s="86">
        <v>2428</v>
      </c>
      <c r="B739" s="177">
        <v>12583.73</v>
      </c>
      <c r="C739" s="177">
        <v>518.67999999999995</v>
      </c>
      <c r="D739" s="177">
        <v>2.3009999999999999E-2</v>
      </c>
      <c r="E739" s="49">
        <v>1.6959999999999999E-2</v>
      </c>
      <c r="F739" s="49">
        <v>6.0400000000000002E-3</v>
      </c>
      <c r="G739" s="152">
        <f t="shared" si="23"/>
        <v>84.431422753671669</v>
      </c>
      <c r="H739" s="95">
        <f t="shared" si="22"/>
        <v>28757066.040254705</v>
      </c>
      <c r="I739" s="97"/>
      <c r="J739" s="97"/>
    </row>
    <row r="740" spans="1:13" x14ac:dyDescent="0.3">
      <c r="A740" s="86">
        <v>2441</v>
      </c>
      <c r="B740" s="177">
        <v>12596.72</v>
      </c>
      <c r="C740" s="177">
        <v>518.98</v>
      </c>
      <c r="D740" s="177">
        <v>2.3050000000000001E-2</v>
      </c>
      <c r="E740" s="177">
        <v>1.7000000000000001E-2</v>
      </c>
      <c r="F740" s="49">
        <v>6.0400000000000002E-3</v>
      </c>
      <c r="G740" s="152">
        <f t="shared" si="23"/>
        <v>84.431422753671669</v>
      </c>
      <c r="H740" s="95">
        <f t="shared" si="22"/>
        <v>28911037.151672874</v>
      </c>
      <c r="I740" s="78"/>
      <c r="J740" s="79"/>
      <c r="K740" s="79"/>
      <c r="L740" s="80"/>
      <c r="M740" s="79"/>
    </row>
    <row r="741" spans="1:13" x14ac:dyDescent="0.3">
      <c r="A741" s="86">
        <v>2459</v>
      </c>
      <c r="B741" s="177">
        <v>12683.07</v>
      </c>
      <c r="C741" s="177">
        <v>518.70000000000005</v>
      </c>
      <c r="D741" s="177">
        <v>2.3109999999999999E-2</v>
      </c>
      <c r="E741" s="177">
        <v>1.711E-2</v>
      </c>
      <c r="F741" s="49">
        <v>6.0000000000000001E-3</v>
      </c>
      <c r="G741" s="152">
        <f t="shared" si="23"/>
        <v>83.872274258614254</v>
      </c>
      <c r="H741" s="95">
        <f t="shared" si="22"/>
        <v>29318389.440804318</v>
      </c>
      <c r="I741" s="35"/>
      <c r="J741" s="32"/>
      <c r="K741" s="32"/>
      <c r="L741" s="46"/>
      <c r="M741" s="47"/>
    </row>
    <row r="742" spans="1:13" x14ac:dyDescent="0.3">
      <c r="A742" s="86">
        <v>2466</v>
      </c>
      <c r="B742" s="177">
        <v>12540.41</v>
      </c>
      <c r="C742" s="177">
        <v>517.62</v>
      </c>
      <c r="D742" s="177">
        <v>2.3109999999999999E-2</v>
      </c>
      <c r="E742" s="177">
        <v>1.7059999999999999E-2</v>
      </c>
      <c r="F742" s="49">
        <v>6.0499999999999998E-3</v>
      </c>
      <c r="G742" s="152">
        <f t="shared" si="23"/>
        <v>84.571209877436033</v>
      </c>
      <c r="H742" s="95">
        <f t="shared" si="22"/>
        <v>29158859.185931306</v>
      </c>
      <c r="I742" s="35"/>
      <c r="J742" s="32"/>
      <c r="K742" s="32"/>
      <c r="L742" s="46"/>
      <c r="M742" s="47"/>
    </row>
    <row r="743" spans="1:13" x14ac:dyDescent="0.3">
      <c r="A743" s="86">
        <v>2478</v>
      </c>
      <c r="B743" s="177">
        <v>12551.42</v>
      </c>
      <c r="C743" s="177">
        <v>518.04999999999995</v>
      </c>
      <c r="D743" s="177">
        <v>2.317E-2</v>
      </c>
      <c r="E743" s="177">
        <v>1.712E-2</v>
      </c>
      <c r="F743" s="49">
        <v>6.0499999999999998E-3</v>
      </c>
      <c r="G743" s="152">
        <f t="shared" si="23"/>
        <v>84.571209877436033</v>
      </c>
      <c r="H743" s="95">
        <f t="shared" si="22"/>
        <v>29300751.444743622</v>
      </c>
      <c r="I743" s="35"/>
      <c r="J743" s="32"/>
      <c r="K743" s="32"/>
      <c r="L743" s="46"/>
      <c r="M743" s="47"/>
    </row>
    <row r="744" spans="1:13" x14ac:dyDescent="0.3">
      <c r="A744" s="86">
        <v>2498</v>
      </c>
      <c r="B744" s="177">
        <v>12578.95</v>
      </c>
      <c r="C744" s="177">
        <v>518.73</v>
      </c>
      <c r="D744" s="177">
        <v>2.3230000000000001E-2</v>
      </c>
      <c r="E744" s="177">
        <v>1.7180000000000001E-2</v>
      </c>
      <c r="F744" s="49">
        <v>6.0499999999999998E-3</v>
      </c>
      <c r="G744" s="152">
        <f t="shared" si="23"/>
        <v>84.571209877436033</v>
      </c>
      <c r="H744" s="95">
        <f t="shared" si="22"/>
        <v>29537238.542764153</v>
      </c>
      <c r="I744" s="35"/>
      <c r="J744" s="32"/>
      <c r="K744" s="32"/>
      <c r="L744" s="46"/>
      <c r="M744" s="47"/>
    </row>
    <row r="745" spans="1:13" x14ac:dyDescent="0.3">
      <c r="A745" s="86">
        <v>2504</v>
      </c>
      <c r="B745" s="177">
        <v>12592.12</v>
      </c>
      <c r="C745" s="177">
        <v>518.55999999999995</v>
      </c>
      <c r="D745" s="177">
        <v>2.3259999999999999E-2</v>
      </c>
      <c r="E745" s="177">
        <v>1.7219999999999999E-2</v>
      </c>
      <c r="F745" s="49">
        <v>6.0400000000000002E-3</v>
      </c>
      <c r="G745" s="152">
        <f t="shared" si="23"/>
        <v>84.431422753671669</v>
      </c>
      <c r="H745" s="95">
        <f t="shared" si="22"/>
        <v>29657204.845468611</v>
      </c>
      <c r="I745" s="35"/>
      <c r="J745" s="32"/>
      <c r="K745" s="32"/>
      <c r="L745" s="46"/>
      <c r="M745" s="47"/>
    </row>
    <row r="746" spans="1:13" x14ac:dyDescent="0.3">
      <c r="A746" s="86">
        <v>2517</v>
      </c>
      <c r="B746" s="177">
        <v>12578.27</v>
      </c>
      <c r="C746" s="177">
        <v>518.04999999999995</v>
      </c>
      <c r="D746" s="177">
        <v>2.3279999999999999E-2</v>
      </c>
      <c r="E746" s="177">
        <v>1.7239999999999998E-2</v>
      </c>
      <c r="F746" s="49">
        <v>6.0400000000000002E-3</v>
      </c>
      <c r="G746" s="152">
        <f t="shared" si="23"/>
        <v>84.431422753671669</v>
      </c>
      <c r="H746" s="95">
        <f t="shared" si="22"/>
        <v>29811175.95688678</v>
      </c>
      <c r="I746" s="35"/>
      <c r="J746" s="32"/>
      <c r="K746" s="32"/>
      <c r="L746" s="46"/>
      <c r="M746" s="47"/>
    </row>
    <row r="747" spans="1:13" x14ac:dyDescent="0.3">
      <c r="A747" s="86">
        <v>2536</v>
      </c>
      <c r="B747" s="177">
        <v>12530.44</v>
      </c>
      <c r="C747" s="177">
        <v>518.32000000000005</v>
      </c>
      <c r="D747" s="177">
        <v>2.3359999999999999E-2</v>
      </c>
      <c r="E747" s="177">
        <v>1.729E-2</v>
      </c>
      <c r="F747" s="49">
        <v>6.0699999999999999E-3</v>
      </c>
      <c r="G747" s="152">
        <f t="shared" si="23"/>
        <v>84.850784124964747</v>
      </c>
      <c r="H747" s="95">
        <f t="shared" si="22"/>
        <v>29887761.511609409</v>
      </c>
      <c r="I747" s="35"/>
      <c r="J747" s="32"/>
      <c r="K747" s="32"/>
      <c r="L747" s="46"/>
      <c r="M747" s="47"/>
    </row>
    <row r="748" spans="1:13" x14ac:dyDescent="0.3">
      <c r="A748" s="86">
        <v>2543</v>
      </c>
      <c r="B748" s="177">
        <v>12551.84</v>
      </c>
      <c r="C748" s="177">
        <v>518.24</v>
      </c>
      <c r="D748" s="177">
        <v>2.3380000000000001E-2</v>
      </c>
      <c r="E748" s="177">
        <v>1.7319999999999999E-2</v>
      </c>
      <c r="F748" s="49">
        <v>6.0600000000000003E-3</v>
      </c>
      <c r="G748" s="152">
        <f t="shared" si="23"/>
        <v>84.710997001200411</v>
      </c>
      <c r="H748" s="95">
        <f t="shared" si="22"/>
        <v>30019715.149426986</v>
      </c>
      <c r="I748" s="35"/>
      <c r="J748" s="32"/>
      <c r="K748" s="32"/>
      <c r="L748" s="46"/>
      <c r="M748" s="47"/>
    </row>
    <row r="749" spans="1:13" x14ac:dyDescent="0.3">
      <c r="A749" s="86">
        <v>2556</v>
      </c>
      <c r="B749" s="177">
        <v>12552.33</v>
      </c>
      <c r="C749" s="177">
        <v>517.66999999999996</v>
      </c>
      <c r="D749" s="177">
        <v>2.3390000000000001E-2</v>
      </c>
      <c r="E749" s="177">
        <v>1.7340000000000001E-2</v>
      </c>
      <c r="F749" s="49">
        <v>6.0499999999999998E-3</v>
      </c>
      <c r="G749" s="152">
        <f t="shared" si="23"/>
        <v>84.571209877436033</v>
      </c>
      <c r="H749" s="95">
        <f t="shared" si="22"/>
        <v>30223051.127023686</v>
      </c>
      <c r="I749" s="35"/>
      <c r="J749" s="32"/>
      <c r="K749" s="32"/>
      <c r="L749" s="46"/>
      <c r="M749" s="47"/>
    </row>
    <row r="750" spans="1:13" x14ac:dyDescent="0.3">
      <c r="A750" s="86">
        <v>2575</v>
      </c>
      <c r="B750" s="177">
        <v>12532.55</v>
      </c>
      <c r="C750" s="177">
        <v>517.55999999999995</v>
      </c>
      <c r="D750" s="177">
        <v>2.3439999999999999E-2</v>
      </c>
      <c r="E750" s="177">
        <v>1.738E-2</v>
      </c>
      <c r="F750" s="49">
        <v>6.0600000000000003E-3</v>
      </c>
      <c r="G750" s="152">
        <f t="shared" si="23"/>
        <v>84.710997001200411</v>
      </c>
      <c r="H750" s="95">
        <f t="shared" si="22"/>
        <v>30397470.117882222</v>
      </c>
      <c r="I750" s="35"/>
      <c r="J750" s="32"/>
      <c r="K750" s="32"/>
      <c r="L750" s="46"/>
      <c r="M750" s="47"/>
    </row>
    <row r="751" spans="1:13" x14ac:dyDescent="0.3">
      <c r="A751" s="86">
        <v>2582</v>
      </c>
      <c r="B751" s="177">
        <v>12617.37</v>
      </c>
      <c r="C751" s="177">
        <v>518.73</v>
      </c>
      <c r="D751" s="177">
        <v>2.3460000000000002E-2</v>
      </c>
      <c r="E751" s="177">
        <v>1.7440000000000001E-2</v>
      </c>
      <c r="F751" s="49">
        <v>6.0299999999999998E-3</v>
      </c>
      <c r="G751" s="152">
        <f t="shared" si="23"/>
        <v>84.291635629907319</v>
      </c>
      <c r="H751" s="95">
        <f t="shared" si="22"/>
        <v>30631746.325775255</v>
      </c>
      <c r="I751" s="35"/>
      <c r="J751" s="32"/>
      <c r="K751" s="32"/>
      <c r="L751" s="46"/>
      <c r="M751" s="47"/>
    </row>
    <row r="752" spans="1:13" x14ac:dyDescent="0.3">
      <c r="A752" s="86">
        <v>2595</v>
      </c>
      <c r="B752" s="177">
        <v>12590.55</v>
      </c>
      <c r="C752" s="177">
        <v>518.27</v>
      </c>
      <c r="D752" s="177">
        <v>2.3529999999999999E-2</v>
      </c>
      <c r="E752" s="177">
        <v>1.7489999999999999E-2</v>
      </c>
      <c r="F752" s="49">
        <v>6.0400000000000002E-3</v>
      </c>
      <c r="G752" s="152">
        <f t="shared" si="23"/>
        <v>84.431422753671669</v>
      </c>
      <c r="H752" s="95">
        <f t="shared" si="22"/>
        <v>30735002.625395782</v>
      </c>
      <c r="I752" s="35"/>
      <c r="J752" s="32"/>
      <c r="K752" s="32"/>
      <c r="L752" s="46"/>
      <c r="M752" s="47"/>
    </row>
    <row r="753" spans="1:13" x14ac:dyDescent="0.3">
      <c r="A753" s="86">
        <v>2615</v>
      </c>
      <c r="B753" s="177">
        <v>12542.24</v>
      </c>
      <c r="C753" s="177">
        <v>518.96</v>
      </c>
      <c r="D753" s="177">
        <v>2.366E-2</v>
      </c>
      <c r="E753" s="177">
        <v>1.7590000000000001E-2</v>
      </c>
      <c r="F753" s="49">
        <v>6.0699999999999999E-3</v>
      </c>
      <c r="G753" s="152">
        <f t="shared" si="23"/>
        <v>84.850784124964747</v>
      </c>
      <c r="H753" s="95">
        <f t="shared" si="22"/>
        <v>30818807.710117746</v>
      </c>
      <c r="I753" s="35"/>
      <c r="J753" s="32"/>
      <c r="K753" s="32"/>
      <c r="L753" s="46"/>
      <c r="M753" s="47"/>
    </row>
    <row r="754" spans="1:13" x14ac:dyDescent="0.3">
      <c r="A754" s="86">
        <v>2622</v>
      </c>
      <c r="B754" s="177">
        <v>12571.83</v>
      </c>
      <c r="C754" s="177">
        <v>517.79999999999995</v>
      </c>
      <c r="D754" s="177">
        <v>2.366E-2</v>
      </c>
      <c r="E754" s="177">
        <v>1.762E-2</v>
      </c>
      <c r="F754" s="49">
        <v>6.0400000000000002E-3</v>
      </c>
      <c r="G754" s="152">
        <f t="shared" si="23"/>
        <v>84.431422753671669</v>
      </c>
      <c r="H754" s="95">
        <f t="shared" si="22"/>
        <v>31054788.779879667</v>
      </c>
      <c r="I754" s="35"/>
      <c r="J754" s="32"/>
      <c r="K754" s="32"/>
      <c r="L754" s="46"/>
      <c r="M754" s="47"/>
    </row>
    <row r="755" spans="1:13" x14ac:dyDescent="0.3">
      <c r="A755" s="86">
        <v>2636</v>
      </c>
      <c r="B755" s="177">
        <v>12629.27</v>
      </c>
      <c r="C755" s="177">
        <v>517.44000000000005</v>
      </c>
      <c r="D755" s="177">
        <v>2.368E-2</v>
      </c>
      <c r="E755" s="177">
        <v>1.7670000000000002E-2</v>
      </c>
      <c r="F755" s="49">
        <v>6.0099999999999997E-3</v>
      </c>
      <c r="G755" s="152">
        <f t="shared" si="23"/>
        <v>84.012061382378604</v>
      </c>
      <c r="H755" s="95">
        <f t="shared" si="22"/>
        <v>31376447.10325959</v>
      </c>
      <c r="I755" s="35"/>
      <c r="J755" s="32"/>
      <c r="K755" s="32"/>
      <c r="L755" s="46"/>
      <c r="M755" s="47"/>
    </row>
    <row r="756" spans="1:13" x14ac:dyDescent="0.3">
      <c r="A756" s="86">
        <v>2656</v>
      </c>
      <c r="B756" s="177">
        <v>12568.33</v>
      </c>
      <c r="C756" s="177">
        <v>518.21</v>
      </c>
      <c r="D756" s="177">
        <v>2.375E-2</v>
      </c>
      <c r="E756" s="177">
        <v>1.771E-2</v>
      </c>
      <c r="F756" s="49">
        <v>6.0499999999999998E-3</v>
      </c>
      <c r="G756" s="152">
        <f t="shared" si="23"/>
        <v>84.571209877436033</v>
      </c>
      <c r="H756" s="95">
        <f t="shared" si="22"/>
        <v>31405486.617126334</v>
      </c>
      <c r="I756" s="35"/>
      <c r="J756" s="32"/>
      <c r="K756" s="32"/>
      <c r="L756" s="46"/>
      <c r="M756" s="47"/>
    </row>
    <row r="757" spans="1:13" x14ac:dyDescent="0.3">
      <c r="A757" s="86">
        <v>2663</v>
      </c>
      <c r="B757" s="177">
        <v>12598.18</v>
      </c>
      <c r="C757" s="177">
        <v>518.85</v>
      </c>
      <c r="D757" s="177">
        <v>2.375E-2</v>
      </c>
      <c r="E757" s="177">
        <v>1.771E-2</v>
      </c>
      <c r="F757" s="49">
        <v>6.0400000000000002E-3</v>
      </c>
      <c r="G757" s="152">
        <f t="shared" si="23"/>
        <v>84.431422753671669</v>
      </c>
      <c r="H757" s="95">
        <f t="shared" si="22"/>
        <v>31540389.977429274</v>
      </c>
      <c r="I757" s="35"/>
      <c r="J757" s="32"/>
      <c r="K757" s="32"/>
      <c r="L757" s="46"/>
      <c r="M757" s="47"/>
    </row>
    <row r="758" spans="1:13" x14ac:dyDescent="0.3">
      <c r="A758" s="86">
        <v>2676</v>
      </c>
      <c r="B758" s="177">
        <v>12613.69</v>
      </c>
      <c r="C758" s="177">
        <v>518.88</v>
      </c>
      <c r="D758" s="177">
        <v>2.3789999999999999E-2</v>
      </c>
      <c r="E758" s="177">
        <v>1.7760000000000001E-2</v>
      </c>
      <c r="F758" s="49">
        <v>6.0299999999999998E-3</v>
      </c>
      <c r="G758" s="152">
        <f t="shared" si="23"/>
        <v>84.291635629907319</v>
      </c>
      <c r="H758" s="95">
        <f t="shared" si="22"/>
        <v>31746922.218348019</v>
      </c>
      <c r="I758" s="35"/>
      <c r="J758" s="32"/>
      <c r="K758" s="32"/>
      <c r="L758" s="46"/>
      <c r="M758" s="47"/>
    </row>
    <row r="759" spans="1:13" x14ac:dyDescent="0.3">
      <c r="A759" s="86">
        <v>2697</v>
      </c>
      <c r="B759" s="177">
        <v>12449.59</v>
      </c>
      <c r="C759" s="177">
        <v>518.29</v>
      </c>
      <c r="D759" s="177">
        <v>2.385E-2</v>
      </c>
      <c r="E759" s="177">
        <v>1.7749999999999998E-2</v>
      </c>
      <c r="F759" s="49">
        <v>6.11E-3</v>
      </c>
      <c r="G759" s="152">
        <f t="shared" si="23"/>
        <v>85.409932620022175</v>
      </c>
      <c r="H759" s="95">
        <f t="shared" si="22"/>
        <v>31577123.611589845</v>
      </c>
      <c r="I759" s="35"/>
      <c r="J759" s="32"/>
      <c r="K759" s="32"/>
      <c r="L759" s="46"/>
      <c r="M759" s="47"/>
    </row>
    <row r="760" spans="1:13" x14ac:dyDescent="0.3">
      <c r="A760" s="86">
        <v>2704</v>
      </c>
      <c r="B760" s="177">
        <v>12567.27</v>
      </c>
      <c r="C760" s="177">
        <v>517.52</v>
      </c>
      <c r="D760" s="177">
        <v>2.3820000000000001E-2</v>
      </c>
      <c r="E760" s="177">
        <v>1.779E-2</v>
      </c>
      <c r="F760" s="49">
        <v>6.0400000000000002E-3</v>
      </c>
      <c r="G760" s="152">
        <f t="shared" si="23"/>
        <v>84.431422753671669</v>
      </c>
      <c r="H760" s="95">
        <f t="shared" si="22"/>
        <v>32025991.174978886</v>
      </c>
      <c r="I760" s="35"/>
      <c r="J760" s="32"/>
      <c r="K760" s="32"/>
      <c r="L760" s="46"/>
      <c r="M760" s="47"/>
    </row>
    <row r="761" spans="1:13" x14ac:dyDescent="0.3">
      <c r="A761" s="86">
        <v>2718</v>
      </c>
      <c r="B761" s="177">
        <v>12483.64</v>
      </c>
      <c r="C761" s="177">
        <v>517.82000000000005</v>
      </c>
      <c r="D761" s="177">
        <v>2.385E-2</v>
      </c>
      <c r="E761" s="177">
        <v>1.7770000000000001E-2</v>
      </c>
      <c r="F761" s="49">
        <v>6.0800000000000003E-3</v>
      </c>
      <c r="G761" s="152">
        <f t="shared" si="23"/>
        <v>84.990571248729097</v>
      </c>
      <c r="H761" s="95">
        <f t="shared" si="22"/>
        <v>31980018.019241676</v>
      </c>
      <c r="I761" s="35"/>
      <c r="J761" s="32"/>
      <c r="K761" s="32"/>
      <c r="L761" s="46"/>
      <c r="M761" s="47"/>
    </row>
    <row r="762" spans="1:13" x14ac:dyDescent="0.3">
      <c r="A762" s="86">
        <v>2739</v>
      </c>
      <c r="B762" s="177">
        <v>12578.25</v>
      </c>
      <c r="C762" s="177">
        <v>518.34</v>
      </c>
      <c r="D762" s="177">
        <v>2.3879999999999998E-2</v>
      </c>
      <c r="E762" s="177">
        <v>1.7840000000000002E-2</v>
      </c>
      <c r="F762" s="49">
        <v>6.0400000000000002E-3</v>
      </c>
      <c r="G762" s="152">
        <f t="shared" si="23"/>
        <v>84.431422753671669</v>
      </c>
      <c r="H762" s="95">
        <f t="shared" si="22"/>
        <v>32440528.782643177</v>
      </c>
      <c r="I762" s="35"/>
      <c r="J762" s="32"/>
      <c r="K762" s="32"/>
      <c r="L762" s="46"/>
      <c r="M762" s="47"/>
    </row>
    <row r="763" spans="1:13" x14ac:dyDescent="0.3">
      <c r="A763" s="86">
        <v>2746</v>
      </c>
      <c r="B763" s="177">
        <v>12592</v>
      </c>
      <c r="C763" s="177">
        <v>519.22</v>
      </c>
      <c r="D763" s="177">
        <v>2.392E-2</v>
      </c>
      <c r="E763" s="177">
        <v>1.787E-2</v>
      </c>
      <c r="F763" s="49">
        <v>6.0499999999999998E-3</v>
      </c>
      <c r="G763" s="152">
        <f t="shared" si="23"/>
        <v>84.571209877436033</v>
      </c>
      <c r="H763" s="95">
        <f t="shared" si="22"/>
        <v>32469678.558218718</v>
      </c>
      <c r="I763" s="35"/>
      <c r="J763" s="32"/>
      <c r="K763" s="32"/>
      <c r="L763" s="46"/>
      <c r="M763" s="47"/>
    </row>
    <row r="764" spans="1:13" x14ac:dyDescent="0.3">
      <c r="A764" s="86">
        <v>2760</v>
      </c>
      <c r="B764" s="177">
        <v>12602.44</v>
      </c>
      <c r="C764" s="177">
        <v>518.74</v>
      </c>
      <c r="D764" s="177">
        <v>2.3949999999999999E-2</v>
      </c>
      <c r="E764" s="177">
        <v>1.7919999999999998E-2</v>
      </c>
      <c r="F764" s="49">
        <v>6.0400000000000002E-3</v>
      </c>
      <c r="G764" s="152">
        <f t="shared" si="23"/>
        <v>84.431422753671669</v>
      </c>
      <c r="H764" s="95">
        <f t="shared" si="22"/>
        <v>32689251.347241759</v>
      </c>
      <c r="I764" s="35"/>
      <c r="J764" s="32"/>
      <c r="K764" s="32"/>
      <c r="L764" s="46"/>
      <c r="M764" s="47"/>
    </row>
    <row r="765" spans="1:13" x14ac:dyDescent="0.3">
      <c r="A765" s="86">
        <v>2781</v>
      </c>
      <c r="B765" s="177">
        <v>12517.82</v>
      </c>
      <c r="C765" s="177">
        <v>518.23</v>
      </c>
      <c r="D765" s="177">
        <v>2.4060000000000002E-2</v>
      </c>
      <c r="E765" s="177">
        <v>1.7989999999999999E-2</v>
      </c>
      <c r="F765" s="49">
        <v>6.0699999999999999E-3</v>
      </c>
      <c r="G765" s="152">
        <f t="shared" si="23"/>
        <v>84.850784124964747</v>
      </c>
      <c r="H765" s="95">
        <f t="shared" si="22"/>
        <v>32775183.266477037</v>
      </c>
      <c r="I765" s="35"/>
      <c r="J765" s="32"/>
      <c r="K765" s="32"/>
      <c r="L765" s="46"/>
      <c r="M765" s="47"/>
    </row>
    <row r="766" spans="1:13" x14ac:dyDescent="0.3">
      <c r="A766" s="86">
        <v>2788</v>
      </c>
      <c r="B766" s="177">
        <v>12557.39</v>
      </c>
      <c r="C766" s="177">
        <v>517.75</v>
      </c>
      <c r="D766" s="177">
        <v>2.4070000000000001E-2</v>
      </c>
      <c r="E766" s="177">
        <v>1.8030000000000001E-2</v>
      </c>
      <c r="F766" s="49">
        <v>6.0499999999999998E-3</v>
      </c>
      <c r="G766" s="152">
        <f t="shared" si="23"/>
        <v>84.571209877436033</v>
      </c>
      <c r="H766" s="95">
        <f t="shared" si="22"/>
        <v>32966301.464061834</v>
      </c>
      <c r="I766" s="35"/>
      <c r="J766" s="32"/>
      <c r="K766" s="32"/>
      <c r="L766" s="46"/>
      <c r="M766" s="47"/>
    </row>
    <row r="767" spans="1:13" x14ac:dyDescent="0.3">
      <c r="A767" s="86">
        <v>2802</v>
      </c>
      <c r="B767" s="177">
        <v>12438.77</v>
      </c>
      <c r="C767" s="177">
        <v>518.13</v>
      </c>
      <c r="D767" s="177">
        <v>2.4129999999999999E-2</v>
      </c>
      <c r="E767" s="177">
        <v>1.8020000000000001E-2</v>
      </c>
      <c r="F767" s="49">
        <v>6.11E-3</v>
      </c>
      <c r="G767" s="152">
        <f t="shared" si="23"/>
        <v>85.409932620022175</v>
      </c>
      <c r="H767" s="95">
        <f t="shared" si="22"/>
        <v>32806488.824499346</v>
      </c>
      <c r="I767" s="35"/>
      <c r="J767" s="32"/>
      <c r="K767" s="32"/>
      <c r="L767" s="46"/>
      <c r="M767" s="47"/>
    </row>
    <row r="768" spans="1:13" x14ac:dyDescent="0.3">
      <c r="A768" s="86">
        <v>2824</v>
      </c>
      <c r="B768" s="177">
        <v>12469.74</v>
      </c>
      <c r="C768" s="177">
        <v>518.29</v>
      </c>
      <c r="D768" s="177">
        <v>2.4140000000000002E-2</v>
      </c>
      <c r="E768" s="177">
        <v>1.805E-2</v>
      </c>
      <c r="F768" s="49">
        <v>6.1000000000000004E-3</v>
      </c>
      <c r="G768" s="152">
        <f t="shared" si="23"/>
        <v>85.27014549625784</v>
      </c>
      <c r="H768" s="95">
        <f t="shared" si="22"/>
        <v>33118273.500822559</v>
      </c>
      <c r="I768" s="35"/>
      <c r="J768" s="32"/>
      <c r="K768" s="32"/>
      <c r="L768" s="46"/>
      <c r="M768" s="47"/>
    </row>
    <row r="769" spans="1:13" x14ac:dyDescent="0.3">
      <c r="A769" s="86">
        <v>2831</v>
      </c>
      <c r="B769" s="177">
        <v>12503.15</v>
      </c>
      <c r="C769" s="177">
        <v>518.41</v>
      </c>
      <c r="D769" s="177">
        <v>2.4129999999999999E-2</v>
      </c>
      <c r="E769" s="177">
        <v>1.805E-2</v>
      </c>
      <c r="F769" s="49">
        <v>6.0800000000000003E-3</v>
      </c>
      <c r="G769" s="152">
        <f t="shared" si="23"/>
        <v>84.990571248729097</v>
      </c>
      <c r="H769" s="95">
        <f t="shared" si="22"/>
        <v>33309577.267282259</v>
      </c>
      <c r="I769" s="35"/>
      <c r="J769" s="32"/>
      <c r="K769" s="32"/>
      <c r="L769" s="46"/>
      <c r="M769" s="47"/>
    </row>
    <row r="770" spans="1:13" x14ac:dyDescent="0.3">
      <c r="A770" s="86">
        <v>2846</v>
      </c>
      <c r="B770" s="177">
        <v>12599.83</v>
      </c>
      <c r="C770" s="177">
        <v>519.05999999999995</v>
      </c>
      <c r="D770" s="177">
        <v>2.418E-2</v>
      </c>
      <c r="E770" s="177">
        <v>1.814E-2</v>
      </c>
      <c r="F770" s="49">
        <v>6.0400000000000002E-3</v>
      </c>
      <c r="G770" s="152">
        <f t="shared" si="23"/>
        <v>84.431422753671669</v>
      </c>
      <c r="H770" s="95">
        <f t="shared" si="22"/>
        <v>33707829.468931176</v>
      </c>
      <c r="I770" s="35"/>
      <c r="J770" s="32"/>
      <c r="K770" s="32"/>
      <c r="L770" s="46"/>
      <c r="M770" s="47"/>
    </row>
    <row r="771" spans="1:13" x14ac:dyDescent="0.3">
      <c r="A771" s="86">
        <v>2868</v>
      </c>
      <c r="B771" s="177">
        <v>12541.9</v>
      </c>
      <c r="C771" s="177">
        <v>518.17999999999995</v>
      </c>
      <c r="D771" s="177">
        <v>2.4219999999999998E-2</v>
      </c>
      <c r="E771" s="177">
        <v>1.8159999999999999E-2</v>
      </c>
      <c r="F771" s="49">
        <v>6.0600000000000003E-3</v>
      </c>
      <c r="G771" s="152">
        <f t="shared" si="23"/>
        <v>84.710997001200411</v>
      </c>
      <c r="H771" s="95">
        <f t="shared" si="22"/>
        <v>33856289.047800474</v>
      </c>
      <c r="I771" s="35"/>
      <c r="J771" s="32"/>
      <c r="K771" s="32"/>
      <c r="L771" s="46"/>
      <c r="M771" s="47"/>
    </row>
    <row r="772" spans="1:13" x14ac:dyDescent="0.3">
      <c r="A772" s="86">
        <v>2875</v>
      </c>
      <c r="B772" s="177">
        <v>12540.52</v>
      </c>
      <c r="C772" s="177">
        <v>518.34</v>
      </c>
      <c r="D772" s="177">
        <v>2.4279999999999999E-2</v>
      </c>
      <c r="E772" s="177">
        <v>1.822E-2</v>
      </c>
      <c r="F772" s="49">
        <v>6.0600000000000003E-3</v>
      </c>
      <c r="G772" s="152">
        <f t="shared" si="23"/>
        <v>84.710997001200411</v>
      </c>
      <c r="H772" s="95">
        <f t="shared" si="22"/>
        <v>33938922.947150052</v>
      </c>
      <c r="I772" s="35"/>
      <c r="J772" s="32"/>
      <c r="K772" s="32"/>
      <c r="L772" s="46"/>
      <c r="M772" s="47"/>
    </row>
    <row r="773" spans="1:13" x14ac:dyDescent="0.3">
      <c r="A773" s="86">
        <v>2890</v>
      </c>
      <c r="B773" s="177">
        <v>12563.12</v>
      </c>
      <c r="C773" s="177">
        <v>517.98</v>
      </c>
      <c r="D773" s="177">
        <v>2.4330000000000001E-2</v>
      </c>
      <c r="E773" s="177">
        <v>1.8290000000000001E-2</v>
      </c>
      <c r="F773" s="49">
        <v>6.0499999999999998E-3</v>
      </c>
      <c r="G773" s="152">
        <f t="shared" si="23"/>
        <v>84.571209877436033</v>
      </c>
      <c r="H773" s="95">
        <f t="shared" si="22"/>
        <v>34172385.663966537</v>
      </c>
      <c r="I773" s="35"/>
      <c r="J773" s="32"/>
      <c r="K773" s="32"/>
      <c r="L773" s="46"/>
      <c r="M773" s="47"/>
    </row>
    <row r="774" spans="1:13" x14ac:dyDescent="0.3">
      <c r="A774" s="86">
        <v>2912</v>
      </c>
      <c r="B774" s="177">
        <v>12557.28</v>
      </c>
      <c r="C774" s="177">
        <v>518.35</v>
      </c>
      <c r="D774" s="177">
        <v>2.4389999999999998E-2</v>
      </c>
      <c r="E774" s="177">
        <v>1.8339999999999999E-2</v>
      </c>
      <c r="F774" s="49">
        <v>6.0499999999999998E-3</v>
      </c>
      <c r="G774" s="152">
        <f t="shared" si="23"/>
        <v>84.571209877436033</v>
      </c>
      <c r="H774" s="95">
        <f t="shared" si="22"/>
        <v>34432521.471789114</v>
      </c>
      <c r="I774" s="35"/>
      <c r="J774" s="32"/>
      <c r="K774" s="32"/>
      <c r="L774" s="46"/>
      <c r="M774" s="47"/>
    </row>
    <row r="775" spans="1:13" x14ac:dyDescent="0.3">
      <c r="A775" s="86">
        <v>2920</v>
      </c>
      <c r="B775" s="177">
        <v>12613.53</v>
      </c>
      <c r="C775" s="177">
        <v>518.29999999999995</v>
      </c>
      <c r="D775" s="177">
        <v>2.4400000000000002E-2</v>
      </c>
      <c r="E775" s="177">
        <v>1.8370000000000001E-2</v>
      </c>
      <c r="F775" s="49">
        <v>6.0299999999999998E-3</v>
      </c>
      <c r="G775" s="152">
        <f t="shared" si="23"/>
        <v>84.291635629907319</v>
      </c>
      <c r="H775" s="95">
        <f t="shared" si="22"/>
        <v>34641634.109707102</v>
      </c>
      <c r="I775" s="35"/>
      <c r="J775" s="32"/>
      <c r="K775" s="32"/>
      <c r="L775" s="46"/>
      <c r="M775" s="47"/>
    </row>
    <row r="776" spans="1:13" x14ac:dyDescent="0.3">
      <c r="A776" s="86">
        <v>2935</v>
      </c>
      <c r="B776" s="177">
        <v>12475.22</v>
      </c>
      <c r="C776" s="177">
        <v>518.94000000000005</v>
      </c>
      <c r="D776" s="177">
        <v>2.4500000000000001E-2</v>
      </c>
      <c r="E776" s="177">
        <v>1.84E-2</v>
      </c>
      <c r="F776" s="49">
        <v>6.1000000000000004E-3</v>
      </c>
      <c r="G776" s="152">
        <f t="shared" si="23"/>
        <v>85.27014549625784</v>
      </c>
      <c r="H776" s="95">
        <f t="shared" si="22"/>
        <v>34420018.670295395</v>
      </c>
      <c r="I776" s="35"/>
      <c r="J776" s="32"/>
      <c r="K776" s="32"/>
      <c r="L776" s="46"/>
      <c r="M776" s="47"/>
    </row>
    <row r="777" spans="1:13" x14ac:dyDescent="0.3">
      <c r="A777" s="86">
        <v>2957</v>
      </c>
      <c r="B777" s="177">
        <v>12551.28</v>
      </c>
      <c r="C777" s="177">
        <v>518.49</v>
      </c>
      <c r="D777" s="177">
        <v>2.4490000000000001E-2</v>
      </c>
      <c r="E777" s="177">
        <v>1.8429999999999998E-2</v>
      </c>
      <c r="F777" s="49">
        <v>6.0600000000000003E-3</v>
      </c>
      <c r="G777" s="152">
        <f t="shared" si="23"/>
        <v>84.710997001200411</v>
      </c>
      <c r="H777" s="95">
        <f t="shared" si="22"/>
        <v>34906920.053816594</v>
      </c>
      <c r="I777" s="35"/>
      <c r="J777" s="32"/>
      <c r="K777" s="32"/>
      <c r="L777" s="46"/>
      <c r="M777" s="47"/>
    </row>
    <row r="778" spans="1:13" x14ac:dyDescent="0.3">
      <c r="A778" s="86">
        <v>2965</v>
      </c>
      <c r="B778" s="177">
        <v>12548.92</v>
      </c>
      <c r="C778" s="177">
        <v>518.66</v>
      </c>
      <c r="D778" s="177">
        <v>2.4510000000000001E-2</v>
      </c>
      <c r="E778" s="177">
        <v>1.8450000000000001E-2</v>
      </c>
      <c r="F778" s="49">
        <v>6.0600000000000003E-3</v>
      </c>
      <c r="G778" s="152">
        <f t="shared" si="23"/>
        <v>84.710997001200411</v>
      </c>
      <c r="H778" s="95">
        <f t="shared" si="22"/>
        <v>35001358.7959304</v>
      </c>
      <c r="I778" s="35"/>
      <c r="J778" s="32"/>
      <c r="K778" s="32"/>
      <c r="L778" s="46"/>
      <c r="M778" s="47"/>
    </row>
    <row r="779" spans="1:13" x14ac:dyDescent="0.3">
      <c r="A779" s="86">
        <v>2980</v>
      </c>
      <c r="B779" s="177">
        <v>12516.67</v>
      </c>
      <c r="C779" s="177">
        <v>518.97</v>
      </c>
      <c r="D779" s="177">
        <v>2.4559999999999998E-2</v>
      </c>
      <c r="E779" s="177">
        <v>1.848E-2</v>
      </c>
      <c r="F779" s="49">
        <v>6.0800000000000003E-3</v>
      </c>
      <c r="G779" s="152">
        <f t="shared" si="23"/>
        <v>84.990571248729097</v>
      </c>
      <c r="H779" s="95">
        <f t="shared" si="22"/>
        <v>35062712.912928693</v>
      </c>
      <c r="I779" s="35"/>
      <c r="J779" s="32"/>
      <c r="K779" s="32"/>
      <c r="L779" s="46"/>
      <c r="M779" s="47"/>
    </row>
    <row r="780" spans="1:13" x14ac:dyDescent="0.3">
      <c r="A780" s="86">
        <v>3003</v>
      </c>
      <c r="B780" s="177">
        <v>12424.08</v>
      </c>
      <c r="C780" s="177">
        <v>517.79</v>
      </c>
      <c r="D780" s="177">
        <v>2.46E-2</v>
      </c>
      <c r="E780" s="177">
        <v>1.8489999999999999E-2</v>
      </c>
      <c r="F780" s="49">
        <v>6.11E-3</v>
      </c>
      <c r="G780" s="152">
        <f t="shared" si="23"/>
        <v>85.409932620022175</v>
      </c>
      <c r="H780" s="95">
        <f t="shared" si="22"/>
        <v>35159845.089211829</v>
      </c>
      <c r="I780" s="35"/>
      <c r="J780" s="32"/>
      <c r="K780" s="32"/>
      <c r="L780" s="46"/>
      <c r="M780" s="47"/>
    </row>
    <row r="781" spans="1:13" x14ac:dyDescent="0.3">
      <c r="A781" s="86">
        <v>3011</v>
      </c>
      <c r="B781" s="177">
        <v>12463.06</v>
      </c>
      <c r="C781" s="177">
        <v>518.22</v>
      </c>
      <c r="D781" s="177">
        <v>2.462E-2</v>
      </c>
      <c r="E781" s="177">
        <v>1.8530000000000001E-2</v>
      </c>
      <c r="F781" s="49">
        <v>6.1000000000000004E-3</v>
      </c>
      <c r="G781" s="152">
        <f t="shared" si="23"/>
        <v>85.27014549625784</v>
      </c>
      <c r="H781" s="95">
        <f t="shared" si="22"/>
        <v>35311303.65119572</v>
      </c>
      <c r="I781" s="35"/>
      <c r="J781" s="32"/>
      <c r="K781" s="32"/>
      <c r="L781" s="46"/>
      <c r="M781" s="47"/>
    </row>
    <row r="782" spans="1:13" x14ac:dyDescent="0.3">
      <c r="A782" s="86">
        <v>3026</v>
      </c>
      <c r="B782" s="177">
        <v>12529.48</v>
      </c>
      <c r="C782" s="177">
        <v>518.30999999999995</v>
      </c>
      <c r="D782" s="177">
        <v>2.4629999999999999E-2</v>
      </c>
      <c r="E782" s="177">
        <v>1.856E-2</v>
      </c>
      <c r="F782" s="49">
        <v>6.0699999999999999E-3</v>
      </c>
      <c r="G782" s="152">
        <f t="shared" si="23"/>
        <v>84.850784124964747</v>
      </c>
      <c r="H782" s="95">
        <f t="shared" si="22"/>
        <v>35662605.021344669</v>
      </c>
      <c r="I782" s="35"/>
      <c r="J782" s="32"/>
      <c r="K782" s="32"/>
      <c r="L782" s="46"/>
      <c r="M782" s="47"/>
    </row>
    <row r="783" spans="1:13" x14ac:dyDescent="0.3">
      <c r="A783" s="86">
        <v>3050</v>
      </c>
      <c r="B783" s="177">
        <v>12523.49</v>
      </c>
      <c r="C783" s="177">
        <v>518.52</v>
      </c>
      <c r="D783" s="177">
        <v>2.4729999999999999E-2</v>
      </c>
      <c r="E783" s="177">
        <v>1.866E-2</v>
      </c>
      <c r="F783" s="49">
        <v>6.0699999999999999E-3</v>
      </c>
      <c r="G783" s="152">
        <f t="shared" si="23"/>
        <v>84.850784124964747</v>
      </c>
      <c r="H783" s="95">
        <f t="shared" si="22"/>
        <v>35945454.49937252</v>
      </c>
      <c r="I783" s="35"/>
      <c r="J783" s="32"/>
      <c r="K783" s="32"/>
      <c r="L783" s="46"/>
      <c r="M783" s="47"/>
    </row>
    <row r="784" spans="1:13" x14ac:dyDescent="0.3">
      <c r="A784" s="86">
        <v>3057</v>
      </c>
      <c r="B784" s="177">
        <v>12513.58</v>
      </c>
      <c r="C784" s="177">
        <v>519</v>
      </c>
      <c r="D784" s="177">
        <v>2.477E-2</v>
      </c>
      <c r="E784" s="177">
        <v>1.8679999999999999E-2</v>
      </c>
      <c r="F784" s="49">
        <v>6.0800000000000003E-3</v>
      </c>
      <c r="G784" s="152">
        <f t="shared" si="23"/>
        <v>84.990571248729097</v>
      </c>
      <c r="H784" s="95">
        <f t="shared" si="22"/>
        <v>35968695.763363428</v>
      </c>
      <c r="I784" s="35"/>
      <c r="J784" s="32"/>
      <c r="K784" s="32"/>
      <c r="L784" s="46"/>
      <c r="M784" s="47"/>
    </row>
    <row r="785" spans="1:13" x14ac:dyDescent="0.3">
      <c r="A785" s="86">
        <v>3073</v>
      </c>
      <c r="B785" s="177">
        <v>12511.55</v>
      </c>
      <c r="C785" s="177">
        <v>518.87</v>
      </c>
      <c r="D785" s="177">
        <v>2.4819999999999998E-2</v>
      </c>
      <c r="E785" s="177">
        <v>1.874E-2</v>
      </c>
      <c r="F785" s="49">
        <v>6.0800000000000003E-3</v>
      </c>
      <c r="G785" s="152">
        <f t="shared" si="23"/>
        <v>84.990571248729097</v>
      </c>
      <c r="H785" s="95">
        <f t="shared" si="22"/>
        <v>36156951.940077141</v>
      </c>
      <c r="I785" s="35"/>
      <c r="J785" s="32"/>
      <c r="K785" s="32"/>
      <c r="L785" s="46"/>
      <c r="M785" s="47"/>
    </row>
    <row r="786" spans="1:13" x14ac:dyDescent="0.3">
      <c r="A786" s="86">
        <v>3097</v>
      </c>
      <c r="B786" s="177">
        <v>12495.08</v>
      </c>
      <c r="C786" s="177">
        <v>519.05999999999995</v>
      </c>
      <c r="D786" s="177">
        <v>2.487E-2</v>
      </c>
      <c r="E786" s="177">
        <v>1.8780000000000002E-2</v>
      </c>
      <c r="F786" s="49">
        <v>6.0899999999999999E-3</v>
      </c>
      <c r="G786" s="152">
        <f t="shared" si="23"/>
        <v>85.130358372493447</v>
      </c>
      <c r="H786" s="95">
        <f t="shared" ref="H786:H849" si="24">A786/G786*10^6</f>
        <v>36379501.498735316</v>
      </c>
      <c r="I786" s="35"/>
      <c r="J786" s="32"/>
      <c r="K786" s="32"/>
      <c r="L786" s="46"/>
      <c r="M786" s="47"/>
    </row>
    <row r="787" spans="1:13" x14ac:dyDescent="0.3">
      <c r="A787" s="86">
        <v>3105</v>
      </c>
      <c r="B787" s="177">
        <v>12492.41</v>
      </c>
      <c r="C787" s="177">
        <v>519.01</v>
      </c>
      <c r="D787" s="177">
        <v>2.487E-2</v>
      </c>
      <c r="E787" s="177">
        <v>1.8769999999999998E-2</v>
      </c>
      <c r="F787" s="49">
        <v>6.0899999999999999E-3</v>
      </c>
      <c r="G787" s="152">
        <f t="shared" ref="G787:G850" si="25">(2*F787/$B$7)*(1+3*$B$11)/(4+PI()*$B$11-PI())*10^6</f>
        <v>85.130358372493447</v>
      </c>
      <c r="H787" s="95">
        <f t="shared" si="24"/>
        <v>36473475.025370732</v>
      </c>
      <c r="I787" s="35"/>
      <c r="J787" s="32"/>
      <c r="K787" s="32"/>
      <c r="L787" s="46"/>
      <c r="M787" s="47"/>
    </row>
    <row r="788" spans="1:13" x14ac:dyDescent="0.3">
      <c r="A788" s="86">
        <v>3121</v>
      </c>
      <c r="B788" s="177">
        <v>12464.34</v>
      </c>
      <c r="C788" s="177">
        <v>518.5</v>
      </c>
      <c r="D788" s="177">
        <v>2.4910000000000002E-2</v>
      </c>
      <c r="E788" s="177">
        <v>1.881E-2</v>
      </c>
      <c r="F788" s="49">
        <v>6.1000000000000004E-3</v>
      </c>
      <c r="G788" s="152">
        <f t="shared" si="25"/>
        <v>85.27014549625784</v>
      </c>
      <c r="H788" s="95">
        <f t="shared" si="24"/>
        <v>36601321.386709355</v>
      </c>
      <c r="I788" s="35"/>
      <c r="J788" s="32"/>
      <c r="K788" s="32"/>
      <c r="L788" s="46"/>
      <c r="M788" s="47"/>
    </row>
    <row r="789" spans="1:13" x14ac:dyDescent="0.3">
      <c r="A789" s="86">
        <v>3145</v>
      </c>
      <c r="B789" s="177">
        <v>12431.31</v>
      </c>
      <c r="C789" s="177">
        <v>518.16999999999996</v>
      </c>
      <c r="D789" s="177">
        <v>2.496E-2</v>
      </c>
      <c r="E789" s="177">
        <v>1.8849999999999999E-2</v>
      </c>
      <c r="F789" s="49">
        <v>6.11E-3</v>
      </c>
      <c r="G789" s="152">
        <f t="shared" si="25"/>
        <v>85.409932620022175</v>
      </c>
      <c r="H789" s="95">
        <f t="shared" si="24"/>
        <v>36822415.1866704</v>
      </c>
      <c r="I789" s="35"/>
      <c r="J789" s="32"/>
      <c r="K789" s="32"/>
      <c r="L789" s="46"/>
      <c r="M789" s="47"/>
    </row>
    <row r="790" spans="1:13" x14ac:dyDescent="0.3">
      <c r="A790" s="86">
        <v>3153</v>
      </c>
      <c r="B790" s="177">
        <v>12384.44</v>
      </c>
      <c r="C790" s="177">
        <v>517.84</v>
      </c>
      <c r="D790" s="177">
        <v>2.5010000000000001E-2</v>
      </c>
      <c r="E790" s="177">
        <v>1.8870000000000001E-2</v>
      </c>
      <c r="F790" s="49">
        <v>6.13E-3</v>
      </c>
      <c r="G790" s="152">
        <f t="shared" si="25"/>
        <v>85.68950686755089</v>
      </c>
      <c r="H790" s="95">
        <f t="shared" si="24"/>
        <v>36795637.12361595</v>
      </c>
      <c r="I790" s="35"/>
      <c r="J790" s="32"/>
      <c r="K790" s="32"/>
      <c r="L790" s="46"/>
      <c r="M790" s="47"/>
    </row>
    <row r="791" spans="1:13" x14ac:dyDescent="0.3">
      <c r="A791" s="86">
        <v>3169</v>
      </c>
      <c r="B791" s="177">
        <v>12462.74</v>
      </c>
      <c r="C791" s="177">
        <v>517.83000000000004</v>
      </c>
      <c r="D791" s="177">
        <v>2.5049999999999999E-2</v>
      </c>
      <c r="E791" s="177">
        <v>1.8960000000000001E-2</v>
      </c>
      <c r="F791" s="49">
        <v>6.0899999999999999E-3</v>
      </c>
      <c r="G791" s="152">
        <f t="shared" si="25"/>
        <v>85.130358372493447</v>
      </c>
      <c r="H791" s="95">
        <f t="shared" si="24"/>
        <v>37225263.238454059</v>
      </c>
      <c r="I791" s="35"/>
      <c r="J791" s="32"/>
      <c r="K791" s="32"/>
      <c r="L791" s="46"/>
      <c r="M791" s="47"/>
    </row>
    <row r="792" spans="1:13" x14ac:dyDescent="0.3">
      <c r="A792" s="86">
        <v>3193</v>
      </c>
      <c r="B792" s="177">
        <v>12531.94</v>
      </c>
      <c r="C792" s="177">
        <v>517.9</v>
      </c>
      <c r="D792" s="177">
        <v>2.511E-2</v>
      </c>
      <c r="E792" s="177">
        <v>1.9050000000000001E-2</v>
      </c>
      <c r="F792" s="49">
        <v>6.0600000000000003E-3</v>
      </c>
      <c r="G792" s="152">
        <f t="shared" si="25"/>
        <v>84.710997001200411</v>
      </c>
      <c r="H792" s="95">
        <f t="shared" si="24"/>
        <v>37692862.946173951</v>
      </c>
      <c r="I792" s="35"/>
      <c r="J792" s="32"/>
      <c r="K792" s="32"/>
      <c r="L792" s="46"/>
      <c r="M792" s="47"/>
    </row>
    <row r="793" spans="1:13" x14ac:dyDescent="0.3">
      <c r="A793" s="86">
        <v>3201</v>
      </c>
      <c r="B793" s="177">
        <v>12466.46</v>
      </c>
      <c r="C793" s="177">
        <v>518.22</v>
      </c>
      <c r="D793" s="177">
        <v>2.5159999999999998E-2</v>
      </c>
      <c r="E793" s="177">
        <v>1.907E-2</v>
      </c>
      <c r="F793" s="49">
        <v>6.1000000000000004E-3</v>
      </c>
      <c r="G793" s="152">
        <f t="shared" si="25"/>
        <v>85.27014549625784</v>
      </c>
      <c r="H793" s="95">
        <f t="shared" si="24"/>
        <v>37539516.103446528</v>
      </c>
      <c r="I793" s="35"/>
      <c r="J793" s="32"/>
      <c r="K793" s="32"/>
      <c r="L793" s="46"/>
      <c r="M793" s="47"/>
    </row>
    <row r="794" spans="1:13" x14ac:dyDescent="0.3">
      <c r="A794" s="86">
        <v>3218</v>
      </c>
      <c r="B794" s="177">
        <v>12428.9</v>
      </c>
      <c r="C794" s="177">
        <v>518.25</v>
      </c>
      <c r="D794" s="177">
        <v>2.5219999999999999E-2</v>
      </c>
      <c r="E794" s="177">
        <v>1.9099999999999999E-2</v>
      </c>
      <c r="F794" s="49">
        <v>6.11E-3</v>
      </c>
      <c r="G794" s="152">
        <f t="shared" si="25"/>
        <v>85.409932620022175</v>
      </c>
      <c r="H794" s="95">
        <f t="shared" si="24"/>
        <v>37677116.715645574</v>
      </c>
      <c r="I794" s="35"/>
      <c r="J794" s="32"/>
      <c r="K794" s="32"/>
      <c r="L794" s="46"/>
      <c r="M794" s="47"/>
    </row>
    <row r="795" spans="1:13" x14ac:dyDescent="0.3">
      <c r="A795" s="86">
        <v>3243</v>
      </c>
      <c r="B795" s="177">
        <v>12460.43</v>
      </c>
      <c r="C795" s="177">
        <v>518.79</v>
      </c>
      <c r="D795" s="177">
        <v>2.5270000000000001E-2</v>
      </c>
      <c r="E795" s="177">
        <v>1.916E-2</v>
      </c>
      <c r="F795" s="49">
        <v>6.11E-3</v>
      </c>
      <c r="G795" s="152">
        <f t="shared" si="25"/>
        <v>85.409932620022175</v>
      </c>
      <c r="H795" s="95">
        <f t="shared" si="24"/>
        <v>37969822.718719274</v>
      </c>
      <c r="I795" s="35"/>
      <c r="J795" s="32"/>
      <c r="K795" s="32"/>
      <c r="L795" s="46"/>
      <c r="M795" s="47"/>
    </row>
    <row r="796" spans="1:13" x14ac:dyDescent="0.3">
      <c r="A796" s="86">
        <v>3251</v>
      </c>
      <c r="B796" s="177">
        <v>12431.27</v>
      </c>
      <c r="C796" s="177">
        <v>518.46</v>
      </c>
      <c r="D796" s="177">
        <v>2.528E-2</v>
      </c>
      <c r="E796" s="177">
        <v>1.916E-2</v>
      </c>
      <c r="F796" s="49">
        <v>6.1199999999999996E-3</v>
      </c>
      <c r="G796" s="152">
        <f t="shared" si="25"/>
        <v>85.549719743786525</v>
      </c>
      <c r="H796" s="95">
        <f t="shared" si="24"/>
        <v>38001293.396827519</v>
      </c>
      <c r="I796" s="35"/>
      <c r="J796" s="32"/>
      <c r="K796" s="32"/>
      <c r="L796" s="46"/>
      <c r="M796" s="47"/>
    </row>
    <row r="797" spans="1:13" x14ac:dyDescent="0.3">
      <c r="A797" s="86">
        <v>3268</v>
      </c>
      <c r="B797" s="177">
        <v>12511.49</v>
      </c>
      <c r="C797" s="177">
        <v>518.59</v>
      </c>
      <c r="D797" s="177">
        <v>2.5270000000000001E-2</v>
      </c>
      <c r="E797" s="177">
        <v>1.9189999999999999E-2</v>
      </c>
      <c r="F797" s="49">
        <v>6.0800000000000003E-3</v>
      </c>
      <c r="G797" s="152">
        <f t="shared" si="25"/>
        <v>84.990571248729097</v>
      </c>
      <c r="H797" s="95">
        <f t="shared" si="24"/>
        <v>38451324.093775496</v>
      </c>
      <c r="I797" s="35"/>
      <c r="J797" s="32"/>
      <c r="K797" s="32"/>
      <c r="L797" s="46"/>
      <c r="M797" s="47"/>
    </row>
    <row r="798" spans="1:13" x14ac:dyDescent="0.3">
      <c r="A798" s="86">
        <v>3293</v>
      </c>
      <c r="B798" s="177">
        <v>12455.89</v>
      </c>
      <c r="C798" s="177">
        <v>517.82000000000005</v>
      </c>
      <c r="D798" s="177">
        <v>2.5329999999999998E-2</v>
      </c>
      <c r="E798" s="177">
        <v>1.9230000000000001E-2</v>
      </c>
      <c r="F798" s="49">
        <v>6.1000000000000004E-3</v>
      </c>
      <c r="G798" s="152">
        <f t="shared" si="25"/>
        <v>85.27014549625784</v>
      </c>
      <c r="H798" s="95">
        <f t="shared" si="24"/>
        <v>38618440.027694292</v>
      </c>
      <c r="I798" s="35"/>
      <c r="J798" s="32"/>
      <c r="K798" s="32"/>
      <c r="L798" s="46"/>
      <c r="M798" s="47"/>
    </row>
    <row r="799" spans="1:13" x14ac:dyDescent="0.3">
      <c r="A799" s="86">
        <v>3301</v>
      </c>
      <c r="B799" s="177">
        <v>12423.66</v>
      </c>
      <c r="C799" s="177">
        <v>518.53</v>
      </c>
      <c r="D799" s="177">
        <v>2.5360000000000001E-2</v>
      </c>
      <c r="E799" s="177">
        <v>1.9230000000000001E-2</v>
      </c>
      <c r="F799" s="49">
        <v>6.1199999999999996E-3</v>
      </c>
      <c r="G799" s="152">
        <f t="shared" si="25"/>
        <v>85.549719743786525</v>
      </c>
      <c r="H799" s="95">
        <f t="shared" si="24"/>
        <v>38585748.847409308</v>
      </c>
      <c r="I799" s="35"/>
      <c r="J799" s="32"/>
      <c r="K799" s="32"/>
      <c r="L799" s="46"/>
      <c r="M799" s="47"/>
    </row>
    <row r="800" spans="1:13" x14ac:dyDescent="0.3">
      <c r="A800" s="86">
        <v>3318</v>
      </c>
      <c r="B800" s="177">
        <v>12410.91</v>
      </c>
      <c r="C800" s="177">
        <v>517.71</v>
      </c>
      <c r="D800" s="177">
        <v>2.5409999999999999E-2</v>
      </c>
      <c r="E800" s="177">
        <v>1.9300000000000001E-2</v>
      </c>
      <c r="F800" s="49">
        <v>6.1199999999999996E-3</v>
      </c>
      <c r="G800" s="152">
        <f t="shared" si="25"/>
        <v>85.549719743786525</v>
      </c>
      <c r="H800" s="95">
        <f t="shared" si="24"/>
        <v>38784463.700607114</v>
      </c>
      <c r="I800" s="35"/>
      <c r="J800" s="32"/>
      <c r="K800" s="32"/>
      <c r="L800" s="46"/>
      <c r="M800" s="47"/>
    </row>
    <row r="801" spans="1:13" x14ac:dyDescent="0.3">
      <c r="A801" s="86">
        <v>3344</v>
      </c>
      <c r="B801" s="177">
        <v>12413.58</v>
      </c>
      <c r="C801" s="177">
        <v>517.77</v>
      </c>
      <c r="D801" s="177">
        <v>2.5489999999999999E-2</v>
      </c>
      <c r="E801" s="177">
        <v>1.9369999999999998E-2</v>
      </c>
      <c r="F801" s="49">
        <v>6.1199999999999996E-3</v>
      </c>
      <c r="G801" s="152">
        <f t="shared" si="25"/>
        <v>85.549719743786525</v>
      </c>
      <c r="H801" s="95">
        <f t="shared" si="24"/>
        <v>39088380.534909636</v>
      </c>
      <c r="I801" s="35"/>
      <c r="J801" s="32"/>
      <c r="K801" s="32"/>
      <c r="L801" s="46"/>
      <c r="M801" s="47"/>
    </row>
    <row r="802" spans="1:13" x14ac:dyDescent="0.3">
      <c r="A802" s="86">
        <v>3352</v>
      </c>
      <c r="B802" s="177">
        <v>12479.46</v>
      </c>
      <c r="C802" s="177">
        <v>518.01</v>
      </c>
      <c r="D802" s="177">
        <v>2.5520000000000001E-2</v>
      </c>
      <c r="E802" s="177">
        <v>1.9439999999999999E-2</v>
      </c>
      <c r="F802" s="49">
        <v>6.0899999999999999E-3</v>
      </c>
      <c r="G802" s="152">
        <f t="shared" si="25"/>
        <v>85.130358372493447</v>
      </c>
      <c r="H802" s="95">
        <f t="shared" si="24"/>
        <v>39374907.660239197</v>
      </c>
      <c r="I802" s="35"/>
      <c r="J802" s="32"/>
      <c r="K802" s="32"/>
      <c r="L802" s="46"/>
      <c r="M802" s="47"/>
    </row>
    <row r="803" spans="1:13" x14ac:dyDescent="0.3">
      <c r="A803" s="86">
        <v>3370</v>
      </c>
      <c r="B803" s="177">
        <v>12411.84</v>
      </c>
      <c r="C803" s="177">
        <v>518.92999999999995</v>
      </c>
      <c r="D803" s="177">
        <v>2.5600000000000001E-2</v>
      </c>
      <c r="E803" s="177">
        <v>1.9460000000000002E-2</v>
      </c>
      <c r="F803" s="49">
        <v>6.13E-3</v>
      </c>
      <c r="G803" s="152">
        <f t="shared" si="25"/>
        <v>85.68950686755089</v>
      </c>
      <c r="H803" s="95">
        <f t="shared" si="24"/>
        <v>39328035.872688159</v>
      </c>
      <c r="I803" s="35"/>
      <c r="J803" s="32"/>
      <c r="K803" s="32"/>
      <c r="L803" s="46"/>
      <c r="M803" s="47"/>
    </row>
    <row r="804" spans="1:13" x14ac:dyDescent="0.3">
      <c r="A804" s="86">
        <v>3396</v>
      </c>
      <c r="B804" s="177">
        <v>12416.3</v>
      </c>
      <c r="C804" s="177">
        <v>519.12</v>
      </c>
      <c r="D804" s="177">
        <v>2.562E-2</v>
      </c>
      <c r="E804" s="177">
        <v>1.949E-2</v>
      </c>
      <c r="F804" s="49">
        <v>6.13E-3</v>
      </c>
      <c r="G804" s="152">
        <f t="shared" si="25"/>
        <v>85.68950686755089</v>
      </c>
      <c r="H804" s="95">
        <f t="shared" si="24"/>
        <v>39631456.920964099</v>
      </c>
      <c r="I804" s="35"/>
      <c r="J804" s="32"/>
      <c r="K804" s="32"/>
      <c r="L804" s="46"/>
      <c r="M804" s="47"/>
    </row>
    <row r="805" spans="1:13" x14ac:dyDescent="0.3">
      <c r="A805" s="86">
        <v>3404</v>
      </c>
      <c r="B805" s="177">
        <v>12435.47</v>
      </c>
      <c r="C805" s="177">
        <v>518.92999999999995</v>
      </c>
      <c r="D805" s="177">
        <v>2.562E-2</v>
      </c>
      <c r="E805" s="177">
        <v>1.95E-2</v>
      </c>
      <c r="F805" s="49">
        <v>6.1199999999999996E-3</v>
      </c>
      <c r="G805" s="152">
        <f t="shared" si="25"/>
        <v>85.549719743786525</v>
      </c>
      <c r="H805" s="95">
        <f t="shared" si="24"/>
        <v>39789727.075607777</v>
      </c>
      <c r="I805" s="35"/>
      <c r="J805" s="32"/>
      <c r="K805" s="32"/>
      <c r="L805" s="46"/>
      <c r="M805" s="47"/>
    </row>
    <row r="806" spans="1:13" x14ac:dyDescent="0.3">
      <c r="A806" s="86">
        <v>3422</v>
      </c>
      <c r="B806" s="177">
        <v>12401.33</v>
      </c>
      <c r="C806" s="177">
        <v>518.95000000000005</v>
      </c>
      <c r="D806" s="177">
        <v>2.5649999999999999E-2</v>
      </c>
      <c r="E806" s="177">
        <v>1.951E-2</v>
      </c>
      <c r="F806" s="49">
        <v>6.1399999999999996E-3</v>
      </c>
      <c r="G806" s="152">
        <f t="shared" si="25"/>
        <v>85.82929399131524</v>
      </c>
      <c r="H806" s="95">
        <f t="shared" si="24"/>
        <v>39869837.451374821</v>
      </c>
      <c r="I806" s="35"/>
      <c r="J806" s="32"/>
      <c r="K806" s="32"/>
      <c r="L806" s="46"/>
      <c r="M806" s="47"/>
    </row>
    <row r="807" spans="1:13" x14ac:dyDescent="0.3">
      <c r="A807" s="86">
        <v>3448</v>
      </c>
      <c r="B807" s="177">
        <v>12307.53</v>
      </c>
      <c r="C807" s="177">
        <v>518.15</v>
      </c>
      <c r="D807" s="177">
        <v>2.571E-2</v>
      </c>
      <c r="E807" s="177">
        <v>1.9539999999999998E-2</v>
      </c>
      <c r="F807" s="49">
        <v>6.1700000000000001E-3</v>
      </c>
      <c r="G807" s="152">
        <f t="shared" si="25"/>
        <v>86.248655362608318</v>
      </c>
      <c r="H807" s="95">
        <f t="shared" si="24"/>
        <v>39977434.84236189</v>
      </c>
      <c r="I807" s="35"/>
      <c r="J807" s="32"/>
      <c r="K807" s="32"/>
      <c r="L807" s="46"/>
      <c r="M807" s="47"/>
    </row>
    <row r="808" spans="1:13" x14ac:dyDescent="0.3">
      <c r="A808" s="86">
        <v>3457</v>
      </c>
      <c r="B808" s="177">
        <v>12472.15</v>
      </c>
      <c r="C808" s="177">
        <v>518.47</v>
      </c>
      <c r="D808" s="177">
        <v>2.571E-2</v>
      </c>
      <c r="E808" s="177">
        <v>1.9609999999999999E-2</v>
      </c>
      <c r="F808" s="49">
        <v>6.1000000000000004E-3</v>
      </c>
      <c r="G808" s="152">
        <f t="shared" si="25"/>
        <v>85.27014549625784</v>
      </c>
      <c r="H808" s="95">
        <f t="shared" si="24"/>
        <v>40541739.197005518</v>
      </c>
      <c r="I808" s="35"/>
      <c r="J808" s="32"/>
      <c r="K808" s="32"/>
      <c r="L808" s="46"/>
      <c r="M808" s="47"/>
    </row>
    <row r="809" spans="1:13" x14ac:dyDescent="0.3">
      <c r="A809" s="86">
        <v>3475</v>
      </c>
      <c r="B809" s="177">
        <v>12408.3</v>
      </c>
      <c r="C809" s="177">
        <v>518.62</v>
      </c>
      <c r="D809" s="177">
        <v>2.58E-2</v>
      </c>
      <c r="E809" s="177">
        <v>1.967E-2</v>
      </c>
      <c r="F809" s="49">
        <v>6.13E-3</v>
      </c>
      <c r="G809" s="152">
        <f t="shared" si="25"/>
        <v>85.68950686755089</v>
      </c>
      <c r="H809" s="95">
        <f t="shared" si="24"/>
        <v>40553390.1061102</v>
      </c>
      <c r="I809" s="35"/>
      <c r="J809" s="32"/>
      <c r="K809" s="32"/>
      <c r="L809" s="46"/>
      <c r="M809" s="47"/>
    </row>
    <row r="810" spans="1:13" x14ac:dyDescent="0.3">
      <c r="A810" s="86">
        <v>3502</v>
      </c>
      <c r="B810" s="177">
        <v>12394.07</v>
      </c>
      <c r="C810" s="177">
        <v>518.08000000000004</v>
      </c>
      <c r="D810" s="177">
        <v>2.588E-2</v>
      </c>
      <c r="E810" s="177">
        <v>1.975E-2</v>
      </c>
      <c r="F810" s="49">
        <v>6.13E-3</v>
      </c>
      <c r="G810" s="152">
        <f t="shared" si="25"/>
        <v>85.68950686755089</v>
      </c>
      <c r="H810" s="95">
        <f t="shared" si="24"/>
        <v>40868481.194704436</v>
      </c>
      <c r="I810" s="35"/>
      <c r="J810" s="32"/>
      <c r="K810" s="32"/>
      <c r="L810" s="46"/>
      <c r="M810" s="47"/>
    </row>
    <row r="811" spans="1:13" x14ac:dyDescent="0.3">
      <c r="A811" s="86">
        <v>3511</v>
      </c>
      <c r="B811" s="177">
        <v>12319.36</v>
      </c>
      <c r="C811" s="177">
        <v>517.65</v>
      </c>
      <c r="D811" s="177">
        <v>2.5919999999999999E-2</v>
      </c>
      <c r="E811" s="177">
        <v>1.975E-2</v>
      </c>
      <c r="F811" s="49">
        <v>6.1599999999999997E-3</v>
      </c>
      <c r="G811" s="152">
        <f t="shared" si="25"/>
        <v>86.108868238843968</v>
      </c>
      <c r="H811" s="95">
        <f t="shared" si="24"/>
        <v>40773965.235048547</v>
      </c>
      <c r="I811" s="35"/>
      <c r="J811" s="32"/>
      <c r="K811" s="32"/>
      <c r="L811" s="46"/>
      <c r="M811" s="47"/>
    </row>
    <row r="812" spans="1:13" x14ac:dyDescent="0.3">
      <c r="A812" s="86">
        <v>3529</v>
      </c>
      <c r="B812" s="177">
        <v>12328.69</v>
      </c>
      <c r="C812" s="177">
        <v>518.05999999999995</v>
      </c>
      <c r="D812" s="177">
        <v>2.596E-2</v>
      </c>
      <c r="E812" s="177">
        <v>1.9800000000000002E-2</v>
      </c>
      <c r="F812" s="49">
        <v>6.1599999999999997E-3</v>
      </c>
      <c r="G812" s="152">
        <f t="shared" si="25"/>
        <v>86.108868238843968</v>
      </c>
      <c r="H812" s="95">
        <f t="shared" si="24"/>
        <v>40983002.937763125</v>
      </c>
      <c r="I812" s="35"/>
      <c r="J812" s="32"/>
      <c r="K812" s="32"/>
      <c r="L812" s="46"/>
      <c r="M812" s="47"/>
    </row>
    <row r="813" spans="1:13" x14ac:dyDescent="0.3">
      <c r="A813" s="86">
        <v>3556</v>
      </c>
      <c r="B813" s="177">
        <v>12368.34</v>
      </c>
      <c r="C813" s="177">
        <v>518.57000000000005</v>
      </c>
      <c r="D813" s="177">
        <v>2.5999999999999999E-2</v>
      </c>
      <c r="E813" s="177">
        <v>1.985E-2</v>
      </c>
      <c r="F813" s="49">
        <v>6.1500000000000001E-3</v>
      </c>
      <c r="G813" s="152">
        <f t="shared" si="25"/>
        <v>85.969081115079604</v>
      </c>
      <c r="H813" s="95">
        <f t="shared" si="24"/>
        <v>41363708.369057484</v>
      </c>
      <c r="I813" s="35"/>
      <c r="J813" s="32"/>
      <c r="K813" s="32"/>
      <c r="L813" s="46"/>
      <c r="M813" s="47"/>
    </row>
    <row r="814" spans="1:13" x14ac:dyDescent="0.3">
      <c r="A814" s="86">
        <v>3565</v>
      </c>
      <c r="B814" s="177">
        <v>12252.38</v>
      </c>
      <c r="C814" s="177">
        <v>518.04</v>
      </c>
      <c r="D814" s="177">
        <v>2.6040000000000001E-2</v>
      </c>
      <c r="E814" s="177">
        <v>1.984E-2</v>
      </c>
      <c r="F814" s="49">
        <v>6.1999999999999998E-3</v>
      </c>
      <c r="G814" s="152">
        <f t="shared" si="25"/>
        <v>86.668016733901396</v>
      </c>
      <c r="H814" s="95">
        <f t="shared" si="24"/>
        <v>41133974.611945875</v>
      </c>
      <c r="I814" s="35"/>
      <c r="J814" s="32"/>
      <c r="K814" s="32"/>
      <c r="L814" s="46"/>
      <c r="M814" s="47"/>
    </row>
    <row r="815" spans="1:13" x14ac:dyDescent="0.3">
      <c r="A815" s="86">
        <v>3583</v>
      </c>
      <c r="B815" s="177">
        <v>12298.98</v>
      </c>
      <c r="C815" s="177">
        <v>518.79</v>
      </c>
      <c r="D815" s="177">
        <v>2.606E-2</v>
      </c>
      <c r="E815" s="177">
        <v>1.9879999999999998E-2</v>
      </c>
      <c r="F815" s="49">
        <v>6.1900000000000002E-3</v>
      </c>
      <c r="G815" s="152">
        <f t="shared" si="25"/>
        <v>86.528229610137018</v>
      </c>
      <c r="H815" s="95">
        <f t="shared" si="24"/>
        <v>41408451.509335421</v>
      </c>
      <c r="I815" s="35"/>
      <c r="J815" s="32"/>
      <c r="K815" s="32"/>
      <c r="L815" s="46"/>
      <c r="M815" s="47"/>
    </row>
    <row r="816" spans="1:13" x14ac:dyDescent="0.3">
      <c r="A816" s="86">
        <v>3611</v>
      </c>
      <c r="B816" s="177">
        <v>12368.48</v>
      </c>
      <c r="C816" s="177">
        <v>518.25</v>
      </c>
      <c r="D816" s="177">
        <v>2.613E-2</v>
      </c>
      <c r="E816" s="177">
        <v>1.9990000000000001E-2</v>
      </c>
      <c r="F816" s="49">
        <v>6.1399999999999996E-3</v>
      </c>
      <c r="G816" s="152">
        <f t="shared" si="25"/>
        <v>85.82929399131524</v>
      </c>
      <c r="H816" s="95">
        <f t="shared" si="24"/>
        <v>42071882.827853434</v>
      </c>
      <c r="I816" s="35"/>
      <c r="J816" s="32"/>
      <c r="K816" s="32"/>
      <c r="L816" s="46"/>
      <c r="M816" s="47"/>
    </row>
    <row r="817" spans="1:13" x14ac:dyDescent="0.3">
      <c r="A817" s="86">
        <v>3620</v>
      </c>
      <c r="B817" s="177">
        <v>12331.05</v>
      </c>
      <c r="C817" s="177">
        <v>518.52</v>
      </c>
      <c r="D817" s="177">
        <v>2.6190000000000001E-2</v>
      </c>
      <c r="E817" s="177">
        <v>2.002E-2</v>
      </c>
      <c r="F817" s="49">
        <v>6.1700000000000001E-3</v>
      </c>
      <c r="G817" s="152">
        <f t="shared" si="25"/>
        <v>86.248655362608318</v>
      </c>
      <c r="H817" s="95">
        <f t="shared" si="24"/>
        <v>41971668.831017986</v>
      </c>
      <c r="I817" s="35"/>
      <c r="J817" s="32"/>
      <c r="K817" s="32"/>
      <c r="L817" s="46"/>
      <c r="M817" s="47"/>
    </row>
    <row r="818" spans="1:13" x14ac:dyDescent="0.3">
      <c r="A818" s="86">
        <v>3639</v>
      </c>
      <c r="B818" s="177">
        <v>12381.31</v>
      </c>
      <c r="C818" s="177">
        <v>519.03</v>
      </c>
      <c r="D818" s="177">
        <v>2.622E-2</v>
      </c>
      <c r="E818" s="177">
        <v>2.0080000000000001E-2</v>
      </c>
      <c r="F818" s="49">
        <v>6.1500000000000001E-3</v>
      </c>
      <c r="G818" s="152">
        <f t="shared" si="25"/>
        <v>85.969081115079604</v>
      </c>
      <c r="H818" s="95">
        <f t="shared" si="24"/>
        <v>42329171.753374629</v>
      </c>
      <c r="I818" s="35"/>
      <c r="J818" s="32"/>
      <c r="K818" s="32"/>
      <c r="L818" s="46"/>
      <c r="M818" s="47"/>
    </row>
    <row r="819" spans="1:13" x14ac:dyDescent="0.3">
      <c r="A819" s="86">
        <v>3667</v>
      </c>
      <c r="B819" s="177">
        <v>12367.8</v>
      </c>
      <c r="C819" s="177">
        <v>518.11</v>
      </c>
      <c r="D819" s="177">
        <v>2.6280000000000001E-2</v>
      </c>
      <c r="E819" s="177">
        <v>2.0140000000000002E-2</v>
      </c>
      <c r="F819" s="49">
        <v>6.1399999999999996E-3</v>
      </c>
      <c r="G819" s="152">
        <f t="shared" si="25"/>
        <v>85.82929399131524</v>
      </c>
      <c r="H819" s="95">
        <f t="shared" si="24"/>
        <v>42724340.717180438</v>
      </c>
      <c r="I819" s="35"/>
      <c r="J819" s="32"/>
      <c r="K819" s="32"/>
      <c r="L819" s="46"/>
      <c r="M819" s="47"/>
    </row>
    <row r="820" spans="1:13" x14ac:dyDescent="0.3">
      <c r="A820" s="86">
        <v>3676</v>
      </c>
      <c r="B820" s="177">
        <v>12393.82</v>
      </c>
      <c r="C820" s="177">
        <v>518.28</v>
      </c>
      <c r="D820" s="177">
        <v>2.63E-2</v>
      </c>
      <c r="E820" s="177">
        <v>2.017E-2</v>
      </c>
      <c r="F820" s="49">
        <v>6.13E-3</v>
      </c>
      <c r="G820" s="152">
        <f t="shared" si="25"/>
        <v>85.68950686755089</v>
      </c>
      <c r="H820" s="95">
        <f t="shared" si="24"/>
        <v>42899068.21008952</v>
      </c>
      <c r="I820" s="35"/>
      <c r="J820" s="32"/>
      <c r="K820" s="32"/>
      <c r="L820" s="46"/>
      <c r="M820" s="47"/>
    </row>
    <row r="821" spans="1:13" x14ac:dyDescent="0.3">
      <c r="A821" s="86">
        <v>3695</v>
      </c>
      <c r="B821" s="177">
        <v>12289.39</v>
      </c>
      <c r="C821" s="177">
        <v>518.08000000000004</v>
      </c>
      <c r="D821" s="177">
        <v>2.6360000000000001E-2</v>
      </c>
      <c r="E821" s="177">
        <v>2.018E-2</v>
      </c>
      <c r="F821" s="49">
        <v>6.1799999999999997E-3</v>
      </c>
      <c r="G821" s="152">
        <f t="shared" si="25"/>
        <v>86.388442486372668</v>
      </c>
      <c r="H821" s="95">
        <f t="shared" si="24"/>
        <v>42771925.198013239</v>
      </c>
      <c r="I821" s="35"/>
      <c r="J821" s="32"/>
      <c r="K821" s="32"/>
      <c r="L821" s="46"/>
      <c r="M821" s="47"/>
    </row>
    <row r="822" spans="1:13" x14ac:dyDescent="0.3">
      <c r="A822" s="86">
        <v>3723</v>
      </c>
      <c r="B822" s="177">
        <v>12352.39</v>
      </c>
      <c r="C822" s="177">
        <v>517.32000000000005</v>
      </c>
      <c r="D822" s="177">
        <v>2.639E-2</v>
      </c>
      <c r="E822" s="177">
        <v>2.0250000000000001E-2</v>
      </c>
      <c r="F822" s="49">
        <v>6.1399999999999996E-3</v>
      </c>
      <c r="G822" s="152">
        <f t="shared" si="25"/>
        <v>85.82929399131524</v>
      </c>
      <c r="H822" s="95">
        <f t="shared" si="24"/>
        <v>43376798.606507435</v>
      </c>
      <c r="I822" s="35"/>
      <c r="J822" s="32"/>
      <c r="K822" s="32"/>
      <c r="L822" s="46"/>
      <c r="M822" s="47"/>
    </row>
    <row r="823" spans="1:13" x14ac:dyDescent="0.3">
      <c r="A823" s="86">
        <v>3733</v>
      </c>
      <c r="B823" s="177">
        <v>12313.99</v>
      </c>
      <c r="C823" s="177">
        <v>517.61</v>
      </c>
      <c r="D823" s="177">
        <v>2.6440000000000002E-2</v>
      </c>
      <c r="E823" s="177">
        <v>2.027E-2</v>
      </c>
      <c r="F823" s="49">
        <v>6.1599999999999997E-3</v>
      </c>
      <c r="G823" s="152">
        <f t="shared" si="25"/>
        <v>86.108868238843968</v>
      </c>
      <c r="H823" s="95">
        <f t="shared" si="24"/>
        <v>43352096.901861645</v>
      </c>
      <c r="I823" s="35"/>
      <c r="J823" s="32"/>
      <c r="K823" s="32"/>
      <c r="L823" s="46"/>
      <c r="M823" s="47"/>
    </row>
    <row r="824" spans="1:13" x14ac:dyDescent="0.3">
      <c r="A824" s="86">
        <v>3752</v>
      </c>
      <c r="B824" s="177">
        <v>12406.27</v>
      </c>
      <c r="C824" s="177">
        <v>518.47</v>
      </c>
      <c r="D824" s="177">
        <v>2.647E-2</v>
      </c>
      <c r="E824" s="177">
        <v>2.035E-2</v>
      </c>
      <c r="F824" s="49">
        <v>6.13E-3</v>
      </c>
      <c r="G824" s="152">
        <f t="shared" si="25"/>
        <v>85.68950686755089</v>
      </c>
      <c r="H824" s="95">
        <f t="shared" si="24"/>
        <v>43785991.274280705</v>
      </c>
      <c r="I824" s="35"/>
      <c r="J824" s="32"/>
      <c r="K824" s="32"/>
      <c r="L824" s="46"/>
      <c r="M824" s="47"/>
    </row>
    <row r="825" spans="1:13" x14ac:dyDescent="0.3">
      <c r="A825" s="86">
        <v>3781</v>
      </c>
      <c r="B825" s="177">
        <v>12334.01</v>
      </c>
      <c r="C825" s="177">
        <v>518.07000000000005</v>
      </c>
      <c r="D825" s="177">
        <v>2.6550000000000001E-2</v>
      </c>
      <c r="E825" s="177">
        <v>2.0389999999999998E-2</v>
      </c>
      <c r="F825" s="49">
        <v>6.1599999999999997E-3</v>
      </c>
      <c r="G825" s="152">
        <f t="shared" si="25"/>
        <v>86.108868238843968</v>
      </c>
      <c r="H825" s="95">
        <f t="shared" si="24"/>
        <v>43909530.775767177</v>
      </c>
      <c r="I825" s="35"/>
      <c r="J825" s="32"/>
      <c r="K825" s="32"/>
      <c r="L825" s="46"/>
      <c r="M825" s="47"/>
    </row>
    <row r="826" spans="1:13" x14ac:dyDescent="0.3">
      <c r="A826" s="86">
        <v>3791</v>
      </c>
      <c r="B826" s="177">
        <v>12311.53</v>
      </c>
      <c r="C826" s="177">
        <v>517.79</v>
      </c>
      <c r="D826" s="177">
        <v>2.656E-2</v>
      </c>
      <c r="E826" s="177">
        <v>2.0400000000000001E-2</v>
      </c>
      <c r="F826" s="49">
        <v>6.1700000000000001E-3</v>
      </c>
      <c r="G826" s="152">
        <f t="shared" si="25"/>
        <v>86.248655362608318</v>
      </c>
      <c r="H826" s="95">
        <f t="shared" si="24"/>
        <v>43954308.436019115</v>
      </c>
      <c r="I826" s="35"/>
      <c r="J826" s="32"/>
      <c r="K826" s="32"/>
      <c r="L826" s="46"/>
      <c r="M826" s="47"/>
    </row>
    <row r="827" spans="1:13" x14ac:dyDescent="0.3">
      <c r="A827" s="86">
        <v>3810</v>
      </c>
      <c r="B827" s="177">
        <v>12286.2</v>
      </c>
      <c r="C827" s="177">
        <v>517.82000000000005</v>
      </c>
      <c r="D827" s="177">
        <v>2.6630000000000001E-2</v>
      </c>
      <c r="E827" s="177">
        <v>2.0449999999999999E-2</v>
      </c>
      <c r="F827" s="49">
        <v>6.1799999999999997E-3</v>
      </c>
      <c r="G827" s="152">
        <f t="shared" si="25"/>
        <v>86.388442486372668</v>
      </c>
      <c r="H827" s="95">
        <f t="shared" si="24"/>
        <v>44103121.787396595</v>
      </c>
      <c r="I827" s="35"/>
      <c r="J827" s="32"/>
      <c r="K827" s="32"/>
      <c r="L827" s="46"/>
      <c r="M827" s="47"/>
    </row>
    <row r="828" spans="1:13" x14ac:dyDescent="0.3">
      <c r="A828" s="86">
        <v>3840</v>
      </c>
      <c r="B828" s="177">
        <v>12288.97</v>
      </c>
      <c r="C828" s="177">
        <v>517.97</v>
      </c>
      <c r="D828" s="177">
        <v>2.6710000000000001E-2</v>
      </c>
      <c r="E828" s="177">
        <v>2.053E-2</v>
      </c>
      <c r="F828" s="49">
        <v>6.1799999999999997E-3</v>
      </c>
      <c r="G828" s="152">
        <f t="shared" si="25"/>
        <v>86.388442486372668</v>
      </c>
      <c r="H828" s="95">
        <f t="shared" si="24"/>
        <v>44450390.462887906</v>
      </c>
      <c r="I828" s="35"/>
      <c r="J828" s="32"/>
      <c r="K828" s="32"/>
      <c r="L828" s="46"/>
      <c r="M828" s="47"/>
    </row>
    <row r="829" spans="1:13" x14ac:dyDescent="0.3">
      <c r="A829" s="86">
        <v>3849</v>
      </c>
      <c r="B829" s="177">
        <v>12358.7</v>
      </c>
      <c r="C829" s="177">
        <v>517.71</v>
      </c>
      <c r="D829" s="177">
        <v>2.674E-2</v>
      </c>
      <c r="E829" s="177">
        <v>2.06E-2</v>
      </c>
      <c r="F829" s="49">
        <v>6.1399999999999996E-3</v>
      </c>
      <c r="G829" s="152">
        <f t="shared" si="25"/>
        <v>85.82929399131524</v>
      </c>
      <c r="H829" s="95">
        <f t="shared" si="24"/>
        <v>44844828.857493185</v>
      </c>
      <c r="I829" s="35"/>
      <c r="J829" s="32"/>
      <c r="K829" s="32"/>
      <c r="L829" s="46"/>
      <c r="M829" s="47"/>
    </row>
    <row r="830" spans="1:13" x14ac:dyDescent="0.3">
      <c r="A830" s="86">
        <v>3869</v>
      </c>
      <c r="B830" s="177">
        <v>12361.04</v>
      </c>
      <c r="C830" s="177">
        <v>518.52</v>
      </c>
      <c r="D830" s="177">
        <v>2.683E-2</v>
      </c>
      <c r="E830" s="177">
        <v>2.068E-2</v>
      </c>
      <c r="F830" s="49">
        <v>6.1500000000000001E-3</v>
      </c>
      <c r="G830" s="152">
        <f t="shared" si="25"/>
        <v>85.969081115079604</v>
      </c>
      <c r="H830" s="95">
        <f t="shared" si="24"/>
        <v>45004552.215940215</v>
      </c>
      <c r="I830" s="35"/>
      <c r="J830" s="32"/>
      <c r="K830" s="32"/>
      <c r="L830" s="46"/>
      <c r="M830" s="47"/>
    </row>
    <row r="831" spans="1:13" x14ac:dyDescent="0.3">
      <c r="A831" s="86">
        <v>3899</v>
      </c>
      <c r="B831" s="177">
        <v>12250.46</v>
      </c>
      <c r="C831" s="177">
        <v>517.84</v>
      </c>
      <c r="D831" s="177">
        <v>2.6950000000000002E-2</v>
      </c>
      <c r="E831" s="177">
        <v>2.0750000000000001E-2</v>
      </c>
      <c r="F831" s="49">
        <v>6.1999999999999998E-3</v>
      </c>
      <c r="G831" s="152">
        <f t="shared" si="25"/>
        <v>86.668016733901396</v>
      </c>
      <c r="H831" s="95">
        <f t="shared" si="24"/>
        <v>44987760.732672356</v>
      </c>
      <c r="I831" s="35"/>
      <c r="J831" s="32"/>
      <c r="K831" s="32"/>
      <c r="L831" s="46"/>
      <c r="M831" s="47"/>
    </row>
    <row r="832" spans="1:13" x14ac:dyDescent="0.3">
      <c r="A832" s="86">
        <v>3909</v>
      </c>
      <c r="B832" s="177">
        <v>12252.54</v>
      </c>
      <c r="C832" s="177">
        <v>518.34</v>
      </c>
      <c r="D832" s="177">
        <v>2.6980000000000001E-2</v>
      </c>
      <c r="E832" s="177">
        <v>2.077E-2</v>
      </c>
      <c r="F832" s="49">
        <v>6.1999999999999998E-3</v>
      </c>
      <c r="G832" s="152">
        <f t="shared" si="25"/>
        <v>86.668016733901396</v>
      </c>
      <c r="H832" s="95">
        <f t="shared" si="24"/>
        <v>45103143.550658181</v>
      </c>
      <c r="I832" s="35"/>
      <c r="J832" s="32"/>
      <c r="K832" s="32"/>
      <c r="L832" s="46"/>
      <c r="M832" s="47"/>
    </row>
    <row r="833" spans="1:13" x14ac:dyDescent="0.3">
      <c r="A833" s="86">
        <v>3929</v>
      </c>
      <c r="B833" s="177">
        <v>12209.14</v>
      </c>
      <c r="C833" s="177">
        <v>517.4</v>
      </c>
      <c r="D833" s="177">
        <v>2.699E-2</v>
      </c>
      <c r="E833" s="177">
        <v>2.078E-2</v>
      </c>
      <c r="F833" s="49">
        <v>6.2100000000000002E-3</v>
      </c>
      <c r="G833" s="152">
        <f t="shared" si="25"/>
        <v>86.80780385766576</v>
      </c>
      <c r="H833" s="95">
        <f t="shared" si="24"/>
        <v>45260907.722561181</v>
      </c>
      <c r="I833" s="35"/>
      <c r="J833" s="32"/>
      <c r="K833" s="32"/>
      <c r="L833" s="46"/>
      <c r="M833" s="47"/>
    </row>
    <row r="834" spans="1:13" x14ac:dyDescent="0.3">
      <c r="A834" s="86">
        <v>3959</v>
      </c>
      <c r="B834" s="177">
        <v>12244.31</v>
      </c>
      <c r="C834" s="177">
        <v>518.98</v>
      </c>
      <c r="D834" s="177">
        <v>2.7019999999999999E-2</v>
      </c>
      <c r="E834" s="177">
        <v>2.0799999999999999E-2</v>
      </c>
      <c r="F834" s="49">
        <v>6.2199999999999998E-3</v>
      </c>
      <c r="G834" s="152">
        <f t="shared" si="25"/>
        <v>86.947590981430096</v>
      </c>
      <c r="H834" s="95">
        <f t="shared" si="24"/>
        <v>45533176.426308885</v>
      </c>
      <c r="I834" s="35"/>
      <c r="J834" s="32"/>
      <c r="K834" s="32"/>
      <c r="L834" s="46"/>
      <c r="M834" s="47"/>
    </row>
    <row r="835" spans="1:13" x14ac:dyDescent="0.3">
      <c r="A835" s="86">
        <v>3969</v>
      </c>
      <c r="B835" s="177">
        <v>12209.26</v>
      </c>
      <c r="C835" s="177">
        <v>518.83000000000004</v>
      </c>
      <c r="D835" s="177">
        <v>2.7040000000000002E-2</v>
      </c>
      <c r="E835" s="177">
        <v>2.0809999999999999E-2</v>
      </c>
      <c r="F835" s="49">
        <v>6.2300000000000003E-3</v>
      </c>
      <c r="G835" s="152">
        <f t="shared" si="25"/>
        <v>87.08737810519446</v>
      </c>
      <c r="H835" s="95">
        <f t="shared" si="24"/>
        <v>45574916.668242916</v>
      </c>
      <c r="I835" s="35"/>
      <c r="J835" s="32"/>
      <c r="K835" s="32"/>
      <c r="L835" s="46"/>
      <c r="M835" s="47"/>
    </row>
    <row r="836" spans="1:13" x14ac:dyDescent="0.3">
      <c r="A836" s="86">
        <v>3990</v>
      </c>
      <c r="B836" s="177">
        <v>12301.82</v>
      </c>
      <c r="C836" s="177">
        <v>519.23</v>
      </c>
      <c r="D836" s="177">
        <v>2.7060000000000001E-2</v>
      </c>
      <c r="E836" s="177">
        <v>2.087E-2</v>
      </c>
      <c r="F836" s="49">
        <v>6.1900000000000002E-3</v>
      </c>
      <c r="G836" s="152">
        <f t="shared" si="25"/>
        <v>86.528229610137018</v>
      </c>
      <c r="H836" s="95">
        <f t="shared" si="24"/>
        <v>46112118.76144246</v>
      </c>
      <c r="I836" s="35"/>
      <c r="J836" s="32"/>
      <c r="K836" s="32"/>
      <c r="L836" s="46"/>
      <c r="M836" s="47"/>
    </row>
    <row r="837" spans="1:13" x14ac:dyDescent="0.3">
      <c r="A837" s="86">
        <v>4021</v>
      </c>
      <c r="B837" s="177">
        <v>12237.15</v>
      </c>
      <c r="C837" s="177">
        <v>518.83000000000004</v>
      </c>
      <c r="D837" s="177">
        <v>2.7189999999999999E-2</v>
      </c>
      <c r="E837" s="177">
        <v>2.0979999999999999E-2</v>
      </c>
      <c r="F837" s="49">
        <v>6.2199999999999998E-3</v>
      </c>
      <c r="G837" s="152">
        <f t="shared" si="25"/>
        <v>86.947590981430096</v>
      </c>
      <c r="H837" s="95">
        <f t="shared" si="24"/>
        <v>46246249.661578186</v>
      </c>
      <c r="I837" s="35"/>
      <c r="J837" s="32"/>
      <c r="K837" s="32"/>
      <c r="L837" s="46"/>
      <c r="M837" s="47"/>
    </row>
    <row r="838" spans="1:13" x14ac:dyDescent="0.3">
      <c r="A838" s="86">
        <v>4031</v>
      </c>
      <c r="B838" s="177">
        <v>12223.43</v>
      </c>
      <c r="C838" s="177">
        <v>518.44000000000005</v>
      </c>
      <c r="D838" s="177">
        <v>2.7220000000000001E-2</v>
      </c>
      <c r="E838" s="177">
        <v>2.1000000000000001E-2</v>
      </c>
      <c r="F838" s="49">
        <v>6.2199999999999998E-3</v>
      </c>
      <c r="G838" s="152">
        <f t="shared" si="25"/>
        <v>86.947590981430096</v>
      </c>
      <c r="H838" s="95">
        <f t="shared" si="24"/>
        <v>46361261.47371839</v>
      </c>
      <c r="I838" s="35"/>
      <c r="J838" s="32"/>
      <c r="K838" s="32"/>
      <c r="L838" s="46"/>
      <c r="M838" s="47"/>
    </row>
    <row r="839" spans="1:13" x14ac:dyDescent="0.3">
      <c r="A839" s="86">
        <v>4052</v>
      </c>
      <c r="B839" s="177">
        <v>12301.85</v>
      </c>
      <c r="C839" s="177">
        <v>519.17999999999995</v>
      </c>
      <c r="D839" s="177">
        <v>2.7289999999999998E-2</v>
      </c>
      <c r="E839" s="177">
        <v>2.1100000000000001E-2</v>
      </c>
      <c r="F839" s="49">
        <v>6.1900000000000002E-3</v>
      </c>
      <c r="G839" s="152">
        <f t="shared" si="25"/>
        <v>86.528229610137018</v>
      </c>
      <c r="H839" s="95">
        <f t="shared" si="24"/>
        <v>46828647.925154097</v>
      </c>
      <c r="I839" s="35"/>
      <c r="J839" s="32"/>
      <c r="K839" s="32"/>
      <c r="L839" s="46"/>
      <c r="M839" s="47"/>
    </row>
    <row r="840" spans="1:13" x14ac:dyDescent="0.3">
      <c r="A840" s="86">
        <v>4083</v>
      </c>
      <c r="B840" s="177">
        <v>12128.46</v>
      </c>
      <c r="C840" s="177">
        <v>517.63</v>
      </c>
      <c r="D840" s="177">
        <v>2.7380000000000002E-2</v>
      </c>
      <c r="E840" s="177">
        <v>2.112E-2</v>
      </c>
      <c r="F840" s="49">
        <v>6.2599999999999999E-3</v>
      </c>
      <c r="G840" s="152">
        <f t="shared" si="25"/>
        <v>87.506739476487525</v>
      </c>
      <c r="H840" s="95">
        <f t="shared" si="24"/>
        <v>46659263.32562162</v>
      </c>
      <c r="I840" s="35"/>
      <c r="J840" s="25"/>
      <c r="K840" s="25"/>
      <c r="L840" s="25"/>
      <c r="M840" s="25"/>
    </row>
    <row r="841" spans="1:13" x14ac:dyDescent="0.3">
      <c r="A841" s="154">
        <v>4093</v>
      </c>
      <c r="B841" s="49">
        <v>12175.35</v>
      </c>
      <c r="C841" s="49">
        <v>518.21</v>
      </c>
      <c r="D841" s="49">
        <v>2.7400000000000001E-2</v>
      </c>
      <c r="E841" s="49">
        <v>2.1149999999999999E-2</v>
      </c>
      <c r="F841" s="49">
        <v>6.2399999999999999E-3</v>
      </c>
      <c r="G841" s="152">
        <f t="shared" si="25"/>
        <v>87.22716522895881</v>
      </c>
      <c r="H841" s="95">
        <f t="shared" si="24"/>
        <v>46923455.431074269</v>
      </c>
    </row>
    <row r="842" spans="1:13" x14ac:dyDescent="0.3">
      <c r="A842" s="154">
        <v>4114</v>
      </c>
      <c r="B842" s="49">
        <v>12210.5</v>
      </c>
      <c r="C842" s="49">
        <v>518.12</v>
      </c>
      <c r="D842" s="49">
        <v>2.7390000000000001E-2</v>
      </c>
      <c r="E842" s="49">
        <v>2.1170000000000001E-2</v>
      </c>
      <c r="F842" s="49">
        <v>6.2199999999999998E-3</v>
      </c>
      <c r="G842" s="152">
        <f t="shared" si="25"/>
        <v>86.947590981430096</v>
      </c>
      <c r="H842" s="95">
        <f t="shared" si="24"/>
        <v>47315859.514482133</v>
      </c>
    </row>
    <row r="843" spans="1:13" x14ac:dyDescent="0.3">
      <c r="A843" s="154">
        <v>4146</v>
      </c>
      <c r="B843" s="49">
        <v>12219.95</v>
      </c>
      <c r="C843" s="49">
        <v>518.52</v>
      </c>
      <c r="D843" s="49">
        <v>2.7449999999999999E-2</v>
      </c>
      <c r="E843" s="49">
        <v>2.1219999999999999E-2</v>
      </c>
      <c r="F843" s="49">
        <v>6.2199999999999998E-3</v>
      </c>
      <c r="G843" s="152">
        <f t="shared" si="25"/>
        <v>86.947590981430096</v>
      </c>
      <c r="H843" s="95">
        <f t="shared" si="24"/>
        <v>47683897.313330799</v>
      </c>
    </row>
    <row r="844" spans="1:13" x14ac:dyDescent="0.3">
      <c r="A844" s="154">
        <v>4157</v>
      </c>
      <c r="B844" s="49">
        <v>12177.13</v>
      </c>
      <c r="C844" s="49">
        <v>518.16999999999996</v>
      </c>
      <c r="D844" s="49">
        <v>2.75E-2</v>
      </c>
      <c r="E844" s="49">
        <v>2.1260000000000001E-2</v>
      </c>
      <c r="F844" s="49">
        <v>6.2399999999999999E-3</v>
      </c>
      <c r="G844" s="152">
        <f t="shared" si="25"/>
        <v>87.22716522895881</v>
      </c>
      <c r="H844" s="95">
        <f t="shared" si="24"/>
        <v>47657171.812112324</v>
      </c>
    </row>
    <row r="845" spans="1:13" x14ac:dyDescent="0.3">
      <c r="A845" s="154">
        <v>4178</v>
      </c>
      <c r="B845" s="49">
        <v>12278.54</v>
      </c>
      <c r="C845" s="49">
        <v>518.95000000000005</v>
      </c>
      <c r="D845" s="49">
        <v>2.7550000000000002E-2</v>
      </c>
      <c r="E845" s="49">
        <v>2.1350000000000001E-2</v>
      </c>
      <c r="F845" s="49">
        <v>6.1999999999999998E-3</v>
      </c>
      <c r="G845" s="152">
        <f t="shared" si="25"/>
        <v>86.668016733901396</v>
      </c>
      <c r="H845" s="95">
        <f t="shared" si="24"/>
        <v>48206941.354476817</v>
      </c>
    </row>
    <row r="846" spans="1:13" x14ac:dyDescent="0.3">
      <c r="A846" s="154">
        <v>4210</v>
      </c>
      <c r="B846" s="49">
        <v>12231.69</v>
      </c>
      <c r="C846" s="49">
        <v>518.71</v>
      </c>
      <c r="D846" s="49">
        <v>2.7689999999999999E-2</v>
      </c>
      <c r="E846" s="49">
        <v>2.147E-2</v>
      </c>
      <c r="F846" s="49">
        <v>6.2199999999999998E-3</v>
      </c>
      <c r="G846" s="152">
        <f t="shared" si="25"/>
        <v>86.947590981430096</v>
      </c>
      <c r="H846" s="95">
        <f t="shared" si="24"/>
        <v>48419972.911028139</v>
      </c>
    </row>
    <row r="847" spans="1:13" x14ac:dyDescent="0.3">
      <c r="A847" s="154">
        <v>4221</v>
      </c>
      <c r="B847" s="49">
        <v>12035.93</v>
      </c>
      <c r="C847" s="49">
        <v>517.51</v>
      </c>
      <c r="D847" s="49">
        <v>2.7730000000000001E-2</v>
      </c>
      <c r="E847" s="49">
        <v>2.1430000000000001E-2</v>
      </c>
      <c r="F847" s="49">
        <v>6.3099999999999996E-3</v>
      </c>
      <c r="G847" s="152">
        <f t="shared" si="25"/>
        <v>88.205675095309317</v>
      </c>
      <c r="H847" s="95">
        <f t="shared" si="24"/>
        <v>47854063.759945855</v>
      </c>
    </row>
    <row r="848" spans="1:13" x14ac:dyDescent="0.3">
      <c r="A848" s="154">
        <v>4243</v>
      </c>
      <c r="B848" s="49">
        <v>12073.73</v>
      </c>
      <c r="C848" s="49">
        <v>517.34</v>
      </c>
      <c r="D848" s="49">
        <v>2.7740000000000001E-2</v>
      </c>
      <c r="E848" s="49">
        <v>2.146E-2</v>
      </c>
      <c r="F848" s="49">
        <v>6.28E-3</v>
      </c>
      <c r="G848" s="152">
        <f t="shared" si="25"/>
        <v>87.786313724016239</v>
      </c>
      <c r="H848" s="95">
        <f t="shared" si="24"/>
        <v>48333274.516335189</v>
      </c>
    </row>
    <row r="849" spans="1:8" x14ac:dyDescent="0.3">
      <c r="A849" s="154">
        <v>4275</v>
      </c>
      <c r="B849" s="49">
        <v>12153.6</v>
      </c>
      <c r="C849" s="49">
        <v>517.83000000000004</v>
      </c>
      <c r="D849" s="49">
        <v>2.7789999999999999E-2</v>
      </c>
      <c r="E849" s="49">
        <v>2.154E-2</v>
      </c>
      <c r="F849" s="49">
        <v>6.2500000000000003E-3</v>
      </c>
      <c r="G849" s="152">
        <f t="shared" si="25"/>
        <v>87.366952352723189</v>
      </c>
      <c r="H849" s="95">
        <f t="shared" si="24"/>
        <v>48931545.45142778</v>
      </c>
    </row>
    <row r="850" spans="1:8" x14ac:dyDescent="0.3">
      <c r="A850" s="154">
        <v>4286</v>
      </c>
      <c r="B850" s="49">
        <v>12179.71</v>
      </c>
      <c r="C850" s="49">
        <v>518.26</v>
      </c>
      <c r="D850" s="49">
        <v>2.777E-2</v>
      </c>
      <c r="E850" s="49">
        <v>2.1530000000000001E-2</v>
      </c>
      <c r="F850" s="49">
        <v>6.2399999999999999E-3</v>
      </c>
      <c r="G850" s="152">
        <f t="shared" si="25"/>
        <v>87.22716522895881</v>
      </c>
      <c r="H850" s="95">
        <f t="shared" ref="H850:H913" si="26">A850/G850*10^6</f>
        <v>49136068.892642148</v>
      </c>
    </row>
    <row r="851" spans="1:8" x14ac:dyDescent="0.3">
      <c r="A851" s="154">
        <v>4308</v>
      </c>
      <c r="B851" s="49">
        <v>12199.37</v>
      </c>
      <c r="C851" s="49">
        <v>518.11</v>
      </c>
      <c r="D851" s="49">
        <v>2.7789999999999999E-2</v>
      </c>
      <c r="E851" s="49">
        <v>2.1569999999999999E-2</v>
      </c>
      <c r="F851" s="49">
        <v>6.2300000000000003E-3</v>
      </c>
      <c r="G851" s="152">
        <f t="shared" ref="G851:G914" si="27">(2*F851/$B$7)*(1+3*$B$11)/(4+PI()*$B$11-PI())*10^6</f>
        <v>87.08737810519446</v>
      </c>
      <c r="H851" s="95">
        <f t="shared" si="26"/>
        <v>49467558.832650661</v>
      </c>
    </row>
    <row r="852" spans="1:8" x14ac:dyDescent="0.3">
      <c r="A852" s="154">
        <v>4341</v>
      </c>
      <c r="B852" s="49">
        <v>12178.26</v>
      </c>
      <c r="C852" s="49">
        <v>518.66999999999996</v>
      </c>
      <c r="D852" s="49">
        <v>2.7900000000000001E-2</v>
      </c>
      <c r="E852" s="49">
        <v>2.1649999999999999E-2</v>
      </c>
      <c r="F852" s="49">
        <v>6.2500000000000003E-3</v>
      </c>
      <c r="G852" s="152">
        <f t="shared" si="27"/>
        <v>87.366952352723189</v>
      </c>
      <c r="H852" s="95">
        <f t="shared" si="26"/>
        <v>49686979.837344557</v>
      </c>
    </row>
    <row r="853" spans="1:8" x14ac:dyDescent="0.3">
      <c r="A853" s="154">
        <v>4353</v>
      </c>
      <c r="B853" s="49">
        <v>12189.48</v>
      </c>
      <c r="C853" s="49">
        <v>518.77</v>
      </c>
      <c r="D853" s="49">
        <v>2.794E-2</v>
      </c>
      <c r="E853" s="49">
        <v>2.1700000000000001E-2</v>
      </c>
      <c r="F853" s="49">
        <v>6.2399999999999999E-3</v>
      </c>
      <c r="G853" s="152">
        <f t="shared" si="27"/>
        <v>87.22716522895881</v>
      </c>
      <c r="H853" s="95">
        <f t="shared" si="26"/>
        <v>49904178.22904136</v>
      </c>
    </row>
    <row r="854" spans="1:8" x14ac:dyDescent="0.3">
      <c r="A854" s="154">
        <v>4375</v>
      </c>
      <c r="B854" s="49">
        <v>12177.8</v>
      </c>
      <c r="C854" s="49">
        <v>518.66999999999996</v>
      </c>
      <c r="D854" s="49">
        <v>2.7990000000000001E-2</v>
      </c>
      <c r="E854" s="49">
        <v>2.1749999999999999E-2</v>
      </c>
      <c r="F854" s="49">
        <v>6.2500000000000003E-3</v>
      </c>
      <c r="G854" s="152">
        <f t="shared" si="27"/>
        <v>87.366952352723189</v>
      </c>
      <c r="H854" s="95">
        <f t="shared" si="26"/>
        <v>50076143.005847141</v>
      </c>
    </row>
    <row r="855" spans="1:8" x14ac:dyDescent="0.3">
      <c r="A855" s="154">
        <v>4409</v>
      </c>
      <c r="B855" s="49">
        <v>12189</v>
      </c>
      <c r="C855" s="49">
        <v>517.89</v>
      </c>
      <c r="D855" s="49">
        <v>2.8029999999999999E-2</v>
      </c>
      <c r="E855" s="49">
        <v>2.18E-2</v>
      </c>
      <c r="F855" s="49">
        <v>6.2300000000000003E-3</v>
      </c>
      <c r="G855" s="152">
        <f t="shared" si="27"/>
        <v>87.08737810519446</v>
      </c>
      <c r="H855" s="95">
        <f t="shared" si="26"/>
        <v>50627313.577798694</v>
      </c>
    </row>
    <row r="856" spans="1:8" x14ac:dyDescent="0.3">
      <c r="A856" s="154">
        <v>4420</v>
      </c>
      <c r="B856" s="49">
        <v>12156.17</v>
      </c>
      <c r="C856" s="49">
        <v>518.19000000000005</v>
      </c>
      <c r="D856" s="49">
        <v>2.8049999999999999E-2</v>
      </c>
      <c r="E856" s="49">
        <v>2.18E-2</v>
      </c>
      <c r="F856" s="49">
        <v>6.2500000000000003E-3</v>
      </c>
      <c r="G856" s="152">
        <f t="shared" si="27"/>
        <v>87.366952352723189</v>
      </c>
      <c r="H856" s="95">
        <f t="shared" si="26"/>
        <v>50591211.905335858</v>
      </c>
    </row>
    <row r="857" spans="1:8" x14ac:dyDescent="0.3">
      <c r="A857" s="154">
        <v>4443</v>
      </c>
      <c r="B857" s="49">
        <v>12137.02</v>
      </c>
      <c r="C857" s="49">
        <v>518.48</v>
      </c>
      <c r="D857" s="49">
        <v>2.8129999999999999E-2</v>
      </c>
      <c r="E857" s="49">
        <v>2.1860000000000001E-2</v>
      </c>
      <c r="F857" s="49">
        <v>6.2599999999999999E-3</v>
      </c>
      <c r="G857" s="152">
        <f t="shared" si="27"/>
        <v>87.506739476487525</v>
      </c>
      <c r="H857" s="95">
        <f t="shared" si="26"/>
        <v>50773232.171378121</v>
      </c>
    </row>
    <row r="858" spans="1:8" x14ac:dyDescent="0.3">
      <c r="A858" s="154">
        <v>4477</v>
      </c>
      <c r="B858" s="49">
        <v>12159.41</v>
      </c>
      <c r="C858" s="49">
        <v>518.74</v>
      </c>
      <c r="D858" s="49">
        <v>2.826E-2</v>
      </c>
      <c r="E858" s="49">
        <v>2.1999999999999999E-2</v>
      </c>
      <c r="F858" s="49">
        <v>6.2599999999999999E-3</v>
      </c>
      <c r="G858" s="152">
        <f t="shared" si="27"/>
        <v>87.506739476487525</v>
      </c>
      <c r="H858" s="95">
        <f t="shared" si="26"/>
        <v>51161773.673477344</v>
      </c>
    </row>
    <row r="859" spans="1:8" x14ac:dyDescent="0.3">
      <c r="A859" s="154">
        <v>4488</v>
      </c>
      <c r="B859" s="49">
        <v>12222.08</v>
      </c>
      <c r="C859" s="49">
        <v>518.9</v>
      </c>
      <c r="D859" s="49">
        <v>2.827E-2</v>
      </c>
      <c r="E859" s="49">
        <v>2.205E-2</v>
      </c>
      <c r="F859" s="49">
        <v>6.2300000000000003E-3</v>
      </c>
      <c r="G859" s="152">
        <f t="shared" si="27"/>
        <v>87.08737810519446</v>
      </c>
      <c r="H859" s="95">
        <f t="shared" si="26"/>
        <v>51534448.477468938</v>
      </c>
    </row>
    <row r="860" spans="1:8" x14ac:dyDescent="0.3">
      <c r="A860" s="154">
        <v>4511</v>
      </c>
      <c r="B860" s="49">
        <v>12101.79</v>
      </c>
      <c r="C860" s="49">
        <v>518.48</v>
      </c>
      <c r="D860" s="49">
        <v>2.8379999999999999E-2</v>
      </c>
      <c r="E860" s="49">
        <v>2.2100000000000002E-2</v>
      </c>
      <c r="F860" s="49">
        <v>6.28E-3</v>
      </c>
      <c r="G860" s="152">
        <f t="shared" si="27"/>
        <v>87.786313724016239</v>
      </c>
      <c r="H860" s="95">
        <f t="shared" si="26"/>
        <v>51386142.197310396</v>
      </c>
    </row>
    <row r="861" spans="1:8" x14ac:dyDescent="0.3">
      <c r="A861" s="154">
        <v>4546</v>
      </c>
      <c r="B861" s="49">
        <v>12159.16</v>
      </c>
      <c r="C861" s="49">
        <v>519.1</v>
      </c>
      <c r="D861" s="49">
        <v>2.8420000000000001E-2</v>
      </c>
      <c r="E861" s="49">
        <v>2.2159999999999999E-2</v>
      </c>
      <c r="F861" s="49">
        <v>6.2599999999999999E-3</v>
      </c>
      <c r="G861" s="152">
        <f t="shared" si="27"/>
        <v>87.506739476487525</v>
      </c>
      <c r="H861" s="95">
        <f t="shared" si="26"/>
        <v>51950284.368914008</v>
      </c>
    </row>
    <row r="862" spans="1:8" x14ac:dyDescent="0.3">
      <c r="A862" s="154">
        <v>4558</v>
      </c>
      <c r="B862" s="49">
        <v>12061.69</v>
      </c>
      <c r="C862" s="49">
        <v>518.97</v>
      </c>
      <c r="D862" s="49">
        <v>2.8459999999999999E-2</v>
      </c>
      <c r="E862" s="49">
        <v>2.215E-2</v>
      </c>
      <c r="F862" s="49">
        <v>6.3099999999999996E-3</v>
      </c>
      <c r="G862" s="152">
        <f t="shared" si="27"/>
        <v>88.205675095309317</v>
      </c>
      <c r="H862" s="95">
        <f t="shared" si="26"/>
        <v>51674679.606214926</v>
      </c>
    </row>
    <row r="863" spans="1:8" x14ac:dyDescent="0.3">
      <c r="A863" s="154">
        <v>4581</v>
      </c>
      <c r="B863" s="49">
        <v>12127.92</v>
      </c>
      <c r="C863" s="49">
        <v>518.22</v>
      </c>
      <c r="D863" s="49">
        <v>2.8479999999999998E-2</v>
      </c>
      <c r="E863" s="49">
        <v>2.222E-2</v>
      </c>
      <c r="F863" s="49">
        <v>6.2700000000000004E-3</v>
      </c>
      <c r="G863" s="152">
        <f t="shared" si="27"/>
        <v>87.646526600251903</v>
      </c>
      <c r="H863" s="95">
        <f t="shared" si="26"/>
        <v>52266760.334879421</v>
      </c>
    </row>
    <row r="864" spans="1:8" x14ac:dyDescent="0.3">
      <c r="A864" s="154">
        <v>4616</v>
      </c>
      <c r="B864" s="49">
        <v>12016.38</v>
      </c>
      <c r="C864" s="49">
        <v>517.84</v>
      </c>
      <c r="D864" s="49">
        <v>2.8580000000000001E-2</v>
      </c>
      <c r="E864" s="49">
        <v>2.2259999999999999E-2</v>
      </c>
      <c r="F864" s="49">
        <v>6.3200000000000001E-3</v>
      </c>
      <c r="G864" s="152">
        <f t="shared" si="27"/>
        <v>88.345462219073667</v>
      </c>
      <c r="H864" s="95">
        <f t="shared" si="26"/>
        <v>52249429.501580127</v>
      </c>
    </row>
    <row r="865" spans="1:8" x14ac:dyDescent="0.3">
      <c r="A865" s="154">
        <v>4628</v>
      </c>
      <c r="B865" s="49">
        <v>12036.95</v>
      </c>
      <c r="C865" s="49">
        <v>518.4</v>
      </c>
      <c r="D865" s="49">
        <v>2.8629999999999999E-2</v>
      </c>
      <c r="E865" s="49">
        <v>2.232E-2</v>
      </c>
      <c r="F865" s="49">
        <v>6.3200000000000001E-3</v>
      </c>
      <c r="G865" s="152">
        <f t="shared" si="27"/>
        <v>88.345462219073667</v>
      </c>
      <c r="H865" s="95">
        <f t="shared" si="26"/>
        <v>52385259.907563441</v>
      </c>
    </row>
    <row r="866" spans="1:8" x14ac:dyDescent="0.3">
      <c r="A866" s="154">
        <v>4652</v>
      </c>
      <c r="B866" s="49">
        <v>12026.88</v>
      </c>
      <c r="C866" s="49">
        <v>517.88</v>
      </c>
      <c r="D866" s="49">
        <v>2.8709999999999999E-2</v>
      </c>
      <c r="E866" s="49">
        <v>2.239E-2</v>
      </c>
      <c r="F866" s="49">
        <v>6.3099999999999996E-3</v>
      </c>
      <c r="G866" s="152">
        <f t="shared" si="27"/>
        <v>88.205675095309317</v>
      </c>
      <c r="H866" s="95">
        <f t="shared" si="26"/>
        <v>52740370.673126772</v>
      </c>
    </row>
    <row r="867" spans="1:8" x14ac:dyDescent="0.3">
      <c r="A867" s="154">
        <v>4688</v>
      </c>
      <c r="B867" s="49">
        <v>12037.92</v>
      </c>
      <c r="C867" s="49">
        <v>517.46</v>
      </c>
      <c r="D867" s="49">
        <v>2.8850000000000001E-2</v>
      </c>
      <c r="E867" s="49">
        <v>2.2540000000000001E-2</v>
      </c>
      <c r="F867" s="49">
        <v>6.3E-3</v>
      </c>
      <c r="G867" s="152">
        <f t="shared" si="27"/>
        <v>88.065887971544967</v>
      </c>
      <c r="H867" s="95">
        <f t="shared" si="26"/>
        <v>53232870.388075158</v>
      </c>
    </row>
    <row r="868" spans="1:8" x14ac:dyDescent="0.3">
      <c r="A868" s="154">
        <v>4700</v>
      </c>
      <c r="B868" s="49">
        <v>12053.83</v>
      </c>
      <c r="C868" s="49">
        <v>517.94000000000005</v>
      </c>
      <c r="D868" s="49">
        <v>2.8889999999999999E-2</v>
      </c>
      <c r="E868" s="49">
        <v>2.2589999999999999E-2</v>
      </c>
      <c r="F868" s="49">
        <v>6.3E-3</v>
      </c>
      <c r="G868" s="152">
        <f t="shared" si="27"/>
        <v>88.065887971544967</v>
      </c>
      <c r="H868" s="95">
        <f t="shared" si="26"/>
        <v>53369132.001696505</v>
      </c>
    </row>
    <row r="869" spans="1:8" x14ac:dyDescent="0.3">
      <c r="A869" s="154">
        <v>4724</v>
      </c>
      <c r="B869" s="49">
        <v>12117.08</v>
      </c>
      <c r="C869" s="49">
        <v>517.79999999999995</v>
      </c>
      <c r="D869" s="49">
        <v>2.8889999999999999E-2</v>
      </c>
      <c r="E869" s="49">
        <v>2.2630000000000001E-2</v>
      </c>
      <c r="F869" s="49">
        <v>6.2700000000000004E-3</v>
      </c>
      <c r="G869" s="152">
        <f t="shared" si="27"/>
        <v>87.646526600251903</v>
      </c>
      <c r="H869" s="95">
        <f t="shared" si="26"/>
        <v>53898313.866398245</v>
      </c>
    </row>
    <row r="870" spans="1:8" x14ac:dyDescent="0.3">
      <c r="A870" s="154">
        <v>4760</v>
      </c>
      <c r="B870" s="49">
        <v>12109.94</v>
      </c>
      <c r="C870" s="49">
        <v>517.99</v>
      </c>
      <c r="D870" s="49">
        <v>2.894E-2</v>
      </c>
      <c r="E870" s="49">
        <v>2.2669999999999999E-2</v>
      </c>
      <c r="F870" s="49">
        <v>6.2700000000000004E-3</v>
      </c>
      <c r="G870" s="152">
        <f t="shared" si="27"/>
        <v>87.646526600251903</v>
      </c>
      <c r="H870" s="95">
        <f t="shared" si="26"/>
        <v>54309054.615591794</v>
      </c>
    </row>
    <row r="871" spans="1:8" x14ac:dyDescent="0.3">
      <c r="A871" s="154">
        <v>4773</v>
      </c>
      <c r="B871" s="49">
        <v>11966.78</v>
      </c>
      <c r="C871" s="49">
        <v>517.79999999999995</v>
      </c>
      <c r="D871" s="49">
        <v>2.9010000000000001E-2</v>
      </c>
      <c r="E871" s="49">
        <v>2.2669999999999999E-2</v>
      </c>
      <c r="F871" s="49">
        <v>6.3499999999999997E-3</v>
      </c>
      <c r="G871" s="152">
        <f t="shared" si="27"/>
        <v>88.764823590366746</v>
      </c>
      <c r="H871" s="95">
        <f t="shared" si="26"/>
        <v>53771300.464996278</v>
      </c>
    </row>
    <row r="872" spans="1:8" x14ac:dyDescent="0.3">
      <c r="A872" s="154">
        <v>4797</v>
      </c>
      <c r="B872" s="49">
        <v>11992.52</v>
      </c>
      <c r="C872" s="49">
        <v>517.75</v>
      </c>
      <c r="D872" s="49">
        <v>2.9020000000000001E-2</v>
      </c>
      <c r="E872" s="49">
        <v>2.2689999999999998E-2</v>
      </c>
      <c r="F872" s="49">
        <v>6.3299999999999997E-3</v>
      </c>
      <c r="G872" s="152">
        <f t="shared" si="27"/>
        <v>88.485249342838017</v>
      </c>
      <c r="H872" s="95">
        <f t="shared" si="26"/>
        <v>54212425.637338936</v>
      </c>
    </row>
    <row r="873" spans="1:8" x14ac:dyDescent="0.3">
      <c r="A873" s="154">
        <v>4834</v>
      </c>
      <c r="B873" s="49">
        <v>12009.81</v>
      </c>
      <c r="C873" s="49">
        <v>518.57000000000005</v>
      </c>
      <c r="D873" s="49">
        <v>2.9090000000000001E-2</v>
      </c>
      <c r="E873" s="49">
        <v>2.2759999999999999E-2</v>
      </c>
      <c r="F873" s="49">
        <v>6.3299999999999997E-3</v>
      </c>
      <c r="G873" s="152">
        <f t="shared" si="27"/>
        <v>88.485249342838017</v>
      </c>
      <c r="H873" s="95">
        <f t="shared" si="26"/>
        <v>54630574.427954219</v>
      </c>
    </row>
    <row r="874" spans="1:8" x14ac:dyDescent="0.3">
      <c r="A874" s="154">
        <v>4846</v>
      </c>
      <c r="B874" s="49">
        <v>12013.86</v>
      </c>
      <c r="C874" s="49">
        <v>518.27</v>
      </c>
      <c r="D874" s="49">
        <v>2.913E-2</v>
      </c>
      <c r="E874" s="49">
        <v>2.281E-2</v>
      </c>
      <c r="F874" s="49">
        <v>6.3299999999999997E-3</v>
      </c>
      <c r="G874" s="152">
        <f t="shared" si="27"/>
        <v>88.485249342838017</v>
      </c>
      <c r="H874" s="95">
        <f t="shared" si="26"/>
        <v>54766190.251937561</v>
      </c>
    </row>
    <row r="875" spans="1:8" x14ac:dyDescent="0.3">
      <c r="A875" s="154">
        <v>4871</v>
      </c>
      <c r="B875" s="49">
        <v>12055.12</v>
      </c>
      <c r="C875" s="49">
        <v>518.96</v>
      </c>
      <c r="D875" s="49">
        <v>2.92E-2</v>
      </c>
      <c r="E875" s="49">
        <v>2.2890000000000001E-2</v>
      </c>
      <c r="F875" s="49">
        <v>6.3099999999999996E-3</v>
      </c>
      <c r="G875" s="152">
        <f t="shared" si="27"/>
        <v>88.205675095309317</v>
      </c>
      <c r="H875" s="95">
        <f t="shared" si="26"/>
        <v>55223204.116251186</v>
      </c>
    </row>
    <row r="876" spans="1:8" x14ac:dyDescent="0.3">
      <c r="A876" s="154">
        <v>4909</v>
      </c>
      <c r="B876" s="49">
        <v>12096</v>
      </c>
      <c r="C876" s="49">
        <v>518.22</v>
      </c>
      <c r="D876" s="49">
        <v>2.92E-2</v>
      </c>
      <c r="E876" s="49">
        <v>2.2919999999999999E-2</v>
      </c>
      <c r="F876" s="49">
        <v>6.28E-3</v>
      </c>
      <c r="G876" s="152">
        <f t="shared" si="27"/>
        <v>87.786313724016239</v>
      </c>
      <c r="H876" s="95">
        <f t="shared" si="26"/>
        <v>55919878.529504932</v>
      </c>
    </row>
    <row r="877" spans="1:8" x14ac:dyDescent="0.3">
      <c r="A877" s="154">
        <v>4921</v>
      </c>
      <c r="B877" s="49">
        <v>12026.11</v>
      </c>
      <c r="C877" s="49">
        <v>518.12</v>
      </c>
      <c r="D877" s="49">
        <v>2.9239999999999999E-2</v>
      </c>
      <c r="E877" s="49">
        <v>2.2919999999999999E-2</v>
      </c>
      <c r="F877" s="49">
        <v>6.3200000000000001E-3</v>
      </c>
      <c r="G877" s="152">
        <f t="shared" si="27"/>
        <v>88.345462219073667</v>
      </c>
      <c r="H877" s="95">
        <f t="shared" si="26"/>
        <v>55701785.653655931</v>
      </c>
    </row>
    <row r="878" spans="1:8" x14ac:dyDescent="0.3">
      <c r="A878" s="154">
        <v>4947</v>
      </c>
      <c r="B878" s="49">
        <v>12009.57</v>
      </c>
      <c r="C878" s="49">
        <v>518.61</v>
      </c>
      <c r="D878" s="49">
        <v>2.9329999999999998E-2</v>
      </c>
      <c r="E878" s="49">
        <v>2.3E-2</v>
      </c>
      <c r="F878" s="49">
        <v>6.3299999999999997E-3</v>
      </c>
      <c r="G878" s="152">
        <f t="shared" si="27"/>
        <v>88.485249342838017</v>
      </c>
      <c r="H878" s="95">
        <f t="shared" si="26"/>
        <v>55907623.437130645</v>
      </c>
    </row>
    <row r="879" spans="1:8" x14ac:dyDescent="0.3">
      <c r="A879" s="154">
        <v>4985</v>
      </c>
      <c r="B879" s="49">
        <v>12049.74</v>
      </c>
      <c r="C879" s="49">
        <v>519.02</v>
      </c>
      <c r="D879" s="49">
        <v>2.9409999999999999E-2</v>
      </c>
      <c r="E879" s="49">
        <v>2.3099999999999999E-2</v>
      </c>
      <c r="F879" s="49">
        <v>6.3200000000000001E-3</v>
      </c>
      <c r="G879" s="152">
        <f t="shared" si="27"/>
        <v>88.345462219073667</v>
      </c>
      <c r="H879" s="95">
        <f t="shared" si="26"/>
        <v>56426214.485566922</v>
      </c>
    </row>
    <row r="880" spans="1:8" x14ac:dyDescent="0.3">
      <c r="A880" s="154">
        <v>4998</v>
      </c>
      <c r="B880" s="49">
        <v>12012.85</v>
      </c>
      <c r="C880" s="49">
        <v>518.33000000000004</v>
      </c>
      <c r="D880" s="49">
        <v>2.946E-2</v>
      </c>
      <c r="E880" s="49">
        <v>2.3130000000000001E-2</v>
      </c>
      <c r="F880" s="49">
        <v>6.3299999999999997E-3</v>
      </c>
      <c r="G880" s="152">
        <f t="shared" si="27"/>
        <v>88.485249342838017</v>
      </c>
      <c r="H880" s="95">
        <f t="shared" si="26"/>
        <v>56483990.689059831</v>
      </c>
    </row>
    <row r="881" spans="1:8" x14ac:dyDescent="0.3">
      <c r="A881" s="154">
        <v>5023</v>
      </c>
      <c r="B881" s="49">
        <v>11931.5</v>
      </c>
      <c r="C881" s="49">
        <v>517.17999999999995</v>
      </c>
      <c r="D881" s="49">
        <v>2.9479999999999999E-2</v>
      </c>
      <c r="E881" s="49">
        <v>2.3130000000000001E-2</v>
      </c>
      <c r="F881" s="49">
        <v>6.3600000000000002E-3</v>
      </c>
      <c r="G881" s="152">
        <f t="shared" si="27"/>
        <v>88.90461071413111</v>
      </c>
      <c r="H881" s="95">
        <f t="shared" si="26"/>
        <v>56498757.034674354</v>
      </c>
    </row>
    <row r="882" spans="1:8" x14ac:dyDescent="0.3">
      <c r="A882" s="154">
        <v>5062</v>
      </c>
      <c r="B882" s="49">
        <v>11983.14</v>
      </c>
      <c r="C882" s="49">
        <v>518.33000000000004</v>
      </c>
      <c r="D882" s="49">
        <v>2.9530000000000001E-2</v>
      </c>
      <c r="E882" s="49">
        <v>2.3189999999999999E-2</v>
      </c>
      <c r="F882" s="49">
        <v>6.3400000000000001E-3</v>
      </c>
      <c r="G882" s="152">
        <f t="shared" si="27"/>
        <v>88.625036466602381</v>
      </c>
      <c r="H882" s="95">
        <f t="shared" si="26"/>
        <v>57117042.788553022</v>
      </c>
    </row>
    <row r="883" spans="1:8" x14ac:dyDescent="0.3">
      <c r="A883" s="154">
        <v>5075</v>
      </c>
      <c r="B883" s="49">
        <v>11954.87</v>
      </c>
      <c r="C883" s="49">
        <v>518.17999999999995</v>
      </c>
      <c r="D883" s="49">
        <v>2.9559999999999999E-2</v>
      </c>
      <c r="E883" s="49">
        <v>2.3199999999999998E-2</v>
      </c>
      <c r="F883" s="49">
        <v>6.3600000000000002E-3</v>
      </c>
      <c r="G883" s="152">
        <f t="shared" si="27"/>
        <v>88.90461071413111</v>
      </c>
      <c r="H883" s="95">
        <f t="shared" si="26"/>
        <v>57083653.583709404</v>
      </c>
    </row>
    <row r="884" spans="1:8" x14ac:dyDescent="0.3">
      <c r="A884" s="154">
        <v>5101</v>
      </c>
      <c r="B884" s="49">
        <v>12125</v>
      </c>
      <c r="C884" s="49">
        <v>519.28</v>
      </c>
      <c r="D884" s="49">
        <v>2.9579999999999999E-2</v>
      </c>
      <c r="E884" s="49">
        <v>2.3300000000000001E-2</v>
      </c>
      <c r="F884" s="49">
        <v>6.28E-3</v>
      </c>
      <c r="G884" s="152">
        <f t="shared" si="27"/>
        <v>87.786313724016239</v>
      </c>
      <c r="H884" s="95">
        <f t="shared" si="26"/>
        <v>58107007.614382699</v>
      </c>
    </row>
    <row r="885" spans="1:8" x14ac:dyDescent="0.3">
      <c r="A885" s="154">
        <v>5140</v>
      </c>
      <c r="B885" s="49">
        <v>11952.04</v>
      </c>
      <c r="C885" s="49">
        <v>517.82000000000005</v>
      </c>
      <c r="D885" s="49">
        <v>2.9749999999999999E-2</v>
      </c>
      <c r="E885" s="49">
        <v>2.3400000000000001E-2</v>
      </c>
      <c r="F885" s="49">
        <v>6.3499999999999997E-3</v>
      </c>
      <c r="G885" s="152">
        <f t="shared" si="27"/>
        <v>88.764823590366746</v>
      </c>
      <c r="H885" s="95">
        <f t="shared" si="26"/>
        <v>57905821.158617407</v>
      </c>
    </row>
    <row r="886" spans="1:8" x14ac:dyDescent="0.3">
      <c r="A886" s="154">
        <v>5153</v>
      </c>
      <c r="B886" s="49">
        <v>11966.98</v>
      </c>
      <c r="C886" s="49">
        <v>518.19000000000005</v>
      </c>
      <c r="D886" s="49">
        <v>2.981E-2</v>
      </c>
      <c r="E886" s="49">
        <v>2.3460000000000002E-2</v>
      </c>
      <c r="F886" s="49">
        <v>6.3499999999999997E-3</v>
      </c>
      <c r="G886" s="152">
        <f t="shared" si="27"/>
        <v>88.764823590366746</v>
      </c>
      <c r="H886" s="95">
        <f t="shared" si="26"/>
        <v>58052275.570108071</v>
      </c>
    </row>
    <row r="887" spans="1:8" x14ac:dyDescent="0.3">
      <c r="A887" s="154">
        <v>5180</v>
      </c>
      <c r="B887" s="49">
        <v>12020.76</v>
      </c>
      <c r="C887" s="49">
        <v>519.61</v>
      </c>
      <c r="D887" s="49">
        <v>2.9829999999999999E-2</v>
      </c>
      <c r="E887" s="49">
        <v>2.35E-2</v>
      </c>
      <c r="F887" s="49">
        <v>6.3400000000000001E-3</v>
      </c>
      <c r="G887" s="152">
        <f t="shared" si="27"/>
        <v>88.625036466602381</v>
      </c>
      <c r="H887" s="95">
        <f t="shared" si="26"/>
        <v>58448494.99105189</v>
      </c>
    </row>
    <row r="888" spans="1:8" x14ac:dyDescent="0.3">
      <c r="A888" s="154">
        <v>5220</v>
      </c>
      <c r="B888" s="49">
        <v>11954.66</v>
      </c>
      <c r="C888" s="49">
        <v>517.53</v>
      </c>
      <c r="D888" s="49">
        <v>2.9870000000000001E-2</v>
      </c>
      <c r="E888" s="49">
        <v>2.3519999999999999E-2</v>
      </c>
      <c r="F888" s="49">
        <v>6.3499999999999997E-3</v>
      </c>
      <c r="G888" s="152">
        <f t="shared" si="27"/>
        <v>88.764823590366746</v>
      </c>
      <c r="H888" s="95">
        <f t="shared" si="26"/>
        <v>58807079.075483046</v>
      </c>
    </row>
    <row r="889" spans="1:8" x14ac:dyDescent="0.3">
      <c r="A889" s="154">
        <v>5233</v>
      </c>
      <c r="B889" s="49">
        <v>11965.5</v>
      </c>
      <c r="C889" s="49">
        <v>518.71</v>
      </c>
      <c r="D889" s="49">
        <v>2.9919999999999999E-2</v>
      </c>
      <c r="E889" s="49">
        <v>2.3560000000000001E-2</v>
      </c>
      <c r="F889" s="49">
        <v>6.3600000000000002E-3</v>
      </c>
      <c r="G889" s="152">
        <f t="shared" si="27"/>
        <v>88.90461071413111</v>
      </c>
      <c r="H889" s="95">
        <f t="shared" si="26"/>
        <v>58860839.251931295</v>
      </c>
    </row>
    <row r="890" spans="1:8" x14ac:dyDescent="0.3">
      <c r="A890" s="154">
        <v>5260</v>
      </c>
      <c r="B890" s="49">
        <v>12012.05</v>
      </c>
      <c r="C890" s="49">
        <v>519.25</v>
      </c>
      <c r="D890" s="49">
        <v>2.9919999999999999E-2</v>
      </c>
      <c r="E890" s="49">
        <v>2.358E-2</v>
      </c>
      <c r="F890" s="49">
        <v>6.3400000000000001E-3</v>
      </c>
      <c r="G890" s="152">
        <f t="shared" si="27"/>
        <v>88.625036466602381</v>
      </c>
      <c r="H890" s="95">
        <f t="shared" si="26"/>
        <v>59351174.45037315</v>
      </c>
    </row>
    <row r="891" spans="1:8" x14ac:dyDescent="0.3">
      <c r="A891" s="154">
        <v>5301</v>
      </c>
      <c r="B891" s="49">
        <v>11938.86</v>
      </c>
      <c r="C891" s="49">
        <v>517.97</v>
      </c>
      <c r="D891" s="49">
        <v>3.007E-2</v>
      </c>
      <c r="E891" s="49">
        <v>2.3709999999999998E-2</v>
      </c>
      <c r="F891" s="49">
        <v>6.3600000000000002E-3</v>
      </c>
      <c r="G891" s="152">
        <f t="shared" si="27"/>
        <v>88.90461071413111</v>
      </c>
      <c r="H891" s="95">
        <f t="shared" si="26"/>
        <v>59625703.969900206</v>
      </c>
    </row>
    <row r="892" spans="1:8" x14ac:dyDescent="0.3">
      <c r="A892" s="154">
        <v>5314</v>
      </c>
      <c r="B892" s="49">
        <v>11966.12</v>
      </c>
      <c r="C892" s="49">
        <v>518.46</v>
      </c>
      <c r="D892" s="49">
        <v>3.0110000000000001E-2</v>
      </c>
      <c r="E892" s="49">
        <v>2.375E-2</v>
      </c>
      <c r="F892" s="49">
        <v>6.3499999999999997E-3</v>
      </c>
      <c r="G892" s="152">
        <f t="shared" si="27"/>
        <v>88.764823590366746</v>
      </c>
      <c r="H892" s="95">
        <f t="shared" si="26"/>
        <v>59866057.127800174</v>
      </c>
    </row>
    <row r="893" spans="1:8" x14ac:dyDescent="0.3">
      <c r="A893" s="154">
        <v>5341</v>
      </c>
      <c r="B893" s="49">
        <v>11929.56</v>
      </c>
      <c r="C893" s="49">
        <v>518.64</v>
      </c>
      <c r="D893" s="49">
        <v>3.0190000000000002E-2</v>
      </c>
      <c r="E893" s="49">
        <v>2.3820000000000001E-2</v>
      </c>
      <c r="F893" s="49">
        <v>6.3800000000000003E-3</v>
      </c>
      <c r="G893" s="152">
        <f t="shared" si="27"/>
        <v>89.184184961659824</v>
      </c>
      <c r="H893" s="95">
        <f t="shared" si="26"/>
        <v>59887299.550879896</v>
      </c>
    </row>
    <row r="894" spans="1:8" x14ac:dyDescent="0.3">
      <c r="A894" s="154">
        <v>5383</v>
      </c>
      <c r="B894" s="49">
        <v>11888.64</v>
      </c>
      <c r="C894" s="49">
        <v>518.07000000000005</v>
      </c>
      <c r="D894" s="49">
        <v>3.0269999999999998E-2</v>
      </c>
      <c r="E894" s="49">
        <v>2.3879999999999998E-2</v>
      </c>
      <c r="F894" s="49">
        <v>6.3899999999999998E-3</v>
      </c>
      <c r="G894" s="152">
        <f t="shared" si="27"/>
        <v>89.32397208542416</v>
      </c>
      <c r="H894" s="95">
        <f t="shared" si="26"/>
        <v>60263777.733171307</v>
      </c>
    </row>
    <row r="895" spans="1:8" x14ac:dyDescent="0.3">
      <c r="A895" s="154">
        <v>5396</v>
      </c>
      <c r="B895" s="49">
        <v>11929.16</v>
      </c>
      <c r="C895" s="49">
        <v>518.41999999999996</v>
      </c>
      <c r="D895" s="49">
        <v>3.0300000000000001E-2</v>
      </c>
      <c r="E895" s="49">
        <v>2.393E-2</v>
      </c>
      <c r="F895" s="49">
        <v>6.3699999999999998E-3</v>
      </c>
      <c r="G895" s="152">
        <f t="shared" si="27"/>
        <v>89.04439783789546</v>
      </c>
      <c r="H895" s="95">
        <f t="shared" si="26"/>
        <v>60598983.552265361</v>
      </c>
    </row>
    <row r="896" spans="1:8" x14ac:dyDescent="0.3">
      <c r="A896" s="154">
        <v>5424</v>
      </c>
      <c r="B896" s="49">
        <v>11983.64</v>
      </c>
      <c r="C896" s="49">
        <v>519.04999999999995</v>
      </c>
      <c r="D896" s="49">
        <v>3.0339999999999999E-2</v>
      </c>
      <c r="E896" s="49">
        <v>2.3990000000000001E-2</v>
      </c>
      <c r="F896" s="49">
        <v>6.3499999999999997E-3</v>
      </c>
      <c r="G896" s="152">
        <f t="shared" si="27"/>
        <v>88.764823590366746</v>
      </c>
      <c r="H896" s="95">
        <f t="shared" si="26"/>
        <v>61105286.763490424</v>
      </c>
    </row>
    <row r="897" spans="1:8" x14ac:dyDescent="0.3">
      <c r="A897" s="154">
        <v>5466</v>
      </c>
      <c r="B897" s="49">
        <v>11884.71</v>
      </c>
      <c r="C897" s="49">
        <v>517.59</v>
      </c>
      <c r="D897" s="49">
        <v>3.0470000000000001E-2</v>
      </c>
      <c r="E897" s="49">
        <v>2.4080000000000001E-2</v>
      </c>
      <c r="F897" s="49">
        <v>6.3899999999999998E-3</v>
      </c>
      <c r="G897" s="152">
        <f t="shared" si="27"/>
        <v>89.32397208542416</v>
      </c>
      <c r="H897" s="95">
        <f t="shared" si="26"/>
        <v>61192979.581927247</v>
      </c>
    </row>
    <row r="898" spans="1:8" x14ac:dyDescent="0.3">
      <c r="A898" s="154">
        <v>5480</v>
      </c>
      <c r="B898" s="49">
        <v>11867.87</v>
      </c>
      <c r="C898" s="49">
        <v>516.24</v>
      </c>
      <c r="D898" s="49">
        <v>3.049E-2</v>
      </c>
      <c r="E898" s="49">
        <v>2.4109999999999999E-2</v>
      </c>
      <c r="F898" s="49">
        <v>6.3800000000000003E-3</v>
      </c>
      <c r="G898" s="152">
        <f t="shared" si="27"/>
        <v>89.184184961659824</v>
      </c>
      <c r="H898" s="95">
        <f t="shared" si="26"/>
        <v>61445871.847747959</v>
      </c>
    </row>
    <row r="899" spans="1:8" x14ac:dyDescent="0.3">
      <c r="A899" s="154">
        <v>5508</v>
      </c>
      <c r="B899" s="49">
        <v>11917.96</v>
      </c>
      <c r="C899" s="49">
        <v>517.58000000000004</v>
      </c>
      <c r="D899" s="49">
        <v>3.0540000000000001E-2</v>
      </c>
      <c r="E899" s="49">
        <v>2.4170000000000001E-2</v>
      </c>
      <c r="F899" s="49">
        <v>6.3699999999999998E-3</v>
      </c>
      <c r="G899" s="152">
        <f t="shared" si="27"/>
        <v>89.04439783789546</v>
      </c>
      <c r="H899" s="95">
        <f t="shared" si="26"/>
        <v>61856783.062616311</v>
      </c>
    </row>
    <row r="900" spans="1:8" x14ac:dyDescent="0.3">
      <c r="A900" s="154">
        <v>5550</v>
      </c>
      <c r="B900" s="49">
        <v>11890.91</v>
      </c>
      <c r="C900" s="49">
        <v>518</v>
      </c>
      <c r="D900" s="49">
        <v>3.0679999999999999E-2</v>
      </c>
      <c r="E900" s="49">
        <v>2.4289999999999999E-2</v>
      </c>
      <c r="F900" s="49">
        <v>6.3899999999999998E-3</v>
      </c>
      <c r="G900" s="152">
        <f t="shared" si="27"/>
        <v>89.32397208542416</v>
      </c>
      <c r="H900" s="95">
        <f t="shared" si="26"/>
        <v>62133376.633680239</v>
      </c>
    </row>
    <row r="901" spans="1:8" x14ac:dyDescent="0.3">
      <c r="A901" s="154">
        <v>5565</v>
      </c>
      <c r="B901" s="49">
        <v>11908.57</v>
      </c>
      <c r="C901" s="49">
        <v>518.35</v>
      </c>
      <c r="D901" s="49">
        <v>3.073E-2</v>
      </c>
      <c r="E901" s="49">
        <v>2.435E-2</v>
      </c>
      <c r="F901" s="49">
        <v>6.3800000000000003E-3</v>
      </c>
      <c r="G901" s="152">
        <f t="shared" si="27"/>
        <v>89.184184961659824</v>
      </c>
      <c r="H901" s="95">
        <f t="shared" si="26"/>
        <v>62398955.626408279</v>
      </c>
    </row>
    <row r="902" spans="1:8" x14ac:dyDescent="0.3">
      <c r="A902" s="154">
        <v>5593</v>
      </c>
      <c r="B902" s="49">
        <v>11970.47</v>
      </c>
      <c r="C902" s="49">
        <v>518.77</v>
      </c>
      <c r="D902" s="49">
        <v>3.0839999999999999E-2</v>
      </c>
      <c r="E902" s="49">
        <v>2.4479999999999998E-2</v>
      </c>
      <c r="F902" s="49">
        <v>6.3600000000000002E-3</v>
      </c>
      <c r="G902" s="152">
        <f t="shared" si="27"/>
        <v>88.90461071413111</v>
      </c>
      <c r="H902" s="95">
        <f t="shared" si="26"/>
        <v>62910123.052943192</v>
      </c>
    </row>
    <row r="903" spans="1:8" x14ac:dyDescent="0.3">
      <c r="A903" s="154">
        <v>5636</v>
      </c>
      <c r="B903" s="49">
        <v>11868.64</v>
      </c>
      <c r="C903" s="49">
        <v>517.83000000000004</v>
      </c>
      <c r="D903" s="49">
        <v>3.0939999999999999E-2</v>
      </c>
      <c r="E903" s="49">
        <v>2.4539999999999999E-2</v>
      </c>
      <c r="F903" s="49">
        <v>6.4000000000000003E-3</v>
      </c>
      <c r="G903" s="152">
        <f t="shared" si="27"/>
        <v>89.463759209188538</v>
      </c>
      <c r="H903" s="95">
        <f t="shared" si="26"/>
        <v>62997576.335034497</v>
      </c>
    </row>
    <row r="904" spans="1:8" x14ac:dyDescent="0.3">
      <c r="A904" s="154">
        <v>5651</v>
      </c>
      <c r="B904" s="49">
        <v>11862.36</v>
      </c>
      <c r="C904" s="49">
        <v>517.64</v>
      </c>
      <c r="D904" s="49">
        <v>3.0939999999999999E-2</v>
      </c>
      <c r="E904" s="49">
        <v>2.4539999999999999E-2</v>
      </c>
      <c r="F904" s="49">
        <v>6.4000000000000003E-3</v>
      </c>
      <c r="G904" s="152">
        <f t="shared" si="27"/>
        <v>89.463759209188538</v>
      </c>
      <c r="H904" s="95">
        <f t="shared" si="26"/>
        <v>63165241.992420144</v>
      </c>
    </row>
    <row r="905" spans="1:8" x14ac:dyDescent="0.3">
      <c r="A905" s="154">
        <v>5680</v>
      </c>
      <c r="B905" s="49">
        <v>11920.01</v>
      </c>
      <c r="C905" s="49">
        <v>518.54</v>
      </c>
      <c r="D905" s="49">
        <v>3.0970000000000001E-2</v>
      </c>
      <c r="E905" s="49">
        <v>2.4590000000000001E-2</v>
      </c>
      <c r="F905" s="49">
        <v>6.3800000000000003E-3</v>
      </c>
      <c r="G905" s="152">
        <f t="shared" si="27"/>
        <v>89.184184961659824</v>
      </c>
      <c r="H905" s="95">
        <f t="shared" si="26"/>
        <v>63688421.915184014</v>
      </c>
    </row>
    <row r="906" spans="1:8" x14ac:dyDescent="0.3">
      <c r="A906" s="154">
        <v>5724</v>
      </c>
      <c r="B906" s="49">
        <v>12011.87</v>
      </c>
      <c r="C906" s="49">
        <v>519.08000000000004</v>
      </c>
      <c r="D906" s="49">
        <v>3.1019999999999999E-2</v>
      </c>
      <c r="E906" s="49">
        <v>2.4680000000000001E-2</v>
      </c>
      <c r="F906" s="49">
        <v>6.3400000000000001E-3</v>
      </c>
      <c r="G906" s="152">
        <f t="shared" si="27"/>
        <v>88.625036466602381</v>
      </c>
      <c r="H906" s="95">
        <f t="shared" si="26"/>
        <v>64586715.314436488</v>
      </c>
    </row>
    <row r="907" spans="1:8" x14ac:dyDescent="0.3">
      <c r="A907" s="154">
        <v>5738</v>
      </c>
      <c r="B907" s="49">
        <v>11946.82</v>
      </c>
      <c r="C907" s="49">
        <v>518.65</v>
      </c>
      <c r="D907" s="49">
        <v>3.1040000000000002E-2</v>
      </c>
      <c r="E907" s="49">
        <v>2.4680000000000001E-2</v>
      </c>
      <c r="F907" s="49">
        <v>6.3699999999999998E-3</v>
      </c>
      <c r="G907" s="152">
        <f t="shared" si="27"/>
        <v>89.04439783789546</v>
      </c>
      <c r="H907" s="95">
        <f t="shared" si="26"/>
        <v>64439764.199944153</v>
      </c>
    </row>
    <row r="908" spans="1:8" x14ac:dyDescent="0.3">
      <c r="A908" s="154">
        <v>5768</v>
      </c>
      <c r="B908" s="49">
        <v>11913.84</v>
      </c>
      <c r="C908" s="49">
        <v>518.29999999999995</v>
      </c>
      <c r="D908" s="49">
        <v>3.1130000000000001E-2</v>
      </c>
      <c r="E908" s="49">
        <v>2.4750000000000001E-2</v>
      </c>
      <c r="F908" s="49">
        <v>6.3800000000000003E-3</v>
      </c>
      <c r="G908" s="152">
        <f t="shared" si="27"/>
        <v>89.184184961659824</v>
      </c>
      <c r="H908" s="95">
        <f t="shared" si="26"/>
        <v>64675143.944855876</v>
      </c>
    </row>
    <row r="909" spans="1:8" x14ac:dyDescent="0.3">
      <c r="A909" s="154">
        <v>5812</v>
      </c>
      <c r="B909" s="49">
        <v>11832.76</v>
      </c>
      <c r="C909" s="49">
        <v>517.77</v>
      </c>
      <c r="D909" s="49">
        <v>3.124E-2</v>
      </c>
      <c r="E909" s="49">
        <v>2.4819999999999998E-2</v>
      </c>
      <c r="F909" s="49">
        <v>6.4200000000000004E-3</v>
      </c>
      <c r="G909" s="152">
        <f t="shared" si="27"/>
        <v>89.743333456717252</v>
      </c>
      <c r="H909" s="95">
        <f t="shared" si="26"/>
        <v>64762470.660877526</v>
      </c>
    </row>
    <row r="910" spans="1:8" x14ac:dyDescent="0.3">
      <c r="A910" s="154">
        <v>5827</v>
      </c>
      <c r="B910" s="49">
        <v>11987.24</v>
      </c>
      <c r="C910" s="49">
        <v>518.37</v>
      </c>
      <c r="D910" s="49">
        <v>3.1199999999999999E-2</v>
      </c>
      <c r="E910" s="49">
        <v>2.486E-2</v>
      </c>
      <c r="F910" s="49">
        <v>6.3400000000000001E-3</v>
      </c>
      <c r="G910" s="152">
        <f t="shared" si="27"/>
        <v>88.625036466602381</v>
      </c>
      <c r="H910" s="95">
        <f t="shared" si="26"/>
        <v>65748915.118312612</v>
      </c>
    </row>
    <row r="911" spans="1:8" x14ac:dyDescent="0.3">
      <c r="A911" s="154">
        <v>5857</v>
      </c>
      <c r="B911" s="49">
        <v>11908.12</v>
      </c>
      <c r="C911" s="49">
        <v>518.5</v>
      </c>
      <c r="D911" s="49">
        <v>3.1280000000000002E-2</v>
      </c>
      <c r="E911" s="49">
        <v>2.4889999999999999E-2</v>
      </c>
      <c r="F911" s="49">
        <v>6.3899999999999998E-3</v>
      </c>
      <c r="G911" s="152">
        <f t="shared" si="27"/>
        <v>89.32397208542416</v>
      </c>
      <c r="H911" s="95">
        <f t="shared" si="26"/>
        <v>65570303.953777514</v>
      </c>
    </row>
    <row r="912" spans="1:8" x14ac:dyDescent="0.3">
      <c r="A912" s="154">
        <v>5902</v>
      </c>
      <c r="B912" s="49">
        <v>11876.53</v>
      </c>
      <c r="C912" s="49">
        <v>518.9</v>
      </c>
      <c r="D912" s="49">
        <v>3.1419999999999997E-2</v>
      </c>
      <c r="E912" s="49">
        <v>2.5010000000000001E-2</v>
      </c>
      <c r="F912" s="49">
        <v>6.4099999999999999E-3</v>
      </c>
      <c r="G912" s="152">
        <f t="shared" si="27"/>
        <v>89.603546332952888</v>
      </c>
      <c r="H912" s="95">
        <f t="shared" si="26"/>
        <v>65867928.68743255</v>
      </c>
    </row>
    <row r="913" spans="1:8" x14ac:dyDescent="0.3">
      <c r="A913" s="154">
        <v>5917</v>
      </c>
      <c r="B913" s="49">
        <v>11954.12</v>
      </c>
      <c r="C913" s="49">
        <v>518.66999999999996</v>
      </c>
      <c r="D913" s="49">
        <v>3.143E-2</v>
      </c>
      <c r="E913" s="49">
        <v>2.5059999999999999E-2</v>
      </c>
      <c r="F913" s="49">
        <v>6.3600000000000002E-3</v>
      </c>
      <c r="G913" s="152">
        <f t="shared" si="27"/>
        <v>88.90461071413111</v>
      </c>
      <c r="H913" s="95">
        <f t="shared" si="26"/>
        <v>66554478.473853908</v>
      </c>
    </row>
    <row r="914" spans="1:8" x14ac:dyDescent="0.3">
      <c r="A914" s="154">
        <v>5948</v>
      </c>
      <c r="B914" s="49">
        <v>11922.83</v>
      </c>
      <c r="C914" s="49">
        <v>518.98</v>
      </c>
      <c r="D914" s="49">
        <v>3.1460000000000002E-2</v>
      </c>
      <c r="E914" s="49">
        <v>2.5080000000000002E-2</v>
      </c>
      <c r="F914" s="49">
        <v>6.3800000000000003E-3</v>
      </c>
      <c r="G914" s="152">
        <f t="shared" si="27"/>
        <v>89.184184961659824</v>
      </c>
      <c r="H914" s="95">
        <f t="shared" ref="H914:H977" si="28">A914/G914*10^6</f>
        <v>66693439.005548328</v>
      </c>
    </row>
    <row r="915" spans="1:8" x14ac:dyDescent="0.3">
      <c r="A915" s="154">
        <v>5993</v>
      </c>
      <c r="B915" s="49">
        <v>12005.95</v>
      </c>
      <c r="C915" s="49">
        <v>518.20000000000005</v>
      </c>
      <c r="D915" s="49">
        <v>3.1440000000000003E-2</v>
      </c>
      <c r="E915" s="49">
        <v>2.511E-2</v>
      </c>
      <c r="F915" s="49">
        <v>6.3299999999999997E-3</v>
      </c>
      <c r="G915" s="152">
        <f t="shared" ref="G915:G978" si="29">(2*F915/$B$7)*(1+3*$B$11)/(4+PI()*$B$11-PI())*10^6</f>
        <v>88.485249342838017</v>
      </c>
      <c r="H915" s="95">
        <f t="shared" si="28"/>
        <v>67728802.761011526</v>
      </c>
    </row>
    <row r="916" spans="1:8" x14ac:dyDescent="0.3">
      <c r="A916" s="154">
        <v>6009</v>
      </c>
      <c r="B916" s="49">
        <v>12011.41</v>
      </c>
      <c r="C916" s="49">
        <v>518.63</v>
      </c>
      <c r="D916" s="49">
        <v>3.1480000000000001E-2</v>
      </c>
      <c r="E916" s="49">
        <v>2.5149999999999999E-2</v>
      </c>
      <c r="F916" s="49">
        <v>6.3299999999999997E-3</v>
      </c>
      <c r="G916" s="152">
        <f t="shared" si="29"/>
        <v>88.485249342838017</v>
      </c>
      <c r="H916" s="95">
        <f t="shared" si="28"/>
        <v>67909623.859655961</v>
      </c>
    </row>
    <row r="917" spans="1:8" x14ac:dyDescent="0.3">
      <c r="A917" s="154">
        <v>6040</v>
      </c>
      <c r="B917" s="49">
        <v>11951.28</v>
      </c>
      <c r="C917" s="49">
        <v>519.71</v>
      </c>
      <c r="D917" s="49">
        <v>3.1579999999999997E-2</v>
      </c>
      <c r="E917" s="49">
        <v>2.521E-2</v>
      </c>
      <c r="F917" s="49">
        <v>6.3800000000000003E-3</v>
      </c>
      <c r="G917" s="152">
        <f t="shared" si="29"/>
        <v>89.184184961659824</v>
      </c>
      <c r="H917" s="95">
        <f t="shared" si="28"/>
        <v>67725012.03656891</v>
      </c>
    </row>
    <row r="918" spans="1:8" x14ac:dyDescent="0.3">
      <c r="A918" s="154">
        <v>6086</v>
      </c>
      <c r="B918" s="49">
        <v>11784.08</v>
      </c>
      <c r="C918" s="49">
        <v>518.04</v>
      </c>
      <c r="D918" s="49">
        <v>3.1710000000000002E-2</v>
      </c>
      <c r="E918" s="49">
        <v>2.5260000000000001E-2</v>
      </c>
      <c r="F918" s="49">
        <v>6.45E-3</v>
      </c>
      <c r="G918" s="152">
        <f t="shared" si="29"/>
        <v>90.162694828010316</v>
      </c>
      <c r="H918" s="95">
        <f t="shared" si="28"/>
        <v>67500200.738335714</v>
      </c>
    </row>
    <row r="919" spans="1:8" x14ac:dyDescent="0.3">
      <c r="A919" s="154">
        <v>6102</v>
      </c>
      <c r="B919" s="49">
        <v>11814.97</v>
      </c>
      <c r="C919" s="49">
        <v>517.55999999999995</v>
      </c>
      <c r="D919" s="49">
        <v>3.1699999999999999E-2</v>
      </c>
      <c r="E919" s="49">
        <v>2.528E-2</v>
      </c>
      <c r="F919" s="49">
        <v>6.4200000000000004E-3</v>
      </c>
      <c r="G919" s="152">
        <f t="shared" si="29"/>
        <v>89.743333456717252</v>
      </c>
      <c r="H919" s="95">
        <f t="shared" si="28"/>
        <v>67993908.460542783</v>
      </c>
    </row>
    <row r="920" spans="1:8" x14ac:dyDescent="0.3">
      <c r="A920" s="154">
        <v>6133</v>
      </c>
      <c r="B920" s="49">
        <v>11801.23</v>
      </c>
      <c r="C920" s="49">
        <v>518.03</v>
      </c>
      <c r="D920" s="49">
        <v>3.1780000000000003E-2</v>
      </c>
      <c r="E920" s="49">
        <v>2.5350000000000001E-2</v>
      </c>
      <c r="F920" s="49">
        <v>6.4400000000000004E-3</v>
      </c>
      <c r="G920" s="152">
        <f t="shared" si="29"/>
        <v>90.022907704245966</v>
      </c>
      <c r="H920" s="95">
        <f t="shared" si="28"/>
        <v>68127104.049436688</v>
      </c>
    </row>
    <row r="921" spans="1:8" x14ac:dyDescent="0.3">
      <c r="A921" s="154">
        <v>6180</v>
      </c>
      <c r="B921" s="49">
        <v>11926.65</v>
      </c>
      <c r="C921" s="49">
        <v>518.69000000000005</v>
      </c>
      <c r="D921" s="49">
        <v>3.1919999999999997E-2</v>
      </c>
      <c r="E921" s="49">
        <v>2.555E-2</v>
      </c>
      <c r="F921" s="49">
        <v>6.3800000000000003E-3</v>
      </c>
      <c r="G921" s="152">
        <f t="shared" si="29"/>
        <v>89.184184961659824</v>
      </c>
      <c r="H921" s="95">
        <f t="shared" si="28"/>
        <v>69294797.083774149</v>
      </c>
    </row>
    <row r="922" spans="1:8" x14ac:dyDescent="0.3">
      <c r="A922" s="154">
        <v>6196</v>
      </c>
      <c r="B922" s="49">
        <v>11879.39</v>
      </c>
      <c r="C922" s="49">
        <v>518.4</v>
      </c>
      <c r="D922" s="49">
        <v>3.1969999999999998E-2</v>
      </c>
      <c r="E922" s="49">
        <v>2.5569999999999999E-2</v>
      </c>
      <c r="F922" s="49">
        <v>6.4000000000000003E-3</v>
      </c>
      <c r="G922" s="152">
        <f t="shared" si="29"/>
        <v>89.463759209188538</v>
      </c>
      <c r="H922" s="95">
        <f t="shared" si="28"/>
        <v>69257094.210765392</v>
      </c>
    </row>
    <row r="923" spans="1:8" x14ac:dyDescent="0.3">
      <c r="A923" s="154">
        <v>6228</v>
      </c>
      <c r="B923" s="49">
        <v>11758.03</v>
      </c>
      <c r="C923" s="49">
        <v>517.61</v>
      </c>
      <c r="D923" s="49">
        <v>3.2039999999999999E-2</v>
      </c>
      <c r="E923" s="49">
        <v>2.5579999999999999E-2</v>
      </c>
      <c r="F923" s="49">
        <v>6.4599999999999996E-3</v>
      </c>
      <c r="G923" s="152">
        <f t="shared" si="29"/>
        <v>90.302481951774666</v>
      </c>
      <c r="H923" s="95">
        <f t="shared" si="28"/>
        <v>68968204.033705458</v>
      </c>
    </row>
    <row r="924" spans="1:8" x14ac:dyDescent="0.3">
      <c r="A924" s="154">
        <v>6276</v>
      </c>
      <c r="B924" s="49">
        <v>11878.52</v>
      </c>
      <c r="C924" s="49">
        <v>518.16</v>
      </c>
      <c r="D924" s="49">
        <v>3.2030000000000003E-2</v>
      </c>
      <c r="E924" s="49">
        <v>2.564E-2</v>
      </c>
      <c r="F924" s="49">
        <v>6.4000000000000003E-3</v>
      </c>
      <c r="G924" s="152">
        <f t="shared" si="29"/>
        <v>89.463759209188538</v>
      </c>
      <c r="H924" s="95">
        <f t="shared" si="28"/>
        <v>70151311.05015552</v>
      </c>
    </row>
    <row r="925" spans="1:8" x14ac:dyDescent="0.3">
      <c r="A925" s="154">
        <v>6292</v>
      </c>
      <c r="B925" s="49">
        <v>11841.98</v>
      </c>
      <c r="C925" s="49">
        <v>518.41999999999996</v>
      </c>
      <c r="D925" s="49">
        <v>3.2039999999999999E-2</v>
      </c>
      <c r="E925" s="49">
        <v>2.562E-2</v>
      </c>
      <c r="F925" s="49">
        <v>6.4200000000000004E-3</v>
      </c>
      <c r="G925" s="152">
        <f t="shared" si="29"/>
        <v>89.743333456717252</v>
      </c>
      <c r="H925" s="95">
        <f t="shared" si="28"/>
        <v>70111057.363771752</v>
      </c>
    </row>
    <row r="926" spans="1:8" x14ac:dyDescent="0.3">
      <c r="A926" s="154">
        <v>6324</v>
      </c>
      <c r="B926" s="49">
        <v>11921.64</v>
      </c>
      <c r="C926" s="49">
        <v>518.88</v>
      </c>
      <c r="D926" s="49">
        <v>3.2099999999999997E-2</v>
      </c>
      <c r="E926" s="49">
        <v>2.572E-2</v>
      </c>
      <c r="F926" s="49">
        <v>6.3800000000000003E-3</v>
      </c>
      <c r="G926" s="152">
        <f t="shared" si="29"/>
        <v>89.184184961659824</v>
      </c>
      <c r="H926" s="95">
        <f t="shared" si="28"/>
        <v>70909433.132328123</v>
      </c>
    </row>
    <row r="927" spans="1:8" x14ac:dyDescent="0.3">
      <c r="A927" s="154">
        <v>6373</v>
      </c>
      <c r="B927" s="49">
        <v>11802.13</v>
      </c>
      <c r="C927" s="49">
        <v>518.83000000000004</v>
      </c>
      <c r="D927" s="49">
        <v>3.2259999999999997E-2</v>
      </c>
      <c r="E927" s="49">
        <v>2.5819999999999999E-2</v>
      </c>
      <c r="F927" s="49">
        <v>6.45E-3</v>
      </c>
      <c r="G927" s="152">
        <f t="shared" si="29"/>
        <v>90.162694828010316</v>
      </c>
      <c r="H927" s="95">
        <f t="shared" si="28"/>
        <v>70683335.410025224</v>
      </c>
    </row>
    <row r="928" spans="1:8" x14ac:dyDescent="0.3">
      <c r="A928" s="154">
        <v>6389</v>
      </c>
      <c r="B928" s="49">
        <v>11790.49</v>
      </c>
      <c r="C928" s="49">
        <v>518.82000000000005</v>
      </c>
      <c r="D928" s="49">
        <v>3.2309999999999998E-2</v>
      </c>
      <c r="E928" s="49">
        <v>2.5860000000000001E-2</v>
      </c>
      <c r="F928" s="49">
        <v>6.45E-3</v>
      </c>
      <c r="G928" s="152">
        <f t="shared" si="29"/>
        <v>90.162694828010316</v>
      </c>
      <c r="H928" s="95">
        <f t="shared" si="28"/>
        <v>70860792.395206526</v>
      </c>
    </row>
    <row r="929" spans="1:8" x14ac:dyDescent="0.3">
      <c r="A929" s="154">
        <v>6422</v>
      </c>
      <c r="B929" s="49">
        <v>11818.85</v>
      </c>
      <c r="C929" s="49">
        <v>518.39</v>
      </c>
      <c r="D929" s="49">
        <v>3.2329999999999998E-2</v>
      </c>
      <c r="E929" s="49">
        <v>2.589E-2</v>
      </c>
      <c r="F929" s="49">
        <v>6.43E-3</v>
      </c>
      <c r="G929" s="152">
        <f t="shared" si="29"/>
        <v>89.883120580481588</v>
      </c>
      <c r="H929" s="95">
        <f t="shared" si="28"/>
        <v>71448342.675749943</v>
      </c>
    </row>
    <row r="930" spans="1:8" x14ac:dyDescent="0.3">
      <c r="A930" s="154">
        <v>6472</v>
      </c>
      <c r="B930" s="49">
        <v>11824.9</v>
      </c>
      <c r="C930" s="49">
        <v>518.21</v>
      </c>
      <c r="D930" s="49">
        <v>3.2460000000000003E-2</v>
      </c>
      <c r="E930" s="49">
        <v>2.6030000000000001E-2</v>
      </c>
      <c r="F930" s="49">
        <v>6.43E-3</v>
      </c>
      <c r="G930" s="152">
        <f t="shared" si="29"/>
        <v>89.883120580481588</v>
      </c>
      <c r="H930" s="95">
        <f t="shared" si="28"/>
        <v>72004620.647376761</v>
      </c>
    </row>
    <row r="931" spans="1:8" x14ac:dyDescent="0.3">
      <c r="A931" s="154">
        <v>6488</v>
      </c>
      <c r="B931" s="49">
        <v>11817.22</v>
      </c>
      <c r="C931" s="49">
        <v>518.03</v>
      </c>
      <c r="D931" s="49">
        <v>3.2509999999999997E-2</v>
      </c>
      <c r="E931" s="49">
        <v>2.6079999999999999E-2</v>
      </c>
      <c r="F931" s="49">
        <v>6.43E-3</v>
      </c>
      <c r="G931" s="152">
        <f t="shared" si="29"/>
        <v>89.883120580481588</v>
      </c>
      <c r="H931" s="95">
        <f t="shared" si="28"/>
        <v>72182629.598297358</v>
      </c>
    </row>
    <row r="932" spans="1:8" x14ac:dyDescent="0.3">
      <c r="A932" s="154">
        <v>6521</v>
      </c>
      <c r="B932" s="49">
        <v>11696.71</v>
      </c>
      <c r="C932" s="49">
        <v>517.5</v>
      </c>
      <c r="D932" s="49">
        <v>3.261E-2</v>
      </c>
      <c r="E932" s="49">
        <v>2.6120000000000001E-2</v>
      </c>
      <c r="F932" s="49">
        <v>6.4900000000000001E-3</v>
      </c>
      <c r="G932" s="152">
        <f t="shared" si="29"/>
        <v>90.721843323067745</v>
      </c>
      <c r="H932" s="95">
        <f t="shared" si="28"/>
        <v>71879050.966570392</v>
      </c>
    </row>
    <row r="933" spans="1:8" x14ac:dyDescent="0.3">
      <c r="A933" s="154">
        <v>6572</v>
      </c>
      <c r="B933" s="49">
        <v>11796.65</v>
      </c>
      <c r="C933" s="49">
        <v>518.5</v>
      </c>
      <c r="D933" s="49">
        <v>3.2629999999999999E-2</v>
      </c>
      <c r="E933" s="49">
        <v>2.6179999999999998E-2</v>
      </c>
      <c r="F933" s="49">
        <v>6.45E-3</v>
      </c>
      <c r="G933" s="152">
        <f t="shared" si="29"/>
        <v>90.162694828010316</v>
      </c>
      <c r="H933" s="95">
        <f t="shared" si="28"/>
        <v>72890456.663217604</v>
      </c>
    </row>
    <row r="934" spans="1:8" x14ac:dyDescent="0.3">
      <c r="A934" s="154">
        <v>6589</v>
      </c>
      <c r="B934" s="49">
        <v>11887.05</v>
      </c>
      <c r="C934" s="49">
        <v>519.35</v>
      </c>
      <c r="D934" s="49">
        <v>3.2629999999999999E-2</v>
      </c>
      <c r="E934" s="49">
        <v>2.622E-2</v>
      </c>
      <c r="F934" s="49">
        <v>6.4099999999999999E-3</v>
      </c>
      <c r="G934" s="152">
        <f t="shared" si="29"/>
        <v>89.603546332952888</v>
      </c>
      <c r="H934" s="95">
        <f t="shared" si="28"/>
        <v>73535035.940612197</v>
      </c>
    </row>
    <row r="935" spans="1:8" x14ac:dyDescent="0.3">
      <c r="A935" s="154">
        <v>6622</v>
      </c>
      <c r="B935" s="49">
        <v>11892.27</v>
      </c>
      <c r="C935" s="49">
        <v>518.79</v>
      </c>
      <c r="D935" s="49">
        <v>3.2719999999999999E-2</v>
      </c>
      <c r="E935" s="49">
        <v>2.632E-2</v>
      </c>
      <c r="F935" s="49">
        <v>6.4000000000000003E-3</v>
      </c>
      <c r="G935" s="152">
        <f t="shared" si="29"/>
        <v>89.463759209188538</v>
      </c>
      <c r="H935" s="95">
        <f t="shared" si="28"/>
        <v>74018798.880517825</v>
      </c>
    </row>
    <row r="936" spans="1:8" x14ac:dyDescent="0.3">
      <c r="A936" s="154">
        <v>6673</v>
      </c>
      <c r="B936" s="49">
        <v>11706.22</v>
      </c>
      <c r="C936" s="49">
        <v>517.78</v>
      </c>
      <c r="D936" s="49">
        <v>3.288E-2</v>
      </c>
      <c r="E936" s="49">
        <v>2.639E-2</v>
      </c>
      <c r="F936" s="49">
        <v>6.4900000000000001E-3</v>
      </c>
      <c r="G936" s="152">
        <f t="shared" si="29"/>
        <v>90.721843323067745</v>
      </c>
      <c r="H936" s="95">
        <f t="shared" si="28"/>
        <v>73554501.932207361</v>
      </c>
    </row>
    <row r="937" spans="1:8" x14ac:dyDescent="0.3">
      <c r="A937" s="154">
        <v>6690</v>
      </c>
      <c r="B937" s="49">
        <v>11777.81</v>
      </c>
      <c r="C937" s="49">
        <v>518.41</v>
      </c>
      <c r="D937" s="49">
        <v>3.288E-2</v>
      </c>
      <c r="E937" s="49">
        <v>2.6429999999999999E-2</v>
      </c>
      <c r="F937" s="49">
        <v>6.45E-3</v>
      </c>
      <c r="G937" s="152">
        <f t="shared" si="29"/>
        <v>90.162694828010316</v>
      </c>
      <c r="H937" s="95">
        <f t="shared" si="28"/>
        <v>74199201.928929672</v>
      </c>
    </row>
    <row r="938" spans="1:8" x14ac:dyDescent="0.3">
      <c r="A938" s="154">
        <v>6725</v>
      </c>
      <c r="B938" s="49">
        <v>11851.08</v>
      </c>
      <c r="C938" s="49">
        <v>519.28</v>
      </c>
      <c r="D938" s="49">
        <v>3.288E-2</v>
      </c>
      <c r="E938" s="49">
        <v>2.6450000000000001E-2</v>
      </c>
      <c r="F938" s="49">
        <v>6.43E-3</v>
      </c>
      <c r="G938" s="152">
        <f t="shared" si="29"/>
        <v>89.883120580481588</v>
      </c>
      <c r="H938" s="95">
        <f t="shared" si="28"/>
        <v>74819387.18380852</v>
      </c>
    </row>
    <row r="939" spans="1:8" x14ac:dyDescent="0.3">
      <c r="A939" s="154">
        <v>6777</v>
      </c>
      <c r="B939" s="49">
        <v>11785.66</v>
      </c>
      <c r="C939" s="49">
        <v>517.54</v>
      </c>
      <c r="D939" s="49">
        <v>3.3029999999999997E-2</v>
      </c>
      <c r="E939" s="49">
        <v>2.6589999999999999E-2</v>
      </c>
      <c r="F939" s="49">
        <v>6.4400000000000004E-3</v>
      </c>
      <c r="G939" s="152">
        <f t="shared" si="29"/>
        <v>90.022907704245966</v>
      </c>
      <c r="H939" s="95">
        <f t="shared" si="28"/>
        <v>75280838.764557704</v>
      </c>
    </row>
    <row r="940" spans="1:8" x14ac:dyDescent="0.3">
      <c r="A940" s="154">
        <v>6794</v>
      </c>
      <c r="B940" s="49">
        <v>11807.34</v>
      </c>
      <c r="C940" s="49">
        <v>517.61</v>
      </c>
      <c r="D940" s="49">
        <v>3.3119999999999997E-2</v>
      </c>
      <c r="E940" s="49">
        <v>2.6689999999999998E-2</v>
      </c>
      <c r="F940" s="49">
        <v>6.43E-3</v>
      </c>
      <c r="G940" s="152">
        <f t="shared" si="29"/>
        <v>89.883120580481588</v>
      </c>
      <c r="H940" s="95">
        <f t="shared" si="28"/>
        <v>75587050.784653544</v>
      </c>
    </row>
    <row r="941" spans="1:8" x14ac:dyDescent="0.3">
      <c r="A941" s="154">
        <v>6829</v>
      </c>
      <c r="B941" s="49">
        <v>11688.51</v>
      </c>
      <c r="C941" s="49">
        <v>520.41</v>
      </c>
      <c r="D941" s="49">
        <v>3.3189999999999997E-2</v>
      </c>
      <c r="E941" s="49">
        <v>2.666E-2</v>
      </c>
      <c r="F941" s="49">
        <v>6.5300000000000002E-3</v>
      </c>
      <c r="G941" s="152">
        <f t="shared" si="29"/>
        <v>91.280991818125173</v>
      </c>
      <c r="H941" s="95">
        <f t="shared" si="28"/>
        <v>74812946.967169151</v>
      </c>
    </row>
    <row r="942" spans="1:8" x14ac:dyDescent="0.3">
      <c r="A942" s="154">
        <v>6882</v>
      </c>
      <c r="B942" s="49">
        <v>11730.58</v>
      </c>
      <c r="C942" s="49">
        <v>518.37</v>
      </c>
      <c r="D942" s="49">
        <v>3.3259999999999998E-2</v>
      </c>
      <c r="E942" s="49">
        <v>2.6780000000000002E-2</v>
      </c>
      <c r="F942" s="49">
        <v>6.4799999999999996E-3</v>
      </c>
      <c r="G942" s="152">
        <f t="shared" si="29"/>
        <v>90.582056199303381</v>
      </c>
      <c r="H942" s="95">
        <f t="shared" si="28"/>
        <v>75975312.205961227</v>
      </c>
    </row>
    <row r="943" spans="1:8" x14ac:dyDescent="0.3">
      <c r="A943" s="154">
        <v>6899</v>
      </c>
      <c r="B943" s="49">
        <v>11849.44</v>
      </c>
      <c r="C943" s="49">
        <v>519.47</v>
      </c>
      <c r="D943" s="49">
        <v>3.3250000000000002E-2</v>
      </c>
      <c r="E943" s="49">
        <v>2.682E-2</v>
      </c>
      <c r="F943" s="49">
        <v>6.43E-3</v>
      </c>
      <c r="G943" s="152">
        <f t="shared" si="29"/>
        <v>89.883120580481588</v>
      </c>
      <c r="H943" s="95">
        <f t="shared" si="28"/>
        <v>76755234.525069878</v>
      </c>
    </row>
    <row r="944" spans="1:8" x14ac:dyDescent="0.3">
      <c r="A944" s="154">
        <v>6935</v>
      </c>
      <c r="B944" s="49">
        <v>11722.93</v>
      </c>
      <c r="C944" s="49">
        <v>518.17999999999995</v>
      </c>
      <c r="D944" s="49">
        <v>3.3360000000000001E-2</v>
      </c>
      <c r="E944" s="49">
        <v>2.6880000000000001E-2</v>
      </c>
      <c r="F944" s="49">
        <v>6.4799999999999996E-3</v>
      </c>
      <c r="G944" s="152">
        <f t="shared" si="29"/>
        <v>90.582056199303381</v>
      </c>
      <c r="H944" s="95">
        <f t="shared" si="28"/>
        <v>76560417.051488101</v>
      </c>
    </row>
    <row r="945" spans="1:8" x14ac:dyDescent="0.3">
      <c r="A945" s="154">
        <v>6988</v>
      </c>
      <c r="B945" s="49">
        <v>11750.89</v>
      </c>
      <c r="C945" s="49">
        <v>518.14</v>
      </c>
      <c r="D945" s="49">
        <v>3.3480000000000003E-2</v>
      </c>
      <c r="E945" s="49">
        <v>2.7019999999999999E-2</v>
      </c>
      <c r="F945" s="49">
        <v>6.4700000000000001E-3</v>
      </c>
      <c r="G945" s="152">
        <f t="shared" si="29"/>
        <v>90.442269075539045</v>
      </c>
      <c r="H945" s="95">
        <f t="shared" si="28"/>
        <v>77264757.634104624</v>
      </c>
    </row>
    <row r="946" spans="1:8" x14ac:dyDescent="0.3">
      <c r="A946" s="154">
        <v>7006</v>
      </c>
      <c r="B946" s="49">
        <v>11869.22</v>
      </c>
      <c r="C946" s="49">
        <v>518.55999999999995</v>
      </c>
      <c r="D946" s="49">
        <v>3.3439999999999998E-2</v>
      </c>
      <c r="E946" s="49">
        <v>2.7040000000000002E-2</v>
      </c>
      <c r="F946" s="49">
        <v>6.4099999999999999E-3</v>
      </c>
      <c r="G946" s="152">
        <f t="shared" si="29"/>
        <v>89.603546332952888</v>
      </c>
      <c r="H946" s="95">
        <f t="shared" si="28"/>
        <v>78188869.600839123</v>
      </c>
    </row>
    <row r="947" spans="1:8" x14ac:dyDescent="0.3">
      <c r="A947" s="154">
        <v>7042</v>
      </c>
      <c r="B947" s="49">
        <v>11541.84</v>
      </c>
      <c r="C947" s="49">
        <v>517.72</v>
      </c>
      <c r="D947" s="49">
        <v>3.3599999999999998E-2</v>
      </c>
      <c r="E947" s="49">
        <v>2.7019999999999999E-2</v>
      </c>
      <c r="F947" s="49">
        <v>6.5799999999999999E-3</v>
      </c>
      <c r="G947" s="152">
        <f t="shared" si="29"/>
        <v>91.979927436946952</v>
      </c>
      <c r="H947" s="95">
        <f t="shared" si="28"/>
        <v>76560182.163954765</v>
      </c>
    </row>
    <row r="948" spans="1:8" x14ac:dyDescent="0.3">
      <c r="A948" s="154">
        <v>7096</v>
      </c>
      <c r="B948" s="49">
        <v>11743.49</v>
      </c>
      <c r="C948" s="49">
        <v>518.82000000000005</v>
      </c>
      <c r="D948" s="49">
        <v>3.3619999999999997E-2</v>
      </c>
      <c r="E948" s="49">
        <v>2.7140000000000001E-2</v>
      </c>
      <c r="F948" s="49">
        <v>6.4799999999999996E-3</v>
      </c>
      <c r="G948" s="152">
        <f t="shared" si="29"/>
        <v>90.582056199303381</v>
      </c>
      <c r="H948" s="95">
        <f t="shared" si="28"/>
        <v>78337811.016201809</v>
      </c>
    </row>
    <row r="949" spans="1:8" x14ac:dyDescent="0.3">
      <c r="A949" s="154">
        <v>7114</v>
      </c>
      <c r="B949" s="49">
        <v>11777.73</v>
      </c>
      <c r="C949" s="49">
        <v>518.47</v>
      </c>
      <c r="D949" s="49">
        <v>3.3730000000000003E-2</v>
      </c>
      <c r="E949" s="49">
        <v>2.7279999999999999E-2</v>
      </c>
      <c r="F949" s="49">
        <v>6.4599999999999996E-3</v>
      </c>
      <c r="G949" s="152">
        <f t="shared" si="29"/>
        <v>90.302481951774666</v>
      </c>
      <c r="H949" s="95">
        <f t="shared" si="28"/>
        <v>78779673.008314162</v>
      </c>
    </row>
    <row r="950" spans="1:8" x14ac:dyDescent="0.3">
      <c r="A950" s="154">
        <v>7151</v>
      </c>
      <c r="B950" s="49">
        <v>11662.25</v>
      </c>
      <c r="C950" s="49">
        <v>518.6</v>
      </c>
      <c r="D950" s="49">
        <v>3.3759999999999998E-2</v>
      </c>
      <c r="E950" s="49">
        <v>2.724E-2</v>
      </c>
      <c r="F950" s="49">
        <v>6.5199999999999998E-3</v>
      </c>
      <c r="G950" s="152">
        <f t="shared" si="29"/>
        <v>91.141204694360809</v>
      </c>
      <c r="H950" s="95">
        <f t="shared" si="28"/>
        <v>78460670.165384099</v>
      </c>
    </row>
    <row r="951" spans="1:8" x14ac:dyDescent="0.3">
      <c r="A951" s="154">
        <v>7206</v>
      </c>
      <c r="B951" s="49">
        <v>11776.07</v>
      </c>
      <c r="C951" s="49">
        <v>518.54</v>
      </c>
      <c r="D951" s="49">
        <v>3.3790000000000001E-2</v>
      </c>
      <c r="E951" s="49">
        <v>2.733E-2</v>
      </c>
      <c r="F951" s="49">
        <v>6.4599999999999996E-3</v>
      </c>
      <c r="G951" s="152">
        <f t="shared" si="29"/>
        <v>90.302481951774666</v>
      </c>
      <c r="H951" s="95">
        <f t="shared" si="28"/>
        <v>79798471.141117781</v>
      </c>
    </row>
    <row r="952" spans="1:8" x14ac:dyDescent="0.3">
      <c r="A952" s="154">
        <v>7224</v>
      </c>
      <c r="B952" s="49">
        <v>11650.43</v>
      </c>
      <c r="C952" s="49">
        <v>518.66</v>
      </c>
      <c r="D952" s="49">
        <v>3.3939999999999998E-2</v>
      </c>
      <c r="E952" s="49">
        <v>2.741E-2</v>
      </c>
      <c r="F952" s="49">
        <v>6.5300000000000002E-3</v>
      </c>
      <c r="G952" s="152">
        <f t="shared" si="29"/>
        <v>91.280991818125173</v>
      </c>
      <c r="H952" s="95">
        <f t="shared" si="28"/>
        <v>79140244.382900864</v>
      </c>
    </row>
    <row r="953" spans="1:8" x14ac:dyDescent="0.3">
      <c r="A953" s="154">
        <v>7261</v>
      </c>
      <c r="B953" s="49">
        <v>11518.01</v>
      </c>
      <c r="C953" s="49">
        <v>517.57000000000005</v>
      </c>
      <c r="D953" s="49">
        <v>3.4040000000000001E-2</v>
      </c>
      <c r="E953" s="49">
        <v>2.7449999999999999E-2</v>
      </c>
      <c r="F953" s="49">
        <v>6.5900000000000004E-3</v>
      </c>
      <c r="G953" s="152">
        <f t="shared" si="29"/>
        <v>92.119714560711316</v>
      </c>
      <c r="H953" s="95">
        <f t="shared" si="28"/>
        <v>78821347.141872138</v>
      </c>
    </row>
    <row r="954" spans="1:8" x14ac:dyDescent="0.3">
      <c r="A954" s="154">
        <v>7317</v>
      </c>
      <c r="B954" s="49">
        <v>11601.36</v>
      </c>
      <c r="C954" s="49">
        <v>518.03</v>
      </c>
      <c r="D954" s="49">
        <v>3.4049999999999997E-2</v>
      </c>
      <c r="E954" s="49">
        <v>2.75E-2</v>
      </c>
      <c r="F954" s="49">
        <v>6.5500000000000003E-3</v>
      </c>
      <c r="G954" s="152">
        <f t="shared" si="29"/>
        <v>91.560566065653902</v>
      </c>
      <c r="H954" s="95">
        <f t="shared" si="28"/>
        <v>79914315.893954977</v>
      </c>
    </row>
    <row r="955" spans="1:8" x14ac:dyDescent="0.3">
      <c r="A955" s="154">
        <v>7336</v>
      </c>
      <c r="B955" s="49">
        <v>11731.98</v>
      </c>
      <c r="C955" s="49">
        <v>519.33000000000004</v>
      </c>
      <c r="D955" s="49">
        <v>3.4110000000000001E-2</v>
      </c>
      <c r="E955" s="49">
        <v>2.7619999999999999E-2</v>
      </c>
      <c r="F955" s="49">
        <v>6.4900000000000001E-3</v>
      </c>
      <c r="G955" s="152">
        <f t="shared" si="29"/>
        <v>90.721843323067745</v>
      </c>
      <c r="H955" s="95">
        <f t="shared" si="28"/>
        <v>80862554.499426529</v>
      </c>
    </row>
    <row r="956" spans="1:8" x14ac:dyDescent="0.3">
      <c r="A956" s="154">
        <v>7374</v>
      </c>
      <c r="B956" s="49">
        <v>11718.41</v>
      </c>
      <c r="C956" s="49">
        <v>518.52</v>
      </c>
      <c r="D956" s="49">
        <v>3.4209999999999997E-2</v>
      </c>
      <c r="E956" s="49">
        <v>2.7720000000000002E-2</v>
      </c>
      <c r="F956" s="49">
        <v>6.4900000000000001E-3</v>
      </c>
      <c r="G956" s="152">
        <f t="shared" si="29"/>
        <v>90.721843323067745</v>
      </c>
      <c r="H956" s="95">
        <f t="shared" si="28"/>
        <v>81281417.240835771</v>
      </c>
    </row>
    <row r="957" spans="1:8" x14ac:dyDescent="0.3">
      <c r="A957" s="154">
        <v>7431</v>
      </c>
      <c r="B957" s="49">
        <v>11497.7</v>
      </c>
      <c r="C957" s="49">
        <v>517.67999999999995</v>
      </c>
      <c r="D957" s="49">
        <v>3.4360000000000002E-2</v>
      </c>
      <c r="E957" s="49">
        <v>2.776E-2</v>
      </c>
      <c r="F957" s="49">
        <v>6.6E-3</v>
      </c>
      <c r="G957" s="152">
        <f t="shared" si="29"/>
        <v>92.259501684475666</v>
      </c>
      <c r="H957" s="95">
        <f t="shared" si="28"/>
        <v>80544549.497067153</v>
      </c>
    </row>
    <row r="958" spans="1:8" x14ac:dyDescent="0.3">
      <c r="A958" s="154">
        <v>7450</v>
      </c>
      <c r="B958" s="49">
        <v>11450.28</v>
      </c>
      <c r="C958" s="49">
        <v>518.02</v>
      </c>
      <c r="D958" s="49">
        <v>3.4410000000000003E-2</v>
      </c>
      <c r="E958" s="49">
        <v>2.777E-2</v>
      </c>
      <c r="F958" s="49">
        <v>6.6299999999999996E-3</v>
      </c>
      <c r="G958" s="152">
        <f t="shared" si="29"/>
        <v>92.67886305576873</v>
      </c>
      <c r="H958" s="95">
        <f t="shared" si="28"/>
        <v>80385103.510786757</v>
      </c>
    </row>
    <row r="959" spans="1:8" x14ac:dyDescent="0.3">
      <c r="A959" s="154">
        <v>7488</v>
      </c>
      <c r="B959" s="49">
        <v>11601.94</v>
      </c>
      <c r="C959" s="49">
        <v>517.75</v>
      </c>
      <c r="D959" s="49">
        <v>3.4360000000000002E-2</v>
      </c>
      <c r="E959" s="49">
        <v>2.7810000000000001E-2</v>
      </c>
      <c r="F959" s="49">
        <v>6.5399999999999998E-3</v>
      </c>
      <c r="G959" s="152">
        <f t="shared" si="29"/>
        <v>91.420778941889523</v>
      </c>
      <c r="H959" s="95">
        <f t="shared" si="28"/>
        <v>81906980.95844987</v>
      </c>
    </row>
    <row r="960" spans="1:8" x14ac:dyDescent="0.3">
      <c r="A960" s="154">
        <v>7546</v>
      </c>
      <c r="B960" s="49">
        <v>11698.8</v>
      </c>
      <c r="C960" s="49">
        <v>519.34</v>
      </c>
      <c r="D960" s="49">
        <v>3.458E-2</v>
      </c>
      <c r="E960" s="49">
        <v>2.8070000000000001E-2</v>
      </c>
      <c r="F960" s="49">
        <v>6.5100000000000002E-3</v>
      </c>
      <c r="G960" s="152">
        <f t="shared" si="29"/>
        <v>91.001417570596473</v>
      </c>
      <c r="H960" s="95">
        <f t="shared" si="28"/>
        <v>82921785.192478076</v>
      </c>
    </row>
    <row r="961" spans="1:8" x14ac:dyDescent="0.3">
      <c r="A961" s="154">
        <v>7565</v>
      </c>
      <c r="B961" s="49">
        <v>11563.12</v>
      </c>
      <c r="C961" s="49">
        <v>519.04</v>
      </c>
      <c r="D961" s="49">
        <v>3.4610000000000002E-2</v>
      </c>
      <c r="E961" s="49">
        <v>2.8029999999999999E-2</v>
      </c>
      <c r="F961" s="49">
        <v>6.5799999999999999E-3</v>
      </c>
      <c r="G961" s="152">
        <f t="shared" si="29"/>
        <v>91.979927436946952</v>
      </c>
      <c r="H961" s="95">
        <f t="shared" si="28"/>
        <v>82246205.349377707</v>
      </c>
    </row>
    <row r="962" spans="1:8" x14ac:dyDescent="0.3">
      <c r="A962" s="154">
        <v>7604</v>
      </c>
      <c r="B962" s="49">
        <v>11494.6</v>
      </c>
      <c r="C962" s="49">
        <v>517.66999999999996</v>
      </c>
      <c r="D962" s="49">
        <v>3.4680000000000002E-2</v>
      </c>
      <c r="E962" s="49">
        <v>2.8070000000000001E-2</v>
      </c>
      <c r="F962" s="49">
        <v>6.6E-3</v>
      </c>
      <c r="G962" s="152">
        <f t="shared" si="29"/>
        <v>92.259501684475666</v>
      </c>
      <c r="H962" s="95">
        <f t="shared" si="28"/>
        <v>82419695.111788258</v>
      </c>
    </row>
    <row r="963" spans="1:8" x14ac:dyDescent="0.3">
      <c r="A963" s="154">
        <v>7662</v>
      </c>
      <c r="B963" s="49">
        <v>11657.59</v>
      </c>
      <c r="C963" s="49">
        <v>519.53</v>
      </c>
      <c r="D963" s="49">
        <v>3.4720000000000001E-2</v>
      </c>
      <c r="E963" s="49">
        <v>2.818E-2</v>
      </c>
      <c r="F963" s="49">
        <v>6.5399999999999998E-3</v>
      </c>
      <c r="G963" s="152">
        <f t="shared" si="29"/>
        <v>91.420778941889523</v>
      </c>
      <c r="H963" s="95">
        <f t="shared" si="28"/>
        <v>83810268.176234365</v>
      </c>
    </row>
    <row r="964" spans="1:8" x14ac:dyDescent="0.3">
      <c r="A964" s="154">
        <v>7682</v>
      </c>
      <c r="B964" s="49">
        <v>11664.07</v>
      </c>
      <c r="C964" s="49">
        <v>518.99</v>
      </c>
      <c r="D964" s="49">
        <v>3.4729999999999997E-2</v>
      </c>
      <c r="E964" s="49">
        <v>2.8199999999999999E-2</v>
      </c>
      <c r="F964" s="49">
        <v>6.5300000000000002E-3</v>
      </c>
      <c r="G964" s="152">
        <f t="shared" si="29"/>
        <v>91.280991818125173</v>
      </c>
      <c r="H964" s="95">
        <f t="shared" si="28"/>
        <v>84157718.348483443</v>
      </c>
    </row>
    <row r="965" spans="1:8" x14ac:dyDescent="0.3">
      <c r="A965" s="154">
        <v>7721</v>
      </c>
      <c r="B965" s="49">
        <v>11694.04</v>
      </c>
      <c r="C965" s="49">
        <v>518.52</v>
      </c>
      <c r="D965" s="49">
        <v>3.4849999999999999E-2</v>
      </c>
      <c r="E965" s="49">
        <v>2.835E-2</v>
      </c>
      <c r="F965" s="49">
        <v>6.4999999999999997E-3</v>
      </c>
      <c r="G965" s="152">
        <f t="shared" si="29"/>
        <v>90.861630446832095</v>
      </c>
      <c r="H965" s="95">
        <f t="shared" si="28"/>
        <v>84975362.669922173</v>
      </c>
    </row>
    <row r="966" spans="1:8" x14ac:dyDescent="0.3">
      <c r="A966" s="154">
        <v>7781</v>
      </c>
      <c r="B966" s="49">
        <v>11545.07</v>
      </c>
      <c r="C966" s="49">
        <v>517.89</v>
      </c>
      <c r="D966" s="49">
        <v>3.5020000000000003E-2</v>
      </c>
      <c r="E966" s="49">
        <v>2.845E-2</v>
      </c>
      <c r="F966" s="49">
        <v>6.5799999999999999E-3</v>
      </c>
      <c r="G966" s="152">
        <f t="shared" si="29"/>
        <v>91.979927436946952</v>
      </c>
      <c r="H966" s="95">
        <f t="shared" si="28"/>
        <v>84594543.79689464</v>
      </c>
    </row>
    <row r="967" spans="1:8" x14ac:dyDescent="0.3">
      <c r="A967" s="154">
        <v>7801</v>
      </c>
      <c r="B967" s="49">
        <v>11544.01</v>
      </c>
      <c r="C967" s="49">
        <v>517.78</v>
      </c>
      <c r="D967" s="49">
        <v>3.5020000000000003E-2</v>
      </c>
      <c r="E967" s="49">
        <v>2.844E-2</v>
      </c>
      <c r="F967" s="49">
        <v>6.5799999999999999E-3</v>
      </c>
      <c r="G967" s="152">
        <f t="shared" si="29"/>
        <v>91.979927436946952</v>
      </c>
      <c r="H967" s="95">
        <f t="shared" si="28"/>
        <v>84811982.542035103</v>
      </c>
    </row>
    <row r="968" spans="1:8" x14ac:dyDescent="0.3">
      <c r="A968" s="154">
        <v>7841</v>
      </c>
      <c r="B968" s="49">
        <v>11530.98</v>
      </c>
      <c r="C968" s="49">
        <v>518.49</v>
      </c>
      <c r="D968" s="49">
        <v>3.5119999999999998E-2</v>
      </c>
      <c r="E968" s="49">
        <v>2.852E-2</v>
      </c>
      <c r="F968" s="49">
        <v>6.5900000000000004E-3</v>
      </c>
      <c r="G968" s="152">
        <f t="shared" si="29"/>
        <v>92.119714560711316</v>
      </c>
      <c r="H968" s="95">
        <f t="shared" si="28"/>
        <v>85117502.126348913</v>
      </c>
    </row>
    <row r="969" spans="1:8" x14ac:dyDescent="0.3">
      <c r="A969" s="154">
        <v>7901</v>
      </c>
      <c r="B969" s="49">
        <v>11666.85</v>
      </c>
      <c r="C969" s="49">
        <v>518.80999999999995</v>
      </c>
      <c r="D969" s="49">
        <v>3.5209999999999998E-2</v>
      </c>
      <c r="E969" s="49">
        <v>2.869E-2</v>
      </c>
      <c r="F969" s="49">
        <v>6.5199999999999998E-3</v>
      </c>
      <c r="G969" s="152">
        <f t="shared" si="29"/>
        <v>91.141204694360809</v>
      </c>
      <c r="H969" s="95">
        <f t="shared" si="28"/>
        <v>86689659.484925151</v>
      </c>
    </row>
    <row r="970" spans="1:8" x14ac:dyDescent="0.3">
      <c r="A970" s="154">
        <v>7921</v>
      </c>
      <c r="B970" s="49">
        <v>11759.76</v>
      </c>
      <c r="C970" s="49">
        <v>519.67999999999995</v>
      </c>
      <c r="D970" s="49">
        <v>3.5209999999999998E-2</v>
      </c>
      <c r="E970" s="49">
        <v>2.8729999999999999E-2</v>
      </c>
      <c r="F970" s="49">
        <v>6.4799999999999996E-3</v>
      </c>
      <c r="G970" s="152">
        <f t="shared" si="29"/>
        <v>90.582056199303381</v>
      </c>
      <c r="H970" s="95">
        <f t="shared" si="28"/>
        <v>87445575.12110126</v>
      </c>
    </row>
    <row r="971" spans="1:8" x14ac:dyDescent="0.3">
      <c r="A971" s="154">
        <v>7962</v>
      </c>
      <c r="B971" s="49">
        <v>11587.41</v>
      </c>
      <c r="C971" s="49">
        <v>518.83000000000004</v>
      </c>
      <c r="D971" s="49">
        <v>3.5299999999999998E-2</v>
      </c>
      <c r="E971" s="49">
        <v>2.8729999999999999E-2</v>
      </c>
      <c r="F971" s="49">
        <v>6.5700000000000003E-3</v>
      </c>
      <c r="G971" s="152">
        <f t="shared" si="29"/>
        <v>91.840140313182602</v>
      </c>
      <c r="H971" s="95">
        <f t="shared" si="28"/>
        <v>86694118.419777125</v>
      </c>
    </row>
    <row r="972" spans="1:8" x14ac:dyDescent="0.3">
      <c r="A972" s="154">
        <v>8023</v>
      </c>
      <c r="B972" s="49">
        <v>11613.11</v>
      </c>
      <c r="C972" s="49">
        <v>518.49</v>
      </c>
      <c r="D972" s="49">
        <v>3.5439999999999999E-2</v>
      </c>
      <c r="E972" s="49">
        <v>2.8889999999999999E-2</v>
      </c>
      <c r="F972" s="49">
        <v>6.5500000000000003E-3</v>
      </c>
      <c r="G972" s="152">
        <f t="shared" si="29"/>
        <v>91.560566065653902</v>
      </c>
      <c r="H972" s="95">
        <f t="shared" si="28"/>
        <v>87625058.960940376</v>
      </c>
    </row>
    <row r="973" spans="1:8" x14ac:dyDescent="0.3">
      <c r="A973" s="154">
        <v>8044</v>
      </c>
      <c r="B973" s="49">
        <v>11613.08</v>
      </c>
      <c r="C973" s="49">
        <v>517.96</v>
      </c>
      <c r="D973" s="49">
        <v>3.5439999999999999E-2</v>
      </c>
      <c r="E973" s="49">
        <v>2.8899999999999999E-2</v>
      </c>
      <c r="F973" s="49">
        <v>6.5399999999999998E-3</v>
      </c>
      <c r="G973" s="152">
        <f t="shared" si="29"/>
        <v>91.420778941889523</v>
      </c>
      <c r="H973" s="95">
        <f t="shared" si="28"/>
        <v>87988749.309531361</v>
      </c>
    </row>
    <row r="974" spans="1:8" x14ac:dyDescent="0.3">
      <c r="A974" s="154">
        <v>8085</v>
      </c>
      <c r="B974" s="49">
        <v>11486.72</v>
      </c>
      <c r="C974" s="49">
        <v>517.77</v>
      </c>
      <c r="D974" s="49">
        <v>3.5520000000000003E-2</v>
      </c>
      <c r="E974" s="49">
        <v>2.8910000000000002E-2</v>
      </c>
      <c r="F974" s="49">
        <v>6.6100000000000004E-3</v>
      </c>
      <c r="G974" s="152">
        <f t="shared" si="29"/>
        <v>92.399288808240044</v>
      </c>
      <c r="H974" s="95">
        <f t="shared" si="28"/>
        <v>87500673.482229128</v>
      </c>
    </row>
    <row r="975" spans="1:8" x14ac:dyDescent="0.3">
      <c r="A975" s="154">
        <v>8148</v>
      </c>
      <c r="B975" s="49">
        <v>11584.54</v>
      </c>
      <c r="C975" s="49">
        <v>518.67999999999995</v>
      </c>
      <c r="D975" s="49">
        <v>3.5639999999999998E-2</v>
      </c>
      <c r="E975" s="49">
        <v>2.9069999999999999E-2</v>
      </c>
      <c r="F975" s="49">
        <v>6.5700000000000003E-3</v>
      </c>
      <c r="G975" s="152">
        <f t="shared" si="29"/>
        <v>91.840140313182602</v>
      </c>
      <c r="H975" s="95">
        <f t="shared" si="28"/>
        <v>88719376.649628744</v>
      </c>
    </row>
    <row r="976" spans="1:8" x14ac:dyDescent="0.3">
      <c r="A976" s="154">
        <v>8169</v>
      </c>
      <c r="B976" s="49">
        <v>11507.51</v>
      </c>
      <c r="C976" s="49">
        <v>518.07000000000005</v>
      </c>
      <c r="D976" s="49">
        <v>3.5659999999999997E-2</v>
      </c>
      <c r="E976" s="49">
        <v>2.9059999999999999E-2</v>
      </c>
      <c r="F976" s="49">
        <v>6.6E-3</v>
      </c>
      <c r="G976" s="152">
        <f t="shared" si="29"/>
        <v>92.259501684475666</v>
      </c>
      <c r="H976" s="95">
        <f t="shared" si="28"/>
        <v>88543725.587611556</v>
      </c>
    </row>
    <row r="977" spans="1:8" x14ac:dyDescent="0.3">
      <c r="A977" s="154">
        <v>8210</v>
      </c>
      <c r="B977" s="49">
        <v>11592.26</v>
      </c>
      <c r="C977" s="49">
        <v>518.29999999999995</v>
      </c>
      <c r="D977" s="49">
        <v>3.5659999999999997E-2</v>
      </c>
      <c r="E977" s="49">
        <v>2.911E-2</v>
      </c>
      <c r="F977" s="49">
        <v>6.5599999999999999E-3</v>
      </c>
      <c r="G977" s="152">
        <f t="shared" si="29"/>
        <v>91.700353189418237</v>
      </c>
      <c r="H977" s="95">
        <f t="shared" si="28"/>
        <v>89530734.773084745</v>
      </c>
    </row>
    <row r="978" spans="1:8" x14ac:dyDescent="0.3">
      <c r="A978" s="154">
        <v>8274</v>
      </c>
      <c r="B978" s="49">
        <v>11502.61</v>
      </c>
      <c r="C978" s="49">
        <v>517.76</v>
      </c>
      <c r="D978" s="49">
        <v>3.585E-2</v>
      </c>
      <c r="E978" s="49">
        <v>2.9250000000000002E-2</v>
      </c>
      <c r="F978" s="49">
        <v>6.6E-3</v>
      </c>
      <c r="G978" s="152">
        <f t="shared" si="29"/>
        <v>92.259501684475666</v>
      </c>
      <c r="H978" s="95">
        <f t="shared" ref="H978:H1041" si="30">A978/G978*10^6</f>
        <v>89681819.746835366</v>
      </c>
    </row>
    <row r="979" spans="1:8" x14ac:dyDescent="0.3">
      <c r="A979" s="154">
        <v>8295</v>
      </c>
      <c r="B979" s="49">
        <v>11572.99</v>
      </c>
      <c r="C979" s="49">
        <v>518.58000000000004</v>
      </c>
      <c r="D979" s="49">
        <v>3.5869999999999999E-2</v>
      </c>
      <c r="E979" s="49">
        <v>2.93E-2</v>
      </c>
      <c r="F979" s="49">
        <v>6.5700000000000003E-3</v>
      </c>
      <c r="G979" s="152">
        <f t="shared" ref="G979:G1042" si="31">(2*F979/$B$7)*(1+3*$B$11)/(4+PI()*$B$11-PI())*10^6</f>
        <v>91.840140313182602</v>
      </c>
      <c r="H979" s="95">
        <f t="shared" si="30"/>
        <v>90319983.960317925</v>
      </c>
    </row>
    <row r="980" spans="1:8" x14ac:dyDescent="0.3">
      <c r="A980" s="154">
        <v>8337</v>
      </c>
      <c r="B980" s="49">
        <v>11686.99</v>
      </c>
      <c r="C980" s="49">
        <v>518.33000000000004</v>
      </c>
      <c r="D980" s="49">
        <v>3.5860000000000003E-2</v>
      </c>
      <c r="E980" s="49">
        <v>2.9350000000000001E-2</v>
      </c>
      <c r="F980" s="49">
        <v>6.4999999999999997E-3</v>
      </c>
      <c r="G980" s="152">
        <f t="shared" si="31"/>
        <v>90.861630446832095</v>
      </c>
      <c r="H980" s="95">
        <f t="shared" si="30"/>
        <v>91754902.030713797</v>
      </c>
    </row>
    <row r="981" spans="1:8" x14ac:dyDescent="0.3">
      <c r="A981" s="154">
        <v>8402</v>
      </c>
      <c r="B981" s="49">
        <v>11574.7</v>
      </c>
      <c r="C981" s="49">
        <v>518.54</v>
      </c>
      <c r="D981" s="49">
        <v>3.6080000000000001E-2</v>
      </c>
      <c r="E981" s="49">
        <v>2.9510000000000002E-2</v>
      </c>
      <c r="F981" s="49">
        <v>6.5700000000000003E-3</v>
      </c>
      <c r="G981" s="152">
        <f t="shared" si="31"/>
        <v>91.840140313182602</v>
      </c>
      <c r="H981" s="95">
        <f t="shared" si="30"/>
        <v>91485051.866737932</v>
      </c>
    </row>
    <row r="982" spans="1:8" x14ac:dyDescent="0.3">
      <c r="A982" s="154">
        <v>8423</v>
      </c>
      <c r="B982" s="49">
        <v>11512.01</v>
      </c>
      <c r="C982" s="49">
        <v>518.54999999999995</v>
      </c>
      <c r="D982" s="49">
        <v>3.6179999999999997E-2</v>
      </c>
      <c r="E982" s="49">
        <v>2.9579999999999999E-2</v>
      </c>
      <c r="F982" s="49">
        <v>6.6100000000000004E-3</v>
      </c>
      <c r="G982" s="152">
        <f t="shared" si="31"/>
        <v>92.399288808240044</v>
      </c>
      <c r="H982" s="95">
        <f t="shared" si="30"/>
        <v>91158710.295710072</v>
      </c>
    </row>
    <row r="983" spans="1:8" x14ac:dyDescent="0.3">
      <c r="A983" s="154">
        <v>8466</v>
      </c>
      <c r="B983" s="49">
        <v>11432.91</v>
      </c>
      <c r="C983" s="49">
        <v>518.16</v>
      </c>
      <c r="D983" s="49">
        <v>3.6299999999999999E-2</v>
      </c>
      <c r="E983" s="49">
        <v>2.9659999999999999E-2</v>
      </c>
      <c r="F983" s="49">
        <v>6.6499999999999997E-3</v>
      </c>
      <c r="G983" s="152">
        <f t="shared" si="31"/>
        <v>92.958437303297458</v>
      </c>
      <c r="H983" s="95">
        <f t="shared" si="30"/>
        <v>91072959.546187326</v>
      </c>
    </row>
    <row r="984" spans="1:8" x14ac:dyDescent="0.3">
      <c r="A984" s="154">
        <v>8532</v>
      </c>
      <c r="B984" s="49">
        <v>11429.5</v>
      </c>
      <c r="C984" s="49">
        <v>517.38</v>
      </c>
      <c r="D984" s="49">
        <v>3.6319999999999998E-2</v>
      </c>
      <c r="E984" s="49">
        <v>2.9680000000000002E-2</v>
      </c>
      <c r="F984" s="49">
        <v>6.6400000000000001E-3</v>
      </c>
      <c r="G984" s="152">
        <f t="shared" si="31"/>
        <v>92.818650179533094</v>
      </c>
      <c r="H984" s="95">
        <f t="shared" si="30"/>
        <v>91921181.610561088</v>
      </c>
    </row>
    <row r="985" spans="1:8" x14ac:dyDescent="0.3">
      <c r="A985" s="154">
        <v>8554</v>
      </c>
      <c r="B985" s="49">
        <v>11559.63</v>
      </c>
      <c r="C985" s="49">
        <v>519.23</v>
      </c>
      <c r="D985" s="49">
        <v>3.6319999999999998E-2</v>
      </c>
      <c r="E985" s="49">
        <v>2.9729999999999999E-2</v>
      </c>
      <c r="F985" s="49">
        <v>6.5900000000000004E-3</v>
      </c>
      <c r="G985" s="152">
        <f t="shared" si="31"/>
        <v>92.119714560711316</v>
      </c>
      <c r="H985" s="95">
        <f t="shared" si="30"/>
        <v>92857430.581403971</v>
      </c>
    </row>
    <row r="986" spans="1:8" x14ac:dyDescent="0.3">
      <c r="A986" s="154">
        <v>8597</v>
      </c>
      <c r="B986" s="49">
        <v>11590.02</v>
      </c>
      <c r="C986" s="49">
        <v>519.25</v>
      </c>
      <c r="D986" s="49">
        <v>3.6389999999999999E-2</v>
      </c>
      <c r="E986" s="49">
        <v>2.9819999999999999E-2</v>
      </c>
      <c r="F986" s="49">
        <v>6.5700000000000003E-3</v>
      </c>
      <c r="G986" s="152">
        <f t="shared" si="31"/>
        <v>91.840140313182602</v>
      </c>
      <c r="H986" s="95">
        <f t="shared" si="30"/>
        <v>93608306.462550119</v>
      </c>
    </row>
    <row r="987" spans="1:8" x14ac:dyDescent="0.3">
      <c r="A987" s="154">
        <v>8664</v>
      </c>
      <c r="B987" s="49">
        <v>11355.78</v>
      </c>
      <c r="C987" s="49">
        <v>520.59</v>
      </c>
      <c r="D987" s="49">
        <v>3.6650000000000002E-2</v>
      </c>
      <c r="E987" s="49">
        <v>2.9919999999999999E-2</v>
      </c>
      <c r="F987" s="49">
        <v>6.7200000000000003E-3</v>
      </c>
      <c r="G987" s="152">
        <f t="shared" si="31"/>
        <v>93.936947169647965</v>
      </c>
      <c r="H987" s="95">
        <f t="shared" si="30"/>
        <v>92232079.719953164</v>
      </c>
    </row>
    <row r="988" spans="1:8" x14ac:dyDescent="0.3">
      <c r="A988" s="154">
        <v>8686</v>
      </c>
      <c r="B988" s="49">
        <v>11497.2</v>
      </c>
      <c r="C988" s="49">
        <v>517.67999999999995</v>
      </c>
      <c r="D988" s="49">
        <v>3.6580000000000001E-2</v>
      </c>
      <c r="E988" s="49">
        <v>2.997E-2</v>
      </c>
      <c r="F988" s="49">
        <v>6.6E-3</v>
      </c>
      <c r="G988" s="152">
        <f t="shared" si="31"/>
        <v>92.259501684475666</v>
      </c>
      <c r="H988" s="95">
        <f t="shared" si="30"/>
        <v>94147484.447789699</v>
      </c>
    </row>
    <row r="989" spans="1:8" x14ac:dyDescent="0.3">
      <c r="A989" s="154">
        <v>8730</v>
      </c>
      <c r="B989" s="49">
        <v>11479.4</v>
      </c>
      <c r="C989" s="49">
        <v>518.46</v>
      </c>
      <c r="D989" s="49">
        <v>3.6639999999999999E-2</v>
      </c>
      <c r="E989" s="49">
        <v>3.0020000000000002E-2</v>
      </c>
      <c r="F989" s="49">
        <v>6.62E-3</v>
      </c>
      <c r="G989" s="152">
        <f t="shared" si="31"/>
        <v>92.539075932004394</v>
      </c>
      <c r="H989" s="95">
        <f t="shared" si="30"/>
        <v>94338525.774934307</v>
      </c>
    </row>
    <row r="990" spans="1:8" x14ac:dyDescent="0.3">
      <c r="A990" s="154">
        <v>8798</v>
      </c>
      <c r="B990" s="49">
        <v>11482.75</v>
      </c>
      <c r="C990" s="49">
        <v>518.16</v>
      </c>
      <c r="D990" s="49">
        <v>3.6740000000000002E-2</v>
      </c>
      <c r="E990" s="49">
        <v>3.0130000000000001E-2</v>
      </c>
      <c r="F990" s="49">
        <v>6.62E-3</v>
      </c>
      <c r="G990" s="152">
        <f t="shared" si="31"/>
        <v>92.539075932004394</v>
      </c>
      <c r="H990" s="95">
        <f t="shared" si="30"/>
        <v>95073350.488874242</v>
      </c>
    </row>
    <row r="991" spans="1:8" x14ac:dyDescent="0.3">
      <c r="A991" s="154">
        <v>8820</v>
      </c>
      <c r="B991" s="49">
        <v>11556.07</v>
      </c>
      <c r="C991" s="49">
        <v>518.28</v>
      </c>
      <c r="D991" s="49">
        <v>3.6729999999999999E-2</v>
      </c>
      <c r="E991" s="49">
        <v>3.015E-2</v>
      </c>
      <c r="F991" s="49">
        <v>6.5799999999999999E-3</v>
      </c>
      <c r="G991" s="152">
        <f t="shared" si="31"/>
        <v>91.979927436946952</v>
      </c>
      <c r="H991" s="95">
        <f t="shared" si="30"/>
        <v>95890486.606941372</v>
      </c>
    </row>
    <row r="992" spans="1:8" x14ac:dyDescent="0.3">
      <c r="A992" s="154">
        <v>8866</v>
      </c>
      <c r="B992" s="49">
        <v>11352.13</v>
      </c>
      <c r="C992" s="49">
        <v>517.63</v>
      </c>
      <c r="D992" s="49">
        <v>3.6979999999999999E-2</v>
      </c>
      <c r="E992" s="49">
        <v>3.0290000000000001E-2</v>
      </c>
      <c r="F992" s="49">
        <v>6.6899999999999998E-3</v>
      </c>
      <c r="G992" s="152">
        <f t="shared" si="31"/>
        <v>93.517585798354872</v>
      </c>
      <c r="H992" s="95">
        <f t="shared" si="30"/>
        <v>94805698.033278003</v>
      </c>
    </row>
    <row r="993" spans="1:8" x14ac:dyDescent="0.3">
      <c r="A993" s="154">
        <v>8934</v>
      </c>
      <c r="B993" s="49">
        <v>11423.44</v>
      </c>
      <c r="C993" s="49">
        <v>518.62</v>
      </c>
      <c r="D993" s="49">
        <v>3.7060000000000003E-2</v>
      </c>
      <c r="E993" s="49">
        <v>3.04E-2</v>
      </c>
      <c r="F993" s="49">
        <v>6.6600000000000001E-3</v>
      </c>
      <c r="G993" s="152">
        <f t="shared" si="31"/>
        <v>93.098224427061822</v>
      </c>
      <c r="H993" s="95">
        <f t="shared" si="30"/>
        <v>95963162.079416215</v>
      </c>
    </row>
    <row r="994" spans="1:8" x14ac:dyDescent="0.3">
      <c r="A994" s="154">
        <v>8957</v>
      </c>
      <c r="B994" s="49">
        <v>11360.81</v>
      </c>
      <c r="C994" s="49">
        <v>518.52</v>
      </c>
      <c r="D994" s="49">
        <v>3.7089999999999998E-2</v>
      </c>
      <c r="E994" s="49">
        <v>3.04E-2</v>
      </c>
      <c r="F994" s="49">
        <v>6.6899999999999998E-3</v>
      </c>
      <c r="G994" s="152">
        <f t="shared" si="31"/>
        <v>93.517585798354872</v>
      </c>
      <c r="H994" s="95">
        <f t="shared" si="30"/>
        <v>95778777.045349792</v>
      </c>
    </row>
    <row r="995" spans="1:8" x14ac:dyDescent="0.3">
      <c r="A995" s="154">
        <v>9003</v>
      </c>
      <c r="B995" s="49">
        <v>11461.84</v>
      </c>
      <c r="C995" s="49">
        <v>519.61</v>
      </c>
      <c r="D995" s="49">
        <v>3.7170000000000002E-2</v>
      </c>
      <c r="E995" s="49">
        <v>3.0519999999999999E-2</v>
      </c>
      <c r="F995" s="49">
        <v>6.6499999999999997E-3</v>
      </c>
      <c r="G995" s="152">
        <f t="shared" si="31"/>
        <v>92.958437303297458</v>
      </c>
      <c r="H995" s="95">
        <f t="shared" si="30"/>
        <v>96849734.797345206</v>
      </c>
    </row>
    <row r="996" spans="1:8" x14ac:dyDescent="0.3">
      <c r="A996" s="154">
        <v>9072</v>
      </c>
      <c r="B996" s="49">
        <v>11384</v>
      </c>
      <c r="C996" s="49">
        <v>517.29</v>
      </c>
      <c r="D996" s="49">
        <v>3.7289999999999997E-2</v>
      </c>
      <c r="E996" s="49">
        <v>3.0630000000000001E-2</v>
      </c>
      <c r="F996" s="49">
        <v>6.6600000000000001E-3</v>
      </c>
      <c r="G996" s="152">
        <f t="shared" si="31"/>
        <v>93.098224427061822</v>
      </c>
      <c r="H996" s="95">
        <f t="shared" si="30"/>
        <v>97445467.470837697</v>
      </c>
    </row>
    <row r="997" spans="1:8" x14ac:dyDescent="0.3">
      <c r="A997" s="154">
        <v>9095</v>
      </c>
      <c r="B997" s="49">
        <v>11410.81</v>
      </c>
      <c r="C997" s="49">
        <v>518.42999999999995</v>
      </c>
      <c r="D997" s="49">
        <v>3.7319999999999999E-2</v>
      </c>
      <c r="E997" s="49">
        <v>3.066E-2</v>
      </c>
      <c r="F997" s="49">
        <v>6.6600000000000001E-3</v>
      </c>
      <c r="G997" s="152">
        <f t="shared" si="31"/>
        <v>93.098224427061822</v>
      </c>
      <c r="H997" s="95">
        <f t="shared" si="30"/>
        <v>97692518.369407937</v>
      </c>
    </row>
    <row r="998" spans="1:8" x14ac:dyDescent="0.3">
      <c r="A998" s="154">
        <v>9142</v>
      </c>
      <c r="B998" s="49">
        <v>11428.15</v>
      </c>
      <c r="C998" s="49">
        <v>519.20000000000005</v>
      </c>
      <c r="D998" s="49">
        <v>3.7359999999999997E-2</v>
      </c>
      <c r="E998" s="49">
        <v>3.0700000000000002E-2</v>
      </c>
      <c r="F998" s="49">
        <v>6.6600000000000001E-3</v>
      </c>
      <c r="G998" s="152">
        <f t="shared" si="31"/>
        <v>93.098224427061822</v>
      </c>
      <c r="H998" s="95">
        <f t="shared" si="30"/>
        <v>98197361.509964526</v>
      </c>
    </row>
    <row r="999" spans="1:8" x14ac:dyDescent="0.3">
      <c r="A999" s="154">
        <v>9212</v>
      </c>
      <c r="B999" s="49">
        <v>11450.8</v>
      </c>
      <c r="C999" s="49">
        <v>518.82000000000005</v>
      </c>
      <c r="D999" s="49">
        <v>3.755E-2</v>
      </c>
      <c r="E999" s="49">
        <v>3.09E-2</v>
      </c>
      <c r="F999" s="49">
        <v>6.6400000000000001E-3</v>
      </c>
      <c r="G999" s="152">
        <f t="shared" si="31"/>
        <v>92.818650179533094</v>
      </c>
      <c r="H999" s="95">
        <f t="shared" si="30"/>
        <v>99247295.475444064</v>
      </c>
    </row>
    <row r="1000" spans="1:8" x14ac:dyDescent="0.3">
      <c r="A1000" s="154">
        <v>9236</v>
      </c>
      <c r="B1000" s="49">
        <v>11352.72</v>
      </c>
      <c r="C1000" s="49">
        <v>518.9</v>
      </c>
      <c r="D1000" s="49">
        <v>3.7609999999999998E-2</v>
      </c>
      <c r="E1000" s="49">
        <v>3.091E-2</v>
      </c>
      <c r="F1000" s="49">
        <v>6.7000000000000002E-3</v>
      </c>
      <c r="G1000" s="152">
        <f t="shared" si="31"/>
        <v>93.657372922119251</v>
      </c>
      <c r="H1000" s="95">
        <f t="shared" si="30"/>
        <v>98614766.908742905</v>
      </c>
    </row>
    <row r="1001" spans="1:8" x14ac:dyDescent="0.3">
      <c r="A1001" s="154">
        <v>9283</v>
      </c>
      <c r="B1001" s="49">
        <v>11349.96</v>
      </c>
      <c r="C1001" s="49">
        <v>518.07000000000005</v>
      </c>
      <c r="D1001" s="49">
        <v>3.7609999999999998E-2</v>
      </c>
      <c r="E1001" s="49">
        <v>3.092E-2</v>
      </c>
      <c r="F1001" s="49">
        <v>6.6899999999999998E-3</v>
      </c>
      <c r="G1001" s="152">
        <f t="shared" si="31"/>
        <v>93.517585798354872</v>
      </c>
      <c r="H1001" s="95">
        <f t="shared" si="30"/>
        <v>99264752.407277212</v>
      </c>
    </row>
    <row r="1002" spans="1:8" x14ac:dyDescent="0.3">
      <c r="A1002" s="154">
        <v>9355</v>
      </c>
      <c r="B1002" s="49">
        <v>11329.92</v>
      </c>
      <c r="C1002" s="49">
        <v>518.28</v>
      </c>
      <c r="D1002" s="49">
        <v>3.7749999999999999E-2</v>
      </c>
      <c r="E1002" s="49">
        <v>3.1040000000000002E-2</v>
      </c>
      <c r="F1002" s="49">
        <v>6.7099999999999998E-3</v>
      </c>
      <c r="G1002" s="152">
        <f t="shared" si="31"/>
        <v>93.797160045883601</v>
      </c>
      <c r="H1002" s="95">
        <f t="shared" si="30"/>
        <v>99736495.171322152</v>
      </c>
    </row>
    <row r="1003" spans="1:8" x14ac:dyDescent="0.3">
      <c r="A1003" s="154">
        <v>9379</v>
      </c>
      <c r="B1003" s="49">
        <v>11408.16</v>
      </c>
      <c r="C1003" s="49">
        <v>517.91</v>
      </c>
      <c r="D1003" s="49">
        <v>3.7740000000000003E-2</v>
      </c>
      <c r="E1003" s="49">
        <v>3.108E-2</v>
      </c>
      <c r="F1003" s="49">
        <v>6.6600000000000001E-3</v>
      </c>
      <c r="G1003" s="152">
        <f t="shared" si="31"/>
        <v>93.098224427061822</v>
      </c>
      <c r="H1003" s="95">
        <f t="shared" si="30"/>
        <v>100743059.89957966</v>
      </c>
    </row>
    <row r="1004" spans="1:8" x14ac:dyDescent="0.3">
      <c r="A1004" s="154">
        <v>9427</v>
      </c>
      <c r="B1004" s="49">
        <v>11301.44</v>
      </c>
      <c r="C1004" s="49">
        <v>517.66</v>
      </c>
      <c r="D1004" s="49">
        <v>3.7830000000000003E-2</v>
      </c>
      <c r="E1004" s="49">
        <v>3.1109999999999999E-2</v>
      </c>
      <c r="F1004" s="49">
        <v>6.7200000000000003E-3</v>
      </c>
      <c r="G1004" s="152">
        <f t="shared" si="31"/>
        <v>93.936947169647965</v>
      </c>
      <c r="H1004" s="95">
        <f t="shared" si="30"/>
        <v>100354549.34441349</v>
      </c>
    </row>
    <row r="1005" spans="1:8" x14ac:dyDescent="0.3">
      <c r="A1005" s="154">
        <v>9500</v>
      </c>
      <c r="B1005" s="49">
        <v>11395.84</v>
      </c>
      <c r="C1005" s="49">
        <v>518.36</v>
      </c>
      <c r="D1005" s="49">
        <v>3.7940000000000002E-2</v>
      </c>
      <c r="E1005" s="49">
        <v>3.1269999999999999E-2</v>
      </c>
      <c r="F1005" s="49">
        <v>6.6699999999999997E-3</v>
      </c>
      <c r="G1005" s="152">
        <f t="shared" si="31"/>
        <v>93.238011550826158</v>
      </c>
      <c r="H1005" s="95">
        <f t="shared" si="30"/>
        <v>101889774.80307303</v>
      </c>
    </row>
    <row r="1006" spans="1:8" x14ac:dyDescent="0.3">
      <c r="A1006" s="154">
        <v>9524</v>
      </c>
      <c r="B1006" s="49">
        <v>11497.18</v>
      </c>
      <c r="C1006" s="49">
        <v>519.34</v>
      </c>
      <c r="D1006" s="49">
        <v>3.7909999999999999E-2</v>
      </c>
      <c r="E1006" s="49">
        <v>3.1289999999999998E-2</v>
      </c>
      <c r="F1006" s="49">
        <v>6.62E-3</v>
      </c>
      <c r="G1006" s="152">
        <f t="shared" si="31"/>
        <v>92.539075932004394</v>
      </c>
      <c r="H1006" s="95">
        <f t="shared" si="30"/>
        <v>102918684.93476224</v>
      </c>
    </row>
    <row r="1007" spans="1:8" x14ac:dyDescent="0.3">
      <c r="A1007" s="154">
        <v>9573</v>
      </c>
      <c r="B1007" s="49">
        <v>11395.9</v>
      </c>
      <c r="C1007" s="49">
        <v>518.33000000000004</v>
      </c>
      <c r="D1007" s="49">
        <v>3.7990000000000003E-2</v>
      </c>
      <c r="E1007" s="49">
        <v>3.1320000000000001E-2</v>
      </c>
      <c r="F1007" s="49">
        <v>6.6699999999999997E-3</v>
      </c>
      <c r="G1007" s="152">
        <f t="shared" si="31"/>
        <v>93.238011550826158</v>
      </c>
      <c r="H1007" s="95">
        <f t="shared" si="30"/>
        <v>102672717.28313875</v>
      </c>
    </row>
    <row r="1008" spans="1:8" x14ac:dyDescent="0.3">
      <c r="A1008" s="154">
        <v>9647</v>
      </c>
      <c r="B1008" s="49">
        <v>11445.37</v>
      </c>
      <c r="C1008" s="49">
        <v>518.57000000000005</v>
      </c>
      <c r="D1008" s="49">
        <v>3.8190000000000002E-2</v>
      </c>
      <c r="E1008" s="49">
        <v>3.1539999999999999E-2</v>
      </c>
      <c r="F1008" s="49">
        <v>6.6400000000000001E-3</v>
      </c>
      <c r="G1008" s="152">
        <f t="shared" si="31"/>
        <v>92.818650179533094</v>
      </c>
      <c r="H1008" s="95">
        <f t="shared" si="30"/>
        <v>103933853.60959713</v>
      </c>
    </row>
    <row r="1009" spans="1:8" x14ac:dyDescent="0.3">
      <c r="A1009" s="154">
        <v>9671</v>
      </c>
      <c r="B1009" s="49">
        <v>11328.27</v>
      </c>
      <c r="C1009" s="49">
        <v>519.03</v>
      </c>
      <c r="D1009" s="49">
        <v>3.8260000000000002E-2</v>
      </c>
      <c r="E1009" s="49">
        <v>3.1539999999999999E-2</v>
      </c>
      <c r="F1009" s="49">
        <v>6.7200000000000003E-3</v>
      </c>
      <c r="G1009" s="152">
        <f t="shared" si="31"/>
        <v>93.936947169647965</v>
      </c>
      <c r="H1009" s="95">
        <f t="shared" si="30"/>
        <v>102952036.35407053</v>
      </c>
    </row>
    <row r="1010" spans="1:8" x14ac:dyDescent="0.3">
      <c r="A1010" s="154">
        <v>9721</v>
      </c>
      <c r="B1010" s="49">
        <v>11473.06</v>
      </c>
      <c r="C1010" s="49">
        <v>519.33000000000004</v>
      </c>
      <c r="D1010" s="49">
        <v>3.8249999999999999E-2</v>
      </c>
      <c r="E1010" s="49">
        <v>3.1609999999999999E-2</v>
      </c>
      <c r="F1010" s="49">
        <v>6.6400000000000001E-3</v>
      </c>
      <c r="G1010" s="152">
        <f t="shared" si="31"/>
        <v>92.818650179533094</v>
      </c>
      <c r="H1010" s="95">
        <f t="shared" si="30"/>
        <v>104731107.17724617</v>
      </c>
    </row>
    <row r="1011" spans="1:8" x14ac:dyDescent="0.3">
      <c r="A1011" s="154">
        <v>9796</v>
      </c>
      <c r="B1011" s="49">
        <v>11451.95</v>
      </c>
      <c r="C1011" s="49">
        <v>518.88</v>
      </c>
      <c r="D1011" s="49">
        <v>3.8469999999999997E-2</v>
      </c>
      <c r="E1011" s="49">
        <v>3.1820000000000001E-2</v>
      </c>
      <c r="F1011" s="49">
        <v>6.6400000000000001E-3</v>
      </c>
      <c r="G1011" s="152">
        <f t="shared" si="31"/>
        <v>92.818650179533094</v>
      </c>
      <c r="H1011" s="95">
        <f t="shared" si="30"/>
        <v>105539134.44175532</v>
      </c>
    </row>
    <row r="1012" spans="1:8" x14ac:dyDescent="0.3">
      <c r="A1012" s="154">
        <v>9821</v>
      </c>
      <c r="B1012" s="49">
        <v>11386.09</v>
      </c>
      <c r="C1012" s="49">
        <v>519.86</v>
      </c>
      <c r="D1012" s="49">
        <v>3.8539999999999998E-2</v>
      </c>
      <c r="E1012" s="49">
        <v>3.184E-2</v>
      </c>
      <c r="F1012" s="49">
        <v>6.7000000000000002E-3</v>
      </c>
      <c r="G1012" s="152">
        <f t="shared" si="31"/>
        <v>93.657372922119251</v>
      </c>
      <c r="H1012" s="95">
        <f t="shared" si="30"/>
        <v>104860938.26448292</v>
      </c>
    </row>
    <row r="1013" spans="1:8" x14ac:dyDescent="0.3">
      <c r="A1013" s="154">
        <v>9871</v>
      </c>
      <c r="B1013" s="49">
        <v>11242.07</v>
      </c>
      <c r="C1013" s="49">
        <v>518.41999999999996</v>
      </c>
      <c r="D1013" s="49">
        <v>3.8609999999999998E-2</v>
      </c>
      <c r="E1013" s="49">
        <v>3.1850000000000003E-2</v>
      </c>
      <c r="F1013" s="49">
        <v>6.7600000000000004E-3</v>
      </c>
      <c r="G1013" s="152">
        <f t="shared" si="31"/>
        <v>94.496095664705393</v>
      </c>
      <c r="H1013" s="95">
        <f t="shared" si="30"/>
        <v>104459342.26769172</v>
      </c>
    </row>
    <row r="1014" spans="1:8" x14ac:dyDescent="0.3">
      <c r="A1014" s="154">
        <v>9947</v>
      </c>
      <c r="B1014" s="49">
        <v>11413.49</v>
      </c>
      <c r="C1014" s="49">
        <v>519.07000000000005</v>
      </c>
      <c r="D1014" s="49">
        <v>3.8710000000000001E-2</v>
      </c>
      <c r="E1014" s="49">
        <v>3.2050000000000002E-2</v>
      </c>
      <c r="F1014" s="49">
        <v>6.6699999999999997E-3</v>
      </c>
      <c r="G1014" s="152">
        <f t="shared" si="31"/>
        <v>93.238011550826158</v>
      </c>
      <c r="H1014" s="95">
        <f t="shared" si="30"/>
        <v>106683956.83854395</v>
      </c>
    </row>
    <row r="1015" spans="1:8" x14ac:dyDescent="0.3">
      <c r="A1015" s="154">
        <v>9973</v>
      </c>
      <c r="B1015" s="49">
        <v>11224.06</v>
      </c>
      <c r="C1015" s="49">
        <v>518.49</v>
      </c>
      <c r="D1015" s="49">
        <v>3.884E-2</v>
      </c>
      <c r="E1015" s="49">
        <v>3.2070000000000001E-2</v>
      </c>
      <c r="F1015" s="49">
        <v>6.77E-3</v>
      </c>
      <c r="G1015" s="152">
        <f t="shared" si="31"/>
        <v>94.635882788469743</v>
      </c>
      <c r="H1015" s="95">
        <f t="shared" si="30"/>
        <v>105382860.13870302</v>
      </c>
    </row>
    <row r="1016" spans="1:8" x14ac:dyDescent="0.3">
      <c r="A1016" s="154">
        <v>10000</v>
      </c>
      <c r="B1016" s="49">
        <v>11428.89</v>
      </c>
      <c r="C1016" s="49">
        <v>517.75</v>
      </c>
      <c r="D1016" s="49">
        <v>3.8739999999999997E-2</v>
      </c>
      <c r="E1016" s="49">
        <v>3.2099999999999997E-2</v>
      </c>
      <c r="F1016" s="49">
        <v>6.6400000000000001E-3</v>
      </c>
      <c r="G1016" s="152">
        <f t="shared" si="31"/>
        <v>92.818650179533094</v>
      </c>
      <c r="H1016" s="95">
        <f t="shared" si="30"/>
        <v>107736968.60122021</v>
      </c>
    </row>
    <row r="1017" spans="1:8" x14ac:dyDescent="0.3">
      <c r="A1017" s="154">
        <v>10076</v>
      </c>
      <c r="B1017" s="49">
        <v>11359.67</v>
      </c>
      <c r="C1017" s="49">
        <v>518.08000000000004</v>
      </c>
      <c r="D1017" s="49">
        <v>3.8960000000000002E-2</v>
      </c>
      <c r="E1017" s="49">
        <v>3.227E-2</v>
      </c>
      <c r="F1017" s="49">
        <v>6.6899999999999998E-3</v>
      </c>
      <c r="G1017" s="152">
        <f t="shared" si="31"/>
        <v>93.517585798354872</v>
      </c>
      <c r="H1017" s="95">
        <f t="shared" si="30"/>
        <v>107744440.94104548</v>
      </c>
    </row>
    <row r="1018" spans="1:8" x14ac:dyDescent="0.3">
      <c r="A1018" s="154">
        <v>10114</v>
      </c>
      <c r="B1018" s="49">
        <v>11332.88</v>
      </c>
      <c r="C1018" s="49">
        <v>518.95000000000005</v>
      </c>
      <c r="D1018" s="49">
        <v>3.9030000000000002E-2</v>
      </c>
      <c r="E1018" s="49">
        <v>3.2320000000000002E-2</v>
      </c>
      <c r="F1018" s="49">
        <v>6.7200000000000003E-3</v>
      </c>
      <c r="G1018" s="152">
        <f t="shared" si="31"/>
        <v>93.936947169647965</v>
      </c>
      <c r="H1018" s="95">
        <f t="shared" si="30"/>
        <v>107667965.63799705</v>
      </c>
    </row>
    <row r="1019" spans="1:8" x14ac:dyDescent="0.3">
      <c r="A1019" s="154">
        <v>10192</v>
      </c>
      <c r="B1019" s="49">
        <v>11190.93</v>
      </c>
      <c r="C1019" s="49">
        <v>518.16999999999996</v>
      </c>
      <c r="D1019" s="49">
        <v>3.9109999999999999E-2</v>
      </c>
      <c r="E1019" s="49">
        <v>3.2320000000000002E-2</v>
      </c>
      <c r="F1019" s="49">
        <v>6.79E-3</v>
      </c>
      <c r="G1019" s="152">
        <f t="shared" si="31"/>
        <v>94.915457035998472</v>
      </c>
      <c r="H1019" s="95">
        <f t="shared" si="30"/>
        <v>107379770.56923924</v>
      </c>
    </row>
    <row r="1020" spans="1:8" x14ac:dyDescent="0.3">
      <c r="A1020" s="154">
        <v>10231</v>
      </c>
      <c r="B1020" s="49">
        <v>11397.23</v>
      </c>
      <c r="C1020" s="49">
        <v>518.62</v>
      </c>
      <c r="D1020" s="49">
        <v>3.9129999999999998E-2</v>
      </c>
      <c r="E1020" s="49">
        <v>3.2460000000000003E-2</v>
      </c>
      <c r="F1020" s="49">
        <v>6.6699999999999997E-3</v>
      </c>
      <c r="G1020" s="152">
        <f t="shared" si="31"/>
        <v>93.238011550826158</v>
      </c>
      <c r="H1020" s="95">
        <f t="shared" si="30"/>
        <v>109729924.84318319</v>
      </c>
    </row>
    <row r="1021" spans="1:8" x14ac:dyDescent="0.3">
      <c r="A1021" s="154">
        <v>10271</v>
      </c>
      <c r="B1021" s="49">
        <v>11345.75</v>
      </c>
      <c r="C1021" s="49">
        <v>518.72</v>
      </c>
      <c r="D1021" s="49">
        <v>3.9230000000000001E-2</v>
      </c>
      <c r="E1021" s="49">
        <v>3.252E-2</v>
      </c>
      <c r="F1021" s="49">
        <v>6.7000000000000002E-3</v>
      </c>
      <c r="G1021" s="152">
        <f t="shared" si="31"/>
        <v>93.657372922119251</v>
      </c>
      <c r="H1021" s="95">
        <f t="shared" si="30"/>
        <v>109665685.46120599</v>
      </c>
    </row>
    <row r="1022" spans="1:8" x14ac:dyDescent="0.3">
      <c r="A1022" s="154">
        <v>10350</v>
      </c>
      <c r="B1022" s="49">
        <v>11217.1</v>
      </c>
      <c r="C1022" s="49">
        <v>518.96</v>
      </c>
      <c r="D1022" s="49">
        <v>3.9359999999999999E-2</v>
      </c>
      <c r="E1022" s="49">
        <v>3.2570000000000002E-2</v>
      </c>
      <c r="F1022" s="49">
        <v>6.7799999999999996E-3</v>
      </c>
      <c r="G1022" s="152">
        <f t="shared" si="31"/>
        <v>94.775669912234093</v>
      </c>
      <c r="H1022" s="95">
        <f t="shared" si="30"/>
        <v>109205242.33259968</v>
      </c>
    </row>
    <row r="1023" spans="1:8" x14ac:dyDescent="0.3">
      <c r="A1023" s="154">
        <v>10390</v>
      </c>
      <c r="B1023" s="49">
        <v>11305.55</v>
      </c>
      <c r="C1023" s="49">
        <v>518.26</v>
      </c>
      <c r="D1023" s="49">
        <v>3.9460000000000002E-2</v>
      </c>
      <c r="E1023" s="49">
        <v>3.2739999999999998E-2</v>
      </c>
      <c r="F1023" s="49">
        <v>6.7200000000000003E-3</v>
      </c>
      <c r="G1023" s="152">
        <f t="shared" si="31"/>
        <v>93.936947169647965</v>
      </c>
      <c r="H1023" s="95">
        <f t="shared" si="30"/>
        <v>110606106.68170746</v>
      </c>
    </row>
    <row r="1024" spans="1:8" x14ac:dyDescent="0.3">
      <c r="A1024" s="154">
        <v>10430</v>
      </c>
      <c r="B1024" s="49">
        <v>11246.71</v>
      </c>
      <c r="C1024" s="49">
        <v>517.95000000000005</v>
      </c>
      <c r="D1024" s="49">
        <v>3.9530000000000003E-2</v>
      </c>
      <c r="E1024" s="49">
        <v>3.2779999999999997E-2</v>
      </c>
      <c r="F1024" s="49">
        <v>6.7499999999999999E-3</v>
      </c>
      <c r="G1024" s="152">
        <f t="shared" si="31"/>
        <v>94.356308540941029</v>
      </c>
      <c r="H1024" s="95">
        <f t="shared" si="30"/>
        <v>110538449.00549965</v>
      </c>
    </row>
    <row r="1025" spans="1:8" x14ac:dyDescent="0.3">
      <c r="A1025" s="154">
        <v>10510</v>
      </c>
      <c r="B1025" s="49">
        <v>11356.51</v>
      </c>
      <c r="C1025" s="49">
        <v>519.32000000000005</v>
      </c>
      <c r="D1025" s="49">
        <v>3.9539999999999999E-2</v>
      </c>
      <c r="E1025" s="49">
        <v>3.2829999999999998E-2</v>
      </c>
      <c r="F1025" s="49">
        <v>6.7099999999999998E-3</v>
      </c>
      <c r="G1025" s="152">
        <f t="shared" si="31"/>
        <v>93.797160045883601</v>
      </c>
      <c r="H1025" s="95">
        <f t="shared" si="30"/>
        <v>112050300.82849766</v>
      </c>
    </row>
    <row r="1026" spans="1:8" x14ac:dyDescent="0.3">
      <c r="A1026" s="154">
        <v>10550</v>
      </c>
      <c r="B1026" s="49">
        <v>11303.49</v>
      </c>
      <c r="C1026" s="49">
        <v>518.5</v>
      </c>
      <c r="D1026" s="49">
        <v>3.9629999999999999E-2</v>
      </c>
      <c r="E1026" s="49">
        <v>3.2899999999999999E-2</v>
      </c>
      <c r="F1026" s="49">
        <v>6.7299999999999999E-3</v>
      </c>
      <c r="G1026" s="152">
        <f t="shared" si="31"/>
        <v>94.076734293412301</v>
      </c>
      <c r="H1026" s="95">
        <f t="shared" si="30"/>
        <v>112142498.13451232</v>
      </c>
    </row>
    <row r="1027" spans="1:8" x14ac:dyDescent="0.3">
      <c r="A1027" s="154">
        <v>10591</v>
      </c>
      <c r="B1027" s="49">
        <v>11308.68</v>
      </c>
      <c r="C1027" s="49">
        <v>519.03</v>
      </c>
      <c r="D1027" s="49">
        <v>3.9759999999999997E-2</v>
      </c>
      <c r="E1027" s="49">
        <v>3.3029999999999997E-2</v>
      </c>
      <c r="F1027" s="49">
        <v>6.7299999999999999E-3</v>
      </c>
      <c r="G1027" s="152">
        <f t="shared" si="31"/>
        <v>94.076734293412301</v>
      </c>
      <c r="H1027" s="95">
        <f t="shared" si="30"/>
        <v>112578312.58223887</v>
      </c>
    </row>
    <row r="1028" spans="1:8" x14ac:dyDescent="0.3">
      <c r="A1028" s="154">
        <v>10673</v>
      </c>
      <c r="B1028" s="49">
        <v>11224.07</v>
      </c>
      <c r="C1028" s="49">
        <v>517.44000000000005</v>
      </c>
      <c r="D1028" s="49">
        <v>3.9910000000000001E-2</v>
      </c>
      <c r="E1028" s="49">
        <v>3.3149999999999999E-2</v>
      </c>
      <c r="F1028" s="49">
        <v>6.7600000000000004E-3</v>
      </c>
      <c r="G1028" s="152">
        <f t="shared" si="31"/>
        <v>94.496095664705393</v>
      </c>
      <c r="H1028" s="95">
        <f t="shared" si="30"/>
        <v>112946465.40604535</v>
      </c>
    </row>
    <row r="1029" spans="1:8" x14ac:dyDescent="0.3">
      <c r="A1029" s="154">
        <v>10714</v>
      </c>
      <c r="B1029" s="49">
        <v>11260.8</v>
      </c>
      <c r="C1029" s="49">
        <v>517.19000000000005</v>
      </c>
      <c r="D1029" s="49">
        <v>3.9980000000000002E-2</v>
      </c>
      <c r="E1029" s="49">
        <v>3.3239999999999999E-2</v>
      </c>
      <c r="F1029" s="49">
        <v>6.7400000000000003E-3</v>
      </c>
      <c r="G1029" s="152">
        <f t="shared" si="31"/>
        <v>94.216521417176679</v>
      </c>
      <c r="H1029" s="95">
        <f t="shared" si="30"/>
        <v>113716785.96113741</v>
      </c>
    </row>
    <row r="1030" spans="1:8" x14ac:dyDescent="0.3">
      <c r="A1030" s="154">
        <v>10755</v>
      </c>
      <c r="B1030" s="49">
        <v>11214.7</v>
      </c>
      <c r="C1030" s="49">
        <v>517.73</v>
      </c>
      <c r="D1030" s="49">
        <v>4.0129999999999999E-2</v>
      </c>
      <c r="E1030" s="49">
        <v>3.3360000000000001E-2</v>
      </c>
      <c r="F1030" s="49">
        <v>6.77E-3</v>
      </c>
      <c r="G1030" s="152">
        <f t="shared" si="31"/>
        <v>94.635882788469743</v>
      </c>
      <c r="H1030" s="95">
        <f t="shared" si="30"/>
        <v>113646110.57773499</v>
      </c>
    </row>
    <row r="1031" spans="1:8" x14ac:dyDescent="0.3">
      <c r="A1031" s="154">
        <v>10838</v>
      </c>
      <c r="B1031" s="49">
        <v>11199.32</v>
      </c>
      <c r="C1031" s="49">
        <v>517.96</v>
      </c>
      <c r="D1031" s="49">
        <v>4.0219999999999999E-2</v>
      </c>
      <c r="E1031" s="49">
        <v>3.3439999999999998E-2</v>
      </c>
      <c r="F1031" s="49">
        <v>6.7799999999999996E-3</v>
      </c>
      <c r="G1031" s="152">
        <f t="shared" si="31"/>
        <v>94.775669912234093</v>
      </c>
      <c r="H1031" s="95">
        <f t="shared" si="30"/>
        <v>114354243.13050389</v>
      </c>
    </row>
    <row r="1032" spans="1:8" x14ac:dyDescent="0.3">
      <c r="A1032" s="154">
        <v>10879</v>
      </c>
      <c r="B1032" s="49">
        <v>11204.28</v>
      </c>
      <c r="C1032" s="49">
        <v>518.53</v>
      </c>
      <c r="D1032" s="49">
        <v>4.0280000000000003E-2</v>
      </c>
      <c r="E1032" s="49">
        <v>3.3500000000000002E-2</v>
      </c>
      <c r="F1032" s="49">
        <v>6.79E-3</v>
      </c>
      <c r="G1032" s="152">
        <f t="shared" si="31"/>
        <v>94.915457035998472</v>
      </c>
      <c r="H1032" s="95">
        <f t="shared" si="30"/>
        <v>114617790.81855904</v>
      </c>
    </row>
    <row r="1033" spans="1:8" x14ac:dyDescent="0.3">
      <c r="A1033" s="154">
        <v>10921</v>
      </c>
      <c r="B1033" s="49">
        <v>11194.41</v>
      </c>
      <c r="C1033" s="49">
        <v>518.35</v>
      </c>
      <c r="D1033" s="49">
        <v>4.0410000000000001E-2</v>
      </c>
      <c r="E1033" s="49">
        <v>3.3619999999999997E-2</v>
      </c>
      <c r="F1033" s="49">
        <v>6.79E-3</v>
      </c>
      <c r="G1033" s="152">
        <f t="shared" si="31"/>
        <v>94.915457035998472</v>
      </c>
      <c r="H1033" s="95">
        <f t="shared" si="30"/>
        <v>115060289.87310261</v>
      </c>
    </row>
    <row r="1034" spans="1:8" x14ac:dyDescent="0.3">
      <c r="A1034" s="154">
        <v>11005</v>
      </c>
      <c r="B1034" s="49">
        <v>11177</v>
      </c>
      <c r="C1034" s="49">
        <v>517.79999999999995</v>
      </c>
      <c r="D1034" s="49">
        <v>4.0480000000000002E-2</v>
      </c>
      <c r="E1034" s="49">
        <v>3.3689999999999998E-2</v>
      </c>
      <c r="F1034" s="49">
        <v>6.79E-3</v>
      </c>
      <c r="G1034" s="152">
        <f t="shared" si="31"/>
        <v>94.915457035998472</v>
      </c>
      <c r="H1034" s="95">
        <f t="shared" si="30"/>
        <v>115945287.98218974</v>
      </c>
    </row>
    <row r="1035" spans="1:8" x14ac:dyDescent="0.3">
      <c r="A1035" s="154">
        <v>11048</v>
      </c>
      <c r="B1035" s="49">
        <v>11153.32</v>
      </c>
      <c r="C1035" s="49">
        <v>518.99</v>
      </c>
      <c r="D1035" s="49">
        <v>4.0579999999999998E-2</v>
      </c>
      <c r="E1035" s="49">
        <v>3.3759999999999998E-2</v>
      </c>
      <c r="F1035" s="49">
        <v>6.8199999999999997E-3</v>
      </c>
      <c r="G1035" s="152">
        <f t="shared" si="31"/>
        <v>95.334818407291522</v>
      </c>
      <c r="H1035" s="95">
        <f t="shared" si="30"/>
        <v>115886306.64612471</v>
      </c>
    </row>
    <row r="1036" spans="1:8" x14ac:dyDescent="0.3">
      <c r="A1036" s="154">
        <v>11090</v>
      </c>
      <c r="B1036" s="49">
        <v>11149.23</v>
      </c>
      <c r="C1036" s="49">
        <v>517.91</v>
      </c>
      <c r="D1036" s="49">
        <v>4.061E-2</v>
      </c>
      <c r="E1036" s="49">
        <v>3.3799999999999997E-2</v>
      </c>
      <c r="F1036" s="49">
        <v>6.8100000000000001E-3</v>
      </c>
      <c r="G1036" s="152">
        <f t="shared" si="31"/>
        <v>95.195031283527172</v>
      </c>
      <c r="H1036" s="95">
        <f t="shared" si="30"/>
        <v>116497676.93200019</v>
      </c>
    </row>
    <row r="1037" spans="1:8" x14ac:dyDescent="0.3">
      <c r="A1037" s="154">
        <v>11176</v>
      </c>
      <c r="B1037" s="49">
        <v>11267.08</v>
      </c>
      <c r="C1037" s="49">
        <v>519.65</v>
      </c>
      <c r="D1037" s="49">
        <v>4.0730000000000002E-2</v>
      </c>
      <c r="E1037" s="49">
        <v>3.397E-2</v>
      </c>
      <c r="F1037" s="49">
        <v>6.7600000000000004E-3</v>
      </c>
      <c r="G1037" s="152">
        <f t="shared" si="31"/>
        <v>94.496095664705393</v>
      </c>
      <c r="H1037" s="95">
        <f t="shared" si="30"/>
        <v>118269436.65117238</v>
      </c>
    </row>
    <row r="1038" spans="1:8" x14ac:dyDescent="0.3">
      <c r="A1038" s="154">
        <v>11219</v>
      </c>
      <c r="B1038" s="49">
        <v>11132.67</v>
      </c>
      <c r="C1038" s="49">
        <v>517.29999999999995</v>
      </c>
      <c r="D1038" s="49">
        <v>4.0800000000000003E-2</v>
      </c>
      <c r="E1038" s="49">
        <v>3.3989999999999999E-2</v>
      </c>
      <c r="F1038" s="49">
        <v>6.8100000000000001E-3</v>
      </c>
      <c r="G1038" s="152">
        <f t="shared" si="31"/>
        <v>95.195031283527172</v>
      </c>
      <c r="H1038" s="95">
        <f t="shared" si="30"/>
        <v>117852789.67539315</v>
      </c>
    </row>
    <row r="1039" spans="1:8" x14ac:dyDescent="0.3">
      <c r="A1039" s="154">
        <v>11262</v>
      </c>
      <c r="B1039" s="49">
        <v>11257.97</v>
      </c>
      <c r="C1039" s="49">
        <v>518.61</v>
      </c>
      <c r="D1039" s="49">
        <v>4.0779999999999997E-2</v>
      </c>
      <c r="E1039" s="49">
        <v>3.4029999999999998E-2</v>
      </c>
      <c r="F1039" s="49">
        <v>6.7600000000000004E-3</v>
      </c>
      <c r="G1039" s="152">
        <f t="shared" si="31"/>
        <v>94.496095664705393</v>
      </c>
      <c r="H1039" s="95">
        <f t="shared" si="30"/>
        <v>119179527.16226766</v>
      </c>
    </row>
    <row r="1040" spans="1:8" x14ac:dyDescent="0.3">
      <c r="A1040" s="154">
        <v>11349</v>
      </c>
      <c r="B1040" s="49">
        <v>11221.05</v>
      </c>
      <c r="C1040" s="49">
        <v>518.37</v>
      </c>
      <c r="D1040" s="49">
        <v>4.095E-2</v>
      </c>
      <c r="E1040" s="49">
        <v>3.4180000000000002E-2</v>
      </c>
      <c r="F1040" s="49">
        <v>6.77E-3</v>
      </c>
      <c r="G1040" s="152">
        <f t="shared" si="31"/>
        <v>94.635882788469743</v>
      </c>
      <c r="H1040" s="95">
        <f t="shared" si="30"/>
        <v>119922799.53014545</v>
      </c>
    </row>
    <row r="1041" spans="1:8" x14ac:dyDescent="0.3">
      <c r="A1041" s="154">
        <v>11392</v>
      </c>
      <c r="B1041" s="49">
        <v>11165.24</v>
      </c>
      <c r="C1041" s="49">
        <v>518.20000000000005</v>
      </c>
      <c r="D1041" s="49">
        <v>4.1009999999999998E-2</v>
      </c>
      <c r="E1041" s="49">
        <v>3.4209999999999997E-2</v>
      </c>
      <c r="F1041" s="49">
        <v>6.8100000000000001E-3</v>
      </c>
      <c r="G1041" s="152">
        <f t="shared" si="31"/>
        <v>95.195031283527172</v>
      </c>
      <c r="H1041" s="95">
        <f t="shared" si="30"/>
        <v>119670111.41653256</v>
      </c>
    </row>
    <row r="1042" spans="1:8" x14ac:dyDescent="0.3">
      <c r="A1042" s="154">
        <v>11436</v>
      </c>
      <c r="B1042" s="49">
        <v>11198.46</v>
      </c>
      <c r="C1042" s="49">
        <v>518.87</v>
      </c>
      <c r="D1042" s="49">
        <v>4.1119999999999997E-2</v>
      </c>
      <c r="E1042" s="49">
        <v>3.4320000000000003E-2</v>
      </c>
      <c r="F1042" s="49">
        <v>6.79E-3</v>
      </c>
      <c r="G1042" s="152">
        <f t="shared" si="31"/>
        <v>94.915457035998472</v>
      </c>
      <c r="H1042" s="95">
        <f t="shared" ref="H1042:H1105" si="32">A1042/G1042*10^6</f>
        <v>120486171.13714872</v>
      </c>
    </row>
    <row r="1043" spans="1:8" x14ac:dyDescent="0.3">
      <c r="A1043" s="154">
        <v>11524</v>
      </c>
      <c r="B1043" s="49">
        <v>11228.05</v>
      </c>
      <c r="C1043" s="49">
        <v>519.22</v>
      </c>
      <c r="D1043" s="49">
        <v>4.1209999999999997E-2</v>
      </c>
      <c r="E1043" s="49">
        <v>3.4419999999999999E-2</v>
      </c>
      <c r="F1043" s="49">
        <v>6.7799999999999996E-3</v>
      </c>
      <c r="G1043" s="152">
        <f t="shared" ref="G1043:G1106" si="33">(2*F1043/$B$7)*(1+3*$B$11)/(4+PI()*$B$11-PI())*10^6</f>
        <v>94.775669912234093</v>
      </c>
      <c r="H1043" s="95">
        <f t="shared" si="32"/>
        <v>121592387.69477089</v>
      </c>
    </row>
    <row r="1044" spans="1:8" x14ac:dyDescent="0.3">
      <c r="A1044" s="154">
        <v>11568</v>
      </c>
      <c r="B1044" s="49">
        <v>11131.46</v>
      </c>
      <c r="C1044" s="49">
        <v>518.41999999999996</v>
      </c>
      <c r="D1044" s="49">
        <v>4.1300000000000003E-2</v>
      </c>
      <c r="E1044" s="49">
        <v>3.4470000000000001E-2</v>
      </c>
      <c r="F1044" s="49">
        <v>6.8300000000000001E-3</v>
      </c>
      <c r="G1044" s="152">
        <f t="shared" si="33"/>
        <v>95.474605531055886</v>
      </c>
      <c r="H1044" s="95">
        <f t="shared" si="32"/>
        <v>121163108.61569543</v>
      </c>
    </row>
    <row r="1045" spans="1:8" x14ac:dyDescent="0.3">
      <c r="A1045" s="154">
        <v>11613</v>
      </c>
      <c r="B1045" s="49">
        <v>11211.85</v>
      </c>
      <c r="C1045" s="49">
        <v>517.95000000000005</v>
      </c>
      <c r="D1045" s="49">
        <v>4.1410000000000002E-2</v>
      </c>
      <c r="E1045" s="49">
        <v>3.4639999999999997E-2</v>
      </c>
      <c r="F1045" s="49">
        <v>6.77E-3</v>
      </c>
      <c r="G1045" s="152">
        <f t="shared" si="33"/>
        <v>94.635882788469743</v>
      </c>
      <c r="H1045" s="95">
        <f t="shared" si="32"/>
        <v>122712439.06455012</v>
      </c>
    </row>
    <row r="1046" spans="1:8" x14ac:dyDescent="0.3">
      <c r="A1046" s="154">
        <v>11702</v>
      </c>
      <c r="B1046" s="49">
        <v>11207.34</v>
      </c>
      <c r="C1046" s="49">
        <v>518.63</v>
      </c>
      <c r="D1046" s="49">
        <v>4.1480000000000003E-2</v>
      </c>
      <c r="E1046" s="49">
        <v>3.4689999999999999E-2</v>
      </c>
      <c r="F1046" s="49">
        <v>6.79E-3</v>
      </c>
      <c r="G1046" s="152">
        <f t="shared" si="33"/>
        <v>94.915457035998472</v>
      </c>
      <c r="H1046" s="95">
        <f t="shared" si="32"/>
        <v>123288665.149258</v>
      </c>
    </row>
    <row r="1047" spans="1:8" x14ac:dyDescent="0.3">
      <c r="A1047" s="154">
        <v>11747</v>
      </c>
      <c r="B1047" s="49">
        <v>11063.94</v>
      </c>
      <c r="C1047" s="49">
        <v>518.54999999999995</v>
      </c>
      <c r="D1047" s="49">
        <v>4.156E-2</v>
      </c>
      <c r="E1047" s="49">
        <v>3.4680000000000002E-2</v>
      </c>
      <c r="F1047" s="49">
        <v>6.8700000000000002E-3</v>
      </c>
      <c r="G1047" s="152">
        <f t="shared" si="33"/>
        <v>96.033754026113314</v>
      </c>
      <c r="H1047" s="95">
        <f t="shared" si="32"/>
        <v>122321574.52478406</v>
      </c>
    </row>
    <row r="1048" spans="1:8" x14ac:dyDescent="0.3">
      <c r="A1048" s="154">
        <v>11793</v>
      </c>
      <c r="B1048" s="49">
        <v>11178.73</v>
      </c>
      <c r="C1048" s="49">
        <v>518.78</v>
      </c>
      <c r="D1048" s="49">
        <v>4.1599999999999998E-2</v>
      </c>
      <c r="E1048" s="49">
        <v>3.4790000000000001E-2</v>
      </c>
      <c r="F1048" s="49">
        <v>6.8100000000000001E-3</v>
      </c>
      <c r="G1048" s="152">
        <f t="shared" si="33"/>
        <v>95.195031283527172</v>
      </c>
      <c r="H1048" s="95">
        <f t="shared" si="32"/>
        <v>123882516.14599442</v>
      </c>
    </row>
    <row r="1049" spans="1:8" x14ac:dyDescent="0.3">
      <c r="A1049" s="154">
        <v>11884</v>
      </c>
      <c r="B1049" s="49">
        <v>11228.05</v>
      </c>
      <c r="C1049" s="49">
        <v>519.39</v>
      </c>
      <c r="D1049" s="49">
        <v>4.1759999999999999E-2</v>
      </c>
      <c r="E1049" s="49">
        <v>3.4970000000000001E-2</v>
      </c>
      <c r="F1049" s="49">
        <v>6.7799999999999996E-3</v>
      </c>
      <c r="G1049" s="152">
        <f t="shared" si="33"/>
        <v>94.775669912234093</v>
      </c>
      <c r="H1049" s="95">
        <f t="shared" si="32"/>
        <v>125390830.90633957</v>
      </c>
    </row>
    <row r="1050" spans="1:8" x14ac:dyDescent="0.3">
      <c r="A1050" s="154">
        <v>11929</v>
      </c>
      <c r="B1050" s="49">
        <v>11141.71</v>
      </c>
      <c r="C1050" s="49">
        <v>517.44000000000005</v>
      </c>
      <c r="D1050" s="49">
        <v>4.1939999999999998E-2</v>
      </c>
      <c r="E1050" s="49">
        <v>3.5130000000000002E-2</v>
      </c>
      <c r="F1050" s="49">
        <v>6.8100000000000001E-3</v>
      </c>
      <c r="G1050" s="152">
        <f t="shared" si="33"/>
        <v>95.195031283527172</v>
      </c>
      <c r="H1050" s="95">
        <f t="shared" si="32"/>
        <v>125311162.13902888</v>
      </c>
    </row>
    <row r="1051" spans="1:8" x14ac:dyDescent="0.3">
      <c r="A1051" s="154">
        <v>11975</v>
      </c>
      <c r="B1051" s="49">
        <v>11233.16</v>
      </c>
      <c r="C1051" s="49">
        <v>519.35</v>
      </c>
      <c r="D1051" s="49">
        <v>4.1980000000000003E-2</v>
      </c>
      <c r="E1051" s="49">
        <v>3.5200000000000002E-2</v>
      </c>
      <c r="F1051" s="49">
        <v>6.7799999999999996E-3</v>
      </c>
      <c r="G1051" s="152">
        <f t="shared" si="33"/>
        <v>94.775669912234093</v>
      </c>
      <c r="H1051" s="95">
        <f t="shared" si="32"/>
        <v>126350992.940375</v>
      </c>
    </row>
    <row r="1052" spans="1:8" x14ac:dyDescent="0.3">
      <c r="A1052" s="154">
        <v>12067</v>
      </c>
      <c r="B1052" s="49">
        <v>11196.74</v>
      </c>
      <c r="C1052" s="49">
        <v>518.55999999999995</v>
      </c>
      <c r="D1052" s="49">
        <v>4.2079999999999999E-2</v>
      </c>
      <c r="E1052" s="49">
        <v>3.5279999999999999E-2</v>
      </c>
      <c r="F1052" s="49">
        <v>6.79E-3</v>
      </c>
      <c r="G1052" s="152">
        <f t="shared" si="33"/>
        <v>94.915457035998472</v>
      </c>
      <c r="H1052" s="95">
        <f t="shared" si="32"/>
        <v>127134192.64707711</v>
      </c>
    </row>
    <row r="1053" spans="1:8" x14ac:dyDescent="0.3">
      <c r="A1053" s="154">
        <v>12114</v>
      </c>
      <c r="B1053" s="49">
        <v>11008.65</v>
      </c>
      <c r="C1053" s="49">
        <v>518.99</v>
      </c>
      <c r="D1053" s="49">
        <v>4.2279999999999998E-2</v>
      </c>
      <c r="E1053" s="49">
        <v>3.5360000000000003E-2</v>
      </c>
      <c r="F1053" s="49">
        <v>6.9100000000000003E-3</v>
      </c>
      <c r="G1053" s="152">
        <f t="shared" si="33"/>
        <v>96.592902521170743</v>
      </c>
      <c r="H1053" s="95">
        <f t="shared" si="32"/>
        <v>125412941.15626058</v>
      </c>
    </row>
    <row r="1054" spans="1:8" x14ac:dyDescent="0.3">
      <c r="A1054" s="154">
        <v>12160</v>
      </c>
      <c r="B1054" s="49">
        <v>11171.88</v>
      </c>
      <c r="C1054" s="49">
        <v>518.36</v>
      </c>
      <c r="D1054" s="49">
        <v>4.224E-2</v>
      </c>
      <c r="E1054" s="49">
        <v>3.5439999999999999E-2</v>
      </c>
      <c r="F1054" s="49">
        <v>6.7999999999999996E-3</v>
      </c>
      <c r="G1054" s="152">
        <f t="shared" si="33"/>
        <v>95.055244159762807</v>
      </c>
      <c r="H1054" s="95">
        <f t="shared" si="32"/>
        <v>127925609.02334063</v>
      </c>
    </row>
    <row r="1055" spans="1:8" x14ac:dyDescent="0.3">
      <c r="A1055" s="154">
        <v>12254</v>
      </c>
      <c r="B1055" s="49">
        <v>11029.68</v>
      </c>
      <c r="C1055" s="49">
        <v>518.16999999999996</v>
      </c>
      <c r="D1055" s="49">
        <v>4.2529999999999998E-2</v>
      </c>
      <c r="E1055" s="49">
        <v>3.5639999999999998E-2</v>
      </c>
      <c r="F1055" s="49">
        <v>6.8900000000000003E-3</v>
      </c>
      <c r="G1055" s="152">
        <f t="shared" si="33"/>
        <v>96.313328273642043</v>
      </c>
      <c r="H1055" s="95">
        <f t="shared" si="32"/>
        <v>127230573.58358924</v>
      </c>
    </row>
    <row r="1056" spans="1:8" x14ac:dyDescent="0.3">
      <c r="A1056" s="154">
        <v>12301</v>
      </c>
      <c r="B1056" s="49">
        <v>11027.93</v>
      </c>
      <c r="C1056" s="49">
        <v>518.69000000000005</v>
      </c>
      <c r="D1056" s="49">
        <v>4.2590000000000003E-2</v>
      </c>
      <c r="E1056" s="49">
        <v>3.569E-2</v>
      </c>
      <c r="F1056" s="49">
        <v>6.8999999999999999E-3</v>
      </c>
      <c r="G1056" s="152">
        <f t="shared" si="33"/>
        <v>96.453115397406393</v>
      </c>
      <c r="H1056" s="95">
        <f t="shared" si="32"/>
        <v>127533464.82710679</v>
      </c>
    </row>
    <row r="1057" spans="1:8" x14ac:dyDescent="0.3">
      <c r="A1057" s="154">
        <v>12348</v>
      </c>
      <c r="B1057" s="49">
        <v>10995.07</v>
      </c>
      <c r="C1057" s="49">
        <v>517.87</v>
      </c>
      <c r="D1057" s="49">
        <v>4.2590000000000003E-2</v>
      </c>
      <c r="E1057" s="49">
        <v>3.569E-2</v>
      </c>
      <c r="F1057" s="49">
        <v>6.9100000000000003E-3</v>
      </c>
      <c r="G1057" s="152">
        <f t="shared" si="33"/>
        <v>96.592902521170743</v>
      </c>
      <c r="H1057" s="95">
        <f t="shared" si="32"/>
        <v>127835479.39553455</v>
      </c>
    </row>
    <row r="1058" spans="1:8" x14ac:dyDescent="0.3">
      <c r="A1058" s="154">
        <v>12444</v>
      </c>
      <c r="B1058" s="49">
        <v>11165.24</v>
      </c>
      <c r="C1058" s="49">
        <v>518.52</v>
      </c>
      <c r="D1058" s="49">
        <v>4.2750000000000003E-2</v>
      </c>
      <c r="E1058" s="49">
        <v>3.594E-2</v>
      </c>
      <c r="F1058" s="49">
        <v>6.8100000000000001E-3</v>
      </c>
      <c r="G1058" s="152">
        <f t="shared" si="33"/>
        <v>95.195031283527172</v>
      </c>
      <c r="H1058" s="95">
        <f t="shared" si="32"/>
        <v>130721108.36265196</v>
      </c>
    </row>
    <row r="1059" spans="1:8" x14ac:dyDescent="0.3">
      <c r="A1059" s="154">
        <v>12491</v>
      </c>
      <c r="B1059" s="49">
        <v>11145.78</v>
      </c>
      <c r="C1059" s="49">
        <v>519.1</v>
      </c>
      <c r="D1059" s="49">
        <v>4.2779999999999999E-2</v>
      </c>
      <c r="E1059" s="49">
        <v>3.5950000000000003E-2</v>
      </c>
      <c r="F1059" s="49">
        <v>6.8300000000000001E-3</v>
      </c>
      <c r="G1059" s="152">
        <f t="shared" si="33"/>
        <v>95.474605531055886</v>
      </c>
      <c r="H1059" s="95">
        <f t="shared" si="32"/>
        <v>130830600.77097611</v>
      </c>
    </row>
    <row r="1060" spans="1:8" x14ac:dyDescent="0.3">
      <c r="A1060" s="154">
        <v>12540</v>
      </c>
      <c r="B1060" s="49">
        <v>11136.04</v>
      </c>
      <c r="C1060" s="49">
        <v>518.84</v>
      </c>
      <c r="D1060" s="49">
        <v>4.2819999999999997E-2</v>
      </c>
      <c r="E1060" s="49">
        <v>3.5979999999999998E-2</v>
      </c>
      <c r="F1060" s="49">
        <v>6.8300000000000001E-3</v>
      </c>
      <c r="G1060" s="152">
        <f t="shared" si="33"/>
        <v>95.474605531055886</v>
      </c>
      <c r="H1060" s="95">
        <f t="shared" si="32"/>
        <v>131343826.24834202</v>
      </c>
    </row>
    <row r="1061" spans="1:8" x14ac:dyDescent="0.3">
      <c r="A1061" s="154">
        <v>12636</v>
      </c>
      <c r="B1061" s="49">
        <v>11048.1</v>
      </c>
      <c r="C1061" s="49">
        <v>518.87</v>
      </c>
      <c r="D1061" s="49">
        <v>4.2999999999999997E-2</v>
      </c>
      <c r="E1061" s="49">
        <v>3.6119999999999999E-2</v>
      </c>
      <c r="F1061" s="49">
        <v>6.8900000000000003E-3</v>
      </c>
      <c r="G1061" s="152">
        <f t="shared" si="33"/>
        <v>96.313328273642043</v>
      </c>
      <c r="H1061" s="95">
        <f t="shared" si="32"/>
        <v>131196795.15278551</v>
      </c>
    </row>
    <row r="1062" spans="1:8" x14ac:dyDescent="0.3">
      <c r="A1062" s="154">
        <v>12685</v>
      </c>
      <c r="B1062" s="49">
        <v>11028.88</v>
      </c>
      <c r="C1062" s="49">
        <v>518.79</v>
      </c>
      <c r="D1062" s="49">
        <v>4.3060000000000001E-2</v>
      </c>
      <c r="E1062" s="49">
        <v>3.6159999999999998E-2</v>
      </c>
      <c r="F1062" s="49">
        <v>6.8999999999999999E-3</v>
      </c>
      <c r="G1062" s="152">
        <f t="shared" si="33"/>
        <v>96.453115397406393</v>
      </c>
      <c r="H1062" s="95">
        <f t="shared" si="32"/>
        <v>131514673.7120437</v>
      </c>
    </row>
    <row r="1063" spans="1:8" x14ac:dyDescent="0.3">
      <c r="A1063" s="154">
        <v>12734</v>
      </c>
      <c r="B1063" s="49">
        <v>11138.27</v>
      </c>
      <c r="C1063" s="49">
        <v>518.11</v>
      </c>
      <c r="D1063" s="49">
        <v>4.3130000000000002E-2</v>
      </c>
      <c r="E1063" s="49">
        <v>3.6310000000000002E-2</v>
      </c>
      <c r="F1063" s="49">
        <v>6.8199999999999997E-3</v>
      </c>
      <c r="G1063" s="152">
        <f t="shared" si="33"/>
        <v>95.334818407291522</v>
      </c>
      <c r="H1063" s="95">
        <f t="shared" si="32"/>
        <v>133571345.83922447</v>
      </c>
    </row>
    <row r="1064" spans="1:8" x14ac:dyDescent="0.3">
      <c r="A1064" s="154">
        <v>12832</v>
      </c>
      <c r="B1064" s="49">
        <v>11007.06</v>
      </c>
      <c r="C1064" s="49">
        <v>518.37</v>
      </c>
      <c r="D1064" s="49">
        <v>4.3270000000000003E-2</v>
      </c>
      <c r="E1064" s="49">
        <v>3.6360000000000003E-2</v>
      </c>
      <c r="F1064" s="49">
        <v>6.9100000000000003E-3</v>
      </c>
      <c r="G1064" s="152">
        <f t="shared" si="33"/>
        <v>96.592902521170743</v>
      </c>
      <c r="H1064" s="95">
        <f t="shared" si="32"/>
        <v>132846199.51437475</v>
      </c>
    </row>
    <row r="1065" spans="1:8" x14ac:dyDescent="0.3">
      <c r="A1065" s="154">
        <v>12881</v>
      </c>
      <c r="B1065" s="49">
        <v>11109.97</v>
      </c>
      <c r="C1065" s="49">
        <v>518.85</v>
      </c>
      <c r="D1065" s="49">
        <v>4.3369999999999999E-2</v>
      </c>
      <c r="E1065" s="49">
        <v>3.653E-2</v>
      </c>
      <c r="F1065" s="49">
        <v>6.8500000000000002E-3</v>
      </c>
      <c r="G1065" s="152">
        <f t="shared" si="33"/>
        <v>95.754179778584614</v>
      </c>
      <c r="H1065" s="95">
        <f t="shared" si="32"/>
        <v>134521542.8693049</v>
      </c>
    </row>
    <row r="1066" spans="1:8" x14ac:dyDescent="0.3">
      <c r="A1066" s="154">
        <v>12931</v>
      </c>
      <c r="B1066" s="49">
        <v>11173.3</v>
      </c>
      <c r="C1066" s="49">
        <v>518.17999999999995</v>
      </c>
      <c r="D1066" s="49">
        <v>4.3470000000000002E-2</v>
      </c>
      <c r="E1066" s="49">
        <v>3.6659999999999998E-2</v>
      </c>
      <c r="F1066" s="49">
        <v>6.7999999999999996E-3</v>
      </c>
      <c r="G1066" s="152">
        <f t="shared" si="33"/>
        <v>95.055244159762807</v>
      </c>
      <c r="H1066" s="95">
        <f t="shared" si="32"/>
        <v>136036681.76651463</v>
      </c>
    </row>
    <row r="1067" spans="1:8" x14ac:dyDescent="0.3">
      <c r="A1067" s="154">
        <v>13030</v>
      </c>
      <c r="B1067" s="49">
        <v>11128.73</v>
      </c>
      <c r="C1067" s="49">
        <v>518.08000000000004</v>
      </c>
      <c r="D1067" s="49">
        <v>4.351E-2</v>
      </c>
      <c r="E1067" s="49">
        <v>3.6679999999999997E-2</v>
      </c>
      <c r="F1067" s="49">
        <v>6.8300000000000001E-3</v>
      </c>
      <c r="G1067" s="152">
        <f t="shared" si="33"/>
        <v>95.474605531055886</v>
      </c>
      <c r="H1067" s="95">
        <f t="shared" si="32"/>
        <v>136476081.02200133</v>
      </c>
    </row>
    <row r="1068" spans="1:8" x14ac:dyDescent="0.3">
      <c r="A1068" s="154">
        <v>13080</v>
      </c>
      <c r="B1068" s="49">
        <v>11147.28</v>
      </c>
      <c r="C1068" s="49">
        <v>518.21</v>
      </c>
      <c r="D1068" s="49">
        <v>4.3610000000000003E-2</v>
      </c>
      <c r="E1068" s="49">
        <v>3.6799999999999999E-2</v>
      </c>
      <c r="F1068" s="49">
        <v>6.8199999999999997E-3</v>
      </c>
      <c r="G1068" s="152">
        <f t="shared" si="33"/>
        <v>95.334818407291522</v>
      </c>
      <c r="H1068" s="95">
        <f t="shared" si="32"/>
        <v>137200659.9322331</v>
      </c>
    </row>
    <row r="1069" spans="1:8" x14ac:dyDescent="0.3">
      <c r="A1069" s="154">
        <v>13131</v>
      </c>
      <c r="B1069" s="49">
        <v>11107.29</v>
      </c>
      <c r="C1069" s="49">
        <v>518.84</v>
      </c>
      <c r="D1069" s="49">
        <v>4.3740000000000001E-2</v>
      </c>
      <c r="E1069" s="49">
        <v>3.6889999999999999E-2</v>
      </c>
      <c r="F1069" s="49">
        <v>6.8500000000000002E-3</v>
      </c>
      <c r="G1069" s="152">
        <f t="shared" si="33"/>
        <v>95.754179778584614</v>
      </c>
      <c r="H1069" s="95">
        <f t="shared" si="32"/>
        <v>137132394.9551155</v>
      </c>
    </row>
    <row r="1070" spans="1:8" x14ac:dyDescent="0.3">
      <c r="A1070" s="154">
        <v>13232</v>
      </c>
      <c r="B1070" s="49">
        <v>10966.54</v>
      </c>
      <c r="C1070" s="49">
        <v>518.54999999999995</v>
      </c>
      <c r="D1070" s="49">
        <v>4.394E-2</v>
      </c>
      <c r="E1070" s="49">
        <v>3.6999999999999998E-2</v>
      </c>
      <c r="F1070" s="49">
        <v>6.9300000000000004E-3</v>
      </c>
      <c r="G1070" s="152">
        <f t="shared" si="33"/>
        <v>96.872476768699457</v>
      </c>
      <c r="H1070" s="95">
        <f t="shared" si="32"/>
        <v>136591944.8058894</v>
      </c>
    </row>
    <row r="1071" spans="1:8" x14ac:dyDescent="0.3">
      <c r="A1071" s="154">
        <v>13283</v>
      </c>
      <c r="B1071" s="49">
        <v>11056.18</v>
      </c>
      <c r="C1071" s="49">
        <v>518.9</v>
      </c>
      <c r="D1071" s="49">
        <v>4.3979999999999998E-2</v>
      </c>
      <c r="E1071" s="49">
        <v>3.7100000000000001E-2</v>
      </c>
      <c r="F1071" s="49">
        <v>6.8799999999999998E-3</v>
      </c>
      <c r="G1071" s="152">
        <f t="shared" si="33"/>
        <v>96.17354114987765</v>
      </c>
      <c r="H1071" s="95">
        <f t="shared" si="32"/>
        <v>138114910.20487291</v>
      </c>
    </row>
    <row r="1072" spans="1:8" x14ac:dyDescent="0.3">
      <c r="A1072" s="154">
        <v>13334</v>
      </c>
      <c r="B1072" s="49">
        <v>11041.42</v>
      </c>
      <c r="C1072" s="49">
        <v>518.70000000000005</v>
      </c>
      <c r="D1072" s="49">
        <v>4.4040000000000003E-2</v>
      </c>
      <c r="E1072" s="49">
        <v>3.7150000000000002E-2</v>
      </c>
      <c r="F1072" s="49">
        <v>6.8900000000000003E-3</v>
      </c>
      <c r="G1072" s="152">
        <f t="shared" si="33"/>
        <v>96.313328273642043</v>
      </c>
      <c r="H1072" s="95">
        <f t="shared" si="32"/>
        <v>138443974.87869912</v>
      </c>
    </row>
    <row r="1073" spans="1:8" x14ac:dyDescent="0.3">
      <c r="A1073" s="154">
        <v>13436</v>
      </c>
      <c r="B1073" s="49">
        <v>11059.7</v>
      </c>
      <c r="C1073" s="49">
        <v>519.19000000000005</v>
      </c>
      <c r="D1073" s="49">
        <v>4.4220000000000002E-2</v>
      </c>
      <c r="E1073" s="49">
        <v>3.7339999999999998E-2</v>
      </c>
      <c r="F1073" s="49">
        <v>6.8799999999999998E-3</v>
      </c>
      <c r="G1073" s="152">
        <f t="shared" si="33"/>
        <v>96.17354114987765</v>
      </c>
      <c r="H1073" s="95">
        <f t="shared" si="32"/>
        <v>139705784.34936929</v>
      </c>
    </row>
    <row r="1074" spans="1:8" x14ac:dyDescent="0.3">
      <c r="A1074" s="154">
        <v>13488</v>
      </c>
      <c r="B1074" s="49">
        <v>11046.21</v>
      </c>
      <c r="C1074" s="49">
        <v>518.24</v>
      </c>
      <c r="D1074" s="49">
        <v>4.4249999999999998E-2</v>
      </c>
      <c r="E1074" s="49">
        <v>3.737E-2</v>
      </c>
      <c r="F1074" s="49">
        <v>6.8799999999999998E-3</v>
      </c>
      <c r="G1074" s="152">
        <f t="shared" si="33"/>
        <v>96.17354114987765</v>
      </c>
      <c r="H1074" s="95">
        <f t="shared" si="32"/>
        <v>140246473.60109356</v>
      </c>
    </row>
    <row r="1075" spans="1:8" x14ac:dyDescent="0.3">
      <c r="A1075" s="154">
        <v>13540</v>
      </c>
      <c r="B1075" s="49">
        <v>10995.69</v>
      </c>
      <c r="C1075" s="49">
        <v>518.53</v>
      </c>
      <c r="D1075" s="49">
        <v>4.4389999999999999E-2</v>
      </c>
      <c r="E1075" s="49">
        <v>3.7479999999999999E-2</v>
      </c>
      <c r="F1075" s="49">
        <v>6.9199999999999999E-3</v>
      </c>
      <c r="G1075" s="152">
        <f t="shared" si="33"/>
        <v>96.732689644935107</v>
      </c>
      <c r="H1075" s="95">
        <f t="shared" si="32"/>
        <v>139973364.22361073</v>
      </c>
    </row>
    <row r="1076" spans="1:8" x14ac:dyDescent="0.3">
      <c r="A1076" s="154">
        <v>13644</v>
      </c>
      <c r="B1076" s="49">
        <v>11084.14</v>
      </c>
      <c r="C1076" s="49">
        <v>518.99</v>
      </c>
      <c r="D1076" s="49">
        <v>4.4470000000000003E-2</v>
      </c>
      <c r="E1076" s="49">
        <v>3.7609999999999998E-2</v>
      </c>
      <c r="F1076" s="49">
        <v>6.8700000000000002E-3</v>
      </c>
      <c r="G1076" s="152">
        <f t="shared" si="33"/>
        <v>96.033754026113314</v>
      </c>
      <c r="H1076" s="95">
        <f t="shared" si="32"/>
        <v>142075045.78327689</v>
      </c>
    </row>
    <row r="1077" spans="1:8" x14ac:dyDescent="0.3">
      <c r="A1077" s="154">
        <v>13697</v>
      </c>
      <c r="B1077" s="49">
        <v>10980.57</v>
      </c>
      <c r="C1077" s="49">
        <v>518.91999999999996</v>
      </c>
      <c r="D1077" s="49">
        <v>4.4609999999999997E-2</v>
      </c>
      <c r="E1077" s="49">
        <v>3.7679999999999998E-2</v>
      </c>
      <c r="F1077" s="49">
        <v>6.9300000000000004E-3</v>
      </c>
      <c r="G1077" s="152">
        <f t="shared" si="33"/>
        <v>96.872476768699457</v>
      </c>
      <c r="H1077" s="95">
        <f t="shared" si="32"/>
        <v>141392069.83118707</v>
      </c>
    </row>
    <row r="1078" spans="1:8" x14ac:dyDescent="0.3">
      <c r="A1078" s="154">
        <v>13749</v>
      </c>
      <c r="B1078" s="49">
        <v>10998.97</v>
      </c>
      <c r="C1078" s="49">
        <v>518.04999999999995</v>
      </c>
      <c r="D1078" s="49">
        <v>4.4630000000000003E-2</v>
      </c>
      <c r="E1078" s="49">
        <v>3.7719999999999997E-2</v>
      </c>
      <c r="F1078" s="49">
        <v>6.9100000000000003E-3</v>
      </c>
      <c r="G1078" s="152">
        <f t="shared" si="33"/>
        <v>96.592902521170743</v>
      </c>
      <c r="H1078" s="95">
        <f t="shared" si="32"/>
        <v>142339650.64862365</v>
      </c>
    </row>
    <row r="1079" spans="1:8" x14ac:dyDescent="0.3">
      <c r="A1079" s="154">
        <v>13855</v>
      </c>
      <c r="B1079" s="49">
        <v>10991.43</v>
      </c>
      <c r="C1079" s="49">
        <v>519.01</v>
      </c>
      <c r="D1079" s="49">
        <v>4.4839999999999998E-2</v>
      </c>
      <c r="E1079" s="49">
        <v>3.7909999999999999E-2</v>
      </c>
      <c r="F1079" s="49">
        <v>6.9199999999999999E-3</v>
      </c>
      <c r="G1079" s="152">
        <f t="shared" si="33"/>
        <v>96.732689644935107</v>
      </c>
      <c r="H1079" s="95">
        <f t="shared" si="32"/>
        <v>143229760.8063609</v>
      </c>
    </row>
    <row r="1080" spans="1:8" x14ac:dyDescent="0.3">
      <c r="A1080" s="154">
        <v>13909</v>
      </c>
      <c r="B1080" s="49">
        <v>10973.25</v>
      </c>
      <c r="C1080" s="49">
        <v>517.94000000000005</v>
      </c>
      <c r="D1080" s="49">
        <v>4.4850000000000001E-2</v>
      </c>
      <c r="E1080" s="49">
        <v>3.7929999999999998E-2</v>
      </c>
      <c r="F1080" s="49">
        <v>6.9199999999999999E-3</v>
      </c>
      <c r="G1080" s="152">
        <f t="shared" si="33"/>
        <v>96.732689644935107</v>
      </c>
      <c r="H1080" s="95">
        <f t="shared" si="32"/>
        <v>143788000.22054666</v>
      </c>
    </row>
    <row r="1081" spans="1:8" x14ac:dyDescent="0.3">
      <c r="A1081" s="154">
        <v>13962</v>
      </c>
      <c r="B1081" s="49">
        <v>10902.48</v>
      </c>
      <c r="C1081" s="49">
        <v>518.89</v>
      </c>
      <c r="D1081" s="49">
        <v>4.4979999999999999E-2</v>
      </c>
      <c r="E1081" s="49">
        <v>3.7999999999999999E-2</v>
      </c>
      <c r="F1081" s="49">
        <v>6.9800000000000001E-3</v>
      </c>
      <c r="G1081" s="152">
        <f t="shared" si="33"/>
        <v>97.571412387521235</v>
      </c>
      <c r="H1081" s="95">
        <f t="shared" si="32"/>
        <v>143095192.1096271</v>
      </c>
    </row>
    <row r="1082" spans="1:8" x14ac:dyDescent="0.3">
      <c r="A1082" s="154">
        <v>14070</v>
      </c>
      <c r="B1082" s="49">
        <v>10928.83</v>
      </c>
      <c r="C1082" s="49">
        <v>518.89</v>
      </c>
      <c r="D1082" s="49">
        <v>4.5170000000000002E-2</v>
      </c>
      <c r="E1082" s="49">
        <v>3.8210000000000001E-2</v>
      </c>
      <c r="F1082" s="49">
        <v>6.96E-3</v>
      </c>
      <c r="G1082" s="152">
        <f t="shared" si="33"/>
        <v>97.291838139992535</v>
      </c>
      <c r="H1082" s="95">
        <f t="shared" si="32"/>
        <v>144616447.47378269</v>
      </c>
    </row>
    <row r="1083" spans="1:8" x14ac:dyDescent="0.3">
      <c r="A1083" s="154">
        <v>14124</v>
      </c>
      <c r="B1083" s="49">
        <v>11041.14</v>
      </c>
      <c r="C1083" s="49">
        <v>517.96</v>
      </c>
      <c r="D1083" s="49">
        <v>4.514E-2</v>
      </c>
      <c r="E1083" s="49">
        <v>3.8260000000000002E-2</v>
      </c>
      <c r="F1083" s="49">
        <v>6.8799999999999998E-3</v>
      </c>
      <c r="G1083" s="152">
        <f t="shared" si="33"/>
        <v>96.17354114987765</v>
      </c>
      <c r="H1083" s="95">
        <f t="shared" si="32"/>
        <v>146859519.06449032</v>
      </c>
    </row>
    <row r="1084" spans="1:8" x14ac:dyDescent="0.3">
      <c r="A1084" s="154">
        <v>14178</v>
      </c>
      <c r="B1084" s="49">
        <v>10946.75</v>
      </c>
      <c r="C1084" s="49">
        <v>518.30999999999995</v>
      </c>
      <c r="D1084" s="49">
        <v>4.5289999999999997E-2</v>
      </c>
      <c r="E1084" s="49">
        <v>3.8339999999999999E-2</v>
      </c>
      <c r="F1084" s="49">
        <v>6.94E-3</v>
      </c>
      <c r="G1084" s="152">
        <f t="shared" si="33"/>
        <v>97.012263892463821</v>
      </c>
      <c r="H1084" s="95">
        <f t="shared" si="32"/>
        <v>146146470.88038304</v>
      </c>
    </row>
    <row r="1085" spans="1:8" x14ac:dyDescent="0.3">
      <c r="A1085" s="154">
        <v>14287</v>
      </c>
      <c r="B1085" s="49">
        <v>11034.14</v>
      </c>
      <c r="C1085" s="49">
        <v>518.69000000000005</v>
      </c>
      <c r="D1085" s="49">
        <v>4.5379999999999997E-2</v>
      </c>
      <c r="E1085" s="49">
        <v>3.848E-2</v>
      </c>
      <c r="F1085" s="49">
        <v>6.8900000000000003E-3</v>
      </c>
      <c r="G1085" s="152">
        <f t="shared" si="33"/>
        <v>96.313328273642043</v>
      </c>
      <c r="H1085" s="95">
        <f t="shared" si="32"/>
        <v>148338763.24373588</v>
      </c>
    </row>
    <row r="1086" spans="1:8" x14ac:dyDescent="0.3">
      <c r="A1086" s="154">
        <v>14342</v>
      </c>
      <c r="B1086" s="49">
        <v>10860.73</v>
      </c>
      <c r="C1086" s="49">
        <v>518.84</v>
      </c>
      <c r="D1086" s="49">
        <v>4.5530000000000001E-2</v>
      </c>
      <c r="E1086" s="49">
        <v>3.8530000000000002E-2</v>
      </c>
      <c r="F1086" s="49">
        <v>7.0099999999999997E-3</v>
      </c>
      <c r="G1086" s="152">
        <f t="shared" si="33"/>
        <v>97.990773758814299</v>
      </c>
      <c r="H1086" s="95">
        <f t="shared" si="32"/>
        <v>146360717.95187688</v>
      </c>
    </row>
    <row r="1087" spans="1:8" x14ac:dyDescent="0.3">
      <c r="A1087" s="154">
        <v>14398</v>
      </c>
      <c r="B1087" s="49">
        <v>10818.72</v>
      </c>
      <c r="C1087" s="49">
        <v>518.54999999999995</v>
      </c>
      <c r="D1087" s="49">
        <v>4.5670000000000002E-2</v>
      </c>
      <c r="E1087" s="49">
        <v>3.8640000000000001E-2</v>
      </c>
      <c r="F1087" s="49">
        <v>7.0299999999999998E-3</v>
      </c>
      <c r="G1087" s="152">
        <f t="shared" si="33"/>
        <v>98.270348006343028</v>
      </c>
      <c r="H1087" s="95">
        <f t="shared" si="32"/>
        <v>146514185.5310277</v>
      </c>
    </row>
    <row r="1088" spans="1:8" x14ac:dyDescent="0.3">
      <c r="A1088" s="154">
        <v>14508</v>
      </c>
      <c r="B1088" s="49">
        <v>10907.81</v>
      </c>
      <c r="C1088" s="49">
        <v>518.32000000000005</v>
      </c>
      <c r="D1088" s="49">
        <v>4.5760000000000002E-2</v>
      </c>
      <c r="E1088" s="49">
        <v>3.8789999999999998E-2</v>
      </c>
      <c r="F1088" s="49">
        <v>6.9699999999999996E-3</v>
      </c>
      <c r="G1088" s="152">
        <f t="shared" si="33"/>
        <v>97.431625263756871</v>
      </c>
      <c r="H1088" s="95">
        <f t="shared" si="32"/>
        <v>148904423.59680891</v>
      </c>
    </row>
    <row r="1089" spans="1:8" x14ac:dyDescent="0.3">
      <c r="A1089" s="154">
        <v>14564</v>
      </c>
      <c r="B1089" s="49">
        <v>10859.44</v>
      </c>
      <c r="C1089" s="49">
        <v>518.19000000000005</v>
      </c>
      <c r="D1089" s="49">
        <v>4.5850000000000002E-2</v>
      </c>
      <c r="E1089" s="49">
        <v>3.8850000000000003E-2</v>
      </c>
      <c r="F1089" s="49">
        <v>7.0000000000000001E-3</v>
      </c>
      <c r="G1089" s="152">
        <f t="shared" si="33"/>
        <v>97.850986635049964</v>
      </c>
      <c r="H1089" s="95">
        <f t="shared" si="32"/>
        <v>148838560.55860364</v>
      </c>
    </row>
    <row r="1090" spans="1:8" x14ac:dyDescent="0.3">
      <c r="A1090" s="154">
        <v>14620</v>
      </c>
      <c r="B1090" s="49">
        <v>10929.66</v>
      </c>
      <c r="C1090" s="49">
        <v>518.15</v>
      </c>
      <c r="D1090" s="49">
        <v>4.5940000000000002E-2</v>
      </c>
      <c r="E1090" s="49">
        <v>3.8989999999999997E-2</v>
      </c>
      <c r="F1090" s="49">
        <v>6.9499999999999996E-3</v>
      </c>
      <c r="G1090" s="152">
        <f t="shared" si="33"/>
        <v>97.152051016228171</v>
      </c>
      <c r="H1090" s="95">
        <f t="shared" si="32"/>
        <v>150485757.60441631</v>
      </c>
    </row>
    <row r="1091" spans="1:8" x14ac:dyDescent="0.3">
      <c r="A1091" s="154">
        <v>14733</v>
      </c>
      <c r="B1091" s="49">
        <v>10895.45</v>
      </c>
      <c r="C1091" s="49">
        <v>518.52</v>
      </c>
      <c r="D1091" s="49">
        <v>4.607E-2</v>
      </c>
      <c r="E1091" s="49">
        <v>3.909E-2</v>
      </c>
      <c r="F1091" s="49">
        <v>6.9800000000000001E-3</v>
      </c>
      <c r="G1091" s="152">
        <f t="shared" si="33"/>
        <v>97.571412387521235</v>
      </c>
      <c r="H1091" s="95">
        <f t="shared" si="32"/>
        <v>150997096.78779086</v>
      </c>
    </row>
    <row r="1092" spans="1:8" x14ac:dyDescent="0.3">
      <c r="A1092" s="154">
        <v>14790</v>
      </c>
      <c r="B1092" s="49">
        <v>10964.56</v>
      </c>
      <c r="C1092" s="49">
        <v>518.35</v>
      </c>
      <c r="D1092" s="49">
        <v>4.616E-2</v>
      </c>
      <c r="E1092" s="49">
        <v>3.9230000000000001E-2</v>
      </c>
      <c r="F1092" s="49">
        <v>6.9300000000000004E-3</v>
      </c>
      <c r="G1092" s="152">
        <f t="shared" si="33"/>
        <v>96.872476768699457</v>
      </c>
      <c r="H1092" s="95">
        <f t="shared" si="32"/>
        <v>152674944.35301575</v>
      </c>
    </row>
    <row r="1093" spans="1:8" x14ac:dyDescent="0.3">
      <c r="A1093" s="154">
        <v>14846</v>
      </c>
      <c r="B1093" s="49">
        <v>10987.42</v>
      </c>
      <c r="C1093" s="49">
        <v>519.14</v>
      </c>
      <c r="D1093" s="49">
        <v>4.6170000000000003E-2</v>
      </c>
      <c r="E1093" s="49">
        <v>3.9239999999999997E-2</v>
      </c>
      <c r="F1093" s="49">
        <v>6.9300000000000004E-3</v>
      </c>
      <c r="G1093" s="152">
        <f t="shared" si="33"/>
        <v>96.872476768699457</v>
      </c>
      <c r="H1093" s="95">
        <f t="shared" si="32"/>
        <v>153253023.92595482</v>
      </c>
    </row>
    <row r="1094" spans="1:8" x14ac:dyDescent="0.3">
      <c r="A1094" s="154">
        <v>14961</v>
      </c>
      <c r="B1094" s="49">
        <v>10987.2</v>
      </c>
      <c r="C1094" s="49">
        <v>519.30999999999995</v>
      </c>
      <c r="D1094" s="49">
        <v>4.6309999999999997E-2</v>
      </c>
      <c r="E1094" s="49">
        <v>3.9370000000000002E-2</v>
      </c>
      <c r="F1094" s="49">
        <v>6.9300000000000004E-3</v>
      </c>
      <c r="G1094" s="152">
        <f t="shared" si="33"/>
        <v>96.872476768699457</v>
      </c>
      <c r="H1094" s="95">
        <f t="shared" si="32"/>
        <v>154440151.62038326</v>
      </c>
    </row>
    <row r="1095" spans="1:8" x14ac:dyDescent="0.3">
      <c r="A1095" s="154">
        <v>15018</v>
      </c>
      <c r="B1095" s="49">
        <v>10892.22</v>
      </c>
      <c r="C1095" s="49">
        <v>518.5</v>
      </c>
      <c r="D1095" s="49">
        <v>4.6440000000000002E-2</v>
      </c>
      <c r="E1095" s="49">
        <v>3.9460000000000002E-2</v>
      </c>
      <c r="F1095" s="49">
        <v>6.9800000000000001E-3</v>
      </c>
      <c r="G1095" s="152">
        <f t="shared" si="33"/>
        <v>97.571412387521235</v>
      </c>
      <c r="H1095" s="95">
        <f t="shared" si="32"/>
        <v>153918034.31473854</v>
      </c>
    </row>
    <row r="1096" spans="1:8" x14ac:dyDescent="0.3">
      <c r="A1096" s="154">
        <v>15076</v>
      </c>
      <c r="B1096" s="49">
        <v>11008.79</v>
      </c>
      <c r="C1096" s="49">
        <v>519.02</v>
      </c>
      <c r="D1096" s="49">
        <v>4.6589999999999999E-2</v>
      </c>
      <c r="E1096" s="49">
        <v>3.968E-2</v>
      </c>
      <c r="F1096" s="49">
        <v>6.9100000000000003E-3</v>
      </c>
      <c r="G1096" s="152">
        <f t="shared" si="33"/>
        <v>96.592902521170743</v>
      </c>
      <c r="H1096" s="95">
        <f t="shared" si="32"/>
        <v>156077720.06536108</v>
      </c>
    </row>
    <row r="1097" spans="1:8" x14ac:dyDescent="0.3">
      <c r="A1097" s="154">
        <v>15192</v>
      </c>
      <c r="B1097" s="49">
        <v>10855.83</v>
      </c>
      <c r="C1097" s="49">
        <v>518.17999999999995</v>
      </c>
      <c r="D1097" s="49">
        <v>4.6730000000000001E-2</v>
      </c>
      <c r="E1097" s="49">
        <v>3.9730000000000001E-2</v>
      </c>
      <c r="F1097" s="49">
        <v>7.0000000000000001E-3</v>
      </c>
      <c r="G1097" s="152">
        <f t="shared" si="33"/>
        <v>97.850986635049964</v>
      </c>
      <c r="H1097" s="95">
        <f t="shared" si="32"/>
        <v>155256482.56016937</v>
      </c>
    </row>
    <row r="1098" spans="1:8" x14ac:dyDescent="0.3">
      <c r="A1098" s="154">
        <v>15251</v>
      </c>
      <c r="B1098" s="49">
        <v>10847.9</v>
      </c>
      <c r="C1098" s="49">
        <v>518.45000000000005</v>
      </c>
      <c r="D1098" s="49">
        <v>4.6920000000000003E-2</v>
      </c>
      <c r="E1098" s="49">
        <v>3.9910000000000001E-2</v>
      </c>
      <c r="F1098" s="49">
        <v>7.0099999999999997E-3</v>
      </c>
      <c r="G1098" s="152">
        <f t="shared" si="33"/>
        <v>97.990773758814299</v>
      </c>
      <c r="H1098" s="95">
        <f t="shared" si="32"/>
        <v>155637101.48403811</v>
      </c>
    </row>
    <row r="1099" spans="1:8" x14ac:dyDescent="0.3">
      <c r="A1099" s="154">
        <v>15309</v>
      </c>
      <c r="B1099" s="49">
        <v>10876.23</v>
      </c>
      <c r="C1099" s="49">
        <v>518.12</v>
      </c>
      <c r="D1099" s="49">
        <v>4.7E-2</v>
      </c>
      <c r="E1099" s="49">
        <v>4.0009999999999997E-2</v>
      </c>
      <c r="F1099" s="49">
        <v>6.9899999999999997E-3</v>
      </c>
      <c r="G1099" s="152">
        <f t="shared" si="33"/>
        <v>97.711199511285599</v>
      </c>
      <c r="H1099" s="95">
        <f t="shared" si="32"/>
        <v>156676001.07838017</v>
      </c>
    </row>
    <row r="1100" spans="1:8" x14ac:dyDescent="0.3">
      <c r="A1100" s="154">
        <v>15427</v>
      </c>
      <c r="B1100" s="49">
        <v>10915.96</v>
      </c>
      <c r="C1100" s="49">
        <v>518.64</v>
      </c>
      <c r="D1100" s="49">
        <v>4.7140000000000001E-2</v>
      </c>
      <c r="E1100" s="49">
        <v>4.0169999999999997E-2</v>
      </c>
      <c r="F1100" s="49">
        <v>6.9699999999999996E-3</v>
      </c>
      <c r="G1100" s="152">
        <f t="shared" si="33"/>
        <v>97.431625263756871</v>
      </c>
      <c r="H1100" s="95">
        <f t="shared" si="32"/>
        <v>158336679.26853949</v>
      </c>
    </row>
    <row r="1101" spans="1:8" x14ac:dyDescent="0.3">
      <c r="A1101" s="154">
        <v>15487</v>
      </c>
      <c r="B1101" s="49">
        <v>10872.78</v>
      </c>
      <c r="C1101" s="49">
        <v>517.87</v>
      </c>
      <c r="D1101" s="49">
        <v>4.7199999999999999E-2</v>
      </c>
      <c r="E1101" s="49">
        <v>4.0210000000000003E-2</v>
      </c>
      <c r="F1101" s="49">
        <v>6.9899999999999997E-3</v>
      </c>
      <c r="G1101" s="152">
        <f t="shared" si="33"/>
        <v>97.711199511285599</v>
      </c>
      <c r="H1101" s="95">
        <f t="shared" si="32"/>
        <v>158497696.04160124</v>
      </c>
    </row>
    <row r="1102" spans="1:8" x14ac:dyDescent="0.3">
      <c r="A1102" s="154">
        <v>15546</v>
      </c>
      <c r="B1102" s="49">
        <v>10888.91</v>
      </c>
      <c r="C1102" s="49">
        <v>518.83000000000004</v>
      </c>
      <c r="D1102" s="49">
        <v>4.7370000000000002E-2</v>
      </c>
      <c r="E1102" s="49">
        <v>4.0379999999999999E-2</v>
      </c>
      <c r="F1102" s="49">
        <v>6.9899999999999997E-3</v>
      </c>
      <c r="G1102" s="152">
        <f t="shared" si="33"/>
        <v>97.711199511285599</v>
      </c>
      <c r="H1102" s="95">
        <f t="shared" si="32"/>
        <v>159101516.28221944</v>
      </c>
    </row>
    <row r="1103" spans="1:8" x14ac:dyDescent="0.3">
      <c r="A1103" s="154">
        <v>15666</v>
      </c>
      <c r="B1103" s="49">
        <v>10890.8</v>
      </c>
      <c r="C1103" s="49">
        <v>518.17999999999995</v>
      </c>
      <c r="D1103" s="49">
        <v>4.7460000000000002E-2</v>
      </c>
      <c r="E1103" s="49">
        <v>4.0480000000000002E-2</v>
      </c>
      <c r="F1103" s="49">
        <v>6.9800000000000001E-3</v>
      </c>
      <c r="G1103" s="152">
        <f t="shared" si="33"/>
        <v>97.571412387521235</v>
      </c>
      <c r="H1103" s="95">
        <f t="shared" si="32"/>
        <v>160559323.84969333</v>
      </c>
    </row>
    <row r="1104" spans="1:8" x14ac:dyDescent="0.3">
      <c r="A1104" s="154">
        <v>15726</v>
      </c>
      <c r="B1104" s="49">
        <v>10901.18</v>
      </c>
      <c r="C1104" s="49">
        <v>518.08000000000004</v>
      </c>
      <c r="D1104" s="49">
        <v>4.7530000000000003E-2</v>
      </c>
      <c r="E1104" s="49">
        <v>4.0559999999999999E-2</v>
      </c>
      <c r="F1104" s="49">
        <v>6.9699999999999996E-3</v>
      </c>
      <c r="G1104" s="152">
        <f t="shared" si="33"/>
        <v>97.431625263756871</v>
      </c>
      <c r="H1104" s="95">
        <f t="shared" si="32"/>
        <v>161405498.03442353</v>
      </c>
    </row>
    <row r="1105" spans="1:8" x14ac:dyDescent="0.3">
      <c r="A1105" s="154">
        <v>15787</v>
      </c>
      <c r="B1105" s="49">
        <v>10774.92</v>
      </c>
      <c r="C1105" s="49">
        <v>518.76</v>
      </c>
      <c r="D1105" s="49">
        <v>4.7640000000000002E-2</v>
      </c>
      <c r="E1105" s="49">
        <v>4.0579999999999998E-2</v>
      </c>
      <c r="F1105" s="49">
        <v>7.0600000000000003E-3</v>
      </c>
      <c r="G1105" s="152">
        <f t="shared" si="33"/>
        <v>98.689709377636106</v>
      </c>
      <c r="H1105" s="95">
        <f t="shared" si="32"/>
        <v>159966019.75582939</v>
      </c>
    </row>
    <row r="1106" spans="1:8" x14ac:dyDescent="0.3">
      <c r="A1106" s="154">
        <v>15908</v>
      </c>
      <c r="B1106" s="49">
        <v>10822.76</v>
      </c>
      <c r="C1106" s="49">
        <v>518.08000000000004</v>
      </c>
      <c r="D1106" s="49">
        <v>4.7750000000000001E-2</v>
      </c>
      <c r="E1106" s="49">
        <v>4.0730000000000002E-2</v>
      </c>
      <c r="F1106" s="49">
        <v>7.0200000000000002E-3</v>
      </c>
      <c r="G1106" s="152">
        <f t="shared" si="33"/>
        <v>98.130560882578678</v>
      </c>
      <c r="H1106" s="95">
        <f t="shared" ref="H1106:H1169" si="34">A1106/G1106*10^6</f>
        <v>162110558.18824103</v>
      </c>
    </row>
    <row r="1107" spans="1:8" x14ac:dyDescent="0.3">
      <c r="A1107" s="154">
        <v>15970</v>
      </c>
      <c r="B1107" s="49">
        <v>10768.46</v>
      </c>
      <c r="C1107" s="49">
        <v>518.25</v>
      </c>
      <c r="D1107" s="49">
        <v>4.7870000000000003E-2</v>
      </c>
      <c r="E1107" s="49">
        <v>4.0809999999999999E-2</v>
      </c>
      <c r="F1107" s="49">
        <v>7.0600000000000003E-3</v>
      </c>
      <c r="G1107" s="152">
        <f t="shared" ref="G1107:G1170" si="35">(2*F1107/$B$7)*(1+3*$B$11)/(4+PI()*$B$11-PI())*10^6</f>
        <v>98.689709377636106</v>
      </c>
      <c r="H1107" s="95">
        <f t="shared" si="34"/>
        <v>161820316.43127862</v>
      </c>
    </row>
    <row r="1108" spans="1:8" x14ac:dyDescent="0.3">
      <c r="A1108" s="154">
        <v>16031</v>
      </c>
      <c r="B1108" s="49">
        <v>10731.13</v>
      </c>
      <c r="C1108" s="49">
        <v>518.95000000000005</v>
      </c>
      <c r="D1108" s="49">
        <v>4.7940000000000003E-2</v>
      </c>
      <c r="E1108" s="49">
        <v>4.0849999999999997E-2</v>
      </c>
      <c r="F1108" s="49">
        <v>7.0899999999999999E-3</v>
      </c>
      <c r="G1108" s="152">
        <f t="shared" si="35"/>
        <v>99.109070748929184</v>
      </c>
      <c r="H1108" s="95">
        <f t="shared" si="34"/>
        <v>161751087.75473213</v>
      </c>
    </row>
    <row r="1109" spans="1:8" x14ac:dyDescent="0.3">
      <c r="A1109" s="154">
        <v>16154</v>
      </c>
      <c r="B1109" s="49">
        <v>10738.69</v>
      </c>
      <c r="C1109" s="49">
        <v>519.19000000000005</v>
      </c>
      <c r="D1109" s="49">
        <v>4.8169999999999998E-2</v>
      </c>
      <c r="E1109" s="49">
        <v>4.1079999999999998E-2</v>
      </c>
      <c r="F1109" s="49">
        <v>7.0899999999999999E-3</v>
      </c>
      <c r="G1109" s="152">
        <f t="shared" si="35"/>
        <v>99.109070748929184</v>
      </c>
      <c r="H1109" s="95">
        <f t="shared" si="34"/>
        <v>162992144.69402677</v>
      </c>
    </row>
    <row r="1110" spans="1:8" x14ac:dyDescent="0.3">
      <c r="A1110" s="154">
        <v>16217</v>
      </c>
      <c r="B1110" s="49">
        <v>10774.17</v>
      </c>
      <c r="C1110" s="49">
        <v>518.4</v>
      </c>
      <c r="D1110" s="49">
        <v>4.8219999999999999E-2</v>
      </c>
      <c r="E1110" s="49">
        <v>4.1160000000000002E-2</v>
      </c>
      <c r="F1110" s="49">
        <v>7.0600000000000003E-3</v>
      </c>
      <c r="G1110" s="152">
        <f t="shared" si="35"/>
        <v>98.689709377636106</v>
      </c>
      <c r="H1110" s="95">
        <f t="shared" si="34"/>
        <v>164323110.30469915</v>
      </c>
    </row>
    <row r="1111" spans="1:8" x14ac:dyDescent="0.3">
      <c r="A1111" s="154">
        <v>16279</v>
      </c>
      <c r="B1111" s="49">
        <v>10767.53</v>
      </c>
      <c r="C1111" s="49">
        <v>518.83000000000004</v>
      </c>
      <c r="D1111" s="49">
        <v>4.8340000000000001E-2</v>
      </c>
      <c r="E1111" s="49">
        <v>4.1279999999999997E-2</v>
      </c>
      <c r="F1111" s="49">
        <v>7.0699999999999999E-3</v>
      </c>
      <c r="G1111" s="152">
        <f t="shared" si="35"/>
        <v>98.829496501400456</v>
      </c>
      <c r="H1111" s="95">
        <f t="shared" si="34"/>
        <v>164718030.30757442</v>
      </c>
    </row>
    <row r="1112" spans="1:8" x14ac:dyDescent="0.3">
      <c r="A1112" s="154">
        <v>16404</v>
      </c>
      <c r="B1112" s="49">
        <v>10641.45</v>
      </c>
      <c r="C1112" s="49">
        <v>518</v>
      </c>
      <c r="D1112" s="49">
        <v>4.8599999999999997E-2</v>
      </c>
      <c r="E1112" s="49">
        <v>4.1459999999999997E-2</v>
      </c>
      <c r="F1112" s="49">
        <v>7.1399999999999996E-3</v>
      </c>
      <c r="G1112" s="152">
        <f t="shared" si="35"/>
        <v>99.808006367750949</v>
      </c>
      <c r="H1112" s="95">
        <f t="shared" si="34"/>
        <v>164355552.19446114</v>
      </c>
    </row>
    <row r="1113" spans="1:8" x14ac:dyDescent="0.3">
      <c r="A1113" s="154">
        <v>16467</v>
      </c>
      <c r="B1113" s="49">
        <v>10760.55</v>
      </c>
      <c r="C1113" s="49">
        <v>518.16999999999996</v>
      </c>
      <c r="D1113" s="49">
        <v>4.8570000000000002E-2</v>
      </c>
      <c r="E1113" s="49">
        <v>4.1509999999999998E-2</v>
      </c>
      <c r="F1113" s="49">
        <v>7.0600000000000003E-3</v>
      </c>
      <c r="G1113" s="152">
        <f t="shared" si="35"/>
        <v>98.689709377636106</v>
      </c>
      <c r="H1113" s="95">
        <f t="shared" si="34"/>
        <v>166856302.48427457</v>
      </c>
    </row>
    <row r="1114" spans="1:8" x14ac:dyDescent="0.3">
      <c r="A1114" s="154">
        <v>16531</v>
      </c>
      <c r="B1114" s="49">
        <v>10695.78</v>
      </c>
      <c r="C1114" s="49">
        <v>517.54</v>
      </c>
      <c r="D1114" s="49">
        <v>4.8750000000000002E-2</v>
      </c>
      <c r="E1114" s="49">
        <v>4.165E-2</v>
      </c>
      <c r="F1114" s="49">
        <v>7.1000000000000004E-3</v>
      </c>
      <c r="G1114" s="152">
        <f t="shared" si="35"/>
        <v>99.248857872693534</v>
      </c>
      <c r="H1114" s="95">
        <f t="shared" si="34"/>
        <v>166561110.66995156</v>
      </c>
    </row>
    <row r="1115" spans="1:8" x14ac:dyDescent="0.3">
      <c r="A1115" s="154">
        <v>16658</v>
      </c>
      <c r="B1115" s="49">
        <v>10690.73</v>
      </c>
      <c r="C1115" s="49">
        <v>518.23</v>
      </c>
      <c r="D1115" s="49">
        <v>4.8910000000000002E-2</v>
      </c>
      <c r="E1115" s="49">
        <v>4.1799999999999997E-2</v>
      </c>
      <c r="F1115" s="49">
        <v>7.11E-3</v>
      </c>
      <c r="G1115" s="152">
        <f t="shared" si="35"/>
        <v>99.388644996457884</v>
      </c>
      <c r="H1115" s="95">
        <f t="shared" si="34"/>
        <v>167604659.47185087</v>
      </c>
    </row>
    <row r="1116" spans="1:8" x14ac:dyDescent="0.3">
      <c r="A1116" s="154">
        <v>16722</v>
      </c>
      <c r="B1116" s="49">
        <v>10600.66</v>
      </c>
      <c r="C1116" s="49">
        <v>518.14</v>
      </c>
      <c r="D1116" s="49">
        <v>4.904E-2</v>
      </c>
      <c r="E1116" s="49">
        <v>4.1869999999999997E-2</v>
      </c>
      <c r="F1116" s="49">
        <v>7.1700000000000002E-3</v>
      </c>
      <c r="G1116" s="152">
        <f t="shared" si="35"/>
        <v>100.22736773904403</v>
      </c>
      <c r="H1116" s="95">
        <f t="shared" si="34"/>
        <v>166840658.1677179</v>
      </c>
    </row>
    <row r="1117" spans="1:8" x14ac:dyDescent="0.3">
      <c r="A1117" s="154">
        <v>16787</v>
      </c>
      <c r="B1117" s="49">
        <v>10588.88</v>
      </c>
      <c r="C1117" s="49">
        <v>517.72</v>
      </c>
      <c r="D1117" s="49">
        <v>4.9059999999999999E-2</v>
      </c>
      <c r="E1117" s="49">
        <v>4.1889999999999997E-2</v>
      </c>
      <c r="F1117" s="49">
        <v>7.1700000000000002E-3</v>
      </c>
      <c r="G1117" s="152">
        <f t="shared" si="35"/>
        <v>100.22736773904403</v>
      </c>
      <c r="H1117" s="95">
        <f t="shared" si="34"/>
        <v>167489183.63003707</v>
      </c>
    </row>
    <row r="1118" spans="1:8" x14ac:dyDescent="0.3">
      <c r="A1118" s="154">
        <v>16916</v>
      </c>
      <c r="B1118" s="49">
        <v>10604.36</v>
      </c>
      <c r="C1118" s="49">
        <v>517.82000000000005</v>
      </c>
      <c r="D1118" s="49">
        <v>4.922E-2</v>
      </c>
      <c r="E1118" s="49">
        <v>4.206E-2</v>
      </c>
      <c r="F1118" s="49">
        <v>7.1599999999999997E-3</v>
      </c>
      <c r="G1118" s="152">
        <f t="shared" si="35"/>
        <v>100.08758061527968</v>
      </c>
      <c r="H1118" s="95">
        <f t="shared" si="34"/>
        <v>169011978.26953518</v>
      </c>
    </row>
    <row r="1119" spans="1:8" x14ac:dyDescent="0.3">
      <c r="A1119" s="154">
        <v>16981</v>
      </c>
      <c r="B1119" s="49">
        <v>10706.43</v>
      </c>
      <c r="C1119" s="49">
        <v>518.1</v>
      </c>
      <c r="D1119" s="49">
        <v>4.9340000000000002E-2</v>
      </c>
      <c r="E1119" s="49">
        <v>4.224E-2</v>
      </c>
      <c r="F1119" s="49">
        <v>7.1000000000000004E-3</v>
      </c>
      <c r="G1119" s="152">
        <f t="shared" si="35"/>
        <v>99.248857872693534</v>
      </c>
      <c r="H1119" s="95">
        <f t="shared" si="34"/>
        <v>171095167.88376063</v>
      </c>
    </row>
    <row r="1120" spans="1:8" x14ac:dyDescent="0.3">
      <c r="A1120" s="154">
        <v>17046</v>
      </c>
      <c r="B1120" s="49">
        <v>10676.52</v>
      </c>
      <c r="C1120" s="49">
        <v>518.16999999999996</v>
      </c>
      <c r="D1120" s="49">
        <v>4.9410000000000003E-2</v>
      </c>
      <c r="E1120" s="49">
        <v>4.2290000000000001E-2</v>
      </c>
      <c r="F1120" s="49">
        <v>7.1199999999999996E-3</v>
      </c>
      <c r="G1120" s="152">
        <f t="shared" si="35"/>
        <v>99.528432120222234</v>
      </c>
      <c r="H1120" s="95">
        <f t="shared" si="34"/>
        <v>171267643.19375414</v>
      </c>
    </row>
    <row r="1121" spans="1:8" x14ac:dyDescent="0.3">
      <c r="A1121" s="154">
        <v>17178</v>
      </c>
      <c r="B1121" s="49">
        <v>10656.24</v>
      </c>
      <c r="C1121" s="49">
        <v>518.59</v>
      </c>
      <c r="D1121" s="49">
        <v>4.9619999999999997E-2</v>
      </c>
      <c r="E1121" s="49">
        <v>4.2479999999999997E-2</v>
      </c>
      <c r="F1121" s="49">
        <v>7.1399999999999996E-3</v>
      </c>
      <c r="G1121" s="152">
        <f t="shared" si="35"/>
        <v>99.808006367750949</v>
      </c>
      <c r="H1121" s="95">
        <f t="shared" si="34"/>
        <v>172110441.0873234</v>
      </c>
    </row>
    <row r="1122" spans="1:8" x14ac:dyDescent="0.3">
      <c r="A1122" s="154">
        <v>17244</v>
      </c>
      <c r="B1122" s="49">
        <v>10646.49</v>
      </c>
      <c r="C1122" s="49">
        <v>518.66999999999996</v>
      </c>
      <c r="D1122" s="49">
        <v>4.9680000000000002E-2</v>
      </c>
      <c r="E1122" s="49">
        <v>4.2529999999999998E-2</v>
      </c>
      <c r="F1122" s="49">
        <v>7.1399999999999996E-3</v>
      </c>
      <c r="G1122" s="152">
        <f t="shared" si="35"/>
        <v>99.808006367750949</v>
      </c>
      <c r="H1122" s="95">
        <f t="shared" si="34"/>
        <v>172771710.6828388</v>
      </c>
    </row>
    <row r="1123" spans="1:8" x14ac:dyDescent="0.3">
      <c r="A1123" s="154">
        <v>17310</v>
      </c>
      <c r="B1123" s="49">
        <v>10676.17</v>
      </c>
      <c r="C1123" s="49">
        <v>518.34</v>
      </c>
      <c r="D1123" s="49">
        <v>4.9799999999999997E-2</v>
      </c>
      <c r="E1123" s="49">
        <v>4.2680000000000003E-2</v>
      </c>
      <c r="F1123" s="49">
        <v>7.1199999999999996E-3</v>
      </c>
      <c r="G1123" s="152">
        <f t="shared" si="35"/>
        <v>99.528432120222234</v>
      </c>
      <c r="H1123" s="95">
        <f t="shared" si="34"/>
        <v>173920151.57127091</v>
      </c>
    </row>
    <row r="1124" spans="1:8" x14ac:dyDescent="0.3">
      <c r="A1124" s="154">
        <v>17443</v>
      </c>
      <c r="B1124" s="49">
        <v>10759.9</v>
      </c>
      <c r="C1124" s="49">
        <v>519.52</v>
      </c>
      <c r="D1124" s="49">
        <v>4.9959999999999997E-2</v>
      </c>
      <c r="E1124" s="49">
        <v>4.2880000000000001E-2</v>
      </c>
      <c r="F1124" s="49">
        <v>7.0800000000000004E-3</v>
      </c>
      <c r="G1124" s="152">
        <f t="shared" si="35"/>
        <v>98.969283625164806</v>
      </c>
      <c r="H1124" s="95">
        <f t="shared" si="34"/>
        <v>176246602.59301695</v>
      </c>
    </row>
    <row r="1125" spans="1:8" x14ac:dyDescent="0.3">
      <c r="A1125" s="154">
        <v>17510</v>
      </c>
      <c r="B1125" s="49">
        <v>10684.23</v>
      </c>
      <c r="C1125" s="49">
        <v>517.80999999999995</v>
      </c>
      <c r="D1125" s="49">
        <v>0.05</v>
      </c>
      <c r="E1125" s="49">
        <v>4.2889999999999998E-2</v>
      </c>
      <c r="F1125" s="49">
        <v>7.11E-3</v>
      </c>
      <c r="G1125" s="152">
        <f t="shared" si="35"/>
        <v>99.388644996457884</v>
      </c>
      <c r="H1125" s="95">
        <f t="shared" si="34"/>
        <v>176177067.31613091</v>
      </c>
    </row>
    <row r="1126" spans="1:8" x14ac:dyDescent="0.3">
      <c r="A1126" s="154">
        <v>17578</v>
      </c>
      <c r="B1126" s="49">
        <v>10605.09</v>
      </c>
      <c r="C1126" s="49">
        <v>518.94000000000005</v>
      </c>
      <c r="D1126" s="49">
        <v>5.0169999999999999E-2</v>
      </c>
      <c r="E1126" s="49">
        <v>4.299E-2</v>
      </c>
      <c r="F1126" s="49">
        <v>7.1799999999999998E-3</v>
      </c>
      <c r="G1126" s="152">
        <f t="shared" si="35"/>
        <v>100.36715486280838</v>
      </c>
      <c r="H1126" s="95">
        <f t="shared" si="34"/>
        <v>175136976.0757623</v>
      </c>
    </row>
    <row r="1127" spans="1:8" x14ac:dyDescent="0.3">
      <c r="A1127" s="154">
        <v>17713</v>
      </c>
      <c r="B1127" s="49">
        <v>10697.08</v>
      </c>
      <c r="C1127" s="49">
        <v>517.77</v>
      </c>
      <c r="D1127" s="49">
        <v>5.0250000000000003E-2</v>
      </c>
      <c r="E1127" s="49">
        <v>4.3150000000000001E-2</v>
      </c>
      <c r="F1127" s="49">
        <v>7.1000000000000004E-3</v>
      </c>
      <c r="G1127" s="152">
        <f t="shared" si="35"/>
        <v>99.248857872693534</v>
      </c>
      <c r="H1127" s="95">
        <f t="shared" si="34"/>
        <v>178470567.61822343</v>
      </c>
    </row>
    <row r="1128" spans="1:8" x14ac:dyDescent="0.3">
      <c r="A1128" s="154">
        <v>17781</v>
      </c>
      <c r="B1128" s="49">
        <v>10743.71</v>
      </c>
      <c r="C1128" s="49">
        <v>519.13</v>
      </c>
      <c r="D1128" s="49">
        <v>5.0369999999999998E-2</v>
      </c>
      <c r="E1128" s="49">
        <v>4.3290000000000002E-2</v>
      </c>
      <c r="F1128" s="49">
        <v>7.0899999999999999E-3</v>
      </c>
      <c r="G1128" s="152">
        <f t="shared" si="35"/>
        <v>99.109070748929184</v>
      </c>
      <c r="H1128" s="95">
        <f t="shared" si="34"/>
        <v>179408401.9316881</v>
      </c>
    </row>
    <row r="1129" spans="1:8" x14ac:dyDescent="0.3">
      <c r="A1129" s="154">
        <v>17850</v>
      </c>
      <c r="B1129" s="49">
        <v>10670.84</v>
      </c>
      <c r="C1129" s="49">
        <v>518.22</v>
      </c>
      <c r="D1129" s="49">
        <v>5.0500000000000003E-2</v>
      </c>
      <c r="E1129" s="49">
        <v>4.3380000000000002E-2</v>
      </c>
      <c r="F1129" s="49">
        <v>7.1199999999999996E-3</v>
      </c>
      <c r="G1129" s="152">
        <f t="shared" si="35"/>
        <v>99.528432120222234</v>
      </c>
      <c r="H1129" s="95">
        <f t="shared" si="34"/>
        <v>179345736.88891888</v>
      </c>
    </row>
    <row r="1130" spans="1:8" x14ac:dyDescent="0.3">
      <c r="A1130" s="154">
        <v>17987</v>
      </c>
      <c r="B1130" s="49">
        <v>10637.75</v>
      </c>
      <c r="C1130" s="49">
        <v>519.70000000000005</v>
      </c>
      <c r="D1130" s="49">
        <v>5.074E-2</v>
      </c>
      <c r="E1130" s="49">
        <v>4.3569999999999998E-2</v>
      </c>
      <c r="F1130" s="49">
        <v>7.1599999999999997E-3</v>
      </c>
      <c r="G1130" s="152">
        <f t="shared" si="35"/>
        <v>100.08758061527968</v>
      </c>
      <c r="H1130" s="95">
        <f t="shared" si="34"/>
        <v>179712606.59341034</v>
      </c>
    </row>
    <row r="1131" spans="1:8" x14ac:dyDescent="0.3">
      <c r="A1131" s="154">
        <v>18056</v>
      </c>
      <c r="B1131" s="49">
        <v>10737.52</v>
      </c>
      <c r="C1131" s="49">
        <v>518.96</v>
      </c>
      <c r="D1131" s="49">
        <v>5.0810000000000001E-2</v>
      </c>
      <c r="E1131" s="49">
        <v>4.3720000000000002E-2</v>
      </c>
      <c r="F1131" s="49">
        <v>7.0899999999999999E-3</v>
      </c>
      <c r="G1131" s="152">
        <f t="shared" si="35"/>
        <v>99.109070748929184</v>
      </c>
      <c r="H1131" s="95">
        <f t="shared" si="34"/>
        <v>182183122.73092404</v>
      </c>
    </row>
    <row r="1132" spans="1:8" x14ac:dyDescent="0.3">
      <c r="A1132" s="154">
        <v>18126</v>
      </c>
      <c r="B1132" s="49">
        <v>10623.39</v>
      </c>
      <c r="C1132" s="49">
        <v>518.37</v>
      </c>
      <c r="D1132" s="49">
        <v>5.0999999999999997E-2</v>
      </c>
      <c r="E1132" s="49">
        <v>4.3839999999999997E-2</v>
      </c>
      <c r="F1132" s="49">
        <v>7.1599999999999997E-3</v>
      </c>
      <c r="G1132" s="152">
        <f t="shared" si="35"/>
        <v>100.08758061527968</v>
      </c>
      <c r="H1132" s="95">
        <f t="shared" si="34"/>
        <v>181101390.28810561</v>
      </c>
    </row>
    <row r="1133" spans="1:8" x14ac:dyDescent="0.3">
      <c r="A1133" s="154">
        <v>18265</v>
      </c>
      <c r="B1133" s="49">
        <v>10525.63</v>
      </c>
      <c r="C1133" s="49">
        <v>518.25</v>
      </c>
      <c r="D1133" s="49">
        <v>5.117E-2</v>
      </c>
      <c r="E1133" s="49">
        <v>4.3950000000000003E-2</v>
      </c>
      <c r="F1133" s="49">
        <v>7.2199999999999999E-3</v>
      </c>
      <c r="G1133" s="152">
        <f t="shared" si="35"/>
        <v>100.92630335786581</v>
      </c>
      <c r="H1133" s="95">
        <f t="shared" si="34"/>
        <v>180973635.14083862</v>
      </c>
    </row>
    <row r="1134" spans="1:8" x14ac:dyDescent="0.3">
      <c r="A1134" s="154">
        <v>18336</v>
      </c>
      <c r="B1134" s="49">
        <v>10712.2</v>
      </c>
      <c r="C1134" s="49">
        <v>518.03</v>
      </c>
      <c r="D1134" s="49">
        <v>5.11E-2</v>
      </c>
      <c r="E1134" s="49">
        <v>4.3999999999999997E-2</v>
      </c>
      <c r="F1134" s="49">
        <v>7.0899999999999999E-3</v>
      </c>
      <c r="G1134" s="152">
        <f t="shared" si="35"/>
        <v>99.109070748929184</v>
      </c>
      <c r="H1134" s="95">
        <f t="shared" si="34"/>
        <v>185008292.999237</v>
      </c>
    </row>
    <row r="1135" spans="1:8" x14ac:dyDescent="0.3">
      <c r="A1135" s="154">
        <v>18406</v>
      </c>
      <c r="B1135" s="49">
        <v>10705.36</v>
      </c>
      <c r="C1135" s="49">
        <v>518.82000000000005</v>
      </c>
      <c r="D1135" s="49">
        <v>5.1200000000000002E-2</v>
      </c>
      <c r="E1135" s="49">
        <v>4.4089999999999997E-2</v>
      </c>
      <c r="F1135" s="49">
        <v>7.11E-3</v>
      </c>
      <c r="G1135" s="152">
        <f t="shared" si="35"/>
        <v>99.388644996457884</v>
      </c>
      <c r="H1135" s="95">
        <f t="shared" si="34"/>
        <v>185192181.66880104</v>
      </c>
    </row>
    <row r="1136" spans="1:8" x14ac:dyDescent="0.3">
      <c r="A1136" s="154">
        <v>18548</v>
      </c>
      <c r="B1136" s="49">
        <v>10527.58</v>
      </c>
      <c r="C1136" s="49">
        <v>518.03</v>
      </c>
      <c r="D1136" s="49">
        <v>5.1529999999999999E-2</v>
      </c>
      <c r="E1136" s="49">
        <v>4.4310000000000002E-2</v>
      </c>
      <c r="F1136" s="49">
        <v>7.2199999999999999E-3</v>
      </c>
      <c r="G1136" s="152">
        <f t="shared" si="35"/>
        <v>100.92630335786581</v>
      </c>
      <c r="H1136" s="95">
        <f t="shared" si="34"/>
        <v>183777661.35189021</v>
      </c>
    </row>
    <row r="1137" spans="1:8" x14ac:dyDescent="0.3">
      <c r="A1137" s="154">
        <v>18619</v>
      </c>
      <c r="B1137" s="49">
        <v>10632.55</v>
      </c>
      <c r="C1137" s="49">
        <v>518.11</v>
      </c>
      <c r="D1137" s="49">
        <v>5.1520000000000003E-2</v>
      </c>
      <c r="E1137" s="49">
        <v>4.437E-2</v>
      </c>
      <c r="F1137" s="49">
        <v>7.1500000000000001E-3</v>
      </c>
      <c r="G1137" s="152">
        <f t="shared" si="35"/>
        <v>99.947793491515313</v>
      </c>
      <c r="H1137" s="95">
        <f t="shared" si="34"/>
        <v>186287254.07110253</v>
      </c>
    </row>
    <row r="1138" spans="1:8" x14ac:dyDescent="0.3">
      <c r="A1138" s="154">
        <v>18691</v>
      </c>
      <c r="B1138" s="49">
        <v>10620.52</v>
      </c>
      <c r="C1138" s="49">
        <v>518.46</v>
      </c>
      <c r="D1138" s="49">
        <v>5.1679999999999997E-2</v>
      </c>
      <c r="E1138" s="49">
        <v>4.4519999999999997E-2</v>
      </c>
      <c r="F1138" s="49">
        <v>7.1599999999999997E-3</v>
      </c>
      <c r="G1138" s="152">
        <f t="shared" si="35"/>
        <v>100.08758061527968</v>
      </c>
      <c r="H1138" s="95">
        <f t="shared" si="34"/>
        <v>186746446.31330588</v>
      </c>
    </row>
    <row r="1139" spans="1:8" x14ac:dyDescent="0.3">
      <c r="A1139" s="154">
        <v>18835</v>
      </c>
      <c r="B1139" s="49">
        <v>10607.55</v>
      </c>
      <c r="C1139" s="49">
        <v>518.79999999999995</v>
      </c>
      <c r="D1139" s="49">
        <v>5.1900000000000002E-2</v>
      </c>
      <c r="E1139" s="49">
        <v>4.4729999999999999E-2</v>
      </c>
      <c r="F1139" s="49">
        <v>7.1700000000000002E-3</v>
      </c>
      <c r="G1139" s="152">
        <f t="shared" si="35"/>
        <v>100.22736773904403</v>
      </c>
      <c r="H1139" s="95">
        <f t="shared" si="34"/>
        <v>187922724.35049435</v>
      </c>
    </row>
    <row r="1140" spans="1:8" x14ac:dyDescent="0.3">
      <c r="A1140" s="154">
        <v>18907</v>
      </c>
      <c r="B1140" s="49">
        <v>10580.64</v>
      </c>
      <c r="C1140" s="49">
        <v>517.78</v>
      </c>
      <c r="D1140" s="49">
        <v>5.1970000000000002E-2</v>
      </c>
      <c r="E1140" s="49">
        <v>4.48E-2</v>
      </c>
      <c r="F1140" s="49">
        <v>7.1799999999999998E-3</v>
      </c>
      <c r="G1140" s="152">
        <f t="shared" si="35"/>
        <v>100.36715486280838</v>
      </c>
      <c r="H1140" s="95">
        <f t="shared" si="34"/>
        <v>188378359.6919125</v>
      </c>
    </row>
    <row r="1141" spans="1:8" x14ac:dyDescent="0.3">
      <c r="A1141" s="154">
        <v>18980</v>
      </c>
      <c r="B1141" s="49">
        <v>10588.53</v>
      </c>
      <c r="C1141" s="49">
        <v>518.63</v>
      </c>
      <c r="D1141" s="49">
        <v>5.3179999999999998E-2</v>
      </c>
      <c r="E1141" s="49">
        <v>4.5990000000000003E-2</v>
      </c>
      <c r="F1141" s="49">
        <v>7.1799999999999998E-3</v>
      </c>
      <c r="G1141" s="152">
        <f t="shared" si="35"/>
        <v>100.36715486280838</v>
      </c>
      <c r="H1141" s="95">
        <f t="shared" si="34"/>
        <v>189105689.26601255</v>
      </c>
    </row>
    <row r="1142" spans="1:8" x14ac:dyDescent="0.3">
      <c r="A1142" s="154">
        <v>19126</v>
      </c>
      <c r="B1142" s="49">
        <v>10489.2</v>
      </c>
      <c r="C1142" s="49">
        <v>518.54999999999995</v>
      </c>
      <c r="D1142" s="49">
        <v>5.3400000000000003E-2</v>
      </c>
      <c r="E1142" s="49">
        <v>4.6149999999999997E-2</v>
      </c>
      <c r="F1142" s="49">
        <v>7.2500000000000004E-3</v>
      </c>
      <c r="G1142" s="152">
        <f t="shared" si="35"/>
        <v>101.34566472915888</v>
      </c>
      <c r="H1142" s="95">
        <f t="shared" si="34"/>
        <v>188720455.39504093</v>
      </c>
    </row>
    <row r="1143" spans="1:8" x14ac:dyDescent="0.3">
      <c r="A1143" s="154">
        <v>19200</v>
      </c>
      <c r="B1143" s="49">
        <v>10504.13</v>
      </c>
      <c r="C1143" s="49">
        <v>517.95000000000005</v>
      </c>
      <c r="D1143" s="49">
        <v>5.3420000000000002E-2</v>
      </c>
      <c r="E1143" s="49">
        <v>4.6190000000000002E-2</v>
      </c>
      <c r="F1143" s="49">
        <v>7.2300000000000003E-3</v>
      </c>
      <c r="G1143" s="152">
        <f t="shared" si="35"/>
        <v>101.06609048163017</v>
      </c>
      <c r="H1143" s="95">
        <f t="shared" si="34"/>
        <v>189974697.82893997</v>
      </c>
    </row>
    <row r="1144" spans="1:8" x14ac:dyDescent="0.3">
      <c r="A1144" s="154">
        <v>19274</v>
      </c>
      <c r="B1144" s="49">
        <v>10535.36</v>
      </c>
      <c r="C1144" s="49">
        <v>518.52</v>
      </c>
      <c r="D1144" s="49">
        <v>5.3560000000000003E-2</v>
      </c>
      <c r="E1144" s="49">
        <v>4.6339999999999999E-2</v>
      </c>
      <c r="F1144" s="49">
        <v>7.2199999999999999E-3</v>
      </c>
      <c r="G1144" s="152">
        <f t="shared" si="35"/>
        <v>100.92630335786581</v>
      </c>
      <c r="H1144" s="95">
        <f t="shared" si="34"/>
        <v>190971028.94631937</v>
      </c>
    </row>
    <row r="1145" spans="1:8" x14ac:dyDescent="0.3">
      <c r="A1145" s="154">
        <v>19422</v>
      </c>
      <c r="B1145" s="49">
        <v>10485.77</v>
      </c>
      <c r="C1145" s="49">
        <v>517.48</v>
      </c>
      <c r="D1145" s="49">
        <v>5.3760000000000002E-2</v>
      </c>
      <c r="E1145" s="49">
        <v>4.6519999999999999E-2</v>
      </c>
      <c r="F1145" s="49">
        <v>7.2399999999999999E-3</v>
      </c>
      <c r="G1145" s="152">
        <f t="shared" si="35"/>
        <v>101.20587760539453</v>
      </c>
      <c r="H1145" s="95">
        <f t="shared" si="34"/>
        <v>191905850.32745922</v>
      </c>
    </row>
    <row r="1146" spans="1:8" x14ac:dyDescent="0.3">
      <c r="A1146" s="154">
        <v>19497</v>
      </c>
      <c r="B1146" s="49">
        <v>10526.87</v>
      </c>
      <c r="C1146" s="49">
        <v>518.26</v>
      </c>
      <c r="D1146" s="49">
        <v>5.3859999999999998E-2</v>
      </c>
      <c r="E1146" s="49">
        <v>4.6640000000000001E-2</v>
      </c>
      <c r="F1146" s="49">
        <v>7.2199999999999999E-3</v>
      </c>
      <c r="G1146" s="152">
        <f t="shared" si="35"/>
        <v>100.92630335786581</v>
      </c>
      <c r="H1146" s="95">
        <f t="shared" si="34"/>
        <v>193180561.9677487</v>
      </c>
    </row>
    <row r="1147" spans="1:8" x14ac:dyDescent="0.3">
      <c r="A1147" s="154">
        <v>19572</v>
      </c>
      <c r="B1147" s="49">
        <v>10563.84</v>
      </c>
      <c r="C1147" s="49">
        <v>517.96</v>
      </c>
      <c r="D1147" s="49">
        <v>5.3960000000000001E-2</v>
      </c>
      <c r="E1147" s="49">
        <v>4.6769999999999999E-2</v>
      </c>
      <c r="F1147" s="49">
        <v>7.1900000000000002E-3</v>
      </c>
      <c r="G1147" s="152">
        <f t="shared" si="35"/>
        <v>100.50694198657274</v>
      </c>
      <c r="H1147" s="95">
        <f t="shared" si="34"/>
        <v>194732817.58602035</v>
      </c>
    </row>
    <row r="1148" spans="1:8" x14ac:dyDescent="0.3">
      <c r="A1148" s="154">
        <v>19723</v>
      </c>
      <c r="B1148" s="49">
        <v>10623.09</v>
      </c>
      <c r="C1148" s="49">
        <v>519.04999999999995</v>
      </c>
      <c r="D1148" s="49">
        <v>5.4129999999999998E-2</v>
      </c>
      <c r="E1148" s="49">
        <v>4.6969999999999998E-2</v>
      </c>
      <c r="F1148" s="49">
        <v>7.1700000000000002E-3</v>
      </c>
      <c r="G1148" s="152">
        <f t="shared" si="35"/>
        <v>100.22736773904403</v>
      </c>
      <c r="H1148" s="95">
        <f t="shared" si="34"/>
        <v>196782579.89725512</v>
      </c>
    </row>
    <row r="1149" spans="1:8" x14ac:dyDescent="0.3">
      <c r="A1149" s="154">
        <v>19799</v>
      </c>
      <c r="B1149" s="49">
        <v>10471.02</v>
      </c>
      <c r="C1149" s="49">
        <v>518.29</v>
      </c>
      <c r="D1149" s="49">
        <v>5.4399999999999997E-2</v>
      </c>
      <c r="E1149" s="49">
        <v>4.7140000000000001E-2</v>
      </c>
      <c r="F1149" s="49">
        <v>7.26E-3</v>
      </c>
      <c r="G1149" s="152">
        <f t="shared" si="35"/>
        <v>101.48545185292325</v>
      </c>
      <c r="H1149" s="95">
        <f t="shared" si="34"/>
        <v>195092002.23785275</v>
      </c>
    </row>
    <row r="1150" spans="1:8" x14ac:dyDescent="0.3">
      <c r="A1150" s="154">
        <v>19875</v>
      </c>
      <c r="B1150" s="49">
        <v>10569.04</v>
      </c>
      <c r="C1150" s="49">
        <v>518.34</v>
      </c>
      <c r="D1150" s="49">
        <v>5.4370000000000002E-2</v>
      </c>
      <c r="E1150" s="49">
        <v>4.7169999999999997E-2</v>
      </c>
      <c r="F1150" s="49">
        <v>7.1900000000000002E-3</v>
      </c>
      <c r="G1150" s="152">
        <f t="shared" si="35"/>
        <v>100.50694198657274</v>
      </c>
      <c r="H1150" s="95">
        <f t="shared" si="34"/>
        <v>197747534.71909639</v>
      </c>
    </row>
    <row r="1151" spans="1:8" x14ac:dyDescent="0.3">
      <c r="A1151" s="154">
        <v>20028</v>
      </c>
      <c r="B1151" s="49">
        <v>10418.25</v>
      </c>
      <c r="C1151" s="49">
        <v>518.03</v>
      </c>
      <c r="D1151" s="49">
        <v>5.4629999999999998E-2</v>
      </c>
      <c r="E1151" s="49">
        <v>4.734E-2</v>
      </c>
      <c r="F1151" s="49">
        <v>7.2899999999999996E-3</v>
      </c>
      <c r="G1151" s="152">
        <f t="shared" si="35"/>
        <v>101.9048132242163</v>
      </c>
      <c r="H1151" s="95">
        <f t="shared" si="34"/>
        <v>196536349.622008</v>
      </c>
    </row>
    <row r="1152" spans="1:8" x14ac:dyDescent="0.3">
      <c r="A1152" s="154">
        <v>20105</v>
      </c>
      <c r="B1152" s="49">
        <v>10503.74</v>
      </c>
      <c r="C1152" s="49">
        <v>518.44000000000005</v>
      </c>
      <c r="D1152" s="49">
        <v>5.4789999999999998E-2</v>
      </c>
      <c r="E1152" s="49">
        <v>4.7550000000000002E-2</v>
      </c>
      <c r="F1152" s="49">
        <v>7.2399999999999999E-3</v>
      </c>
      <c r="G1152" s="152">
        <f t="shared" si="35"/>
        <v>101.20587760539453</v>
      </c>
      <c r="H1152" s="95">
        <f t="shared" si="34"/>
        <v>198654470.23136482</v>
      </c>
    </row>
    <row r="1153" spans="1:8" x14ac:dyDescent="0.3">
      <c r="A1153" s="154">
        <v>20182</v>
      </c>
      <c r="B1153" s="49">
        <v>10359.35</v>
      </c>
      <c r="C1153" s="49">
        <v>518.30999999999995</v>
      </c>
      <c r="D1153" s="49">
        <v>5.493E-2</v>
      </c>
      <c r="E1153" s="49">
        <v>4.7600000000000003E-2</v>
      </c>
      <c r="F1153" s="49">
        <v>7.3400000000000002E-3</v>
      </c>
      <c r="G1153" s="152">
        <f t="shared" si="35"/>
        <v>102.6037488430381</v>
      </c>
      <c r="H1153" s="95">
        <f t="shared" si="34"/>
        <v>196698465.96808237</v>
      </c>
    </row>
    <row r="1154" spans="1:8" x14ac:dyDescent="0.3">
      <c r="A1154" s="154">
        <v>20338</v>
      </c>
      <c r="B1154" s="49">
        <v>10535.73</v>
      </c>
      <c r="C1154" s="49">
        <v>518.35</v>
      </c>
      <c r="D1154" s="49">
        <v>5.5050000000000002E-2</v>
      </c>
      <c r="E1154" s="49">
        <v>4.7829999999999998E-2</v>
      </c>
      <c r="F1154" s="49">
        <v>7.2199999999999999E-3</v>
      </c>
      <c r="G1154" s="152">
        <f t="shared" si="35"/>
        <v>100.92630335786581</v>
      </c>
      <c r="H1154" s="95">
        <f t="shared" si="34"/>
        <v>201513374.84228718</v>
      </c>
    </row>
    <row r="1155" spans="1:8" x14ac:dyDescent="0.3">
      <c r="A1155" s="154">
        <v>20416</v>
      </c>
      <c r="B1155" s="49">
        <v>10449.620000000001</v>
      </c>
      <c r="C1155" s="49">
        <v>518.21</v>
      </c>
      <c r="D1155" s="49">
        <v>5.5199999999999999E-2</v>
      </c>
      <c r="E1155" s="49">
        <v>4.7919999999999997E-2</v>
      </c>
      <c r="F1155" s="49">
        <v>7.2700000000000004E-3</v>
      </c>
      <c r="G1155" s="152">
        <f t="shared" si="35"/>
        <v>101.6252389766876</v>
      </c>
      <c r="H1155" s="95">
        <f t="shared" si="34"/>
        <v>200894976.53907946</v>
      </c>
    </row>
    <row r="1156" spans="1:8" x14ac:dyDescent="0.3">
      <c r="A1156" s="154">
        <v>20494</v>
      </c>
      <c r="B1156" s="49">
        <v>10548.75</v>
      </c>
      <c r="C1156" s="49">
        <v>518.72</v>
      </c>
      <c r="D1156" s="49">
        <v>5.5320000000000001E-2</v>
      </c>
      <c r="E1156" s="49">
        <v>4.811E-2</v>
      </c>
      <c r="F1156" s="49">
        <v>7.2100000000000003E-3</v>
      </c>
      <c r="G1156" s="152">
        <f t="shared" si="35"/>
        <v>100.78651623410146</v>
      </c>
      <c r="H1156" s="95">
        <f t="shared" si="34"/>
        <v>203340692.44339836</v>
      </c>
    </row>
    <row r="1157" spans="1:8" x14ac:dyDescent="0.3">
      <c r="A1157" s="154">
        <v>20652</v>
      </c>
      <c r="B1157" s="49">
        <v>10382.02</v>
      </c>
      <c r="C1157" s="49">
        <v>518.34</v>
      </c>
      <c r="D1157" s="49">
        <v>5.5579999999999997E-2</v>
      </c>
      <c r="E1157" s="49">
        <v>4.8259999999999997E-2</v>
      </c>
      <c r="F1157" s="49">
        <v>7.3200000000000001E-3</v>
      </c>
      <c r="G1157" s="152">
        <f t="shared" si="35"/>
        <v>102.32417459550938</v>
      </c>
      <c r="H1157" s="95">
        <f t="shared" si="34"/>
        <v>201829138.43808654</v>
      </c>
    </row>
    <row r="1158" spans="1:8" x14ac:dyDescent="0.3">
      <c r="A1158" s="154">
        <v>20732</v>
      </c>
      <c r="B1158" s="49">
        <v>10375</v>
      </c>
      <c r="C1158" s="49">
        <v>518.41</v>
      </c>
      <c r="D1158" s="49">
        <v>5.5559999999999998E-2</v>
      </c>
      <c r="E1158" s="49">
        <v>4.8230000000000002E-2</v>
      </c>
      <c r="F1158" s="49">
        <v>7.3299999999999997E-3</v>
      </c>
      <c r="G1158" s="152">
        <f t="shared" si="35"/>
        <v>102.46396171927374</v>
      </c>
      <c r="H1158" s="95">
        <f t="shared" si="34"/>
        <v>202334554.0435048</v>
      </c>
    </row>
    <row r="1159" spans="1:8" x14ac:dyDescent="0.3">
      <c r="A1159" s="154">
        <v>20811</v>
      </c>
      <c r="B1159" s="49">
        <v>10380.9</v>
      </c>
      <c r="C1159" s="49">
        <v>518.24</v>
      </c>
      <c r="D1159" s="49">
        <v>5.5660000000000001E-2</v>
      </c>
      <c r="E1159" s="49">
        <v>4.8340000000000001E-2</v>
      </c>
      <c r="F1159" s="49">
        <v>7.3200000000000001E-3</v>
      </c>
      <c r="G1159" s="152">
        <f t="shared" si="35"/>
        <v>102.32417459550938</v>
      </c>
      <c r="H1159" s="95">
        <f t="shared" si="34"/>
        <v>203383023.43768251</v>
      </c>
    </row>
    <row r="1160" spans="1:8" x14ac:dyDescent="0.3">
      <c r="A1160" s="154">
        <v>20972</v>
      </c>
      <c r="B1160" s="49">
        <v>10581.86</v>
      </c>
      <c r="C1160" s="49">
        <v>518.41999999999996</v>
      </c>
      <c r="D1160" s="49">
        <v>5.57E-2</v>
      </c>
      <c r="E1160" s="49">
        <v>4.8509999999999998E-2</v>
      </c>
      <c r="F1160" s="49">
        <v>7.1799999999999998E-3</v>
      </c>
      <c r="G1160" s="152">
        <f t="shared" si="35"/>
        <v>100.36715486280838</v>
      </c>
      <c r="H1160" s="95">
        <f t="shared" si="34"/>
        <v>208952819.5620029</v>
      </c>
    </row>
    <row r="1161" spans="1:8" x14ac:dyDescent="0.3">
      <c r="A1161" s="154">
        <v>21052</v>
      </c>
      <c r="B1161" s="49">
        <v>10524.65</v>
      </c>
      <c r="C1161" s="49">
        <v>518.66</v>
      </c>
      <c r="D1161" s="49">
        <v>5.5930000000000001E-2</v>
      </c>
      <c r="E1161" s="49">
        <v>4.8710000000000003E-2</v>
      </c>
      <c r="F1161" s="49">
        <v>7.2300000000000003E-3</v>
      </c>
      <c r="G1161" s="152">
        <f t="shared" si="35"/>
        <v>101.06609048163017</v>
      </c>
      <c r="H1161" s="95">
        <f t="shared" si="34"/>
        <v>208299340.55702317</v>
      </c>
    </row>
    <row r="1162" spans="1:8" x14ac:dyDescent="0.3">
      <c r="A1162" s="154">
        <v>21133</v>
      </c>
      <c r="B1162" s="49">
        <v>10359.799999999999</v>
      </c>
      <c r="C1162" s="49">
        <v>518.37</v>
      </c>
      <c r="D1162" s="49">
        <v>5.611E-2</v>
      </c>
      <c r="E1162" s="49">
        <v>4.8770000000000001E-2</v>
      </c>
      <c r="F1162" s="49">
        <v>7.3400000000000002E-3</v>
      </c>
      <c r="G1162" s="152">
        <f t="shared" si="35"/>
        <v>102.6037488430381</v>
      </c>
      <c r="H1162" s="95">
        <f t="shared" si="34"/>
        <v>205967133.15347755</v>
      </c>
    </row>
    <row r="1163" spans="1:8" x14ac:dyDescent="0.3">
      <c r="A1163" s="154">
        <v>21296</v>
      </c>
      <c r="B1163" s="49">
        <v>10006.16</v>
      </c>
      <c r="C1163" s="49">
        <v>517.95000000000005</v>
      </c>
      <c r="D1163" s="49">
        <v>5.6460000000000003E-2</v>
      </c>
      <c r="E1163" s="49">
        <v>4.8869999999999997E-2</v>
      </c>
      <c r="F1163" s="49">
        <v>7.5900000000000004E-3</v>
      </c>
      <c r="G1163" s="152">
        <f t="shared" si="35"/>
        <v>106.09842693714704</v>
      </c>
      <c r="H1163" s="95">
        <f t="shared" si="34"/>
        <v>200719281.28223619</v>
      </c>
    </row>
    <row r="1164" spans="1:8" x14ac:dyDescent="0.3">
      <c r="A1164" s="154">
        <v>21378</v>
      </c>
      <c r="B1164" s="49">
        <v>10385.82</v>
      </c>
      <c r="C1164" s="49">
        <v>518.11</v>
      </c>
      <c r="D1164" s="49">
        <v>5.6270000000000001E-2</v>
      </c>
      <c r="E1164" s="49">
        <v>4.895E-2</v>
      </c>
      <c r="F1164" s="49">
        <v>7.3200000000000001E-3</v>
      </c>
      <c r="G1164" s="152">
        <f t="shared" si="35"/>
        <v>102.32417459550938</v>
      </c>
      <c r="H1164" s="95">
        <f t="shared" si="34"/>
        <v>208924235.98341149</v>
      </c>
    </row>
    <row r="1165" spans="1:8" x14ac:dyDescent="0.3">
      <c r="A1165" s="154">
        <v>21460</v>
      </c>
      <c r="B1165" s="49">
        <v>10007.68</v>
      </c>
      <c r="C1165" s="49">
        <v>517.75</v>
      </c>
      <c r="D1165" s="49">
        <v>5.6599999999999998E-2</v>
      </c>
      <c r="E1165" s="49">
        <v>4.9009999999999998E-2</v>
      </c>
      <c r="F1165" s="49">
        <v>7.5900000000000004E-3</v>
      </c>
      <c r="G1165" s="152">
        <f t="shared" si="35"/>
        <v>106.09842693714704</v>
      </c>
      <c r="H1165" s="95">
        <f t="shared" si="34"/>
        <v>202265015.79248631</v>
      </c>
    </row>
    <row r="1166" spans="1:8" x14ac:dyDescent="0.3">
      <c r="A1166" s="154">
        <v>21626</v>
      </c>
      <c r="B1166" s="49">
        <v>10467.23</v>
      </c>
      <c r="C1166" s="49">
        <v>519.02</v>
      </c>
      <c r="D1166" s="49">
        <v>5.6680000000000001E-2</v>
      </c>
      <c r="E1166" s="49">
        <v>4.9410000000000003E-2</v>
      </c>
      <c r="F1166" s="49">
        <v>7.2700000000000004E-3</v>
      </c>
      <c r="G1166" s="152">
        <f t="shared" si="35"/>
        <v>101.6252389766876</v>
      </c>
      <c r="H1166" s="95">
        <f t="shared" si="34"/>
        <v>212801467.60551199</v>
      </c>
    </row>
    <row r="1167" spans="1:8" x14ac:dyDescent="0.3">
      <c r="A1167" s="154">
        <v>21709</v>
      </c>
      <c r="B1167" s="49">
        <v>10359.709999999999</v>
      </c>
      <c r="C1167" s="49">
        <v>517.65</v>
      </c>
      <c r="D1167" s="49">
        <v>5.6809999999999999E-2</v>
      </c>
      <c r="E1167" s="49">
        <v>4.9489999999999999E-2</v>
      </c>
      <c r="F1167" s="49">
        <v>7.3299999999999997E-3</v>
      </c>
      <c r="G1167" s="152">
        <f t="shared" si="35"/>
        <v>102.46396171927374</v>
      </c>
      <c r="H1167" s="95">
        <f t="shared" si="34"/>
        <v>211869613.82068521</v>
      </c>
    </row>
    <row r="1168" spans="1:8" x14ac:dyDescent="0.3">
      <c r="A1168" s="154">
        <v>21792</v>
      </c>
      <c r="B1168" s="49">
        <v>10359.85</v>
      </c>
      <c r="C1168" s="49">
        <v>518.12</v>
      </c>
      <c r="D1168" s="49">
        <v>5.6890000000000003E-2</v>
      </c>
      <c r="E1168" s="49">
        <v>4.9549999999999997E-2</v>
      </c>
      <c r="F1168" s="49">
        <v>7.3299999999999997E-3</v>
      </c>
      <c r="G1168" s="152">
        <f t="shared" si="35"/>
        <v>102.46396171927374</v>
      </c>
      <c r="H1168" s="95">
        <f t="shared" si="34"/>
        <v>212679654.72294313</v>
      </c>
    </row>
    <row r="1169" spans="1:8" x14ac:dyDescent="0.3">
      <c r="A1169" s="154">
        <v>21960</v>
      </c>
      <c r="B1169" s="49">
        <v>10493.6</v>
      </c>
      <c r="C1169" s="49">
        <v>519.28</v>
      </c>
      <c r="D1169" s="49">
        <v>5.7119999999999997E-2</v>
      </c>
      <c r="E1169" s="49">
        <v>4.9869999999999998E-2</v>
      </c>
      <c r="F1169" s="49">
        <v>7.26E-3</v>
      </c>
      <c r="G1169" s="152">
        <f t="shared" si="35"/>
        <v>101.48545185292325</v>
      </c>
      <c r="H1169" s="95">
        <f t="shared" si="34"/>
        <v>216385694.6887846</v>
      </c>
    </row>
    <row r="1170" spans="1:8" x14ac:dyDescent="0.3">
      <c r="A1170" s="154">
        <v>22045</v>
      </c>
      <c r="B1170" s="49">
        <v>10370.049999999999</v>
      </c>
      <c r="C1170" s="49">
        <v>518.61</v>
      </c>
      <c r="D1170" s="49">
        <v>5.738E-2</v>
      </c>
      <c r="E1170" s="49">
        <v>5.0040000000000001E-2</v>
      </c>
      <c r="F1170" s="49">
        <v>7.3299999999999997E-3</v>
      </c>
      <c r="G1170" s="152">
        <f t="shared" si="35"/>
        <v>102.46396171927374</v>
      </c>
      <c r="H1170" s="95">
        <f t="shared" ref="H1170:H1233" si="36">A1170/G1170*10^6</f>
        <v>215148815.5454883</v>
      </c>
    </row>
    <row r="1171" spans="1:8" x14ac:dyDescent="0.3">
      <c r="A1171" s="154">
        <v>22129</v>
      </c>
      <c r="B1171" s="49">
        <v>10345.77</v>
      </c>
      <c r="C1171" s="49">
        <v>518.61</v>
      </c>
      <c r="D1171" s="49">
        <v>5.7389999999999997E-2</v>
      </c>
      <c r="E1171" s="49">
        <v>5.0040000000000001E-2</v>
      </c>
      <c r="F1171" s="49">
        <v>7.3499999999999998E-3</v>
      </c>
      <c r="G1171" s="152">
        <f t="shared" ref="G1171:G1234" si="37">(2*F1171/$B$7)*(1+3*$B$11)/(4+PI()*$B$11-PI())*10^6</f>
        <v>102.74353596680245</v>
      </c>
      <c r="H1171" s="95">
        <f t="shared" si="36"/>
        <v>215380946.27335113</v>
      </c>
    </row>
    <row r="1172" spans="1:8" x14ac:dyDescent="0.3">
      <c r="A1172" s="154">
        <v>22300</v>
      </c>
      <c r="B1172" s="49">
        <v>10343.530000000001</v>
      </c>
      <c r="C1172" s="49">
        <v>518.28</v>
      </c>
      <c r="D1172" s="49">
        <v>5.7669999999999999E-2</v>
      </c>
      <c r="E1172" s="49">
        <v>5.0319999999999997E-2</v>
      </c>
      <c r="F1172" s="49">
        <v>7.3499999999999998E-3</v>
      </c>
      <c r="G1172" s="152">
        <f t="shared" si="37"/>
        <v>102.74353596680245</v>
      </c>
      <c r="H1172" s="95">
        <f t="shared" si="36"/>
        <v>217045284.55401194</v>
      </c>
    </row>
    <row r="1173" spans="1:8" x14ac:dyDescent="0.3">
      <c r="A1173" s="154">
        <v>22386</v>
      </c>
      <c r="B1173" s="49">
        <v>10219.219999999999</v>
      </c>
      <c r="C1173" s="49">
        <v>518.03</v>
      </c>
      <c r="D1173" s="49">
        <v>5.7729999999999997E-2</v>
      </c>
      <c r="E1173" s="49">
        <v>5.0299999999999997E-2</v>
      </c>
      <c r="F1173" s="49">
        <v>7.43E-3</v>
      </c>
      <c r="G1173" s="152">
        <f t="shared" si="37"/>
        <v>103.8618329569173</v>
      </c>
      <c r="H1173" s="95">
        <f t="shared" si="36"/>
        <v>215536346.34279838</v>
      </c>
    </row>
    <row r="1174" spans="1:8" x14ac:dyDescent="0.3">
      <c r="A1174" s="154">
        <v>22472</v>
      </c>
      <c r="B1174" s="49">
        <v>10562.67</v>
      </c>
      <c r="C1174" s="49">
        <v>519.26</v>
      </c>
      <c r="D1174" s="49">
        <v>5.774E-2</v>
      </c>
      <c r="E1174" s="49">
        <v>5.0529999999999999E-2</v>
      </c>
      <c r="F1174" s="49">
        <v>7.2100000000000003E-3</v>
      </c>
      <c r="G1174" s="152">
        <f t="shared" si="37"/>
        <v>100.78651623410146</v>
      </c>
      <c r="H1174" s="95">
        <f t="shared" si="36"/>
        <v>222966333.58973593</v>
      </c>
    </row>
    <row r="1175" spans="1:8" x14ac:dyDescent="0.3">
      <c r="A1175" s="154">
        <v>22645</v>
      </c>
      <c r="B1175" s="49">
        <v>10414.549999999999</v>
      </c>
      <c r="C1175" s="49">
        <v>518.23</v>
      </c>
      <c r="D1175" s="49">
        <v>5.8029999999999998E-2</v>
      </c>
      <c r="E1175" s="49">
        <v>5.074E-2</v>
      </c>
      <c r="F1175" s="49">
        <v>7.3000000000000001E-3</v>
      </c>
      <c r="G1175" s="152">
        <f t="shared" si="37"/>
        <v>102.04460034798068</v>
      </c>
      <c r="H1175" s="95">
        <f t="shared" si="36"/>
        <v>221912770.71769249</v>
      </c>
    </row>
    <row r="1176" spans="1:8" x14ac:dyDescent="0.3">
      <c r="A1176" s="154">
        <v>22732</v>
      </c>
      <c r="B1176" s="49">
        <v>10298.16</v>
      </c>
      <c r="C1176" s="49">
        <v>518.34</v>
      </c>
      <c r="D1176" s="49">
        <v>5.815E-2</v>
      </c>
      <c r="E1176" s="49">
        <v>5.0770000000000003E-2</v>
      </c>
      <c r="F1176" s="49">
        <v>7.3800000000000003E-3</v>
      </c>
      <c r="G1176" s="152">
        <f t="shared" si="37"/>
        <v>103.16289733809552</v>
      </c>
      <c r="H1176" s="95">
        <f t="shared" si="36"/>
        <v>220350538.6776844</v>
      </c>
    </row>
    <row r="1177" spans="1:8" x14ac:dyDescent="0.3">
      <c r="A1177" s="154">
        <v>22819</v>
      </c>
      <c r="B1177" s="49">
        <v>10328.450000000001</v>
      </c>
      <c r="C1177" s="49">
        <v>518.51</v>
      </c>
      <c r="D1177" s="49">
        <v>5.8349999999999999E-2</v>
      </c>
      <c r="E1177" s="49">
        <v>5.0990000000000001E-2</v>
      </c>
      <c r="F1177" s="49">
        <v>7.3600000000000002E-3</v>
      </c>
      <c r="G1177" s="152">
        <f t="shared" si="37"/>
        <v>102.8833230905668</v>
      </c>
      <c r="H1177" s="95">
        <f t="shared" si="36"/>
        <v>221794935.41351441</v>
      </c>
    </row>
    <row r="1178" spans="1:8" x14ac:dyDescent="0.3">
      <c r="A1178" s="154">
        <v>22995</v>
      </c>
      <c r="B1178" s="49">
        <v>10263.94</v>
      </c>
      <c r="C1178" s="49">
        <v>518.13</v>
      </c>
      <c r="D1178" s="49">
        <v>5.8630000000000002E-2</v>
      </c>
      <c r="E1178" s="49">
        <v>5.1220000000000002E-2</v>
      </c>
      <c r="F1178" s="49">
        <v>7.4000000000000003E-3</v>
      </c>
      <c r="G1178" s="152">
        <f t="shared" si="37"/>
        <v>103.44247158562425</v>
      </c>
      <c r="H1178" s="95">
        <f t="shared" si="36"/>
        <v>222297472.6678485</v>
      </c>
    </row>
    <row r="1179" spans="1:8" x14ac:dyDescent="0.3">
      <c r="A1179" s="154">
        <v>23084</v>
      </c>
      <c r="B1179" s="49">
        <v>10272.030000000001</v>
      </c>
      <c r="C1179" s="49">
        <v>518.03</v>
      </c>
      <c r="D1179" s="49">
        <v>5.867E-2</v>
      </c>
      <c r="E1179" s="49">
        <v>5.1270000000000003E-2</v>
      </c>
      <c r="F1179" s="49">
        <v>7.4000000000000003E-3</v>
      </c>
      <c r="G1179" s="152">
        <f t="shared" si="37"/>
        <v>103.44247158562425</v>
      </c>
      <c r="H1179" s="95">
        <f t="shared" si="36"/>
        <v>223157854.27547792</v>
      </c>
    </row>
    <row r="1180" spans="1:8" x14ac:dyDescent="0.3">
      <c r="A1180" s="154">
        <v>23172</v>
      </c>
      <c r="B1180" s="49">
        <v>10394.700000000001</v>
      </c>
      <c r="C1180" s="49">
        <v>518.4</v>
      </c>
      <c r="D1180" s="49">
        <v>5.8840000000000003E-2</v>
      </c>
      <c r="E1180" s="49">
        <v>5.1520000000000003E-2</v>
      </c>
      <c r="F1180" s="49">
        <v>7.3099999999999997E-3</v>
      </c>
      <c r="G1180" s="152">
        <f t="shared" si="37"/>
        <v>102.18438747174503</v>
      </c>
      <c r="H1180" s="95">
        <f t="shared" si="36"/>
        <v>226766540.10777608</v>
      </c>
    </row>
    <row r="1181" spans="1:8" x14ac:dyDescent="0.3">
      <c r="A1181" s="154">
        <v>23351</v>
      </c>
      <c r="B1181" s="49">
        <v>10479.620000000001</v>
      </c>
      <c r="C1181" s="49">
        <v>518.87</v>
      </c>
      <c r="D1181" s="49">
        <v>5.8979999999999998E-2</v>
      </c>
      <c r="E1181" s="49">
        <v>5.1720000000000002E-2</v>
      </c>
      <c r="F1181" s="49">
        <v>7.26E-3</v>
      </c>
      <c r="G1181" s="152">
        <f t="shared" si="37"/>
        <v>101.48545185292325</v>
      </c>
      <c r="H1181" s="95">
        <f t="shared" si="36"/>
        <v>230092092.74489114</v>
      </c>
    </row>
    <row r="1182" spans="1:8" x14ac:dyDescent="0.3">
      <c r="A1182" s="154">
        <v>23441</v>
      </c>
      <c r="B1182" s="49">
        <v>10346.52</v>
      </c>
      <c r="C1182" s="49">
        <v>518.96</v>
      </c>
      <c r="D1182" s="49">
        <v>5.9049999999999998E-2</v>
      </c>
      <c r="E1182" s="49">
        <v>5.169E-2</v>
      </c>
      <c r="F1182" s="49">
        <v>7.3600000000000002E-3</v>
      </c>
      <c r="G1182" s="152">
        <f t="shared" si="37"/>
        <v>102.8833230905668</v>
      </c>
      <c r="H1182" s="95">
        <f t="shared" si="36"/>
        <v>227840618.82765201</v>
      </c>
    </row>
    <row r="1183" spans="1:8" x14ac:dyDescent="0.3">
      <c r="A1183" s="154">
        <v>23531</v>
      </c>
      <c r="B1183" s="49">
        <v>10339.99</v>
      </c>
      <c r="C1183" s="49">
        <v>518.78</v>
      </c>
      <c r="D1183" s="49">
        <v>5.9209999999999999E-2</v>
      </c>
      <c r="E1183" s="49">
        <v>5.185E-2</v>
      </c>
      <c r="F1183" s="49">
        <v>7.3600000000000002E-3</v>
      </c>
      <c r="G1183" s="152">
        <f t="shared" si="37"/>
        <v>102.8833230905668</v>
      </c>
      <c r="H1183" s="95">
        <f t="shared" si="36"/>
        <v>228715396.17053366</v>
      </c>
    </row>
    <row r="1184" spans="1:8" x14ac:dyDescent="0.3">
      <c r="A1184" s="154">
        <v>23712</v>
      </c>
      <c r="B1184" s="49">
        <v>10356.16</v>
      </c>
      <c r="C1184" s="49">
        <v>519.11</v>
      </c>
      <c r="D1184" s="49">
        <v>5.9420000000000001E-2</v>
      </c>
      <c r="E1184" s="49">
        <v>5.2069999999999998E-2</v>
      </c>
      <c r="F1184" s="49">
        <v>7.3499999999999998E-3</v>
      </c>
      <c r="G1184" s="152">
        <f t="shared" si="37"/>
        <v>102.74353596680245</v>
      </c>
      <c r="H1184" s="95">
        <f t="shared" si="36"/>
        <v>230788241.58496553</v>
      </c>
    </row>
    <row r="1185" spans="1:8" x14ac:dyDescent="0.3">
      <c r="A1185" s="154">
        <v>23803</v>
      </c>
      <c r="B1185" s="49">
        <v>10146.84</v>
      </c>
      <c r="C1185" s="49">
        <v>518.09</v>
      </c>
      <c r="D1185" s="49">
        <v>5.9560000000000002E-2</v>
      </c>
      <c r="E1185" s="49">
        <v>5.2069999999999998E-2</v>
      </c>
      <c r="F1185" s="49">
        <v>7.4900000000000001E-3</v>
      </c>
      <c r="G1185" s="152">
        <f t="shared" si="37"/>
        <v>104.70055569950345</v>
      </c>
      <c r="H1185" s="95">
        <f t="shared" si="36"/>
        <v>227343588.01605564</v>
      </c>
    </row>
    <row r="1186" spans="1:8" x14ac:dyDescent="0.3">
      <c r="A1186" s="154">
        <v>23895</v>
      </c>
      <c r="B1186" s="49">
        <v>9669.94</v>
      </c>
      <c r="C1186" s="49">
        <v>518.55999999999995</v>
      </c>
      <c r="D1186" s="49">
        <v>5.987E-2</v>
      </c>
      <c r="E1186" s="49">
        <v>5.1999999999999998E-2</v>
      </c>
      <c r="F1186" s="49">
        <v>7.8600000000000007E-3</v>
      </c>
      <c r="G1186" s="152">
        <f t="shared" si="37"/>
        <v>109.87267927878467</v>
      </c>
      <c r="H1186" s="95">
        <f t="shared" si="36"/>
        <v>217478996.20587379</v>
      </c>
    </row>
    <row r="1187" spans="1:8" x14ac:dyDescent="0.3">
      <c r="A1187" s="154">
        <v>24079</v>
      </c>
      <c r="B1187" s="49">
        <v>10206.26</v>
      </c>
      <c r="C1187" s="49">
        <v>518.5</v>
      </c>
      <c r="D1187" s="49">
        <v>0.06</v>
      </c>
      <c r="E1187" s="49">
        <v>5.2549999999999999E-2</v>
      </c>
      <c r="F1187" s="49">
        <v>7.45E-3</v>
      </c>
      <c r="G1187" s="152">
        <f t="shared" si="37"/>
        <v>104.14140720444603</v>
      </c>
      <c r="H1187" s="95">
        <f t="shared" si="36"/>
        <v>231214467.38979742</v>
      </c>
    </row>
    <row r="1188" spans="1:8" x14ac:dyDescent="0.3">
      <c r="A1188" s="154">
        <v>24172</v>
      </c>
      <c r="B1188" s="49">
        <v>10313.950000000001</v>
      </c>
      <c r="C1188" s="49">
        <v>518.36</v>
      </c>
      <c r="D1188" s="49">
        <v>6.0010000000000001E-2</v>
      </c>
      <c r="E1188" s="49">
        <v>5.2639999999999999E-2</v>
      </c>
      <c r="F1188" s="49">
        <v>7.3699999999999998E-3</v>
      </c>
      <c r="G1188" s="152">
        <f t="shared" si="37"/>
        <v>103.02311021433117</v>
      </c>
      <c r="H1188" s="95">
        <f t="shared" si="36"/>
        <v>234626968.15998009</v>
      </c>
    </row>
    <row r="1189" spans="1:8" x14ac:dyDescent="0.3">
      <c r="A1189" s="154">
        <v>24265</v>
      </c>
      <c r="B1189" s="49">
        <v>10213.950000000001</v>
      </c>
      <c r="C1189" s="49">
        <v>518.94000000000005</v>
      </c>
      <c r="D1189" s="49">
        <v>6.0229999999999999E-2</v>
      </c>
      <c r="E1189" s="49">
        <v>5.2780000000000001E-2</v>
      </c>
      <c r="F1189" s="49">
        <v>7.45E-3</v>
      </c>
      <c r="G1189" s="152">
        <f t="shared" si="37"/>
        <v>104.14140720444603</v>
      </c>
      <c r="H1189" s="95">
        <f t="shared" si="36"/>
        <v>233000500.48645851</v>
      </c>
    </row>
    <row r="1190" spans="1:8" x14ac:dyDescent="0.3">
      <c r="A1190" s="154">
        <v>24452</v>
      </c>
      <c r="B1190" s="49">
        <v>10205.68</v>
      </c>
      <c r="C1190" s="49">
        <v>517.53</v>
      </c>
      <c r="D1190" s="49">
        <v>6.0440000000000001E-2</v>
      </c>
      <c r="E1190" s="49">
        <v>5.3010000000000002E-2</v>
      </c>
      <c r="F1190" s="49">
        <v>7.4400000000000004E-3</v>
      </c>
      <c r="G1190" s="152">
        <f t="shared" si="37"/>
        <v>104.00162008068169</v>
      </c>
      <c r="H1190" s="95">
        <f t="shared" si="36"/>
        <v>235111722.11577848</v>
      </c>
    </row>
    <row r="1191" spans="1:8" x14ac:dyDescent="0.3">
      <c r="A1191" s="154">
        <v>24546</v>
      </c>
      <c r="B1191" s="49">
        <v>10258.950000000001</v>
      </c>
      <c r="C1191" s="49">
        <v>517.86</v>
      </c>
      <c r="D1191" s="49">
        <v>6.0429999999999998E-2</v>
      </c>
      <c r="E1191" s="49">
        <v>5.3030000000000001E-2</v>
      </c>
      <c r="F1191" s="49">
        <v>7.4000000000000003E-3</v>
      </c>
      <c r="G1191" s="152">
        <f t="shared" si="37"/>
        <v>103.44247158562425</v>
      </c>
      <c r="H1191" s="95">
        <f t="shared" si="36"/>
        <v>237291313.94237918</v>
      </c>
    </row>
    <row r="1192" spans="1:8" x14ac:dyDescent="0.3">
      <c r="A1192" s="154">
        <v>24640</v>
      </c>
      <c r="B1192" s="49">
        <v>10207.98</v>
      </c>
      <c r="C1192" s="49">
        <v>517.98</v>
      </c>
      <c r="D1192" s="49">
        <v>6.0609999999999997E-2</v>
      </c>
      <c r="E1192" s="49">
        <v>5.3170000000000002E-2</v>
      </c>
      <c r="F1192" s="49">
        <v>7.4400000000000004E-3</v>
      </c>
      <c r="G1192" s="152">
        <f t="shared" si="37"/>
        <v>104.00162008068169</v>
      </c>
      <c r="H1192" s="95">
        <f t="shared" si="36"/>
        <v>236919386.26422301</v>
      </c>
    </row>
    <row r="1193" spans="1:8" x14ac:dyDescent="0.3">
      <c r="A1193" s="154">
        <v>24830</v>
      </c>
      <c r="B1193" s="49">
        <v>10232.11</v>
      </c>
      <c r="C1193" s="49">
        <v>518.86</v>
      </c>
      <c r="D1193" s="49">
        <v>6.0819999999999999E-2</v>
      </c>
      <c r="E1193" s="49">
        <v>5.339E-2</v>
      </c>
      <c r="F1193" s="49">
        <v>7.4400000000000004E-3</v>
      </c>
      <c r="G1193" s="152">
        <f t="shared" si="37"/>
        <v>104.00162008068169</v>
      </c>
      <c r="H1193" s="95">
        <f t="shared" si="36"/>
        <v>238746280.88233188</v>
      </c>
    </row>
    <row r="1194" spans="1:8" x14ac:dyDescent="0.3">
      <c r="A1194" s="154">
        <v>24925</v>
      </c>
      <c r="B1194" s="49">
        <v>10261.16</v>
      </c>
      <c r="C1194" s="49">
        <v>518.54</v>
      </c>
      <c r="D1194" s="49">
        <v>6.0990000000000003E-2</v>
      </c>
      <c r="E1194" s="49">
        <v>5.3580000000000003E-2</v>
      </c>
      <c r="F1194" s="49">
        <v>7.4099999999999999E-3</v>
      </c>
      <c r="G1194" s="152">
        <f t="shared" si="37"/>
        <v>103.5822587093886</v>
      </c>
      <c r="H1194" s="95">
        <f t="shared" si="36"/>
        <v>240630010.49175638</v>
      </c>
    </row>
    <row r="1195" spans="1:8" x14ac:dyDescent="0.3">
      <c r="A1195" s="154">
        <v>25021</v>
      </c>
      <c r="B1195" s="49">
        <v>10300.56</v>
      </c>
      <c r="C1195" s="49">
        <v>519.27</v>
      </c>
      <c r="D1195" s="49">
        <v>6.105E-2</v>
      </c>
      <c r="E1195" s="49">
        <v>5.3659999999999999E-2</v>
      </c>
      <c r="F1195" s="49">
        <v>7.3899999999999999E-3</v>
      </c>
      <c r="G1195" s="152">
        <f t="shared" si="37"/>
        <v>103.30268446185988</v>
      </c>
      <c r="H1195" s="95">
        <f t="shared" si="36"/>
        <v>242210549.80655357</v>
      </c>
    </row>
    <row r="1196" spans="1:8" x14ac:dyDescent="0.3">
      <c r="A1196" s="154">
        <v>25214</v>
      </c>
      <c r="B1196" s="49">
        <v>10251.27</v>
      </c>
      <c r="C1196" s="49">
        <v>518.55999999999995</v>
      </c>
      <c r="D1196" s="49">
        <v>6.132E-2</v>
      </c>
      <c r="E1196" s="49">
        <v>5.3900000000000003E-2</v>
      </c>
      <c r="F1196" s="49">
        <v>7.4200000000000004E-3</v>
      </c>
      <c r="G1196" s="152">
        <f t="shared" si="37"/>
        <v>103.72204583315295</v>
      </c>
      <c r="H1196" s="95">
        <f t="shared" si="36"/>
        <v>243092004.18741435</v>
      </c>
    </row>
    <row r="1197" spans="1:8" x14ac:dyDescent="0.3">
      <c r="A1197" s="154">
        <v>25311</v>
      </c>
      <c r="B1197" s="49">
        <v>10155.4</v>
      </c>
      <c r="C1197" s="49">
        <v>518.14</v>
      </c>
      <c r="D1197" s="49">
        <v>6.1550000000000001E-2</v>
      </c>
      <c r="E1197" s="49">
        <v>5.407E-2</v>
      </c>
      <c r="F1197" s="49">
        <v>7.4799999999999997E-3</v>
      </c>
      <c r="G1197" s="152">
        <f t="shared" si="37"/>
        <v>104.56076857573909</v>
      </c>
      <c r="H1197" s="95">
        <f t="shared" si="36"/>
        <v>242069758.52196282</v>
      </c>
    </row>
    <row r="1198" spans="1:8" x14ac:dyDescent="0.3">
      <c r="A1198" s="154">
        <v>25408</v>
      </c>
      <c r="B1198" s="49">
        <v>10215.11</v>
      </c>
      <c r="C1198" s="49">
        <v>518.82000000000005</v>
      </c>
      <c r="D1198" s="49">
        <v>6.1539999999999997E-2</v>
      </c>
      <c r="E1198" s="49">
        <v>5.4089999999999999E-2</v>
      </c>
      <c r="F1198" s="49">
        <v>7.45E-3</v>
      </c>
      <c r="G1198" s="152">
        <f t="shared" si="37"/>
        <v>104.14140720444603</v>
      </c>
      <c r="H1198" s="95">
        <f t="shared" si="36"/>
        <v>243975961.93529519</v>
      </c>
    </row>
    <row r="1199" spans="1:8" x14ac:dyDescent="0.3">
      <c r="A1199" s="154">
        <v>25604</v>
      </c>
      <c r="B1199" s="49">
        <v>10314.92</v>
      </c>
      <c r="C1199" s="49">
        <v>519.64</v>
      </c>
      <c r="D1199" s="49">
        <v>6.1780000000000002E-2</v>
      </c>
      <c r="E1199" s="49">
        <v>5.4390000000000001E-2</v>
      </c>
      <c r="F1199" s="49">
        <v>7.3899999999999999E-3</v>
      </c>
      <c r="G1199" s="152">
        <f t="shared" si="37"/>
        <v>103.30268446185988</v>
      </c>
      <c r="H1199" s="95">
        <f t="shared" si="36"/>
        <v>247854159.19615513</v>
      </c>
    </row>
    <row r="1200" spans="1:8" x14ac:dyDescent="0.3">
      <c r="A1200" s="154">
        <v>25702</v>
      </c>
      <c r="B1200" s="49">
        <v>10273.4</v>
      </c>
      <c r="C1200" s="49">
        <v>519.25</v>
      </c>
      <c r="D1200" s="49">
        <v>6.1830000000000003E-2</v>
      </c>
      <c r="E1200" s="49">
        <v>5.4420000000000003E-2</v>
      </c>
      <c r="F1200" s="49">
        <v>7.4099999999999999E-3</v>
      </c>
      <c r="G1200" s="152">
        <f t="shared" si="37"/>
        <v>103.5822587093886</v>
      </c>
      <c r="H1200" s="95">
        <f t="shared" si="36"/>
        <v>248131295.07157961</v>
      </c>
    </row>
    <row r="1201" spans="1:8" x14ac:dyDescent="0.3">
      <c r="A1201" s="154">
        <v>25801</v>
      </c>
      <c r="B1201" s="49">
        <v>10227.48</v>
      </c>
      <c r="C1201" s="49">
        <v>518.51</v>
      </c>
      <c r="D1201" s="49">
        <v>6.198E-2</v>
      </c>
      <c r="E1201" s="49">
        <v>5.4539999999999998E-2</v>
      </c>
      <c r="F1201" s="49">
        <v>7.43E-3</v>
      </c>
      <c r="G1201" s="152">
        <f t="shared" si="37"/>
        <v>103.8618329569173</v>
      </c>
      <c r="H1201" s="95">
        <f t="shared" si="36"/>
        <v>248416567.13975438</v>
      </c>
    </row>
    <row r="1202" spans="1:8" x14ac:dyDescent="0.3">
      <c r="A1202" s="154">
        <v>26000</v>
      </c>
      <c r="B1202" s="49">
        <v>10198.14</v>
      </c>
      <c r="C1202" s="49">
        <v>518.11</v>
      </c>
      <c r="D1202" s="49">
        <v>6.2210000000000001E-2</v>
      </c>
      <c r="E1202" s="49">
        <v>5.4760000000000003E-2</v>
      </c>
      <c r="F1202" s="49">
        <v>7.45E-3</v>
      </c>
      <c r="G1202" s="152">
        <f t="shared" si="37"/>
        <v>104.14140720444603</v>
      </c>
      <c r="H1202" s="95">
        <f t="shared" si="36"/>
        <v>249660540.39348531</v>
      </c>
    </row>
    <row r="1203" spans="1:8" x14ac:dyDescent="0.3">
      <c r="A1203" s="154">
        <v>26100</v>
      </c>
      <c r="B1203" s="49">
        <v>10084.799999999999</v>
      </c>
      <c r="C1203" s="49">
        <v>517.9</v>
      </c>
      <c r="D1203" s="49">
        <v>6.2520000000000006E-2</v>
      </c>
      <c r="E1203" s="49">
        <v>5.4989999999999997E-2</v>
      </c>
      <c r="F1203" s="49">
        <v>7.5300000000000002E-3</v>
      </c>
      <c r="G1203" s="152">
        <f t="shared" si="37"/>
        <v>105.25970419456087</v>
      </c>
      <c r="H1203" s="95">
        <f t="shared" si="36"/>
        <v>247958135.54403546</v>
      </c>
    </row>
    <row r="1204" spans="1:8" x14ac:dyDescent="0.3">
      <c r="A1204" s="154">
        <v>26200</v>
      </c>
      <c r="B1204" s="49">
        <v>10164.1</v>
      </c>
      <c r="C1204" s="49">
        <v>518.44000000000005</v>
      </c>
      <c r="D1204" s="49">
        <v>6.2560000000000004E-2</v>
      </c>
      <c r="E1204" s="49">
        <v>5.5079999999999997E-2</v>
      </c>
      <c r="F1204" s="49">
        <v>7.4799999999999997E-3</v>
      </c>
      <c r="G1204" s="152">
        <f t="shared" si="37"/>
        <v>104.56076857573909</v>
      </c>
      <c r="H1204" s="95">
        <f t="shared" si="36"/>
        <v>250571991.35851711</v>
      </c>
    </row>
    <row r="1205" spans="1:8" x14ac:dyDescent="0.3">
      <c r="A1205" s="154">
        <v>26402</v>
      </c>
      <c r="B1205" s="49">
        <v>10089.15</v>
      </c>
      <c r="C1205" s="49">
        <v>519.23</v>
      </c>
      <c r="D1205" s="49">
        <v>6.3030000000000003E-2</v>
      </c>
      <c r="E1205" s="49">
        <v>5.5480000000000002E-2</v>
      </c>
      <c r="F1205" s="49">
        <v>7.5500000000000003E-3</v>
      </c>
      <c r="G1205" s="152">
        <f t="shared" si="37"/>
        <v>105.5392784420896</v>
      </c>
      <c r="H1205" s="95">
        <f t="shared" si="36"/>
        <v>250162786.68692082</v>
      </c>
    </row>
    <row r="1206" spans="1:8" x14ac:dyDescent="0.3">
      <c r="A1206" s="154">
        <v>26504</v>
      </c>
      <c r="B1206" s="49">
        <v>10166.469999999999</v>
      </c>
      <c r="C1206" s="49">
        <v>518.39</v>
      </c>
      <c r="D1206" s="49">
        <v>6.3E-2</v>
      </c>
      <c r="E1206" s="49">
        <v>5.552E-2</v>
      </c>
      <c r="F1206" s="49">
        <v>7.4799999999999997E-3</v>
      </c>
      <c r="G1206" s="152">
        <f t="shared" si="37"/>
        <v>104.56076857573909</v>
      </c>
      <c r="H1206" s="95">
        <f t="shared" si="36"/>
        <v>253479391.563593</v>
      </c>
    </row>
    <row r="1207" spans="1:8" x14ac:dyDescent="0.3">
      <c r="A1207" s="154">
        <v>26606</v>
      </c>
      <c r="B1207" s="49">
        <v>9914.59</v>
      </c>
      <c r="C1207" s="49">
        <v>519.15</v>
      </c>
      <c r="D1207" s="49">
        <v>6.3329999999999997E-2</v>
      </c>
      <c r="E1207" s="49">
        <v>5.5660000000000001E-2</v>
      </c>
      <c r="F1207" s="49">
        <v>7.6800000000000002E-3</v>
      </c>
      <c r="G1207" s="152">
        <f t="shared" si="37"/>
        <v>107.35651105102623</v>
      </c>
      <c r="H1207" s="95">
        <f t="shared" si="36"/>
        <v>247828471.13347647</v>
      </c>
    </row>
    <row r="1208" spans="1:8" x14ac:dyDescent="0.3">
      <c r="A1208" s="154">
        <v>26811</v>
      </c>
      <c r="B1208" s="49">
        <v>10209.879999999999</v>
      </c>
      <c r="C1208" s="49">
        <v>518.63</v>
      </c>
      <c r="D1208" s="49">
        <v>6.3329999999999997E-2</v>
      </c>
      <c r="E1208" s="49">
        <v>5.5879999999999999E-2</v>
      </c>
      <c r="F1208" s="49">
        <v>7.45E-3</v>
      </c>
      <c r="G1208" s="152">
        <f t="shared" si="37"/>
        <v>104.14140720444603</v>
      </c>
      <c r="H1208" s="95">
        <f t="shared" si="36"/>
        <v>257448028.78806672</v>
      </c>
    </row>
    <row r="1209" spans="1:8" x14ac:dyDescent="0.3">
      <c r="A1209" s="154">
        <v>26914</v>
      </c>
      <c r="B1209" s="49">
        <v>10165.120000000001</v>
      </c>
      <c r="C1209" s="49">
        <v>518.99</v>
      </c>
      <c r="D1209" s="49">
        <v>6.3439999999999996E-2</v>
      </c>
      <c r="E1209" s="49">
        <v>5.5960000000000003E-2</v>
      </c>
      <c r="F1209" s="49">
        <v>7.4900000000000001E-3</v>
      </c>
      <c r="G1209" s="152">
        <f t="shared" si="37"/>
        <v>104.70055569950345</v>
      </c>
      <c r="H1209" s="95">
        <f t="shared" si="36"/>
        <v>257056897.3601698</v>
      </c>
    </row>
    <row r="1210" spans="1:8" x14ac:dyDescent="0.3">
      <c r="A1210" s="154">
        <v>27017</v>
      </c>
      <c r="B1210" s="49">
        <v>10146.68</v>
      </c>
      <c r="C1210" s="49">
        <v>518.99</v>
      </c>
      <c r="D1210" s="49">
        <v>6.3570000000000002E-2</v>
      </c>
      <c r="E1210" s="49">
        <v>5.6070000000000002E-2</v>
      </c>
      <c r="F1210" s="49">
        <v>7.4999999999999997E-3</v>
      </c>
      <c r="G1210" s="152">
        <f t="shared" si="37"/>
        <v>104.84034282326782</v>
      </c>
      <c r="H1210" s="95">
        <f t="shared" si="36"/>
        <v>257696601.06456617</v>
      </c>
    </row>
    <row r="1211" spans="1:8" x14ac:dyDescent="0.3">
      <c r="A1211" s="154">
        <v>27226</v>
      </c>
      <c r="B1211" s="49">
        <v>10189.280000000001</v>
      </c>
      <c r="C1211" s="49">
        <v>519.36</v>
      </c>
      <c r="D1211" s="49">
        <v>6.3810000000000006E-2</v>
      </c>
      <c r="E1211" s="49">
        <v>5.6340000000000001E-2</v>
      </c>
      <c r="F1211" s="49">
        <v>7.4700000000000001E-3</v>
      </c>
      <c r="G1211" s="152">
        <f t="shared" si="37"/>
        <v>104.42098145197474</v>
      </c>
      <c r="H1211" s="95">
        <f t="shared" si="36"/>
        <v>260733040.6343841</v>
      </c>
    </row>
    <row r="1212" spans="1:8" x14ac:dyDescent="0.3">
      <c r="A1212" s="154">
        <v>27330</v>
      </c>
      <c r="B1212" s="49">
        <v>10010.209999999999</v>
      </c>
      <c r="C1212" s="49">
        <v>518.6</v>
      </c>
      <c r="D1212" s="49">
        <v>6.4140000000000003E-2</v>
      </c>
      <c r="E1212" s="49">
        <v>5.6550000000000003E-2</v>
      </c>
      <c r="F1212" s="49">
        <v>7.6E-3</v>
      </c>
      <c r="G1212" s="152">
        <f t="shared" si="37"/>
        <v>106.23821406091137</v>
      </c>
      <c r="H1212" s="95">
        <f t="shared" si="36"/>
        <v>257252065.47928622</v>
      </c>
    </row>
    <row r="1213" spans="1:8" x14ac:dyDescent="0.3">
      <c r="A1213" s="154">
        <v>27435</v>
      </c>
      <c r="B1213" s="49">
        <v>10063.35</v>
      </c>
      <c r="C1213" s="49">
        <v>518.65</v>
      </c>
      <c r="D1213" s="49">
        <v>6.4119999999999996E-2</v>
      </c>
      <c r="E1213" s="49">
        <v>5.6570000000000002E-2</v>
      </c>
      <c r="F1213" s="49">
        <v>7.5599999999999999E-3</v>
      </c>
      <c r="G1213" s="152">
        <f t="shared" si="37"/>
        <v>105.67906556585395</v>
      </c>
      <c r="H1213" s="95">
        <f t="shared" si="36"/>
        <v>259606761.78484824</v>
      </c>
    </row>
    <row r="1214" spans="1:8" x14ac:dyDescent="0.3">
      <c r="A1214" s="154">
        <v>27647</v>
      </c>
      <c r="B1214" s="49">
        <v>10071.99</v>
      </c>
      <c r="C1214" s="49">
        <v>518.92999999999995</v>
      </c>
      <c r="D1214" s="49">
        <v>6.4500000000000002E-2</v>
      </c>
      <c r="E1214" s="49">
        <v>5.6939999999999998E-2</v>
      </c>
      <c r="F1214" s="49">
        <v>7.5599999999999999E-3</v>
      </c>
      <c r="G1214" s="152">
        <f t="shared" si="37"/>
        <v>105.67906556585395</v>
      </c>
      <c r="H1214" s="95">
        <f t="shared" si="36"/>
        <v>261612835.54094034</v>
      </c>
    </row>
    <row r="1215" spans="1:8" x14ac:dyDescent="0.3">
      <c r="A1215" s="154">
        <v>27753</v>
      </c>
      <c r="B1215" s="49">
        <v>9950.41</v>
      </c>
      <c r="C1215" s="49">
        <v>517.88</v>
      </c>
      <c r="D1215" s="49">
        <v>6.4630000000000007E-2</v>
      </c>
      <c r="E1215" s="49">
        <v>5.7000000000000002E-2</v>
      </c>
      <c r="F1215" s="49">
        <v>7.6299999999999996E-3</v>
      </c>
      <c r="G1215" s="152">
        <f t="shared" si="37"/>
        <v>106.65757543220444</v>
      </c>
      <c r="H1215" s="95">
        <f t="shared" si="36"/>
        <v>260206552.48853701</v>
      </c>
    </row>
    <row r="1216" spans="1:8" x14ac:dyDescent="0.3">
      <c r="A1216" s="154">
        <v>27860</v>
      </c>
      <c r="B1216" s="49">
        <v>10006.51</v>
      </c>
      <c r="C1216" s="49">
        <v>518.21</v>
      </c>
      <c r="D1216" s="49">
        <v>6.4799999999999996E-2</v>
      </c>
      <c r="E1216" s="49">
        <v>5.7209999999999997E-2</v>
      </c>
      <c r="F1216" s="49">
        <v>7.5900000000000004E-3</v>
      </c>
      <c r="G1216" s="152">
        <f t="shared" si="37"/>
        <v>106.09842693714704</v>
      </c>
      <c r="H1216" s="95">
        <f t="shared" si="36"/>
        <v>262586362.53395474</v>
      </c>
    </row>
    <row r="1217" spans="1:8" x14ac:dyDescent="0.3">
      <c r="A1217" s="154">
        <v>28074</v>
      </c>
      <c r="B1217" s="49">
        <v>10051.27</v>
      </c>
      <c r="C1217" s="49">
        <v>517.92999999999995</v>
      </c>
      <c r="D1217" s="49">
        <v>6.4939999999999998E-2</v>
      </c>
      <c r="E1217" s="49">
        <v>5.738E-2</v>
      </c>
      <c r="F1217" s="49">
        <v>7.5599999999999999E-3</v>
      </c>
      <c r="G1217" s="152">
        <f t="shared" si="37"/>
        <v>105.67906556585395</v>
      </c>
      <c r="H1217" s="95">
        <f t="shared" si="36"/>
        <v>265653370.88929573</v>
      </c>
    </row>
    <row r="1218" spans="1:8" x14ac:dyDescent="0.3">
      <c r="A1218" s="154">
        <v>28182</v>
      </c>
      <c r="B1218" s="49">
        <v>10066.69</v>
      </c>
      <c r="C1218" s="49">
        <v>519.02</v>
      </c>
      <c r="D1218" s="49">
        <v>6.5110000000000001E-2</v>
      </c>
      <c r="E1218" s="49">
        <v>5.7549999999999997E-2</v>
      </c>
      <c r="F1218" s="49">
        <v>7.5599999999999999E-3</v>
      </c>
      <c r="G1218" s="152">
        <f t="shared" si="37"/>
        <v>105.67906556585395</v>
      </c>
      <c r="H1218" s="95">
        <f t="shared" si="36"/>
        <v>266675332.99145588</v>
      </c>
    </row>
    <row r="1219" spans="1:8" x14ac:dyDescent="0.3">
      <c r="A1219" s="154">
        <v>28291</v>
      </c>
      <c r="B1219" s="49">
        <v>10153.32</v>
      </c>
      <c r="C1219" s="49">
        <v>519.76</v>
      </c>
      <c r="D1219" s="49">
        <v>6.515E-2</v>
      </c>
      <c r="E1219" s="49">
        <v>5.7639999999999997E-2</v>
      </c>
      <c r="F1219" s="49">
        <v>7.5100000000000002E-3</v>
      </c>
      <c r="G1219" s="152">
        <f t="shared" si="37"/>
        <v>104.98012994703217</v>
      </c>
      <c r="H1219" s="95">
        <f t="shared" si="36"/>
        <v>269489092.97668284</v>
      </c>
    </row>
    <row r="1220" spans="1:8" x14ac:dyDescent="0.3">
      <c r="A1220" s="154">
        <v>28509</v>
      </c>
      <c r="B1220" s="49">
        <v>10050.26</v>
      </c>
      <c r="C1220" s="49">
        <v>518.27</v>
      </c>
      <c r="D1220" s="49">
        <v>6.5449999999999994E-2</v>
      </c>
      <c r="E1220" s="49">
        <v>5.7889999999999997E-2</v>
      </c>
      <c r="F1220" s="49">
        <v>7.5599999999999999E-3</v>
      </c>
      <c r="G1220" s="152">
        <f t="shared" si="37"/>
        <v>105.67906556585395</v>
      </c>
      <c r="H1220" s="95">
        <f t="shared" si="36"/>
        <v>269769607.13410747</v>
      </c>
    </row>
    <row r="1221" spans="1:8" x14ac:dyDescent="0.3">
      <c r="A1221" s="154">
        <v>28618</v>
      </c>
      <c r="B1221" s="49">
        <v>9974.51</v>
      </c>
      <c r="C1221" s="49">
        <v>518.14</v>
      </c>
      <c r="D1221" s="49">
        <v>6.5659999999999996E-2</v>
      </c>
      <c r="E1221" s="49">
        <v>5.8040000000000001E-2</v>
      </c>
      <c r="F1221" s="49">
        <v>7.62E-3</v>
      </c>
      <c r="G1221" s="152">
        <f t="shared" si="37"/>
        <v>106.51778830844009</v>
      </c>
      <c r="H1221" s="95">
        <f t="shared" si="36"/>
        <v>268668740.2589677</v>
      </c>
    </row>
    <row r="1222" spans="1:8" x14ac:dyDescent="0.3">
      <c r="A1222" s="154">
        <v>28728</v>
      </c>
      <c r="B1222" s="49">
        <v>9902.6200000000008</v>
      </c>
      <c r="C1222" s="49">
        <v>518.96</v>
      </c>
      <c r="D1222" s="49">
        <v>6.5879999999999994E-2</v>
      </c>
      <c r="E1222" s="49">
        <v>5.8189999999999999E-2</v>
      </c>
      <c r="F1222" s="49">
        <v>7.6899999999999998E-3</v>
      </c>
      <c r="G1222" s="152">
        <f t="shared" si="37"/>
        <v>107.4962981747906</v>
      </c>
      <c r="H1222" s="95">
        <f t="shared" si="36"/>
        <v>267246412.08842224</v>
      </c>
    </row>
    <row r="1223" spans="1:8" x14ac:dyDescent="0.3">
      <c r="A1223" s="154">
        <v>28950</v>
      </c>
      <c r="B1223" s="49">
        <v>9947.1299999999992</v>
      </c>
      <c r="C1223" s="49">
        <v>517.6</v>
      </c>
      <c r="D1223" s="49">
        <v>6.6129999999999994E-2</v>
      </c>
      <c r="E1223" s="49">
        <v>5.8500000000000003E-2</v>
      </c>
      <c r="F1223" s="49">
        <v>7.6299999999999996E-3</v>
      </c>
      <c r="G1223" s="152">
        <f t="shared" si="37"/>
        <v>106.65757543220444</v>
      </c>
      <c r="H1223" s="95">
        <f t="shared" si="36"/>
        <v>271429384.01409382</v>
      </c>
    </row>
    <row r="1224" spans="1:8" x14ac:dyDescent="0.3">
      <c r="A1224" s="154">
        <v>29061</v>
      </c>
      <c r="B1224" s="49">
        <v>10025.48</v>
      </c>
      <c r="C1224" s="49">
        <v>518.71</v>
      </c>
      <c r="D1224" s="49">
        <v>6.6189999999999999E-2</v>
      </c>
      <c r="E1224" s="49">
        <v>5.8610000000000002E-2</v>
      </c>
      <c r="F1224" s="49">
        <v>7.5900000000000004E-3</v>
      </c>
      <c r="G1224" s="152">
        <f t="shared" si="37"/>
        <v>106.09842693714704</v>
      </c>
      <c r="H1224" s="95">
        <f t="shared" si="36"/>
        <v>273906040.25840837</v>
      </c>
    </row>
    <row r="1225" spans="1:8" x14ac:dyDescent="0.3">
      <c r="A1225" s="154">
        <v>29173</v>
      </c>
      <c r="B1225" s="49">
        <v>10078.799999999999</v>
      </c>
      <c r="C1225" s="49">
        <v>518.78</v>
      </c>
      <c r="D1225" s="49">
        <v>6.6210000000000005E-2</v>
      </c>
      <c r="E1225" s="49">
        <v>5.8659999999999997E-2</v>
      </c>
      <c r="F1225" s="49">
        <v>7.5500000000000003E-3</v>
      </c>
      <c r="G1225" s="152">
        <f t="shared" si="37"/>
        <v>105.5392784420896</v>
      </c>
      <c r="H1225" s="95">
        <f t="shared" si="36"/>
        <v>276418414.36321265</v>
      </c>
    </row>
    <row r="1226" spans="1:8" x14ac:dyDescent="0.3">
      <c r="A1226" s="154">
        <v>29398</v>
      </c>
      <c r="B1226" s="49">
        <v>9929.93</v>
      </c>
      <c r="C1226" s="49">
        <v>518.88</v>
      </c>
      <c r="D1226" s="49">
        <v>6.6680000000000003E-2</v>
      </c>
      <c r="E1226" s="49">
        <v>5.9020000000000003E-2</v>
      </c>
      <c r="F1226" s="49">
        <v>7.6600000000000001E-3</v>
      </c>
      <c r="G1226" s="152">
        <f t="shared" si="37"/>
        <v>107.07693680349752</v>
      </c>
      <c r="H1226" s="95">
        <f t="shared" si="36"/>
        <v>274550252.16074127</v>
      </c>
    </row>
    <row r="1227" spans="1:8" x14ac:dyDescent="0.3">
      <c r="A1227" s="154">
        <v>29511</v>
      </c>
      <c r="B1227" s="49">
        <v>9999.0499999999993</v>
      </c>
      <c r="C1227" s="49">
        <v>519.27</v>
      </c>
      <c r="D1227" s="49">
        <v>6.6750000000000004E-2</v>
      </c>
      <c r="E1227" s="49">
        <v>5.9139999999999998E-2</v>
      </c>
      <c r="F1227" s="49">
        <v>7.62E-3</v>
      </c>
      <c r="G1227" s="152">
        <f t="shared" si="37"/>
        <v>106.51778830844009</v>
      </c>
      <c r="H1227" s="95">
        <f t="shared" si="36"/>
        <v>277052316.50647837</v>
      </c>
    </row>
    <row r="1228" spans="1:8" x14ac:dyDescent="0.3">
      <c r="A1228" s="154">
        <v>29624</v>
      </c>
      <c r="B1228" s="49">
        <v>9945.74</v>
      </c>
      <c r="C1228" s="49">
        <v>518.44000000000005</v>
      </c>
      <c r="D1228" s="49">
        <v>6.6979999999999998E-2</v>
      </c>
      <c r="E1228" s="49">
        <v>5.9330000000000001E-2</v>
      </c>
      <c r="F1228" s="49">
        <v>7.6400000000000001E-3</v>
      </c>
      <c r="G1228" s="152">
        <f t="shared" si="37"/>
        <v>106.79736255596882</v>
      </c>
      <c r="H1228" s="95">
        <f t="shared" si="36"/>
        <v>277385127.22610617</v>
      </c>
    </row>
    <row r="1229" spans="1:8" x14ac:dyDescent="0.3">
      <c r="A1229" s="154">
        <v>29852</v>
      </c>
      <c r="B1229" s="49">
        <v>9977.36</v>
      </c>
      <c r="C1229" s="49">
        <v>518.13</v>
      </c>
      <c r="D1229" s="49">
        <v>6.7180000000000004E-2</v>
      </c>
      <c r="E1229" s="49">
        <v>5.9560000000000002E-2</v>
      </c>
      <c r="F1229" s="49">
        <v>7.62E-3</v>
      </c>
      <c r="G1229" s="152">
        <f t="shared" si="37"/>
        <v>106.51778830844009</v>
      </c>
      <c r="H1229" s="95">
        <f t="shared" si="36"/>
        <v>280253659.7320115</v>
      </c>
    </row>
    <row r="1230" spans="1:8" x14ac:dyDescent="0.3">
      <c r="A1230" s="154">
        <v>29967</v>
      </c>
      <c r="B1230" s="49">
        <v>9898.7099999999991</v>
      </c>
      <c r="C1230" s="49">
        <v>518.25</v>
      </c>
      <c r="D1230" s="49">
        <v>6.7360000000000003E-2</v>
      </c>
      <c r="E1230" s="49">
        <v>5.9679999999999997E-2</v>
      </c>
      <c r="F1230" s="49">
        <v>7.6800000000000002E-3</v>
      </c>
      <c r="G1230" s="152">
        <f t="shared" si="37"/>
        <v>107.35651105102623</v>
      </c>
      <c r="H1230" s="95">
        <f t="shared" si="36"/>
        <v>279135375.27087462</v>
      </c>
    </row>
    <row r="1231" spans="1:8" x14ac:dyDescent="0.3">
      <c r="A1231" s="154">
        <v>30082</v>
      </c>
      <c r="B1231" s="49">
        <v>9843.94</v>
      </c>
      <c r="C1231" s="49">
        <v>519.08000000000004</v>
      </c>
      <c r="D1231" s="49">
        <v>6.7549999999999999E-2</v>
      </c>
      <c r="E1231" s="49">
        <v>5.9810000000000002E-2</v>
      </c>
      <c r="F1231" s="49">
        <v>7.7299999999999999E-3</v>
      </c>
      <c r="G1231" s="152">
        <f t="shared" si="37"/>
        <v>108.05544666984801</v>
      </c>
      <c r="H1231" s="95">
        <f t="shared" si="36"/>
        <v>278394110.86710298</v>
      </c>
    </row>
    <row r="1232" spans="1:8" x14ac:dyDescent="0.3">
      <c r="A1232" s="154">
        <v>30314</v>
      </c>
      <c r="B1232" s="49">
        <v>9901.7199999999993</v>
      </c>
      <c r="C1232" s="49">
        <v>518.11</v>
      </c>
      <c r="D1232" s="49">
        <v>6.7769999999999997E-2</v>
      </c>
      <c r="E1232" s="49">
        <v>6.0100000000000001E-2</v>
      </c>
      <c r="F1232" s="49">
        <v>7.6699999999999997E-3</v>
      </c>
      <c r="G1232" s="152">
        <f t="shared" si="37"/>
        <v>107.21672392726188</v>
      </c>
      <c r="H1232" s="95">
        <f t="shared" si="36"/>
        <v>282735742.0523842</v>
      </c>
    </row>
    <row r="1233" spans="1:8" x14ac:dyDescent="0.3">
      <c r="A1233" s="154">
        <v>30431</v>
      </c>
      <c r="B1233" s="49">
        <v>9819.5400000000009</v>
      </c>
      <c r="C1233" s="49">
        <v>518.83000000000004</v>
      </c>
      <c r="D1233" s="49">
        <v>6.7989999999999995E-2</v>
      </c>
      <c r="E1233" s="49">
        <v>6.0240000000000002E-2</v>
      </c>
      <c r="F1233" s="49">
        <v>7.7499999999999999E-3</v>
      </c>
      <c r="G1233" s="152">
        <f t="shared" si="37"/>
        <v>108.33502091737674</v>
      </c>
      <c r="H1233" s="95">
        <f t="shared" si="36"/>
        <v>280897162.7301262</v>
      </c>
    </row>
    <row r="1234" spans="1:8" x14ac:dyDescent="0.3">
      <c r="A1234" s="154">
        <v>30548</v>
      </c>
      <c r="B1234" s="49">
        <v>9845.35</v>
      </c>
      <c r="C1234" s="49">
        <v>518.62</v>
      </c>
      <c r="D1234" s="49">
        <v>6.8180000000000004E-2</v>
      </c>
      <c r="E1234" s="49">
        <v>6.0449999999999997E-2</v>
      </c>
      <c r="F1234" s="49">
        <v>7.7299999999999999E-3</v>
      </c>
      <c r="G1234" s="152">
        <f t="shared" si="37"/>
        <v>108.05544666984801</v>
      </c>
      <c r="H1234" s="95">
        <f t="shared" ref="H1234:H1297" si="38">A1234/G1234*10^6</f>
        <v>282706711.61386418</v>
      </c>
    </row>
    <row r="1235" spans="1:8" x14ac:dyDescent="0.3">
      <c r="A1235" s="154">
        <v>30783</v>
      </c>
      <c r="B1235" s="49">
        <v>9861.7800000000007</v>
      </c>
      <c r="C1235" s="49">
        <v>519.22</v>
      </c>
      <c r="D1235" s="49">
        <v>6.8440000000000001E-2</v>
      </c>
      <c r="E1235" s="49">
        <v>6.0720000000000003E-2</v>
      </c>
      <c r="F1235" s="49">
        <v>7.7200000000000003E-3</v>
      </c>
      <c r="G1235" s="152">
        <f t="shared" ref="G1235:G1298" si="39">(2*F1235/$B$7)*(1+3*$B$11)/(4+PI()*$B$11-PI())*10^6</f>
        <v>107.91565954608367</v>
      </c>
      <c r="H1235" s="95">
        <f t="shared" si="38"/>
        <v>285250538.51757818</v>
      </c>
    </row>
    <row r="1236" spans="1:8" x14ac:dyDescent="0.3">
      <c r="A1236" s="154">
        <v>30901</v>
      </c>
      <c r="B1236" s="49">
        <v>9758.7999999999993</v>
      </c>
      <c r="C1236" s="49">
        <v>518.33000000000004</v>
      </c>
      <c r="D1236" s="49">
        <v>6.8629999999999997E-2</v>
      </c>
      <c r="E1236" s="49">
        <v>6.0850000000000001E-2</v>
      </c>
      <c r="F1236" s="49">
        <v>7.79E-3</v>
      </c>
      <c r="G1236" s="152">
        <f t="shared" si="39"/>
        <v>108.89416941243417</v>
      </c>
      <c r="H1236" s="95">
        <f t="shared" si="38"/>
        <v>283770932.51855546</v>
      </c>
    </row>
    <row r="1237" spans="1:8" x14ac:dyDescent="0.3">
      <c r="A1237" s="154">
        <v>31020</v>
      </c>
      <c r="B1237" s="49">
        <v>9794.32</v>
      </c>
      <c r="C1237" s="49">
        <v>517.83000000000004</v>
      </c>
      <c r="D1237" s="49">
        <v>6.8760000000000002E-2</v>
      </c>
      <c r="E1237" s="49">
        <v>6.1010000000000002E-2</v>
      </c>
      <c r="F1237" s="49">
        <v>7.7499999999999999E-3</v>
      </c>
      <c r="G1237" s="152">
        <f t="shared" si="39"/>
        <v>108.33502091737674</v>
      </c>
      <c r="H1237" s="95">
        <f t="shared" si="38"/>
        <v>286334001.1136182</v>
      </c>
    </row>
    <row r="1238" spans="1:8" x14ac:dyDescent="0.3">
      <c r="A1238" s="154">
        <v>31259</v>
      </c>
      <c r="B1238" s="49">
        <v>9920.31</v>
      </c>
      <c r="C1238" s="49">
        <v>519.52</v>
      </c>
      <c r="D1238" s="49">
        <v>6.8970000000000004E-2</v>
      </c>
      <c r="E1238" s="49">
        <v>6.1289999999999997E-2</v>
      </c>
      <c r="F1238" s="49">
        <v>7.6800000000000002E-3</v>
      </c>
      <c r="G1238" s="152">
        <f t="shared" si="39"/>
        <v>107.35651105102623</v>
      </c>
      <c r="H1238" s="95">
        <f t="shared" si="38"/>
        <v>291170043.56766671</v>
      </c>
    </row>
    <row r="1239" spans="1:8" x14ac:dyDescent="0.3">
      <c r="A1239" s="154">
        <v>31379</v>
      </c>
      <c r="B1239" s="49">
        <v>9929.1200000000008</v>
      </c>
      <c r="C1239" s="49">
        <v>519.19000000000005</v>
      </c>
      <c r="D1239" s="49">
        <v>6.9129999999999997E-2</v>
      </c>
      <c r="E1239" s="49">
        <v>6.1460000000000001E-2</v>
      </c>
      <c r="F1239" s="49">
        <v>7.6699999999999997E-3</v>
      </c>
      <c r="G1239" s="152">
        <f t="shared" si="39"/>
        <v>107.21672392726188</v>
      </c>
      <c r="H1239" s="95">
        <f t="shared" si="38"/>
        <v>292668893.90584427</v>
      </c>
    </row>
    <row r="1240" spans="1:8" x14ac:dyDescent="0.3">
      <c r="A1240" s="154">
        <v>31500</v>
      </c>
      <c r="B1240" s="49">
        <v>9792.27</v>
      </c>
      <c r="C1240" s="49">
        <v>518.33000000000004</v>
      </c>
      <c r="D1240" s="49">
        <v>6.9419999999999996E-2</v>
      </c>
      <c r="E1240" s="49">
        <v>6.1650000000000003E-2</v>
      </c>
      <c r="F1240" s="49">
        <v>7.7600000000000004E-3</v>
      </c>
      <c r="G1240" s="152">
        <f t="shared" si="39"/>
        <v>108.4748080411411</v>
      </c>
      <c r="H1240" s="95">
        <f t="shared" si="38"/>
        <v>290390004.54421669</v>
      </c>
    </row>
    <row r="1241" spans="1:8" x14ac:dyDescent="0.3">
      <c r="A1241" s="154">
        <v>31743</v>
      </c>
      <c r="B1241" s="49">
        <v>9852.7199999999993</v>
      </c>
      <c r="C1241" s="49">
        <v>519.08000000000004</v>
      </c>
      <c r="D1241" s="49">
        <v>6.966E-2</v>
      </c>
      <c r="E1241" s="49">
        <v>6.1929999999999999E-2</v>
      </c>
      <c r="F1241" s="49">
        <v>7.7299999999999999E-3</v>
      </c>
      <c r="G1241" s="152">
        <f t="shared" si="39"/>
        <v>108.05544666984801</v>
      </c>
      <c r="H1241" s="95">
        <f t="shared" si="38"/>
        <v>293765848.72197491</v>
      </c>
    </row>
    <row r="1242" spans="1:8" x14ac:dyDescent="0.3">
      <c r="A1242" s="154">
        <v>31865</v>
      </c>
      <c r="B1242" s="49">
        <v>9804.7000000000007</v>
      </c>
      <c r="C1242" s="49">
        <v>519.14</v>
      </c>
      <c r="D1242" s="49">
        <v>6.9889999999999994E-2</v>
      </c>
      <c r="E1242" s="49">
        <v>6.2120000000000002E-2</v>
      </c>
      <c r="F1242" s="49">
        <v>7.7600000000000004E-3</v>
      </c>
      <c r="G1242" s="152">
        <f t="shared" si="39"/>
        <v>108.4748080411411</v>
      </c>
      <c r="H1242" s="95">
        <f t="shared" si="38"/>
        <v>293754841.10480839</v>
      </c>
    </row>
    <row r="1243" spans="1:8" x14ac:dyDescent="0.3">
      <c r="A1243" s="154">
        <v>31987</v>
      </c>
      <c r="B1243" s="49">
        <v>9868.35</v>
      </c>
      <c r="C1243" s="49">
        <v>518.24</v>
      </c>
      <c r="D1243" s="49">
        <v>6.9900000000000004E-2</v>
      </c>
      <c r="E1243" s="49">
        <v>6.2199999999999998E-2</v>
      </c>
      <c r="F1243" s="49">
        <v>7.7000000000000002E-3</v>
      </c>
      <c r="G1243" s="152">
        <f t="shared" si="39"/>
        <v>107.63608529855495</v>
      </c>
      <c r="H1243" s="95">
        <f t="shared" si="38"/>
        <v>297177288.74360532</v>
      </c>
    </row>
    <row r="1244" spans="1:8" x14ac:dyDescent="0.3">
      <c r="A1244" s="154">
        <v>32234</v>
      </c>
      <c r="B1244" s="49">
        <v>9780.33</v>
      </c>
      <c r="C1244" s="49">
        <v>518.66999999999996</v>
      </c>
      <c r="D1244" s="49">
        <v>7.0180000000000006E-2</v>
      </c>
      <c r="E1244" s="49">
        <v>6.241E-2</v>
      </c>
      <c r="F1244" s="49">
        <v>7.7799999999999996E-3</v>
      </c>
      <c r="G1244" s="152">
        <f t="shared" si="39"/>
        <v>108.7543822886698</v>
      </c>
      <c r="H1244" s="95">
        <f t="shared" si="38"/>
        <v>296392653.99384451</v>
      </c>
    </row>
    <row r="1245" spans="1:8" x14ac:dyDescent="0.3">
      <c r="A1245" s="154">
        <v>32358</v>
      </c>
      <c r="B1245" s="49">
        <v>9742.6</v>
      </c>
      <c r="C1245" s="49">
        <v>518.07000000000005</v>
      </c>
      <c r="D1245" s="49">
        <v>7.0360000000000006E-2</v>
      </c>
      <c r="E1245" s="49">
        <v>6.2560000000000004E-2</v>
      </c>
      <c r="F1245" s="49">
        <v>7.7999999999999996E-3</v>
      </c>
      <c r="G1245" s="152">
        <f t="shared" si="39"/>
        <v>109.03395653619852</v>
      </c>
      <c r="H1245" s="95">
        <f t="shared" si="38"/>
        <v>296769933.22036666</v>
      </c>
    </row>
    <row r="1246" spans="1:8" x14ac:dyDescent="0.3">
      <c r="A1246" s="154">
        <v>32482</v>
      </c>
      <c r="B1246" s="49">
        <v>9703.25</v>
      </c>
      <c r="C1246" s="49">
        <v>518.79</v>
      </c>
      <c r="D1246" s="49">
        <v>7.0559999999999998E-2</v>
      </c>
      <c r="E1246" s="49">
        <v>6.2719999999999998E-2</v>
      </c>
      <c r="F1246" s="49">
        <v>7.8399999999999997E-3</v>
      </c>
      <c r="G1246" s="152">
        <f t="shared" si="39"/>
        <v>109.59310503125594</v>
      </c>
      <c r="H1246" s="95">
        <f t="shared" si="38"/>
        <v>296387258.94969517</v>
      </c>
    </row>
    <row r="1247" spans="1:8" x14ac:dyDescent="0.3">
      <c r="A1247" s="154">
        <v>32733</v>
      </c>
      <c r="B1247" s="49">
        <v>9728.76</v>
      </c>
      <c r="C1247" s="49">
        <v>518.67999999999995</v>
      </c>
      <c r="D1247" s="49">
        <v>7.0959999999999995E-2</v>
      </c>
      <c r="E1247" s="49">
        <v>6.3149999999999998E-2</v>
      </c>
      <c r="F1247" s="49">
        <v>7.8200000000000006E-3</v>
      </c>
      <c r="G1247" s="152">
        <f t="shared" si="39"/>
        <v>109.31353078372724</v>
      </c>
      <c r="H1247" s="95">
        <f t="shared" si="38"/>
        <v>299441430.21746337</v>
      </c>
    </row>
    <row r="1248" spans="1:8" x14ac:dyDescent="0.3">
      <c r="A1248" s="154">
        <v>32858</v>
      </c>
      <c r="B1248" s="49">
        <v>9702.01</v>
      </c>
      <c r="C1248" s="49">
        <v>518.77</v>
      </c>
      <c r="D1248" s="49">
        <v>7.1129999999999999E-2</v>
      </c>
      <c r="E1248" s="49">
        <v>6.3280000000000003E-2</v>
      </c>
      <c r="F1248" s="49">
        <v>7.8399999999999997E-3</v>
      </c>
      <c r="G1248" s="152">
        <f t="shared" si="39"/>
        <v>109.59310503125594</v>
      </c>
      <c r="H1248" s="95">
        <f t="shared" si="38"/>
        <v>299818131.72123283</v>
      </c>
    </row>
    <row r="1249" spans="1:8" x14ac:dyDescent="0.3">
      <c r="A1249" s="154">
        <v>32985</v>
      </c>
      <c r="B1249" s="49">
        <v>9639.77</v>
      </c>
      <c r="C1249" s="49">
        <v>517.9</v>
      </c>
      <c r="D1249" s="49">
        <v>7.1330000000000005E-2</v>
      </c>
      <c r="E1249" s="49">
        <v>6.3450000000000006E-2</v>
      </c>
      <c r="F1249" s="49">
        <v>7.8799999999999999E-3</v>
      </c>
      <c r="G1249" s="152">
        <f t="shared" si="39"/>
        <v>110.15225352631337</v>
      </c>
      <c r="H1249" s="95">
        <f t="shared" si="38"/>
        <v>299449161.90135396</v>
      </c>
    </row>
    <row r="1250" spans="1:8" x14ac:dyDescent="0.3">
      <c r="A1250" s="154">
        <v>33239</v>
      </c>
      <c r="B1250" s="49">
        <v>9683.32</v>
      </c>
      <c r="C1250" s="49">
        <v>518.13</v>
      </c>
      <c r="D1250" s="49">
        <v>7.1830000000000005E-2</v>
      </c>
      <c r="E1250" s="49">
        <v>6.3990000000000005E-2</v>
      </c>
      <c r="F1250" s="49">
        <v>7.8499999999999993E-3</v>
      </c>
      <c r="G1250" s="152">
        <f t="shared" si="39"/>
        <v>109.73289215502029</v>
      </c>
      <c r="H1250" s="95">
        <f t="shared" si="38"/>
        <v>302908265.21771681</v>
      </c>
    </row>
    <row r="1251" spans="1:8" x14ac:dyDescent="0.3">
      <c r="A1251" s="154">
        <v>33367</v>
      </c>
      <c r="B1251" s="49">
        <v>9218.15</v>
      </c>
      <c r="C1251" s="49">
        <v>518.15</v>
      </c>
      <c r="D1251" s="49">
        <v>7.1989999999999998E-2</v>
      </c>
      <c r="E1251" s="49">
        <v>6.3750000000000001E-2</v>
      </c>
      <c r="F1251" s="49">
        <v>8.2400000000000008E-3</v>
      </c>
      <c r="G1251" s="152">
        <f t="shared" si="39"/>
        <v>115.18458998183024</v>
      </c>
      <c r="H1251" s="95">
        <f t="shared" si="38"/>
        <v>289682847.37796497</v>
      </c>
    </row>
    <row r="1252" spans="1:8" x14ac:dyDescent="0.3">
      <c r="A1252" s="154">
        <v>33495</v>
      </c>
      <c r="B1252" s="49">
        <v>9786.8799999999992</v>
      </c>
      <c r="C1252" s="49">
        <v>518.66999999999996</v>
      </c>
      <c r="D1252" s="49">
        <v>7.2179999999999994E-2</v>
      </c>
      <c r="E1252" s="49">
        <v>6.4409999999999995E-2</v>
      </c>
      <c r="F1252" s="49">
        <v>7.77E-3</v>
      </c>
      <c r="G1252" s="152">
        <f t="shared" si="39"/>
        <v>108.61459516490544</v>
      </c>
      <c r="H1252" s="95">
        <f t="shared" si="38"/>
        <v>308383969.47616297</v>
      </c>
    </row>
    <row r="1253" spans="1:8" x14ac:dyDescent="0.3">
      <c r="A1253" s="154">
        <v>33753</v>
      </c>
      <c r="B1253" s="49">
        <v>9204.2900000000009</v>
      </c>
      <c r="C1253" s="49">
        <v>518.77</v>
      </c>
      <c r="D1253" s="49">
        <v>7.2599999999999998E-2</v>
      </c>
      <c r="E1253" s="49">
        <v>6.4339999999999994E-2</v>
      </c>
      <c r="F1253" s="49">
        <v>8.2699999999999996E-3</v>
      </c>
      <c r="G1253" s="152">
        <f t="shared" si="39"/>
        <v>115.60395135312329</v>
      </c>
      <c r="H1253" s="95">
        <f t="shared" si="38"/>
        <v>291970988.92319214</v>
      </c>
    </row>
    <row r="1254" spans="1:8" x14ac:dyDescent="0.3">
      <c r="A1254" s="154">
        <v>33883</v>
      </c>
      <c r="B1254" s="49">
        <v>9710.3700000000008</v>
      </c>
      <c r="C1254" s="49">
        <v>518.88</v>
      </c>
      <c r="D1254" s="49">
        <v>7.2660000000000002E-2</v>
      </c>
      <c r="E1254" s="49">
        <v>6.4820000000000003E-2</v>
      </c>
      <c r="F1254" s="49">
        <v>7.8399999999999997E-3</v>
      </c>
      <c r="G1254" s="152">
        <f t="shared" si="39"/>
        <v>109.59310503125594</v>
      </c>
      <c r="H1254" s="95">
        <f t="shared" si="38"/>
        <v>309170909.88832349</v>
      </c>
    </row>
    <row r="1255" spans="1:8" x14ac:dyDescent="0.3">
      <c r="A1255" s="154">
        <v>34013</v>
      </c>
      <c r="B1255" s="49">
        <v>9396.9599999999991</v>
      </c>
      <c r="C1255" s="49">
        <v>519.07000000000005</v>
      </c>
      <c r="D1255" s="49">
        <v>7.2800000000000004E-2</v>
      </c>
      <c r="E1255" s="49">
        <v>6.4699999999999994E-2</v>
      </c>
      <c r="F1255" s="49">
        <v>8.0999999999999996E-3</v>
      </c>
      <c r="G1255" s="152">
        <f t="shared" si="39"/>
        <v>113.22757024912923</v>
      </c>
      <c r="H1255" s="95">
        <f t="shared" si="38"/>
        <v>300395035.63631028</v>
      </c>
    </row>
    <row r="1256" spans="1:8" x14ac:dyDescent="0.3">
      <c r="A1256" s="154">
        <v>34275</v>
      </c>
      <c r="B1256" s="49">
        <v>9107.89</v>
      </c>
      <c r="C1256" s="49">
        <v>518.66</v>
      </c>
      <c r="D1256" s="49">
        <v>7.3120000000000004E-2</v>
      </c>
      <c r="E1256" s="49">
        <v>6.4769999999999994E-2</v>
      </c>
      <c r="F1256" s="49">
        <v>8.3499999999999998E-3</v>
      </c>
      <c r="G1256" s="152">
        <f t="shared" si="39"/>
        <v>116.72224834323816</v>
      </c>
      <c r="H1256" s="95">
        <f t="shared" si="38"/>
        <v>293645817.19853055</v>
      </c>
    </row>
    <row r="1257" spans="1:8" x14ac:dyDescent="0.3">
      <c r="A1257" s="154">
        <v>34407</v>
      </c>
      <c r="B1257" s="49">
        <v>9628.7000000000007</v>
      </c>
      <c r="C1257" s="49">
        <v>518.51</v>
      </c>
      <c r="D1257" s="49">
        <v>7.3179999999999995E-2</v>
      </c>
      <c r="E1257" s="49">
        <v>6.5280000000000005E-2</v>
      </c>
      <c r="F1257" s="49">
        <v>7.9000000000000008E-3</v>
      </c>
      <c r="G1257" s="152">
        <f t="shared" si="39"/>
        <v>110.4318277738421</v>
      </c>
      <c r="H1257" s="95">
        <f t="shared" si="38"/>
        <v>311567785.24451768</v>
      </c>
    </row>
    <row r="1258" spans="1:8" x14ac:dyDescent="0.3">
      <c r="A1258" s="154">
        <v>34539</v>
      </c>
      <c r="B1258" s="49">
        <v>9615.2000000000007</v>
      </c>
      <c r="C1258" s="49">
        <v>518.51</v>
      </c>
      <c r="D1258" s="49">
        <v>7.3349999999999999E-2</v>
      </c>
      <c r="E1258" s="49">
        <v>6.5439999999999998E-2</v>
      </c>
      <c r="F1258" s="49">
        <v>7.9100000000000004E-3</v>
      </c>
      <c r="G1258" s="152">
        <f t="shared" si="39"/>
        <v>110.57161489760645</v>
      </c>
      <c r="H1258" s="95">
        <f t="shared" si="38"/>
        <v>312367690.67707324</v>
      </c>
    </row>
    <row r="1259" spans="1:8" x14ac:dyDescent="0.3">
      <c r="A1259" s="154">
        <v>34806</v>
      </c>
      <c r="B1259" s="49">
        <v>9520.81</v>
      </c>
      <c r="C1259" s="49">
        <v>518.32000000000005</v>
      </c>
      <c r="D1259" s="49">
        <v>7.3690000000000005E-2</v>
      </c>
      <c r="E1259" s="49">
        <v>6.5710000000000005E-2</v>
      </c>
      <c r="F1259" s="49">
        <v>7.9799999999999992E-3</v>
      </c>
      <c r="G1259" s="152">
        <f t="shared" si="39"/>
        <v>111.55012476395694</v>
      </c>
      <c r="H1259" s="95">
        <f t="shared" si="38"/>
        <v>312021166.03321087</v>
      </c>
    </row>
    <row r="1260" spans="1:8" x14ac:dyDescent="0.3">
      <c r="A1260" s="154">
        <v>34939</v>
      </c>
      <c r="B1260" s="49">
        <v>9587.35</v>
      </c>
      <c r="C1260" s="49">
        <v>518.34</v>
      </c>
      <c r="D1260" s="49">
        <v>7.3789999999999994E-2</v>
      </c>
      <c r="E1260" s="49">
        <v>6.5860000000000002E-2</v>
      </c>
      <c r="F1260" s="49">
        <v>7.9299999999999995E-3</v>
      </c>
      <c r="G1260" s="152">
        <f t="shared" si="39"/>
        <v>110.85118914513515</v>
      </c>
      <c r="H1260" s="95">
        <f t="shared" si="38"/>
        <v>315188319.30846584</v>
      </c>
    </row>
    <row r="1261" spans="1:8" x14ac:dyDescent="0.3">
      <c r="A1261" s="154">
        <v>35074</v>
      </c>
      <c r="B1261" s="49">
        <v>9574.0499999999993</v>
      </c>
      <c r="C1261" s="49">
        <v>518.15</v>
      </c>
      <c r="D1261" s="49">
        <v>7.399E-2</v>
      </c>
      <c r="E1261" s="49">
        <v>6.6049999999999998E-2</v>
      </c>
      <c r="F1261" s="49">
        <v>7.9399999999999991E-3</v>
      </c>
      <c r="G1261" s="152">
        <f t="shared" si="39"/>
        <v>110.99097626889952</v>
      </c>
      <c r="H1261" s="95">
        <f t="shared" si="38"/>
        <v>316007671.78608906</v>
      </c>
    </row>
    <row r="1262" spans="1:8" x14ac:dyDescent="0.3">
      <c r="A1262" s="154">
        <v>35344</v>
      </c>
      <c r="B1262" s="49">
        <v>9553.2999999999993</v>
      </c>
      <c r="C1262" s="49">
        <v>519.14</v>
      </c>
      <c r="D1262" s="49">
        <v>7.4340000000000003E-2</v>
      </c>
      <c r="E1262" s="49">
        <v>6.6369999999999998E-2</v>
      </c>
      <c r="F1262" s="49">
        <v>7.9699999999999997E-3</v>
      </c>
      <c r="G1262" s="152">
        <f t="shared" si="39"/>
        <v>111.41033764019258</v>
      </c>
      <c r="H1262" s="95">
        <f t="shared" si="38"/>
        <v>317241655.92376089</v>
      </c>
    </row>
    <row r="1263" spans="1:8" x14ac:dyDescent="0.3">
      <c r="A1263" s="154">
        <v>35480</v>
      </c>
      <c r="B1263" s="49">
        <v>9480.6299999999992</v>
      </c>
      <c r="C1263" s="49">
        <v>518.83000000000004</v>
      </c>
      <c r="D1263" s="49">
        <v>7.4560000000000001E-2</v>
      </c>
      <c r="E1263" s="49">
        <v>6.6530000000000006E-2</v>
      </c>
      <c r="F1263" s="49">
        <v>8.0300000000000007E-3</v>
      </c>
      <c r="G1263" s="152">
        <f t="shared" si="39"/>
        <v>112.24906038277874</v>
      </c>
      <c r="H1263" s="95">
        <f t="shared" si="38"/>
        <v>316082824.02552158</v>
      </c>
    </row>
    <row r="1264" spans="1:8" x14ac:dyDescent="0.3">
      <c r="A1264" s="154">
        <v>35616</v>
      </c>
      <c r="B1264" s="49">
        <v>9496.16</v>
      </c>
      <c r="C1264" s="49">
        <v>517.44000000000005</v>
      </c>
      <c r="D1264" s="49">
        <v>7.4719999999999995E-2</v>
      </c>
      <c r="E1264" s="49">
        <v>6.6729999999999998E-2</v>
      </c>
      <c r="F1264" s="49">
        <v>7.9900000000000006E-3</v>
      </c>
      <c r="G1264" s="152">
        <f t="shared" si="39"/>
        <v>111.68991188772132</v>
      </c>
      <c r="H1264" s="95">
        <f t="shared" si="38"/>
        <v>318882873.10857356</v>
      </c>
    </row>
    <row r="1265" spans="1:8" x14ac:dyDescent="0.3">
      <c r="A1265" s="154">
        <v>35891</v>
      </c>
      <c r="B1265" s="49">
        <v>9529.3799999999992</v>
      </c>
      <c r="C1265" s="49">
        <v>518.24</v>
      </c>
      <c r="D1265" s="49">
        <v>7.4959999999999999E-2</v>
      </c>
      <c r="E1265" s="49">
        <v>6.6979999999999998E-2</v>
      </c>
      <c r="F1265" s="49">
        <v>7.9799999999999992E-3</v>
      </c>
      <c r="G1265" s="152">
        <f t="shared" si="39"/>
        <v>111.55012476395694</v>
      </c>
      <c r="H1265" s="95">
        <f t="shared" si="38"/>
        <v>321747735.16341931</v>
      </c>
    </row>
    <row r="1266" spans="1:8" x14ac:dyDescent="0.3">
      <c r="A1266" s="154">
        <v>36029</v>
      </c>
      <c r="B1266" s="49">
        <v>9468.98</v>
      </c>
      <c r="C1266" s="49">
        <v>518.04</v>
      </c>
      <c r="D1266" s="49">
        <v>7.5230000000000005E-2</v>
      </c>
      <c r="E1266" s="49">
        <v>6.7199999999999996E-2</v>
      </c>
      <c r="F1266" s="49">
        <v>8.0199999999999994E-3</v>
      </c>
      <c r="G1266" s="152">
        <f t="shared" si="39"/>
        <v>112.10927325901437</v>
      </c>
      <c r="H1266" s="95">
        <f t="shared" si="38"/>
        <v>321373950.18839812</v>
      </c>
    </row>
    <row r="1267" spans="1:8" x14ac:dyDescent="0.3">
      <c r="A1267" s="154">
        <v>36167</v>
      </c>
      <c r="B1267" s="49">
        <v>9433.98</v>
      </c>
      <c r="C1267" s="49">
        <v>518.19000000000005</v>
      </c>
      <c r="D1267" s="49">
        <v>7.5359999999999996E-2</v>
      </c>
      <c r="E1267" s="49">
        <v>6.7299999999999999E-2</v>
      </c>
      <c r="F1267" s="49">
        <v>8.0599999999999995E-3</v>
      </c>
      <c r="G1267" s="152">
        <f t="shared" si="39"/>
        <v>112.6684217540718</v>
      </c>
      <c r="H1267" s="95">
        <f t="shared" si="38"/>
        <v>321003875.23794293</v>
      </c>
    </row>
    <row r="1268" spans="1:8" x14ac:dyDescent="0.3">
      <c r="A1268" s="154">
        <v>36446</v>
      </c>
      <c r="B1268" s="49">
        <v>9399.93</v>
      </c>
      <c r="C1268" s="49">
        <v>518.44000000000005</v>
      </c>
      <c r="D1268" s="49">
        <v>7.5859999999999997E-2</v>
      </c>
      <c r="E1268" s="49">
        <v>6.7769999999999997E-2</v>
      </c>
      <c r="F1268" s="49">
        <v>8.09E-3</v>
      </c>
      <c r="G1268" s="152">
        <f t="shared" si="39"/>
        <v>113.08778312536488</v>
      </c>
      <c r="H1268" s="95">
        <f t="shared" si="38"/>
        <v>322280612.39468569</v>
      </c>
    </row>
    <row r="1269" spans="1:8" x14ac:dyDescent="0.3">
      <c r="A1269" s="154">
        <v>36586</v>
      </c>
      <c r="B1269" s="49">
        <v>9387.2900000000009</v>
      </c>
      <c r="C1269" s="49">
        <v>518.48</v>
      </c>
      <c r="D1269" s="49">
        <v>7.5990000000000002E-2</v>
      </c>
      <c r="E1269" s="49">
        <v>6.7890000000000006E-2</v>
      </c>
      <c r="F1269" s="49">
        <v>8.0999999999999996E-3</v>
      </c>
      <c r="G1269" s="152">
        <f t="shared" si="39"/>
        <v>113.22757024912923</v>
      </c>
      <c r="H1269" s="95">
        <f t="shared" si="38"/>
        <v>323119183.07088602</v>
      </c>
    </row>
    <row r="1270" spans="1:8" x14ac:dyDescent="0.3">
      <c r="A1270" s="154">
        <v>36727</v>
      </c>
      <c r="B1270" s="49">
        <v>9556.66</v>
      </c>
      <c r="C1270" s="49">
        <v>519.36</v>
      </c>
      <c r="D1270" s="49">
        <v>7.6009999999999994E-2</v>
      </c>
      <c r="E1270" s="49">
        <v>6.8040000000000003E-2</v>
      </c>
      <c r="F1270" s="49">
        <v>7.9699999999999997E-3</v>
      </c>
      <c r="G1270" s="152">
        <f t="shared" si="39"/>
        <v>111.41033764019258</v>
      </c>
      <c r="H1270" s="95">
        <f t="shared" si="38"/>
        <v>329655225.69918418</v>
      </c>
    </row>
    <row r="1271" spans="1:8" x14ac:dyDescent="0.3">
      <c r="A1271" s="154">
        <v>37010</v>
      </c>
      <c r="B1271" s="49">
        <v>9558.73</v>
      </c>
      <c r="C1271" s="49">
        <v>519.1</v>
      </c>
      <c r="D1271" s="49">
        <v>7.6289999999999997E-2</v>
      </c>
      <c r="E1271" s="49">
        <v>6.8330000000000002E-2</v>
      </c>
      <c r="F1271" s="49">
        <v>7.9600000000000001E-3</v>
      </c>
      <c r="G1271" s="152">
        <f t="shared" si="39"/>
        <v>111.27055051642823</v>
      </c>
      <c r="H1271" s="95">
        <f t="shared" si="38"/>
        <v>332612715.83747369</v>
      </c>
    </row>
    <row r="1272" spans="1:8" x14ac:dyDescent="0.3">
      <c r="A1272" s="154">
        <v>37152</v>
      </c>
      <c r="B1272" s="49">
        <v>9487.5300000000007</v>
      </c>
      <c r="C1272" s="49">
        <v>518.67999999999995</v>
      </c>
      <c r="D1272" s="49">
        <v>7.6520000000000005E-2</v>
      </c>
      <c r="E1272" s="49">
        <v>6.8500000000000005E-2</v>
      </c>
      <c r="F1272" s="49">
        <v>8.0199999999999994E-3</v>
      </c>
      <c r="G1272" s="152">
        <f t="shared" si="39"/>
        <v>112.10927325901437</v>
      </c>
      <c r="H1272" s="95">
        <f t="shared" si="38"/>
        <v>331390962.76331198</v>
      </c>
    </row>
    <row r="1273" spans="1:8" x14ac:dyDescent="0.3">
      <c r="A1273" s="154">
        <v>37295</v>
      </c>
      <c r="B1273" s="49">
        <v>9518.2999999999993</v>
      </c>
      <c r="C1273" s="49">
        <v>518.39</v>
      </c>
      <c r="D1273" s="49">
        <v>7.6740000000000003E-2</v>
      </c>
      <c r="E1273" s="49">
        <v>6.8750000000000006E-2</v>
      </c>
      <c r="F1273" s="49">
        <v>7.9900000000000006E-3</v>
      </c>
      <c r="G1273" s="152">
        <f t="shared" si="39"/>
        <v>111.68991188772132</v>
      </c>
      <c r="H1273" s="95">
        <f t="shared" si="38"/>
        <v>333915564.70643109</v>
      </c>
    </row>
    <row r="1274" spans="1:8" x14ac:dyDescent="0.3">
      <c r="A1274" s="154">
        <v>37582</v>
      </c>
      <c r="B1274" s="49">
        <v>9423.1299999999992</v>
      </c>
      <c r="C1274" s="49">
        <v>518.34</v>
      </c>
      <c r="D1274" s="49">
        <v>7.7109999999999998E-2</v>
      </c>
      <c r="E1274" s="49">
        <v>6.9040000000000004E-2</v>
      </c>
      <c r="F1274" s="49">
        <v>8.0700000000000008E-3</v>
      </c>
      <c r="G1274" s="152">
        <f t="shared" si="39"/>
        <v>112.80820887783617</v>
      </c>
      <c r="H1274" s="95">
        <f t="shared" si="38"/>
        <v>333149514.32921714</v>
      </c>
    </row>
    <row r="1275" spans="1:8" x14ac:dyDescent="0.3">
      <c r="A1275" s="154">
        <v>37727</v>
      </c>
      <c r="B1275" s="49">
        <v>9406.58</v>
      </c>
      <c r="C1275" s="49">
        <v>518.41</v>
      </c>
      <c r="D1275" s="49">
        <v>7.7259999999999995E-2</v>
      </c>
      <c r="E1275" s="49">
        <v>6.9169999999999995E-2</v>
      </c>
      <c r="F1275" s="49">
        <v>8.0800000000000004E-3</v>
      </c>
      <c r="G1275" s="152">
        <f t="shared" si="39"/>
        <v>112.94799600160052</v>
      </c>
      <c r="H1275" s="95">
        <f t="shared" si="38"/>
        <v>334020977.22446883</v>
      </c>
    </row>
    <row r="1276" spans="1:8" x14ac:dyDescent="0.3">
      <c r="A1276" s="154">
        <v>37872</v>
      </c>
      <c r="B1276" s="49">
        <v>9394.5499999999993</v>
      </c>
      <c r="C1276" s="49">
        <v>518.96</v>
      </c>
      <c r="D1276" s="49">
        <v>7.7460000000000001E-2</v>
      </c>
      <c r="E1276" s="49">
        <v>6.9360000000000005E-2</v>
      </c>
      <c r="F1276" s="49">
        <v>8.0999999999999996E-3</v>
      </c>
      <c r="G1276" s="152">
        <f t="shared" si="39"/>
        <v>113.22757024912923</v>
      </c>
      <c r="H1276" s="95">
        <f t="shared" si="38"/>
        <v>334476840.90254736</v>
      </c>
    </row>
    <row r="1277" spans="1:8" x14ac:dyDescent="0.3">
      <c r="A1277" s="154">
        <v>38164</v>
      </c>
      <c r="B1277" s="49">
        <v>9275.2900000000009</v>
      </c>
      <c r="C1277" s="49">
        <v>518.91</v>
      </c>
      <c r="D1277" s="49">
        <v>7.8070000000000001E-2</v>
      </c>
      <c r="E1277" s="49">
        <v>6.9860000000000005E-2</v>
      </c>
      <c r="F1277" s="49">
        <v>8.2000000000000007E-3</v>
      </c>
      <c r="G1277" s="152">
        <f t="shared" si="39"/>
        <v>114.62544148677281</v>
      </c>
      <c r="H1277" s="95">
        <f t="shared" si="38"/>
        <v>332945282.5218032</v>
      </c>
    </row>
    <row r="1278" spans="1:8" x14ac:dyDescent="0.3">
      <c r="A1278" s="154">
        <v>38310</v>
      </c>
      <c r="B1278" s="49">
        <v>9340.89</v>
      </c>
      <c r="C1278" s="49">
        <v>518.92999999999995</v>
      </c>
      <c r="D1278" s="49">
        <v>7.8149999999999997E-2</v>
      </c>
      <c r="E1278" s="49">
        <v>7.0010000000000003E-2</v>
      </c>
      <c r="F1278" s="49">
        <v>8.1499999999999993E-3</v>
      </c>
      <c r="G1278" s="152">
        <f t="shared" si="39"/>
        <v>113.92650586795102</v>
      </c>
      <c r="H1278" s="95">
        <f t="shared" si="38"/>
        <v>336269419.5537256</v>
      </c>
    </row>
    <row r="1279" spans="1:8" x14ac:dyDescent="0.3">
      <c r="A1279" s="154">
        <v>38458</v>
      </c>
      <c r="B1279" s="49">
        <v>9308.31</v>
      </c>
      <c r="C1279" s="49">
        <v>518.53</v>
      </c>
      <c r="D1279" s="49">
        <v>7.8289999999999998E-2</v>
      </c>
      <c r="E1279" s="49">
        <v>7.0120000000000002E-2</v>
      </c>
      <c r="F1279" s="49">
        <v>8.1700000000000002E-3</v>
      </c>
      <c r="G1279" s="152">
        <f t="shared" si="39"/>
        <v>114.20608011547974</v>
      </c>
      <c r="H1279" s="95">
        <f t="shared" si="38"/>
        <v>336742141.5839954</v>
      </c>
    </row>
    <row r="1280" spans="1:8" x14ac:dyDescent="0.3">
      <c r="A1280" s="154">
        <v>38754</v>
      </c>
      <c r="B1280" s="49">
        <v>9286.84</v>
      </c>
      <c r="C1280" s="49">
        <v>518.16999999999996</v>
      </c>
      <c r="D1280" s="49">
        <v>7.8640000000000002E-2</v>
      </c>
      <c r="E1280" s="49">
        <v>7.0449999999999999E-2</v>
      </c>
      <c r="F1280" s="49">
        <v>8.1799999999999998E-3</v>
      </c>
      <c r="G1280" s="152">
        <f t="shared" si="39"/>
        <v>114.34586723924407</v>
      </c>
      <c r="H1280" s="95">
        <f t="shared" si="38"/>
        <v>338919113.87506127</v>
      </c>
    </row>
    <row r="1281" spans="1:8" x14ac:dyDescent="0.3">
      <c r="A1281" s="154">
        <v>38903</v>
      </c>
      <c r="B1281" s="49">
        <v>9348.89</v>
      </c>
      <c r="C1281" s="49">
        <v>518.12</v>
      </c>
      <c r="D1281" s="49">
        <v>7.8869999999999996E-2</v>
      </c>
      <c r="E1281" s="49">
        <v>7.0739999999999997E-2</v>
      </c>
      <c r="F1281" s="49">
        <v>8.1300000000000001E-3</v>
      </c>
      <c r="G1281" s="152">
        <f t="shared" si="39"/>
        <v>113.64693162042231</v>
      </c>
      <c r="H1281" s="95">
        <f t="shared" si="38"/>
        <v>342314565.34114772</v>
      </c>
    </row>
    <row r="1282" spans="1:8" x14ac:dyDescent="0.3">
      <c r="A1282" s="154">
        <v>39053</v>
      </c>
      <c r="B1282" s="49">
        <v>9357.8700000000008</v>
      </c>
      <c r="C1282" s="49">
        <v>518.66</v>
      </c>
      <c r="D1282" s="49">
        <v>7.9049999999999995E-2</v>
      </c>
      <c r="E1282" s="49">
        <v>7.0930000000000007E-2</v>
      </c>
      <c r="F1282" s="49">
        <v>8.1300000000000001E-3</v>
      </c>
      <c r="G1282" s="152">
        <f t="shared" si="39"/>
        <v>113.64693162042231</v>
      </c>
      <c r="H1282" s="95">
        <f t="shared" si="38"/>
        <v>343634442.59486008</v>
      </c>
    </row>
    <row r="1283" spans="1:8" x14ac:dyDescent="0.3">
      <c r="A1283" s="154">
        <v>39354</v>
      </c>
      <c r="B1283" s="49">
        <v>9319.02</v>
      </c>
      <c r="C1283" s="49">
        <v>518.89</v>
      </c>
      <c r="D1283" s="49">
        <v>7.9420000000000004E-2</v>
      </c>
      <c r="E1283" s="49">
        <v>7.1260000000000004E-2</v>
      </c>
      <c r="F1283" s="49">
        <v>8.1700000000000002E-3</v>
      </c>
      <c r="G1283" s="152">
        <f t="shared" si="39"/>
        <v>114.20608011547974</v>
      </c>
      <c r="H1283" s="95">
        <f t="shared" si="38"/>
        <v>344587608.29727381</v>
      </c>
    </row>
    <row r="1284" spans="1:8" x14ac:dyDescent="0.3">
      <c r="A1284" s="154">
        <v>39505</v>
      </c>
      <c r="B1284" s="49">
        <v>9366.41</v>
      </c>
      <c r="C1284" s="49">
        <v>518.72</v>
      </c>
      <c r="D1284" s="49">
        <v>7.9589999999999994E-2</v>
      </c>
      <c r="E1284" s="49">
        <v>7.1470000000000006E-2</v>
      </c>
      <c r="F1284" s="49">
        <v>8.1200000000000005E-3</v>
      </c>
      <c r="G1284" s="152">
        <f t="shared" si="39"/>
        <v>113.50714449665796</v>
      </c>
      <c r="H1284" s="95">
        <f t="shared" si="38"/>
        <v>348039765.91238415</v>
      </c>
    </row>
    <row r="1285" spans="1:8" x14ac:dyDescent="0.3">
      <c r="A1285" s="154">
        <v>39657</v>
      </c>
      <c r="B1285" s="49">
        <v>9403.7800000000007</v>
      </c>
      <c r="C1285" s="49">
        <v>518.6</v>
      </c>
      <c r="D1285" s="49">
        <v>7.979E-2</v>
      </c>
      <c r="E1285" s="49">
        <v>7.1709999999999996E-2</v>
      </c>
      <c r="F1285" s="49">
        <v>8.09E-3</v>
      </c>
      <c r="G1285" s="152">
        <f t="shared" si="39"/>
        <v>113.08778312536488</v>
      </c>
      <c r="H1285" s="95">
        <f t="shared" si="38"/>
        <v>350674484.05136508</v>
      </c>
    </row>
    <row r="1286" spans="1:8" x14ac:dyDescent="0.3">
      <c r="A1286" s="154">
        <v>39962</v>
      </c>
      <c r="B1286" s="49">
        <v>9291.4</v>
      </c>
      <c r="C1286" s="49">
        <v>517.89</v>
      </c>
      <c r="D1286" s="49">
        <v>8.0299999999999996E-2</v>
      </c>
      <c r="E1286" s="49">
        <v>7.213E-2</v>
      </c>
      <c r="F1286" s="49">
        <v>8.1700000000000002E-3</v>
      </c>
      <c r="G1286" s="152">
        <f t="shared" si="39"/>
        <v>114.20608011547974</v>
      </c>
      <c r="H1286" s="95">
        <f t="shared" si="38"/>
        <v>349911317.85271269</v>
      </c>
    </row>
    <row r="1287" spans="1:8" x14ac:dyDescent="0.3">
      <c r="A1287" s="154">
        <v>40116</v>
      </c>
      <c r="B1287" s="49">
        <v>9278.33</v>
      </c>
      <c r="C1287" s="49">
        <v>517.97</v>
      </c>
      <c r="D1287" s="49">
        <v>8.0449999999999994E-2</v>
      </c>
      <c r="E1287" s="49">
        <v>7.2260000000000005E-2</v>
      </c>
      <c r="F1287" s="49">
        <v>8.1899999999999994E-3</v>
      </c>
      <c r="G1287" s="152">
        <f t="shared" si="39"/>
        <v>114.48565436300845</v>
      </c>
      <c r="H1287" s="95">
        <f t="shared" si="38"/>
        <v>350401980.25860184</v>
      </c>
    </row>
    <row r="1288" spans="1:8" x14ac:dyDescent="0.3">
      <c r="A1288" s="154">
        <v>40270</v>
      </c>
      <c r="B1288" s="49">
        <v>9273.93</v>
      </c>
      <c r="C1288" s="49">
        <v>518.57000000000005</v>
      </c>
      <c r="D1288" s="49">
        <v>8.0589999999999995E-2</v>
      </c>
      <c r="E1288" s="49">
        <v>7.2389999999999996E-2</v>
      </c>
      <c r="F1288" s="49">
        <v>8.2000000000000007E-3</v>
      </c>
      <c r="G1288" s="152">
        <f t="shared" si="39"/>
        <v>114.62544148677281</v>
      </c>
      <c r="H1288" s="95">
        <f t="shared" si="38"/>
        <v>351318167.0462482</v>
      </c>
    </row>
    <row r="1289" spans="1:8" x14ac:dyDescent="0.3">
      <c r="A1289" s="154">
        <v>40580</v>
      </c>
      <c r="B1289" s="49">
        <v>9302.16</v>
      </c>
      <c r="C1289" s="49">
        <v>518.27</v>
      </c>
      <c r="D1289" s="49">
        <v>8.1059999999999993E-2</v>
      </c>
      <c r="E1289" s="49">
        <v>7.2889999999999996E-2</v>
      </c>
      <c r="F1289" s="49">
        <v>8.1700000000000002E-3</v>
      </c>
      <c r="G1289" s="152">
        <f t="shared" si="39"/>
        <v>114.20608011547974</v>
      </c>
      <c r="H1289" s="95">
        <f t="shared" si="38"/>
        <v>355322588.42057657</v>
      </c>
    </row>
    <row r="1290" spans="1:8" x14ac:dyDescent="0.3">
      <c r="A1290" s="154">
        <v>40737</v>
      </c>
      <c r="B1290" s="49">
        <v>9199.4699999999993</v>
      </c>
      <c r="C1290" s="49">
        <v>518.42999999999995</v>
      </c>
      <c r="D1290" s="49">
        <v>8.1250000000000003E-2</v>
      </c>
      <c r="E1290" s="49">
        <v>7.2989999999999999E-2</v>
      </c>
      <c r="F1290" s="49">
        <v>8.26E-3</v>
      </c>
      <c r="G1290" s="152">
        <f t="shared" si="39"/>
        <v>115.46416422935896</v>
      </c>
      <c r="H1290" s="95">
        <f t="shared" si="38"/>
        <v>352810764.03133786</v>
      </c>
    </row>
    <row r="1291" spans="1:8" x14ac:dyDescent="0.3">
      <c r="A1291" s="154">
        <v>40893</v>
      </c>
      <c r="B1291" s="49">
        <v>9300.7000000000007</v>
      </c>
      <c r="C1291" s="49">
        <v>519.37</v>
      </c>
      <c r="D1291" s="49">
        <v>8.1490000000000007E-2</v>
      </c>
      <c r="E1291" s="49">
        <v>7.3300000000000004E-2</v>
      </c>
      <c r="F1291" s="49">
        <v>8.1899999999999994E-3</v>
      </c>
      <c r="G1291" s="152">
        <f t="shared" si="39"/>
        <v>114.48565436300845</v>
      </c>
      <c r="H1291" s="95">
        <f t="shared" si="38"/>
        <v>357188856.78320384</v>
      </c>
    </row>
    <row r="1292" spans="1:8" x14ac:dyDescent="0.3">
      <c r="A1292" s="154">
        <v>41208</v>
      </c>
      <c r="B1292" s="49">
        <v>9070.33</v>
      </c>
      <c r="C1292" s="49">
        <v>517.85</v>
      </c>
      <c r="D1292" s="49">
        <v>8.1979999999999997E-2</v>
      </c>
      <c r="E1292" s="49">
        <v>7.3609999999999995E-2</v>
      </c>
      <c r="F1292" s="49">
        <v>8.3700000000000007E-3</v>
      </c>
      <c r="G1292" s="152">
        <f t="shared" si="39"/>
        <v>117.00182259076688</v>
      </c>
      <c r="H1292" s="95">
        <f t="shared" si="38"/>
        <v>352199641.74516976</v>
      </c>
    </row>
    <row r="1293" spans="1:8" x14ac:dyDescent="0.3">
      <c r="A1293" s="154">
        <v>41367</v>
      </c>
      <c r="B1293" s="49">
        <v>8842.31</v>
      </c>
      <c r="C1293" s="49">
        <v>518.88</v>
      </c>
      <c r="D1293" s="49">
        <v>8.2199999999999995E-2</v>
      </c>
      <c r="E1293" s="49">
        <v>7.3590000000000003E-2</v>
      </c>
      <c r="F1293" s="49">
        <v>8.6099999999999996E-3</v>
      </c>
      <c r="G1293" s="152">
        <f t="shared" si="39"/>
        <v>120.35671356111145</v>
      </c>
      <c r="H1293" s="95">
        <f t="shared" si="38"/>
        <v>343703303.0899086</v>
      </c>
    </row>
    <row r="1294" spans="1:8" x14ac:dyDescent="0.3">
      <c r="A1294" s="154">
        <v>41526</v>
      </c>
      <c r="B1294" s="49">
        <v>9060.92</v>
      </c>
      <c r="C1294" s="49">
        <v>518.48</v>
      </c>
      <c r="D1294" s="49">
        <v>8.2409999999999997E-2</v>
      </c>
      <c r="E1294" s="49">
        <v>7.4020000000000002E-2</v>
      </c>
      <c r="F1294" s="49">
        <v>8.3899999999999999E-3</v>
      </c>
      <c r="G1294" s="152">
        <f t="shared" si="39"/>
        <v>117.28139683829559</v>
      </c>
      <c r="H1294" s="95">
        <f t="shared" si="38"/>
        <v>354071499.1419732</v>
      </c>
    </row>
    <row r="1295" spans="1:8" x14ac:dyDescent="0.3">
      <c r="A1295" s="154">
        <v>41846</v>
      </c>
      <c r="B1295" s="49">
        <v>9243.2900000000009</v>
      </c>
      <c r="C1295" s="49">
        <v>518.16</v>
      </c>
      <c r="D1295" s="49">
        <v>8.2640000000000005E-2</v>
      </c>
      <c r="E1295" s="49">
        <v>7.442E-2</v>
      </c>
      <c r="F1295" s="49">
        <v>8.2199999999999999E-3</v>
      </c>
      <c r="G1295" s="152">
        <f t="shared" si="39"/>
        <v>114.90501573430151</v>
      </c>
      <c r="H1295" s="95">
        <f t="shared" si="38"/>
        <v>364179054.60943341</v>
      </c>
    </row>
    <row r="1296" spans="1:8" x14ac:dyDescent="0.3">
      <c r="A1296" s="154">
        <v>42007</v>
      </c>
      <c r="B1296" s="49">
        <v>9216.14</v>
      </c>
      <c r="C1296" s="49">
        <v>518.19000000000005</v>
      </c>
      <c r="D1296" s="49">
        <v>8.2860000000000003E-2</v>
      </c>
      <c r="E1296" s="49">
        <v>7.4609999999999996E-2</v>
      </c>
      <c r="F1296" s="49">
        <v>8.2500000000000004E-3</v>
      </c>
      <c r="G1296" s="152">
        <f t="shared" si="39"/>
        <v>115.32437710559459</v>
      </c>
      <c r="H1296" s="95">
        <f t="shared" si="38"/>
        <v>364250829.3067742</v>
      </c>
    </row>
    <row r="1297" spans="1:8" x14ac:dyDescent="0.3">
      <c r="A1297" s="154">
        <v>42168</v>
      </c>
      <c r="B1297" s="49">
        <v>9187.83</v>
      </c>
      <c r="C1297" s="49">
        <v>517.99</v>
      </c>
      <c r="D1297" s="49">
        <v>8.3150000000000002E-2</v>
      </c>
      <c r="E1297" s="49">
        <v>7.4880000000000002E-2</v>
      </c>
      <c r="F1297" s="49">
        <v>8.2699999999999996E-3</v>
      </c>
      <c r="G1297" s="152">
        <f t="shared" si="39"/>
        <v>115.60395135312329</v>
      </c>
      <c r="H1297" s="95">
        <f t="shared" si="38"/>
        <v>364762618.46097136</v>
      </c>
    </row>
    <row r="1298" spans="1:8" x14ac:dyDescent="0.3">
      <c r="A1298" s="154">
        <v>42493</v>
      </c>
      <c r="B1298" s="49">
        <v>9226.17</v>
      </c>
      <c r="C1298" s="49">
        <v>518.75</v>
      </c>
      <c r="D1298" s="49">
        <v>8.3409999999999998E-2</v>
      </c>
      <c r="E1298" s="49">
        <v>7.5160000000000005E-2</v>
      </c>
      <c r="F1298" s="49">
        <v>8.2500000000000004E-3</v>
      </c>
      <c r="G1298" s="152">
        <f t="shared" si="39"/>
        <v>115.32437710559459</v>
      </c>
      <c r="H1298" s="95">
        <f t="shared" ref="H1298:H1361" si="40">A1298/G1298*10^6</f>
        <v>368465029.39350009</v>
      </c>
    </row>
    <row r="1299" spans="1:8" x14ac:dyDescent="0.3">
      <c r="A1299" s="154">
        <v>42656</v>
      </c>
      <c r="B1299" s="49">
        <v>9218.3700000000008</v>
      </c>
      <c r="C1299" s="49">
        <v>518.57000000000005</v>
      </c>
      <c r="D1299" s="49">
        <v>8.3629999999999996E-2</v>
      </c>
      <c r="E1299" s="49">
        <v>7.5380000000000003E-2</v>
      </c>
      <c r="F1299" s="49">
        <v>8.2500000000000004E-3</v>
      </c>
      <c r="G1299" s="152">
        <f t="shared" ref="G1299:G1362" si="41">(2*F1299/$B$7)*(1+3*$B$11)/(4+PI()*$B$11-PI())*10^6</f>
        <v>115.32437710559459</v>
      </c>
      <c r="H1299" s="95">
        <f t="shared" si="40"/>
        <v>369878433.94933611</v>
      </c>
    </row>
    <row r="1300" spans="1:8" x14ac:dyDescent="0.3">
      <c r="A1300" s="154">
        <v>42820</v>
      </c>
      <c r="B1300" s="49">
        <v>9165.0400000000009</v>
      </c>
      <c r="C1300" s="49">
        <v>518.71</v>
      </c>
      <c r="D1300" s="49">
        <v>8.3860000000000004E-2</v>
      </c>
      <c r="E1300" s="49">
        <v>7.5560000000000002E-2</v>
      </c>
      <c r="F1300" s="49">
        <v>8.3000000000000001E-3</v>
      </c>
      <c r="G1300" s="152">
        <f t="shared" si="41"/>
        <v>116.02331272441639</v>
      </c>
      <c r="H1300" s="95">
        <f t="shared" si="40"/>
        <v>369063759.64033991</v>
      </c>
    </row>
    <row r="1301" spans="1:8" x14ac:dyDescent="0.3">
      <c r="A1301" s="154">
        <v>43150</v>
      </c>
      <c r="B1301" s="49">
        <v>9138.61</v>
      </c>
      <c r="C1301" s="49">
        <v>518.36</v>
      </c>
      <c r="D1301" s="49">
        <v>8.4360000000000004E-2</v>
      </c>
      <c r="E1301" s="49">
        <v>7.6039999999999996E-2</v>
      </c>
      <c r="F1301" s="49">
        <v>8.3199999999999993E-3</v>
      </c>
      <c r="G1301" s="152">
        <f t="shared" si="41"/>
        <v>116.30288697194509</v>
      </c>
      <c r="H1301" s="95">
        <f t="shared" si="40"/>
        <v>371014005.95850015</v>
      </c>
    </row>
    <row r="1302" spans="1:8" x14ac:dyDescent="0.3">
      <c r="A1302" s="154">
        <v>43316</v>
      </c>
      <c r="B1302" s="49">
        <v>9110.15</v>
      </c>
      <c r="C1302" s="49">
        <v>518.92999999999995</v>
      </c>
      <c r="D1302" s="49">
        <v>8.4640000000000007E-2</v>
      </c>
      <c r="E1302" s="49">
        <v>7.6280000000000001E-2</v>
      </c>
      <c r="F1302" s="49">
        <v>8.3499999999999998E-3</v>
      </c>
      <c r="G1302" s="152">
        <f t="shared" si="41"/>
        <v>116.72224834323816</v>
      </c>
      <c r="H1302" s="95">
        <f t="shared" si="40"/>
        <v>371103201.10201454</v>
      </c>
    </row>
    <row r="1303" spans="1:8" x14ac:dyDescent="0.3">
      <c r="A1303" s="154">
        <v>43483</v>
      </c>
      <c r="B1303" s="49">
        <v>9081.14</v>
      </c>
      <c r="C1303" s="49">
        <v>518.92999999999995</v>
      </c>
      <c r="D1303" s="49">
        <v>8.4909999999999999E-2</v>
      </c>
      <c r="E1303" s="49">
        <v>7.6530000000000001E-2</v>
      </c>
      <c r="F1303" s="49">
        <v>8.3800000000000003E-3</v>
      </c>
      <c r="G1303" s="152">
        <f t="shared" si="41"/>
        <v>117.14160971453123</v>
      </c>
      <c r="H1303" s="95">
        <f t="shared" si="40"/>
        <v>371200294.2930876</v>
      </c>
    </row>
    <row r="1304" spans="1:8" x14ac:dyDescent="0.3">
      <c r="A1304" s="154">
        <v>43818</v>
      </c>
      <c r="B1304" s="49">
        <v>8700.4699999999993</v>
      </c>
      <c r="C1304" s="49">
        <v>518.78</v>
      </c>
      <c r="D1304" s="49">
        <v>8.5370000000000001E-2</v>
      </c>
      <c r="E1304" s="49">
        <v>7.6619999999999994E-2</v>
      </c>
      <c r="F1304" s="49">
        <v>8.7399999999999995E-3</v>
      </c>
      <c r="G1304" s="152">
        <f t="shared" si="41"/>
        <v>122.17394617004807</v>
      </c>
      <c r="H1304" s="95">
        <f t="shared" si="40"/>
        <v>358652571.79310405</v>
      </c>
    </row>
    <row r="1305" spans="1:8" x14ac:dyDescent="0.3">
      <c r="A1305" s="154">
        <v>43986</v>
      </c>
      <c r="B1305" s="49">
        <v>9064.15</v>
      </c>
      <c r="C1305" s="49">
        <v>518.84</v>
      </c>
      <c r="D1305" s="49">
        <v>8.5489999999999997E-2</v>
      </c>
      <c r="E1305" s="49">
        <v>7.7100000000000002E-2</v>
      </c>
      <c r="F1305" s="49">
        <v>8.3899999999999999E-3</v>
      </c>
      <c r="G1305" s="152">
        <f t="shared" si="41"/>
        <v>117.28139683829559</v>
      </c>
      <c r="H1305" s="95">
        <f t="shared" si="40"/>
        <v>375046692.70478338</v>
      </c>
    </row>
    <row r="1306" spans="1:8" x14ac:dyDescent="0.3">
      <c r="A1306" s="154">
        <v>44156</v>
      </c>
      <c r="B1306" s="49">
        <v>9112.4</v>
      </c>
      <c r="C1306" s="49">
        <v>518.01</v>
      </c>
      <c r="D1306" s="49">
        <v>8.5680000000000006E-2</v>
      </c>
      <c r="E1306" s="49">
        <v>7.7340000000000006E-2</v>
      </c>
      <c r="F1306" s="49">
        <v>8.3400000000000002E-3</v>
      </c>
      <c r="G1306" s="152">
        <f t="shared" si="41"/>
        <v>116.58246121947381</v>
      </c>
      <c r="H1306" s="95">
        <f t="shared" si="40"/>
        <v>378753369.40153933</v>
      </c>
    </row>
    <row r="1307" spans="1:8" x14ac:dyDescent="0.3">
      <c r="A1307" s="154">
        <v>44496</v>
      </c>
      <c r="B1307" s="49">
        <v>8983.68</v>
      </c>
      <c r="C1307" s="49">
        <v>518</v>
      </c>
      <c r="D1307" s="49">
        <v>8.609E-2</v>
      </c>
      <c r="E1307" s="49">
        <v>7.7630000000000005E-2</v>
      </c>
      <c r="F1307" s="49">
        <v>8.4600000000000005E-3</v>
      </c>
      <c r="G1307" s="152">
        <f t="shared" si="41"/>
        <v>118.25990670464608</v>
      </c>
      <c r="H1307" s="95">
        <f t="shared" si="40"/>
        <v>376256004.59104609</v>
      </c>
    </row>
    <row r="1308" spans="1:8" x14ac:dyDescent="0.3">
      <c r="A1308" s="154">
        <v>44667</v>
      </c>
      <c r="B1308" s="49">
        <v>9098.2800000000007</v>
      </c>
      <c r="C1308" s="49">
        <v>518.4</v>
      </c>
      <c r="D1308" s="49">
        <v>8.6349999999999996E-2</v>
      </c>
      <c r="E1308" s="49">
        <v>7.7990000000000004E-2</v>
      </c>
      <c r="F1308" s="49">
        <v>8.3599999999999994E-3</v>
      </c>
      <c r="G1308" s="152">
        <f t="shared" si="41"/>
        <v>116.86203546700251</v>
      </c>
      <c r="H1308" s="95">
        <f t="shared" si="40"/>
        <v>382219938.42142427</v>
      </c>
    </row>
    <row r="1309" spans="1:8" x14ac:dyDescent="0.3">
      <c r="A1309" s="154">
        <v>44839</v>
      </c>
      <c r="B1309" s="49">
        <v>9019.5300000000007</v>
      </c>
      <c r="C1309" s="49">
        <v>518.24</v>
      </c>
      <c r="D1309" s="49">
        <v>8.6660000000000001E-2</v>
      </c>
      <c r="E1309" s="49">
        <v>7.8229999999999994E-2</v>
      </c>
      <c r="F1309" s="49">
        <v>8.43E-3</v>
      </c>
      <c r="G1309" s="152">
        <f t="shared" si="41"/>
        <v>117.84054533335302</v>
      </c>
      <c r="H1309" s="95">
        <f t="shared" si="40"/>
        <v>380505706.86988312</v>
      </c>
    </row>
    <row r="1310" spans="1:8" x14ac:dyDescent="0.3">
      <c r="A1310" s="154">
        <v>45184</v>
      </c>
      <c r="B1310" s="49">
        <v>9089.39</v>
      </c>
      <c r="C1310" s="49">
        <v>518.79999999999995</v>
      </c>
      <c r="D1310" s="49">
        <v>8.6970000000000006E-2</v>
      </c>
      <c r="E1310" s="49">
        <v>7.8600000000000003E-2</v>
      </c>
      <c r="F1310" s="49">
        <v>8.3700000000000007E-3</v>
      </c>
      <c r="G1310" s="152">
        <f t="shared" si="41"/>
        <v>117.00182259076688</v>
      </c>
      <c r="H1310" s="95">
        <f t="shared" si="40"/>
        <v>386182018.36084616</v>
      </c>
    </row>
    <row r="1311" spans="1:8" x14ac:dyDescent="0.3">
      <c r="A1311" s="154">
        <v>45358</v>
      </c>
      <c r="B1311" s="49">
        <v>9032.2000000000007</v>
      </c>
      <c r="C1311" s="49">
        <v>518.24</v>
      </c>
      <c r="D1311" s="49">
        <v>8.7190000000000004E-2</v>
      </c>
      <c r="E1311" s="49">
        <v>7.8780000000000003E-2</v>
      </c>
      <c r="F1311" s="49">
        <v>8.4100000000000008E-3</v>
      </c>
      <c r="G1311" s="152">
        <f t="shared" si="41"/>
        <v>117.56097108582432</v>
      </c>
      <c r="H1311" s="95">
        <f t="shared" si="40"/>
        <v>385825326.05048662</v>
      </c>
    </row>
    <row r="1312" spans="1:8" x14ac:dyDescent="0.3">
      <c r="A1312" s="154">
        <v>45532</v>
      </c>
      <c r="B1312" s="49">
        <v>9048.9599999999991</v>
      </c>
      <c r="C1312" s="49">
        <v>518.89</v>
      </c>
      <c r="D1312" s="49">
        <v>8.7529999999999997E-2</v>
      </c>
      <c r="E1312" s="49">
        <v>7.9119999999999996E-2</v>
      </c>
      <c r="F1312" s="49">
        <v>8.4100000000000008E-3</v>
      </c>
      <c r="G1312" s="152">
        <f t="shared" si="41"/>
        <v>117.56097108582432</v>
      </c>
      <c r="H1312" s="95">
        <f t="shared" si="40"/>
        <v>387305409.09499443</v>
      </c>
    </row>
    <row r="1313" spans="1:8" x14ac:dyDescent="0.3">
      <c r="A1313" s="154">
        <v>45883</v>
      </c>
      <c r="B1313" s="49">
        <v>9034.18</v>
      </c>
      <c r="C1313" s="49">
        <v>518.72</v>
      </c>
      <c r="D1313" s="49">
        <v>8.788E-2</v>
      </c>
      <c r="E1313" s="49">
        <v>7.9460000000000003E-2</v>
      </c>
      <c r="F1313" s="49">
        <v>8.4200000000000004E-3</v>
      </c>
      <c r="G1313" s="152">
        <f t="shared" si="41"/>
        <v>117.70075820958866</v>
      </c>
      <c r="H1313" s="95">
        <f t="shared" si="40"/>
        <v>389827565.24215901</v>
      </c>
    </row>
    <row r="1314" spans="1:8" x14ac:dyDescent="0.3">
      <c r="A1314" s="154">
        <v>46059</v>
      </c>
      <c r="B1314" s="49">
        <v>9004.74</v>
      </c>
      <c r="C1314" s="49">
        <v>518.08000000000004</v>
      </c>
      <c r="D1314" s="49">
        <v>8.8150000000000006E-2</v>
      </c>
      <c r="E1314" s="49">
        <v>7.9719999999999999E-2</v>
      </c>
      <c r="F1314" s="49">
        <v>8.4399999999999996E-3</v>
      </c>
      <c r="G1314" s="152">
        <f t="shared" si="41"/>
        <v>117.98033245711737</v>
      </c>
      <c r="H1314" s="95">
        <f t="shared" si="40"/>
        <v>390395577.30303216</v>
      </c>
    </row>
    <row r="1315" spans="1:8" x14ac:dyDescent="0.3">
      <c r="A1315" s="154">
        <v>46237</v>
      </c>
      <c r="B1315" s="49">
        <v>8985.6299999999992</v>
      </c>
      <c r="C1315" s="49">
        <v>518.63</v>
      </c>
      <c r="D1315" s="49">
        <v>8.8450000000000001E-2</v>
      </c>
      <c r="E1315" s="49">
        <v>7.9990000000000006E-2</v>
      </c>
      <c r="F1315" s="49">
        <v>8.4600000000000005E-3</v>
      </c>
      <c r="G1315" s="152">
        <f t="shared" si="41"/>
        <v>118.25990670464608</v>
      </c>
      <c r="H1315" s="95">
        <f t="shared" si="40"/>
        <v>390977815.63008356</v>
      </c>
    </row>
    <row r="1316" spans="1:8" x14ac:dyDescent="0.3">
      <c r="A1316" s="154">
        <v>46593</v>
      </c>
      <c r="B1316" s="49">
        <v>8976.2099999999991</v>
      </c>
      <c r="C1316" s="49">
        <v>518.16</v>
      </c>
      <c r="D1316" s="49">
        <v>8.8929999999999995E-2</v>
      </c>
      <c r="E1316" s="49">
        <v>8.0460000000000004E-2</v>
      </c>
      <c r="F1316" s="49">
        <v>8.4700000000000001E-3</v>
      </c>
      <c r="G1316" s="152">
        <f t="shared" si="41"/>
        <v>118.39969382841045</v>
      </c>
      <c r="H1316" s="95">
        <f t="shared" si="40"/>
        <v>393522977.07394773</v>
      </c>
    </row>
    <row r="1317" spans="1:8" x14ac:dyDescent="0.3">
      <c r="A1317" s="154">
        <v>46772</v>
      </c>
      <c r="B1317" s="49">
        <v>8983.5300000000007</v>
      </c>
      <c r="C1317" s="49">
        <v>518.35</v>
      </c>
      <c r="D1317" s="49">
        <v>8.9169999999999999E-2</v>
      </c>
      <c r="E1317" s="49">
        <v>8.0710000000000004E-2</v>
      </c>
      <c r="F1317" s="49">
        <v>8.4600000000000005E-3</v>
      </c>
      <c r="G1317" s="152">
        <f t="shared" si="41"/>
        <v>118.25990670464608</v>
      </c>
      <c r="H1317" s="95">
        <f t="shared" si="40"/>
        <v>395501749.52203363</v>
      </c>
    </row>
    <row r="1318" spans="1:8" x14ac:dyDescent="0.3">
      <c r="A1318" s="154">
        <v>46952</v>
      </c>
      <c r="B1318" s="49">
        <v>9048.26</v>
      </c>
      <c r="C1318" s="49">
        <v>518.55999999999995</v>
      </c>
      <c r="D1318" s="49">
        <v>8.9260000000000006E-2</v>
      </c>
      <c r="E1318" s="49">
        <v>8.0850000000000005E-2</v>
      </c>
      <c r="F1318" s="49">
        <v>8.3999999999999995E-3</v>
      </c>
      <c r="G1318" s="152">
        <f t="shared" si="41"/>
        <v>117.42118396205994</v>
      </c>
      <c r="H1318" s="95">
        <f t="shared" si="40"/>
        <v>399859705.1718598</v>
      </c>
    </row>
    <row r="1319" spans="1:8" x14ac:dyDescent="0.3">
      <c r="A1319" s="154">
        <v>47314</v>
      </c>
      <c r="B1319" s="49">
        <v>9039.89</v>
      </c>
      <c r="C1319" s="49">
        <v>518.99</v>
      </c>
      <c r="D1319" s="49">
        <v>8.9719999999999994E-2</v>
      </c>
      <c r="E1319" s="49">
        <v>8.1299999999999997E-2</v>
      </c>
      <c r="F1319" s="49">
        <v>8.4200000000000004E-3</v>
      </c>
      <c r="G1319" s="152">
        <f t="shared" si="41"/>
        <v>117.70075820958866</v>
      </c>
      <c r="H1319" s="95">
        <f t="shared" si="40"/>
        <v>401985515.80906892</v>
      </c>
    </row>
    <row r="1320" spans="1:8" x14ac:dyDescent="0.3">
      <c r="A1320" s="154">
        <v>47496</v>
      </c>
      <c r="B1320" s="49">
        <v>8906.8700000000008</v>
      </c>
      <c r="C1320" s="49">
        <v>517.99</v>
      </c>
      <c r="D1320" s="49">
        <v>9.0050000000000005E-2</v>
      </c>
      <c r="E1320" s="49">
        <v>8.1519999999999995E-2</v>
      </c>
      <c r="F1320" s="49">
        <v>8.5299999999999994E-3</v>
      </c>
      <c r="G1320" s="152">
        <f t="shared" si="41"/>
        <v>119.23841657099658</v>
      </c>
      <c r="H1320" s="95">
        <f t="shared" si="40"/>
        <v>398328000.03445262</v>
      </c>
    </row>
    <row r="1321" spans="1:8" x14ac:dyDescent="0.3">
      <c r="A1321" s="154">
        <v>47678</v>
      </c>
      <c r="B1321" s="49">
        <v>8900.0300000000007</v>
      </c>
      <c r="C1321" s="49">
        <v>518.42999999999995</v>
      </c>
      <c r="D1321" s="49">
        <v>9.0370000000000006E-2</v>
      </c>
      <c r="E1321" s="49">
        <v>8.183E-2</v>
      </c>
      <c r="F1321" s="49">
        <v>8.5400000000000007E-3</v>
      </c>
      <c r="G1321" s="152">
        <f t="shared" si="41"/>
        <v>119.37820369476097</v>
      </c>
      <c r="H1321" s="95">
        <f t="shared" si="40"/>
        <v>399386140.21960187</v>
      </c>
    </row>
    <row r="1322" spans="1:8" x14ac:dyDescent="0.3">
      <c r="A1322" s="154">
        <v>48046</v>
      </c>
      <c r="B1322" s="49">
        <v>8935.15</v>
      </c>
      <c r="C1322" s="49">
        <v>519.13</v>
      </c>
      <c r="D1322" s="49">
        <v>9.0709999999999999E-2</v>
      </c>
      <c r="E1322" s="49">
        <v>8.2189999999999999E-2</v>
      </c>
      <c r="F1322" s="49">
        <v>8.5199999999999998E-3</v>
      </c>
      <c r="G1322" s="152">
        <f t="shared" si="41"/>
        <v>119.09862944723221</v>
      </c>
      <c r="H1322" s="95">
        <f t="shared" si="40"/>
        <v>403413542.39754069</v>
      </c>
    </row>
    <row r="1323" spans="1:8" x14ac:dyDescent="0.3">
      <c r="A1323" s="154">
        <v>48230</v>
      </c>
      <c r="B1323" s="49">
        <v>8885.85</v>
      </c>
      <c r="C1323" s="49">
        <v>518.07000000000005</v>
      </c>
      <c r="D1323" s="49">
        <v>9.1009999999999994E-2</v>
      </c>
      <c r="E1323" s="49">
        <v>8.2460000000000006E-2</v>
      </c>
      <c r="F1323" s="49">
        <v>8.5500000000000003E-3</v>
      </c>
      <c r="G1323" s="152">
        <f t="shared" si="41"/>
        <v>119.51799081852531</v>
      </c>
      <c r="H1323" s="95">
        <f t="shared" si="40"/>
        <v>403537573.46232384</v>
      </c>
    </row>
    <row r="1324" spans="1:8" x14ac:dyDescent="0.3">
      <c r="A1324" s="154">
        <v>48416</v>
      </c>
      <c r="B1324" s="49">
        <v>8926.2099999999991</v>
      </c>
      <c r="C1324" s="49">
        <v>518.30999999999995</v>
      </c>
      <c r="D1324" s="49">
        <v>9.1230000000000006E-2</v>
      </c>
      <c r="E1324" s="49">
        <v>8.2720000000000002E-2</v>
      </c>
      <c r="F1324" s="49">
        <v>8.5199999999999998E-3</v>
      </c>
      <c r="G1324" s="152">
        <f t="shared" si="41"/>
        <v>119.09862944723221</v>
      </c>
      <c r="H1324" s="95">
        <f t="shared" si="40"/>
        <v>406520211.22922468</v>
      </c>
    </row>
    <row r="1325" spans="1:8" x14ac:dyDescent="0.3">
      <c r="A1325" s="154">
        <v>48789</v>
      </c>
      <c r="B1325" s="49">
        <v>8843.4</v>
      </c>
      <c r="C1325" s="49">
        <v>518.66999999999996</v>
      </c>
      <c r="D1325" s="49">
        <v>9.1800000000000007E-2</v>
      </c>
      <c r="E1325" s="49">
        <v>8.3199999999999996E-2</v>
      </c>
      <c r="F1325" s="49">
        <v>8.6E-3</v>
      </c>
      <c r="G1325" s="152">
        <f t="shared" si="41"/>
        <v>120.2169264373471</v>
      </c>
      <c r="H1325" s="95">
        <f t="shared" si="40"/>
        <v>405841352.34423196</v>
      </c>
    </row>
    <row r="1326" spans="1:8" x14ac:dyDescent="0.3">
      <c r="A1326" s="154">
        <v>48976</v>
      </c>
      <c r="B1326" s="49">
        <v>8823.4599999999991</v>
      </c>
      <c r="C1326" s="49">
        <v>518.16</v>
      </c>
      <c r="D1326" s="49">
        <v>9.2069999999999999E-2</v>
      </c>
      <c r="E1326" s="49">
        <v>8.3460000000000006E-2</v>
      </c>
      <c r="F1326" s="49">
        <v>8.6099999999999996E-3</v>
      </c>
      <c r="G1326" s="152">
        <f t="shared" si="41"/>
        <v>120.35671356111145</v>
      </c>
      <c r="H1326" s="95">
        <f t="shared" si="40"/>
        <v>406923706.62923014</v>
      </c>
    </row>
    <row r="1327" spans="1:8" x14ac:dyDescent="0.3">
      <c r="A1327" s="154">
        <v>49165</v>
      </c>
      <c r="B1327" s="49">
        <v>8753.82</v>
      </c>
      <c r="C1327" s="49">
        <v>517.74</v>
      </c>
      <c r="D1327" s="49">
        <v>9.2299999999999993E-2</v>
      </c>
      <c r="E1327" s="49">
        <v>8.362E-2</v>
      </c>
      <c r="F1327" s="49">
        <v>8.6700000000000006E-3</v>
      </c>
      <c r="G1327" s="152">
        <f t="shared" si="41"/>
        <v>121.1954363036976</v>
      </c>
      <c r="H1327" s="95">
        <f t="shared" si="40"/>
        <v>405667090.27557671</v>
      </c>
    </row>
    <row r="1328" spans="1:8" x14ac:dyDescent="0.3">
      <c r="A1328" s="154">
        <v>49544</v>
      </c>
      <c r="B1328" s="49">
        <v>8881.7800000000007</v>
      </c>
      <c r="C1328" s="49">
        <v>519.44000000000005</v>
      </c>
      <c r="D1328" s="49">
        <v>9.2730000000000007E-2</v>
      </c>
      <c r="E1328" s="49">
        <v>8.4159999999999999E-2</v>
      </c>
      <c r="F1328" s="49">
        <v>8.5800000000000008E-3</v>
      </c>
      <c r="G1328" s="152">
        <f t="shared" si="41"/>
        <v>119.9373521898184</v>
      </c>
      <c r="H1328" s="95">
        <f t="shared" si="40"/>
        <v>413082322.52442408</v>
      </c>
    </row>
    <row r="1329" spans="1:8" x14ac:dyDescent="0.3">
      <c r="A1329" s="154">
        <v>49734</v>
      </c>
      <c r="B1329" s="49">
        <v>8803.0400000000009</v>
      </c>
      <c r="C1329" s="49">
        <v>519.29</v>
      </c>
      <c r="D1329" s="49">
        <v>9.3060000000000004E-2</v>
      </c>
      <c r="E1329" s="49">
        <v>8.4409999999999999E-2</v>
      </c>
      <c r="F1329" s="49">
        <v>8.6499999999999997E-3</v>
      </c>
      <c r="G1329" s="152">
        <f t="shared" si="41"/>
        <v>120.91586205616888</v>
      </c>
      <c r="H1329" s="95">
        <f t="shared" si="40"/>
        <v>411310800.37205654</v>
      </c>
    </row>
    <row r="1330" spans="1:8" x14ac:dyDescent="0.3">
      <c r="A1330" s="154">
        <v>49925</v>
      </c>
      <c r="B1330" s="49">
        <v>8828.75</v>
      </c>
      <c r="C1330" s="49">
        <v>518.58000000000004</v>
      </c>
      <c r="D1330" s="49">
        <v>9.3310000000000004E-2</v>
      </c>
      <c r="E1330" s="49">
        <v>8.4690000000000001E-2</v>
      </c>
      <c r="F1330" s="49">
        <v>8.6099999999999996E-3</v>
      </c>
      <c r="G1330" s="152">
        <f t="shared" si="41"/>
        <v>120.35671356111145</v>
      </c>
      <c r="H1330" s="95">
        <f t="shared" si="40"/>
        <v>414808601.22231942</v>
      </c>
    </row>
    <row r="1331" spans="1:8" x14ac:dyDescent="0.3">
      <c r="A1331" s="154">
        <v>50310</v>
      </c>
      <c r="B1331" s="49">
        <v>8845.23</v>
      </c>
      <c r="C1331" s="49">
        <v>518.78</v>
      </c>
      <c r="D1331" s="49">
        <v>9.3789999999999998E-2</v>
      </c>
      <c r="E1331" s="49">
        <v>8.5190000000000002E-2</v>
      </c>
      <c r="F1331" s="49">
        <v>8.6E-3</v>
      </c>
      <c r="G1331" s="152">
        <f t="shared" si="41"/>
        <v>120.2169264373471</v>
      </c>
      <c r="H1331" s="95">
        <f t="shared" si="40"/>
        <v>418493480.83457971</v>
      </c>
    </row>
    <row r="1332" spans="1:8" x14ac:dyDescent="0.3">
      <c r="A1332" s="154">
        <v>50503</v>
      </c>
      <c r="B1332" s="49">
        <v>8767.3799999999992</v>
      </c>
      <c r="C1332" s="49">
        <v>517.79</v>
      </c>
      <c r="D1332" s="49">
        <v>9.4079999999999997E-2</v>
      </c>
      <c r="E1332" s="49">
        <v>8.5419999999999996E-2</v>
      </c>
      <c r="F1332" s="49">
        <v>8.6599999999999993E-3</v>
      </c>
      <c r="G1332" s="152">
        <f t="shared" si="41"/>
        <v>121.05564917993321</v>
      </c>
      <c r="H1332" s="95">
        <f t="shared" si="40"/>
        <v>417188295.97893423</v>
      </c>
    </row>
    <row r="1333" spans="1:8" x14ac:dyDescent="0.3">
      <c r="A1333" s="154">
        <v>50698</v>
      </c>
      <c r="B1333" s="49">
        <v>8725.64</v>
      </c>
      <c r="C1333" s="49">
        <v>518.9</v>
      </c>
      <c r="D1333" s="49">
        <v>9.4369999999999996E-2</v>
      </c>
      <c r="E1333" s="49">
        <v>8.5650000000000004E-2</v>
      </c>
      <c r="F1333" s="49">
        <v>8.7200000000000003E-3</v>
      </c>
      <c r="G1333" s="152">
        <f t="shared" si="41"/>
        <v>121.89437192251937</v>
      </c>
      <c r="H1333" s="95">
        <f t="shared" si="40"/>
        <v>415917480.03119904</v>
      </c>
    </row>
    <row r="1334" spans="1:8" x14ac:dyDescent="0.3">
      <c r="A1334" s="154">
        <v>51088</v>
      </c>
      <c r="B1334" s="49">
        <v>8481.49</v>
      </c>
      <c r="C1334" s="49">
        <v>519.47</v>
      </c>
      <c r="D1334" s="49">
        <v>9.5000000000000001E-2</v>
      </c>
      <c r="E1334" s="49">
        <v>8.6019999999999999E-2</v>
      </c>
      <c r="F1334" s="49">
        <v>8.9800000000000001E-3</v>
      </c>
      <c r="G1334" s="152">
        <f t="shared" si="41"/>
        <v>125.52883714039264</v>
      </c>
      <c r="H1334" s="95">
        <f t="shared" si="40"/>
        <v>406982181.65490288</v>
      </c>
    </row>
    <row r="1335" spans="1:8" x14ac:dyDescent="0.3">
      <c r="A1335" s="154">
        <v>51285</v>
      </c>
      <c r="B1335" s="49">
        <v>8499.68</v>
      </c>
      <c r="C1335" s="49">
        <v>518.62</v>
      </c>
      <c r="D1335" s="49">
        <v>9.5180000000000001E-2</v>
      </c>
      <c r="E1335" s="49">
        <v>8.6230000000000001E-2</v>
      </c>
      <c r="F1335" s="49">
        <v>8.9499999999999996E-3</v>
      </c>
      <c r="G1335" s="152">
        <f t="shared" si="41"/>
        <v>125.10947576909956</v>
      </c>
      <c r="H1335" s="95">
        <f t="shared" si="40"/>
        <v>409920988.6759572</v>
      </c>
    </row>
    <row r="1336" spans="1:8" x14ac:dyDescent="0.3">
      <c r="A1336" s="154">
        <v>51482</v>
      </c>
      <c r="B1336" s="49">
        <v>8456.64</v>
      </c>
      <c r="C1336" s="49">
        <v>519.35</v>
      </c>
      <c r="D1336" s="49">
        <v>9.5500000000000002E-2</v>
      </c>
      <c r="E1336" s="49">
        <v>8.6489999999999997E-2</v>
      </c>
      <c r="F1336" s="49">
        <v>9.0100000000000006E-3</v>
      </c>
      <c r="G1336" s="152">
        <f t="shared" si="41"/>
        <v>125.94819851168573</v>
      </c>
      <c r="H1336" s="95">
        <f t="shared" si="40"/>
        <v>408755350.28175408</v>
      </c>
    </row>
    <row r="1337" spans="1:8" x14ac:dyDescent="0.3">
      <c r="A1337" s="154">
        <v>51879</v>
      </c>
      <c r="B1337" s="49">
        <v>9090.77</v>
      </c>
      <c r="C1337" s="49">
        <v>518.66999999999996</v>
      </c>
      <c r="D1337" s="49">
        <v>9.5869999999999997E-2</v>
      </c>
      <c r="E1337" s="49">
        <v>8.7510000000000004E-2</v>
      </c>
      <c r="F1337" s="49">
        <v>8.3700000000000007E-3</v>
      </c>
      <c r="G1337" s="152">
        <f t="shared" si="41"/>
        <v>117.00182259076688</v>
      </c>
      <c r="H1337" s="95">
        <f t="shared" si="40"/>
        <v>443403349.20640802</v>
      </c>
    </row>
    <row r="1338" spans="1:8" x14ac:dyDescent="0.3">
      <c r="A1338" s="154">
        <v>52078</v>
      </c>
      <c r="B1338" s="49">
        <v>8864.75</v>
      </c>
      <c r="C1338" s="49">
        <v>519.04999999999995</v>
      </c>
      <c r="D1338" s="49">
        <v>9.6180000000000002E-2</v>
      </c>
      <c r="E1338" s="49">
        <v>8.7590000000000001E-2</v>
      </c>
      <c r="F1338" s="49">
        <v>8.5900000000000004E-3</v>
      </c>
      <c r="G1338" s="152">
        <f t="shared" si="41"/>
        <v>120.07713931358273</v>
      </c>
      <c r="H1338" s="95">
        <f t="shared" si="40"/>
        <v>433704536.08157456</v>
      </c>
    </row>
    <row r="1339" spans="1:8" x14ac:dyDescent="0.3">
      <c r="A1339" s="154">
        <v>52278</v>
      </c>
      <c r="B1339" s="49">
        <v>8580.59</v>
      </c>
      <c r="C1339" s="49">
        <v>518.51</v>
      </c>
      <c r="D1339" s="49">
        <v>9.6610000000000001E-2</v>
      </c>
      <c r="E1339" s="49">
        <v>8.7739999999999999E-2</v>
      </c>
      <c r="F1339" s="49">
        <v>8.8599999999999998E-3</v>
      </c>
      <c r="G1339" s="152">
        <f t="shared" si="41"/>
        <v>123.85139165522037</v>
      </c>
      <c r="H1339" s="95">
        <f t="shared" si="40"/>
        <v>422102644.96286315</v>
      </c>
    </row>
    <row r="1340" spans="1:8" x14ac:dyDescent="0.3">
      <c r="A1340" s="154">
        <v>52681</v>
      </c>
      <c r="B1340" s="49">
        <v>8438.2099999999991</v>
      </c>
      <c r="C1340" s="49">
        <v>518.27</v>
      </c>
      <c r="D1340" s="49">
        <v>9.7140000000000004E-2</v>
      </c>
      <c r="E1340" s="49">
        <v>8.813E-2</v>
      </c>
      <c r="F1340" s="49">
        <v>9.0100000000000006E-3</v>
      </c>
      <c r="G1340" s="152">
        <f t="shared" si="41"/>
        <v>125.94819851168573</v>
      </c>
      <c r="H1340" s="95">
        <f t="shared" si="40"/>
        <v>418275137.10021144</v>
      </c>
    </row>
    <row r="1341" spans="1:8" x14ac:dyDescent="0.3">
      <c r="A1341" s="154">
        <v>52884</v>
      </c>
      <c r="B1341" s="49">
        <v>8720.2000000000007</v>
      </c>
      <c r="C1341" s="49">
        <v>519.36</v>
      </c>
      <c r="D1341" s="49">
        <v>9.7280000000000005E-2</v>
      </c>
      <c r="E1341" s="49">
        <v>8.8550000000000004E-2</v>
      </c>
      <c r="F1341" s="49">
        <v>8.7299999999999999E-3</v>
      </c>
      <c r="G1341" s="152">
        <f t="shared" si="41"/>
        <v>122.03415904628372</v>
      </c>
      <c r="H1341" s="95">
        <f t="shared" si="40"/>
        <v>433354074.08300132</v>
      </c>
    </row>
    <row r="1342" spans="1:8" x14ac:dyDescent="0.3">
      <c r="A1342" s="154">
        <v>53087</v>
      </c>
      <c r="B1342" s="49">
        <v>8702.4500000000007</v>
      </c>
      <c r="C1342" s="49">
        <v>517.94000000000005</v>
      </c>
      <c r="D1342" s="49">
        <v>9.7650000000000001E-2</v>
      </c>
      <c r="E1342" s="49">
        <v>8.8919999999999999E-2</v>
      </c>
      <c r="F1342" s="49">
        <v>8.7299999999999999E-3</v>
      </c>
      <c r="G1342" s="152">
        <f t="shared" si="41"/>
        <v>122.03415904628372</v>
      </c>
      <c r="H1342" s="95">
        <f t="shared" si="40"/>
        <v>435017542.75100768</v>
      </c>
    </row>
    <row r="1343" spans="1:8" x14ac:dyDescent="0.3">
      <c r="A1343" s="154">
        <v>53496</v>
      </c>
      <c r="B1343" s="49">
        <v>8749.77</v>
      </c>
      <c r="C1343" s="49">
        <v>517.30999999999995</v>
      </c>
      <c r="D1343" s="49">
        <v>9.826E-2</v>
      </c>
      <c r="E1343" s="49">
        <v>8.9590000000000003E-2</v>
      </c>
      <c r="F1343" s="49">
        <v>8.6700000000000006E-3</v>
      </c>
      <c r="G1343" s="152">
        <f t="shared" si="41"/>
        <v>121.1954363036976</v>
      </c>
      <c r="H1343" s="95">
        <f t="shared" si="40"/>
        <v>441402759.30809009</v>
      </c>
    </row>
    <row r="1344" spans="1:8" x14ac:dyDescent="0.3">
      <c r="A1344" s="154">
        <v>53702</v>
      </c>
      <c r="B1344" s="49">
        <v>8612.86</v>
      </c>
      <c r="C1344" s="49">
        <v>519.5</v>
      </c>
      <c r="D1344" s="49">
        <v>9.8519999999999996E-2</v>
      </c>
      <c r="E1344" s="49">
        <v>8.967E-2</v>
      </c>
      <c r="F1344" s="49">
        <v>8.8500000000000002E-3</v>
      </c>
      <c r="G1344" s="152">
        <f t="shared" si="41"/>
        <v>123.71160453145602</v>
      </c>
      <c r="H1344" s="95">
        <f t="shared" si="40"/>
        <v>434090239.17675602</v>
      </c>
    </row>
    <row r="1345" spans="1:8" x14ac:dyDescent="0.3">
      <c r="A1345" s="154">
        <v>53908</v>
      </c>
      <c r="B1345" s="49">
        <v>8695.8700000000008</v>
      </c>
      <c r="C1345" s="49">
        <v>519.20000000000005</v>
      </c>
      <c r="D1345" s="49">
        <v>9.8699999999999996E-2</v>
      </c>
      <c r="E1345" s="49">
        <v>8.9950000000000002E-2</v>
      </c>
      <c r="F1345" s="49">
        <v>8.7600000000000004E-3</v>
      </c>
      <c r="G1345" s="152">
        <f t="shared" si="41"/>
        <v>122.45352041757681</v>
      </c>
      <c r="H1345" s="95">
        <f t="shared" si="40"/>
        <v>440232341.35016441</v>
      </c>
    </row>
    <row r="1346" spans="1:8" x14ac:dyDescent="0.3">
      <c r="A1346" s="154">
        <v>54324</v>
      </c>
      <c r="B1346" s="49">
        <v>8613.8799999999992</v>
      </c>
      <c r="C1346" s="49">
        <v>519.91</v>
      </c>
      <c r="D1346" s="49">
        <v>9.9339999999999998E-2</v>
      </c>
      <c r="E1346" s="49">
        <v>9.0490000000000001E-2</v>
      </c>
      <c r="F1346" s="49">
        <v>8.8500000000000002E-3</v>
      </c>
      <c r="G1346" s="152">
        <f t="shared" si="41"/>
        <v>123.71160453145602</v>
      </c>
      <c r="H1346" s="95">
        <f t="shared" si="40"/>
        <v>439118061.76749647</v>
      </c>
    </row>
    <row r="1347" spans="1:8" x14ac:dyDescent="0.3">
      <c r="A1347" s="154">
        <v>54532</v>
      </c>
      <c r="B1347" s="49">
        <v>8444.66</v>
      </c>
      <c r="C1347" s="49">
        <v>517.85</v>
      </c>
      <c r="D1347" s="49">
        <v>9.9750000000000005E-2</v>
      </c>
      <c r="E1347" s="49">
        <v>9.0749999999999997E-2</v>
      </c>
      <c r="F1347" s="49">
        <v>8.9899999999999997E-3</v>
      </c>
      <c r="G1347" s="152">
        <f t="shared" si="41"/>
        <v>125.66862426415703</v>
      </c>
      <c r="H1347" s="95">
        <f t="shared" si="40"/>
        <v>433934884.85537213</v>
      </c>
    </row>
    <row r="1348" spans="1:8" x14ac:dyDescent="0.3">
      <c r="A1348" s="154">
        <v>54742</v>
      </c>
      <c r="B1348" s="49">
        <v>8255.6299999999992</v>
      </c>
      <c r="C1348" s="49">
        <v>518.74</v>
      </c>
      <c r="D1348" s="49">
        <v>9.9890000000000007E-2</v>
      </c>
      <c r="E1348" s="49">
        <v>9.0679999999999997E-2</v>
      </c>
      <c r="F1348" s="49">
        <v>9.2099999999999994E-3</v>
      </c>
      <c r="G1348" s="152">
        <f t="shared" si="41"/>
        <v>128.74394098697283</v>
      </c>
      <c r="H1348" s="95">
        <f t="shared" si="40"/>
        <v>425200592.58974493</v>
      </c>
    </row>
    <row r="1349" spans="1:8" x14ac:dyDescent="0.3">
      <c r="A1349" s="154">
        <v>55164</v>
      </c>
      <c r="B1349" s="49">
        <v>8367.25</v>
      </c>
      <c r="C1349" s="49">
        <v>518.79999999999995</v>
      </c>
      <c r="D1349" s="49">
        <v>0.10047</v>
      </c>
      <c r="E1349" s="49">
        <v>9.1380000000000003E-2</v>
      </c>
      <c r="F1349" s="49">
        <v>9.0900000000000009E-3</v>
      </c>
      <c r="G1349" s="152">
        <f t="shared" si="41"/>
        <v>127.06649550180059</v>
      </c>
      <c r="H1349" s="95">
        <f t="shared" si="40"/>
        <v>434134897.49717933</v>
      </c>
    </row>
    <row r="1350" spans="1:8" x14ac:dyDescent="0.3">
      <c r="A1350" s="154">
        <v>55376</v>
      </c>
      <c r="B1350" s="49">
        <v>8666.9</v>
      </c>
      <c r="C1350" s="49">
        <v>518.38</v>
      </c>
      <c r="D1350" s="49">
        <v>0.10073</v>
      </c>
      <c r="E1350" s="49">
        <v>9.196E-2</v>
      </c>
      <c r="F1350" s="49">
        <v>8.77E-3</v>
      </c>
      <c r="G1350" s="152">
        <f t="shared" si="41"/>
        <v>122.59330754134116</v>
      </c>
      <c r="H1350" s="95">
        <f t="shared" si="40"/>
        <v>451704918.56846255</v>
      </c>
    </row>
    <row r="1351" spans="1:8" x14ac:dyDescent="0.3">
      <c r="A1351" s="154">
        <v>55589</v>
      </c>
      <c r="B1351" s="49">
        <v>8478.2800000000007</v>
      </c>
      <c r="C1351" s="49">
        <v>517.47</v>
      </c>
      <c r="D1351" s="49">
        <v>0.10104</v>
      </c>
      <c r="E1351" s="49">
        <v>9.2090000000000005E-2</v>
      </c>
      <c r="F1351" s="49">
        <v>8.9499999999999996E-3</v>
      </c>
      <c r="G1351" s="152">
        <f t="shared" si="41"/>
        <v>125.10947576909956</v>
      </c>
      <c r="H1351" s="95">
        <f t="shared" si="40"/>
        <v>444322859.30599171</v>
      </c>
    </row>
    <row r="1352" spans="1:8" x14ac:dyDescent="0.3">
      <c r="A1352" s="154">
        <v>56017</v>
      </c>
      <c r="B1352" s="49">
        <v>8485.7900000000009</v>
      </c>
      <c r="C1352" s="49">
        <v>518.53</v>
      </c>
      <c r="D1352" s="49">
        <v>0.10168000000000001</v>
      </c>
      <c r="E1352" s="49">
        <v>9.2719999999999997E-2</v>
      </c>
      <c r="F1352" s="49">
        <v>8.9599999999999992E-3</v>
      </c>
      <c r="G1352" s="152">
        <f t="shared" si="41"/>
        <v>125.24926289286394</v>
      </c>
      <c r="H1352" s="95">
        <f t="shared" si="40"/>
        <v>447244149.03675699</v>
      </c>
    </row>
    <row r="1353" spans="1:8" x14ac:dyDescent="0.3">
      <c r="A1353" s="154">
        <v>56233</v>
      </c>
      <c r="B1353" s="49">
        <v>8612.3700000000008</v>
      </c>
      <c r="C1353" s="49">
        <v>518.24</v>
      </c>
      <c r="D1353" s="49">
        <v>0.10184</v>
      </c>
      <c r="E1353" s="49">
        <v>9.3009999999999995E-2</v>
      </c>
      <c r="F1353" s="49">
        <v>8.8199999999999997E-3</v>
      </c>
      <c r="G1353" s="152">
        <f t="shared" si="41"/>
        <v>123.29224316016295</v>
      </c>
      <c r="H1353" s="95">
        <f t="shared" si="40"/>
        <v>456095197.54580545</v>
      </c>
    </row>
    <row r="1354" spans="1:8" x14ac:dyDescent="0.3">
      <c r="A1354" s="154">
        <v>56449</v>
      </c>
      <c r="B1354" s="49">
        <v>8597.48</v>
      </c>
      <c r="C1354" s="49">
        <v>518.66</v>
      </c>
      <c r="D1354" s="49">
        <v>0.10221</v>
      </c>
      <c r="E1354" s="49">
        <v>9.3359999999999999E-2</v>
      </c>
      <c r="F1354" s="49">
        <v>8.8500000000000002E-3</v>
      </c>
      <c r="G1354" s="152">
        <f t="shared" si="41"/>
        <v>123.71160453145602</v>
      </c>
      <c r="H1354" s="95">
        <f t="shared" si="40"/>
        <v>456295108.39984918</v>
      </c>
    </row>
    <row r="1355" spans="1:8" x14ac:dyDescent="0.3">
      <c r="A1355" s="154">
        <v>56884</v>
      </c>
      <c r="B1355" s="49">
        <v>8541.5300000000007</v>
      </c>
      <c r="C1355" s="49">
        <v>518.33000000000004</v>
      </c>
      <c r="D1355" s="49">
        <v>0.10288</v>
      </c>
      <c r="E1355" s="49">
        <v>9.3979999999999994E-2</v>
      </c>
      <c r="F1355" s="49">
        <v>8.8999999999999999E-3</v>
      </c>
      <c r="G1355" s="152">
        <f t="shared" si="41"/>
        <v>124.41054015027778</v>
      </c>
      <c r="H1355" s="95">
        <f t="shared" si="40"/>
        <v>457228141.0504992</v>
      </c>
    </row>
    <row r="1356" spans="1:8" x14ac:dyDescent="0.3">
      <c r="A1356" s="154">
        <v>57103</v>
      </c>
      <c r="B1356" s="49">
        <v>8570.91</v>
      </c>
      <c r="C1356" s="49">
        <v>518.27</v>
      </c>
      <c r="D1356" s="49">
        <v>0.1031</v>
      </c>
      <c r="E1356" s="49">
        <v>9.4229999999999994E-2</v>
      </c>
      <c r="F1356" s="49">
        <v>8.8699999999999994E-3</v>
      </c>
      <c r="G1356" s="152">
        <f t="shared" si="41"/>
        <v>123.99117877898473</v>
      </c>
      <c r="H1356" s="95">
        <f t="shared" si="40"/>
        <v>460540826.87435818</v>
      </c>
    </row>
    <row r="1357" spans="1:8" x14ac:dyDescent="0.3">
      <c r="A1357" s="154">
        <v>57322</v>
      </c>
      <c r="B1357" s="49">
        <v>8595.3700000000008</v>
      </c>
      <c r="C1357" s="49">
        <v>518.9</v>
      </c>
      <c r="D1357" s="49">
        <v>0.10335999999999999</v>
      </c>
      <c r="E1357" s="49">
        <v>9.4509999999999997E-2</v>
      </c>
      <c r="F1357" s="49">
        <v>8.8500000000000002E-3</v>
      </c>
      <c r="G1357" s="152">
        <f t="shared" si="41"/>
        <v>123.71160453145602</v>
      </c>
      <c r="H1357" s="95">
        <f t="shared" si="40"/>
        <v>463351843.32222283</v>
      </c>
    </row>
    <row r="1358" spans="1:8" x14ac:dyDescent="0.3">
      <c r="A1358" s="154">
        <v>57764</v>
      </c>
      <c r="B1358" s="49">
        <v>8560.1299999999992</v>
      </c>
      <c r="C1358" s="49">
        <v>518.34</v>
      </c>
      <c r="D1358" s="49">
        <v>0.10417</v>
      </c>
      <c r="E1358" s="49">
        <v>9.529E-2</v>
      </c>
      <c r="F1358" s="49">
        <v>8.8800000000000007E-3</v>
      </c>
      <c r="G1358" s="152">
        <f t="shared" si="41"/>
        <v>124.13096590274911</v>
      </c>
      <c r="H1358" s="95">
        <f t="shared" si="40"/>
        <v>465347220.81559753</v>
      </c>
    </row>
    <row r="1359" spans="1:8" x14ac:dyDescent="0.3">
      <c r="A1359" s="154">
        <v>57986</v>
      </c>
      <c r="B1359" s="49">
        <v>8599.34</v>
      </c>
      <c r="C1359" s="49">
        <v>519.49</v>
      </c>
      <c r="D1359" s="49">
        <v>0.10438</v>
      </c>
      <c r="E1359" s="49">
        <v>9.5519999999999994E-2</v>
      </c>
      <c r="F1359" s="49">
        <v>8.8599999999999998E-3</v>
      </c>
      <c r="G1359" s="152">
        <f t="shared" si="41"/>
        <v>123.85139165522037</v>
      </c>
      <c r="H1359" s="95">
        <f t="shared" si="40"/>
        <v>468190136.78443295</v>
      </c>
    </row>
    <row r="1360" spans="1:8" x14ac:dyDescent="0.3">
      <c r="A1360" s="154">
        <v>58209</v>
      </c>
      <c r="B1360" s="49">
        <v>8567.8700000000008</v>
      </c>
      <c r="C1360" s="49">
        <v>518.77</v>
      </c>
      <c r="D1360" s="49">
        <v>0.1046</v>
      </c>
      <c r="E1360" s="49">
        <v>9.572E-2</v>
      </c>
      <c r="F1360" s="49">
        <v>8.8800000000000007E-3</v>
      </c>
      <c r="G1360" s="152">
        <f t="shared" si="41"/>
        <v>124.13096590274911</v>
      </c>
      <c r="H1360" s="95">
        <f t="shared" si="40"/>
        <v>468932144.18072009</v>
      </c>
    </row>
    <row r="1361" spans="1:8" x14ac:dyDescent="0.3">
      <c r="A1361" s="154">
        <v>58657</v>
      </c>
      <c r="B1361" s="49">
        <v>8504.01</v>
      </c>
      <c r="C1361" s="49">
        <v>518.95000000000005</v>
      </c>
      <c r="D1361" s="49">
        <v>0.10544000000000001</v>
      </c>
      <c r="E1361" s="49">
        <v>9.6490000000000006E-2</v>
      </c>
      <c r="F1361" s="49">
        <v>8.9499999999999996E-3</v>
      </c>
      <c r="G1361" s="152">
        <f t="shared" si="41"/>
        <v>125.10947576909956</v>
      </c>
      <c r="H1361" s="95">
        <f t="shared" si="40"/>
        <v>468845382.32944566</v>
      </c>
    </row>
    <row r="1362" spans="1:8" x14ac:dyDescent="0.3">
      <c r="A1362" s="154">
        <v>58883</v>
      </c>
      <c r="B1362" s="49">
        <v>8552.57</v>
      </c>
      <c r="C1362" s="49">
        <v>519.4</v>
      </c>
      <c r="D1362" s="49">
        <v>0.10568</v>
      </c>
      <c r="E1362" s="49">
        <v>9.6780000000000005E-2</v>
      </c>
      <c r="F1362" s="49">
        <v>8.9099999999999995E-3</v>
      </c>
      <c r="G1362" s="152">
        <f t="shared" si="41"/>
        <v>124.55032727404217</v>
      </c>
      <c r="H1362" s="95">
        <f t="shared" ref="H1362:H1425" si="42">A1362/G1362*10^6</f>
        <v>472764715.18571389</v>
      </c>
    </row>
    <row r="1363" spans="1:8" x14ac:dyDescent="0.3">
      <c r="A1363" s="154">
        <v>59109</v>
      </c>
      <c r="B1363" s="49">
        <v>8417.75</v>
      </c>
      <c r="C1363" s="49">
        <v>518.97</v>
      </c>
      <c r="D1363" s="49">
        <v>0.10609</v>
      </c>
      <c r="E1363" s="49">
        <v>9.7049999999999997E-2</v>
      </c>
      <c r="F1363" s="49">
        <v>9.0399999999999994E-3</v>
      </c>
      <c r="G1363" s="152">
        <f t="shared" ref="G1363:G1426" si="43">(2*F1363/$B$7)*(1+3*$B$11)/(4+PI()*$B$11-PI())*10^6</f>
        <v>126.3675598829788</v>
      </c>
      <c r="H1363" s="95">
        <f t="shared" si="42"/>
        <v>467754541.23461115</v>
      </c>
    </row>
    <row r="1364" spans="1:8" x14ac:dyDescent="0.3">
      <c r="A1364" s="154">
        <v>59565</v>
      </c>
      <c r="B1364" s="49">
        <v>8362.3799999999992</v>
      </c>
      <c r="C1364" s="49">
        <v>518.25</v>
      </c>
      <c r="D1364" s="49">
        <v>0.10680000000000001</v>
      </c>
      <c r="E1364" s="49">
        <v>9.7710000000000005E-2</v>
      </c>
      <c r="F1364" s="49">
        <v>9.0900000000000009E-3</v>
      </c>
      <c r="G1364" s="152">
        <f t="shared" si="43"/>
        <v>127.06649550180059</v>
      </c>
      <c r="H1364" s="95">
        <f t="shared" si="42"/>
        <v>468770306.16741878</v>
      </c>
    </row>
    <row r="1365" spans="1:8" x14ac:dyDescent="0.3">
      <c r="A1365" s="154">
        <v>59794</v>
      </c>
      <c r="B1365" s="49">
        <v>8471.82</v>
      </c>
      <c r="C1365" s="49">
        <v>519.16</v>
      </c>
      <c r="D1365" s="49">
        <v>0.1071</v>
      </c>
      <c r="E1365" s="49">
        <v>9.8119999999999999E-2</v>
      </c>
      <c r="F1365" s="49">
        <v>8.9899999999999997E-3</v>
      </c>
      <c r="G1365" s="152">
        <f t="shared" si="43"/>
        <v>125.66862426415703</v>
      </c>
      <c r="H1365" s="95">
        <f t="shared" si="42"/>
        <v>475806911.6306411</v>
      </c>
    </row>
    <row r="1366" spans="1:8" x14ac:dyDescent="0.3">
      <c r="A1366" s="154">
        <v>60024</v>
      </c>
      <c r="B1366" s="49">
        <v>8389.94</v>
      </c>
      <c r="C1366" s="49">
        <v>519.04999999999995</v>
      </c>
      <c r="D1366" s="49">
        <v>0.10743999999999999</v>
      </c>
      <c r="E1366" s="49">
        <v>9.8369999999999999E-2</v>
      </c>
      <c r="F1366" s="49">
        <v>9.0699999999999999E-3</v>
      </c>
      <c r="G1366" s="152">
        <f t="shared" si="43"/>
        <v>126.78692125427189</v>
      </c>
      <c r="H1366" s="95">
        <f t="shared" si="42"/>
        <v>473424225.51314676</v>
      </c>
    </row>
    <row r="1367" spans="1:8" x14ac:dyDescent="0.3">
      <c r="A1367" s="154">
        <v>60486</v>
      </c>
      <c r="B1367" s="49">
        <v>8338.85</v>
      </c>
      <c r="C1367" s="49">
        <v>518.29</v>
      </c>
      <c r="D1367" s="49">
        <v>0.10817</v>
      </c>
      <c r="E1367" s="49">
        <v>9.9049999999999999E-2</v>
      </c>
      <c r="F1367" s="49">
        <v>9.11E-3</v>
      </c>
      <c r="G1367" s="152">
        <f t="shared" si="43"/>
        <v>127.3460697493293</v>
      </c>
      <c r="H1367" s="95">
        <f t="shared" si="42"/>
        <v>474973433.5662021</v>
      </c>
    </row>
    <row r="1368" spans="1:8" x14ac:dyDescent="0.3">
      <c r="A1368" s="154">
        <v>60719</v>
      </c>
      <c r="B1368" s="49">
        <v>8288.11</v>
      </c>
      <c r="C1368" s="49">
        <v>517.77</v>
      </c>
      <c r="D1368" s="49">
        <v>0.10854</v>
      </c>
      <c r="E1368" s="49">
        <v>9.9379999999999996E-2</v>
      </c>
      <c r="F1368" s="49">
        <v>9.1599999999999997E-3</v>
      </c>
      <c r="G1368" s="152">
        <f t="shared" si="43"/>
        <v>128.04500536815107</v>
      </c>
      <c r="H1368" s="95">
        <f t="shared" si="42"/>
        <v>474200456.51466531</v>
      </c>
    </row>
    <row r="1369" spans="1:8" x14ac:dyDescent="0.3">
      <c r="A1369" s="154">
        <v>60952</v>
      </c>
      <c r="B1369" s="49">
        <v>8360.67</v>
      </c>
      <c r="C1369" s="49">
        <v>518.46</v>
      </c>
      <c r="D1369" s="49">
        <v>0.10874</v>
      </c>
      <c r="E1369" s="49">
        <v>9.9650000000000002E-2</v>
      </c>
      <c r="F1369" s="49">
        <v>9.0900000000000009E-3</v>
      </c>
      <c r="G1369" s="152">
        <f t="shared" si="43"/>
        <v>127.06649550180059</v>
      </c>
      <c r="H1369" s="95">
        <f t="shared" si="42"/>
        <v>479685850.77673984</v>
      </c>
    </row>
    <row r="1370" spans="1:8" x14ac:dyDescent="0.3">
      <c r="A1370" s="154">
        <v>61422</v>
      </c>
      <c r="B1370" s="49">
        <v>8303.44</v>
      </c>
      <c r="C1370" s="49">
        <v>518.01</v>
      </c>
      <c r="D1370" s="49">
        <v>0.10959000000000001</v>
      </c>
      <c r="E1370" s="49">
        <v>0.10045</v>
      </c>
      <c r="F1370" s="49">
        <v>9.1500000000000001E-3</v>
      </c>
      <c r="G1370" s="152">
        <f t="shared" si="43"/>
        <v>127.90521824438672</v>
      </c>
      <c r="H1370" s="95">
        <f t="shared" si="42"/>
        <v>480214965.76192725</v>
      </c>
    </row>
    <row r="1371" spans="1:8" x14ac:dyDescent="0.3">
      <c r="A1371" s="154">
        <v>61658</v>
      </c>
      <c r="B1371" s="49">
        <v>8336.35</v>
      </c>
      <c r="C1371" s="49">
        <v>518.1</v>
      </c>
      <c r="D1371" s="49">
        <v>0.10978</v>
      </c>
      <c r="E1371" s="49">
        <v>0.10067</v>
      </c>
      <c r="F1371" s="49">
        <v>9.11E-3</v>
      </c>
      <c r="G1371" s="152">
        <f t="shared" si="43"/>
        <v>127.3460697493293</v>
      </c>
      <c r="H1371" s="95">
        <f t="shared" si="42"/>
        <v>484176701.49827874</v>
      </c>
    </row>
    <row r="1372" spans="1:8" x14ac:dyDescent="0.3">
      <c r="A1372" s="154">
        <v>61895</v>
      </c>
      <c r="B1372" s="49">
        <v>8363.34</v>
      </c>
      <c r="C1372" s="49">
        <v>518.29</v>
      </c>
      <c r="D1372" s="49">
        <v>0.11014</v>
      </c>
      <c r="E1372" s="49">
        <v>0.10105</v>
      </c>
      <c r="F1372" s="49">
        <v>9.0900000000000009E-3</v>
      </c>
      <c r="G1372" s="152">
        <f t="shared" si="43"/>
        <v>127.06649550180059</v>
      </c>
      <c r="H1372" s="95">
        <f t="shared" si="42"/>
        <v>487107161.92784995</v>
      </c>
    </row>
    <row r="1373" spans="1:8" x14ac:dyDescent="0.3">
      <c r="A1373" s="154">
        <v>62372</v>
      </c>
      <c r="B1373" s="49">
        <v>8238.1299999999992</v>
      </c>
      <c r="C1373" s="49">
        <v>517.94000000000005</v>
      </c>
      <c r="D1373" s="49">
        <v>0.11096</v>
      </c>
      <c r="E1373" s="49">
        <v>0.10174</v>
      </c>
      <c r="F1373" s="49">
        <v>9.2200000000000008E-3</v>
      </c>
      <c r="G1373" s="152">
        <f t="shared" si="43"/>
        <v>128.88372811073725</v>
      </c>
      <c r="H1373" s="95">
        <f t="shared" si="42"/>
        <v>483940066.86716735</v>
      </c>
    </row>
    <row r="1374" spans="1:8" x14ac:dyDescent="0.3">
      <c r="A1374" s="154">
        <v>62612</v>
      </c>
      <c r="B1374" s="49">
        <v>8321.9500000000007</v>
      </c>
      <c r="C1374" s="49">
        <v>519.23</v>
      </c>
      <c r="D1374" s="49">
        <v>0.11132</v>
      </c>
      <c r="E1374" s="49">
        <v>0.10217</v>
      </c>
      <c r="F1374" s="49">
        <v>9.1500000000000001E-3</v>
      </c>
      <c r="G1374" s="152">
        <f t="shared" si="43"/>
        <v>127.90521824438672</v>
      </c>
      <c r="H1374" s="95">
        <f t="shared" si="42"/>
        <v>489518730.03623766</v>
      </c>
    </row>
    <row r="1375" spans="1:8" x14ac:dyDescent="0.3">
      <c r="A1375" s="154">
        <v>62853</v>
      </c>
      <c r="B1375" s="49">
        <v>8196.32</v>
      </c>
      <c r="C1375" s="49">
        <v>519.21</v>
      </c>
      <c r="D1375" s="49">
        <v>0.11172</v>
      </c>
      <c r="E1375" s="49">
        <v>0.10242999999999999</v>
      </c>
      <c r="F1375" s="49">
        <v>9.2899999999999996E-3</v>
      </c>
      <c r="G1375" s="152">
        <f t="shared" si="43"/>
        <v>129.86223797708772</v>
      </c>
      <c r="H1375" s="95">
        <f t="shared" si="42"/>
        <v>483997511.35576057</v>
      </c>
    </row>
    <row r="1376" spans="1:8" x14ac:dyDescent="0.3">
      <c r="A1376" s="154">
        <v>63337</v>
      </c>
      <c r="B1376" s="49">
        <v>8207.52</v>
      </c>
      <c r="C1376" s="49">
        <v>518.33000000000004</v>
      </c>
      <c r="D1376" s="49">
        <v>0.11244999999999999</v>
      </c>
      <c r="E1376" s="49">
        <v>0.10319</v>
      </c>
      <c r="F1376" s="49">
        <v>9.2599999999999991E-3</v>
      </c>
      <c r="G1376" s="152">
        <f t="shared" si="43"/>
        <v>129.44287660579465</v>
      </c>
      <c r="H1376" s="95">
        <f t="shared" si="42"/>
        <v>489304638.93263513</v>
      </c>
    </row>
    <row r="1377" spans="1:8" x14ac:dyDescent="0.3">
      <c r="A1377" s="154">
        <v>63580</v>
      </c>
      <c r="B1377" s="49">
        <v>8217.24</v>
      </c>
      <c r="C1377" s="49">
        <v>518.74</v>
      </c>
      <c r="D1377" s="49">
        <v>0.11284</v>
      </c>
      <c r="E1377" s="49">
        <v>0.10358000000000001</v>
      </c>
      <c r="F1377" s="49">
        <v>9.2599999999999991E-3</v>
      </c>
      <c r="G1377" s="152">
        <f t="shared" si="43"/>
        <v>129.44287660579465</v>
      </c>
      <c r="H1377" s="95">
        <f t="shared" si="42"/>
        <v>491181914.88919502</v>
      </c>
    </row>
    <row r="1378" spans="1:8" x14ac:dyDescent="0.3">
      <c r="A1378" s="154">
        <v>63825</v>
      </c>
      <c r="B1378" s="49">
        <v>8199</v>
      </c>
      <c r="C1378" s="49">
        <v>519.09</v>
      </c>
      <c r="D1378" s="49">
        <v>0.11323</v>
      </c>
      <c r="E1378" s="49">
        <v>0.10394</v>
      </c>
      <c r="F1378" s="49">
        <v>9.2800000000000001E-3</v>
      </c>
      <c r="G1378" s="152">
        <f t="shared" si="43"/>
        <v>129.72245085332335</v>
      </c>
      <c r="H1378" s="95">
        <f t="shared" si="42"/>
        <v>492011980.81099063</v>
      </c>
    </row>
    <row r="1379" spans="1:8" x14ac:dyDescent="0.3">
      <c r="A1379" s="154">
        <v>64317</v>
      </c>
      <c r="B1379" s="49">
        <v>8270.49</v>
      </c>
      <c r="C1379" s="49">
        <v>517.91999999999996</v>
      </c>
      <c r="D1379" s="49">
        <v>0.11389000000000001</v>
      </c>
      <c r="E1379" s="49">
        <v>0.10471</v>
      </c>
      <c r="F1379" s="49">
        <v>9.1800000000000007E-3</v>
      </c>
      <c r="G1379" s="152">
        <f t="shared" si="43"/>
        <v>128.3245796156798</v>
      </c>
      <c r="H1379" s="95">
        <f t="shared" si="42"/>
        <v>501205616.20091373</v>
      </c>
    </row>
    <row r="1380" spans="1:8" x14ac:dyDescent="0.3">
      <c r="A1380" s="154">
        <v>64564</v>
      </c>
      <c r="B1380" s="49">
        <v>8228.15</v>
      </c>
      <c r="C1380" s="49">
        <v>518.4</v>
      </c>
      <c r="D1380" s="49">
        <v>0.11426</v>
      </c>
      <c r="E1380" s="49">
        <v>0.10502</v>
      </c>
      <c r="F1380" s="49">
        <v>9.2399999999999999E-3</v>
      </c>
      <c r="G1380" s="152">
        <f t="shared" si="43"/>
        <v>129.16330235826595</v>
      </c>
      <c r="H1380" s="95">
        <f t="shared" si="42"/>
        <v>499863342.15051258</v>
      </c>
    </row>
    <row r="1381" spans="1:8" x14ac:dyDescent="0.3">
      <c r="A1381" s="154">
        <v>64812</v>
      </c>
      <c r="B1381" s="49">
        <v>8249.92</v>
      </c>
      <c r="C1381" s="49">
        <v>519.73</v>
      </c>
      <c r="D1381" s="49">
        <v>0.11471000000000001</v>
      </c>
      <c r="E1381" s="49">
        <v>0.10546999999999999</v>
      </c>
      <c r="F1381" s="49">
        <v>9.2399999999999999E-3</v>
      </c>
      <c r="G1381" s="152">
        <f t="shared" si="43"/>
        <v>129.16330235826595</v>
      </c>
      <c r="H1381" s="95">
        <f t="shared" si="42"/>
        <v>501783392.16063166</v>
      </c>
    </row>
    <row r="1382" spans="1:8" x14ac:dyDescent="0.3">
      <c r="A1382" s="154">
        <v>65312</v>
      </c>
      <c r="B1382" s="49">
        <v>8127.29</v>
      </c>
      <c r="C1382" s="49">
        <v>518.91</v>
      </c>
      <c r="D1382" s="49">
        <v>0.11562</v>
      </c>
      <c r="E1382" s="49">
        <v>0.10625999999999999</v>
      </c>
      <c r="F1382" s="49">
        <v>9.3600000000000003E-3</v>
      </c>
      <c r="G1382" s="152">
        <f t="shared" si="43"/>
        <v>130.84074784343821</v>
      </c>
      <c r="H1382" s="95">
        <f t="shared" si="42"/>
        <v>499171711.23288918</v>
      </c>
    </row>
    <row r="1383" spans="1:8" x14ac:dyDescent="0.3">
      <c r="A1383" s="154">
        <v>65563</v>
      </c>
      <c r="B1383" s="49">
        <v>8085.65</v>
      </c>
      <c r="C1383" s="49">
        <v>518.26</v>
      </c>
      <c r="D1383" s="49">
        <v>0.11591</v>
      </c>
      <c r="E1383" s="49">
        <v>0.10650999999999999</v>
      </c>
      <c r="F1383" s="49">
        <v>9.4000000000000004E-3</v>
      </c>
      <c r="G1383" s="152">
        <f t="shared" si="43"/>
        <v>131.39989633849564</v>
      </c>
      <c r="H1383" s="95">
        <f t="shared" si="42"/>
        <v>498957775.66753149</v>
      </c>
    </row>
    <row r="1384" spans="1:8" x14ac:dyDescent="0.3">
      <c r="A1384" s="154">
        <v>65815</v>
      </c>
      <c r="B1384" s="49">
        <v>8170.11</v>
      </c>
      <c r="C1384" s="49">
        <v>518.66</v>
      </c>
      <c r="D1384" s="49">
        <v>0.11625000000000001</v>
      </c>
      <c r="E1384" s="49">
        <v>0.10693999999999999</v>
      </c>
      <c r="F1384" s="49">
        <v>9.3100000000000006E-3</v>
      </c>
      <c r="G1384" s="152">
        <f t="shared" si="43"/>
        <v>130.14181222461647</v>
      </c>
      <c r="H1384" s="95">
        <f t="shared" si="42"/>
        <v>505717562.0576691</v>
      </c>
    </row>
    <row r="1385" spans="1:8" x14ac:dyDescent="0.3">
      <c r="A1385" s="154">
        <v>66322</v>
      </c>
      <c r="B1385" s="49">
        <v>8146.86</v>
      </c>
      <c r="C1385" s="49">
        <v>518.80999999999995</v>
      </c>
      <c r="D1385" s="49">
        <v>0.11724999999999999</v>
      </c>
      <c r="E1385" s="49">
        <v>0.10791000000000001</v>
      </c>
      <c r="F1385" s="49">
        <v>9.3399999999999993E-3</v>
      </c>
      <c r="G1385" s="152">
        <f t="shared" si="43"/>
        <v>130.56117359590951</v>
      </c>
      <c r="H1385" s="95">
        <f t="shared" si="42"/>
        <v>507976438.73260856</v>
      </c>
    </row>
    <row r="1386" spans="1:8" x14ac:dyDescent="0.3">
      <c r="A1386" s="154">
        <v>66577</v>
      </c>
      <c r="B1386" s="49">
        <v>8137.9</v>
      </c>
      <c r="C1386" s="49">
        <v>518.24</v>
      </c>
      <c r="D1386" s="49">
        <v>0.11759</v>
      </c>
      <c r="E1386" s="49">
        <v>0.10825</v>
      </c>
      <c r="F1386" s="49">
        <v>9.3399999999999993E-3</v>
      </c>
      <c r="G1386" s="152">
        <f t="shared" si="43"/>
        <v>130.56117359590951</v>
      </c>
      <c r="H1386" s="95">
        <f t="shared" si="42"/>
        <v>509929546.17624438</v>
      </c>
    </row>
    <row r="1387" spans="1:8" x14ac:dyDescent="0.3">
      <c r="A1387" s="154">
        <v>66833</v>
      </c>
      <c r="B1387" s="49">
        <v>8046.78</v>
      </c>
      <c r="C1387" s="49">
        <v>518.53</v>
      </c>
      <c r="D1387" s="49">
        <v>0.1181</v>
      </c>
      <c r="E1387" s="49">
        <v>0.10865</v>
      </c>
      <c r="F1387" s="49">
        <v>9.4500000000000001E-3</v>
      </c>
      <c r="G1387" s="152">
        <f t="shared" si="43"/>
        <v>132.09883195731746</v>
      </c>
      <c r="H1387" s="95">
        <f t="shared" si="42"/>
        <v>505931801.28643721</v>
      </c>
    </row>
    <row r="1388" spans="1:8" x14ac:dyDescent="0.3">
      <c r="A1388" s="154">
        <v>67348</v>
      </c>
      <c r="B1388" s="49">
        <v>8057.54</v>
      </c>
      <c r="C1388" s="49">
        <v>518.22</v>
      </c>
      <c r="D1388" s="49">
        <v>0.11892999999999999</v>
      </c>
      <c r="E1388" s="49">
        <v>0.1095</v>
      </c>
      <c r="F1388" s="49">
        <v>9.4299999999999991E-3</v>
      </c>
      <c r="G1388" s="152">
        <f t="shared" si="43"/>
        <v>131.81925770978867</v>
      </c>
      <c r="H1388" s="95">
        <f t="shared" si="42"/>
        <v>510911692.04026592</v>
      </c>
    </row>
    <row r="1389" spans="1:8" x14ac:dyDescent="0.3">
      <c r="A1389" s="154">
        <v>67607</v>
      </c>
      <c r="B1389" s="49">
        <v>8039.98</v>
      </c>
      <c r="C1389" s="49">
        <v>519.37</v>
      </c>
      <c r="D1389" s="49">
        <v>0.11944</v>
      </c>
      <c r="E1389" s="49">
        <v>0.10997</v>
      </c>
      <c r="F1389" s="49">
        <v>9.4699999999999993E-3</v>
      </c>
      <c r="G1389" s="152">
        <f t="shared" si="43"/>
        <v>132.37840620484616</v>
      </c>
      <c r="H1389" s="95">
        <f t="shared" si="42"/>
        <v>510710182.56091541</v>
      </c>
    </row>
    <row r="1390" spans="1:8" x14ac:dyDescent="0.3">
      <c r="A1390" s="154">
        <v>67867</v>
      </c>
      <c r="B1390" s="49">
        <v>8075.46</v>
      </c>
      <c r="C1390" s="49">
        <v>519.20000000000005</v>
      </c>
      <c r="D1390" s="49">
        <v>0.11982</v>
      </c>
      <c r="E1390" s="49">
        <v>0.11039</v>
      </c>
      <c r="F1390" s="49">
        <v>9.4299999999999991E-3</v>
      </c>
      <c r="G1390" s="152">
        <f t="shared" si="43"/>
        <v>131.81925770978867</v>
      </c>
      <c r="H1390" s="95">
        <f t="shared" si="42"/>
        <v>514848901.28432518</v>
      </c>
    </row>
    <row r="1391" spans="1:8" x14ac:dyDescent="0.3">
      <c r="A1391" s="154">
        <v>68390</v>
      </c>
      <c r="B1391" s="49">
        <v>8002.18</v>
      </c>
      <c r="C1391" s="49">
        <v>518.85</v>
      </c>
      <c r="D1391" s="49">
        <v>0.12076000000000001</v>
      </c>
      <c r="E1391" s="49">
        <v>0.11126</v>
      </c>
      <c r="F1391" s="49">
        <v>9.5099999999999994E-3</v>
      </c>
      <c r="G1391" s="152">
        <f t="shared" si="43"/>
        <v>132.93755469990359</v>
      </c>
      <c r="H1391" s="95">
        <f t="shared" si="42"/>
        <v>514452068.52484399</v>
      </c>
    </row>
    <row r="1392" spans="1:8" x14ac:dyDescent="0.3">
      <c r="A1392" s="154">
        <v>68653</v>
      </c>
      <c r="B1392" s="49">
        <v>7942.05</v>
      </c>
      <c r="C1392" s="49">
        <v>518.34</v>
      </c>
      <c r="D1392" s="49">
        <v>0.12124</v>
      </c>
      <c r="E1392" s="49">
        <v>0.11167000000000001</v>
      </c>
      <c r="F1392" s="49">
        <v>9.5700000000000004E-3</v>
      </c>
      <c r="G1392" s="152">
        <f t="shared" si="43"/>
        <v>133.77627744248971</v>
      </c>
      <c r="H1392" s="95">
        <f t="shared" si="42"/>
        <v>513192632.59895879</v>
      </c>
    </row>
    <row r="1393" spans="1:8" x14ac:dyDescent="0.3">
      <c r="A1393" s="154">
        <v>68917</v>
      </c>
      <c r="B1393" s="49">
        <v>7961.33</v>
      </c>
      <c r="C1393" s="49">
        <v>519.35</v>
      </c>
      <c r="D1393" s="49">
        <v>0.12166</v>
      </c>
      <c r="E1393" s="49">
        <v>0.11209</v>
      </c>
      <c r="F1393" s="49">
        <v>9.5700000000000004E-3</v>
      </c>
      <c r="G1393" s="152">
        <f t="shared" si="43"/>
        <v>133.77627744248971</v>
      </c>
      <c r="H1393" s="95">
        <f t="shared" si="42"/>
        <v>515166076.65830249</v>
      </c>
    </row>
    <row r="1394" spans="1:8" x14ac:dyDescent="0.3">
      <c r="A1394" s="154">
        <v>69448</v>
      </c>
      <c r="B1394" s="49">
        <v>7910.13</v>
      </c>
      <c r="C1394" s="49">
        <v>519.14</v>
      </c>
      <c r="D1394" s="49">
        <v>0.12255000000000001</v>
      </c>
      <c r="E1394" s="49">
        <v>0.11292000000000001</v>
      </c>
      <c r="F1394" s="49">
        <v>9.6200000000000001E-3</v>
      </c>
      <c r="G1394" s="152">
        <f t="shared" si="43"/>
        <v>134.47521306131151</v>
      </c>
      <c r="H1394" s="95">
        <f t="shared" si="42"/>
        <v>516437181.38848728</v>
      </c>
    </row>
    <row r="1395" spans="1:8" x14ac:dyDescent="0.3">
      <c r="A1395" s="154">
        <v>69715</v>
      </c>
      <c r="B1395" s="49">
        <v>7895.63</v>
      </c>
      <c r="C1395" s="49">
        <v>517.95000000000005</v>
      </c>
      <c r="D1395" s="49">
        <v>0.12299</v>
      </c>
      <c r="E1395" s="49">
        <v>0.11337</v>
      </c>
      <c r="F1395" s="49">
        <v>9.6200000000000001E-3</v>
      </c>
      <c r="G1395" s="152">
        <f t="shared" si="43"/>
        <v>134.47521306131151</v>
      </c>
      <c r="H1395" s="95">
        <f t="shared" si="42"/>
        <v>518422677.4060936</v>
      </c>
    </row>
    <row r="1396" spans="1:8" x14ac:dyDescent="0.3">
      <c r="A1396" s="154">
        <v>69983</v>
      </c>
      <c r="B1396" s="49">
        <v>7917.47</v>
      </c>
      <c r="C1396" s="49">
        <v>520.27</v>
      </c>
      <c r="D1396" s="49">
        <v>0.12352</v>
      </c>
      <c r="E1396" s="49">
        <v>0.11389000000000001</v>
      </c>
      <c r="F1396" s="49">
        <v>9.6399999999999993E-3</v>
      </c>
      <c r="G1396" s="152">
        <f t="shared" si="43"/>
        <v>134.75478730884024</v>
      </c>
      <c r="H1396" s="95">
        <f t="shared" si="42"/>
        <v>519335909.30323076</v>
      </c>
    </row>
    <row r="1397" spans="1:8" x14ac:dyDescent="0.3">
      <c r="A1397" s="154">
        <v>70522</v>
      </c>
      <c r="B1397" s="49">
        <v>7889.3</v>
      </c>
      <c r="C1397" s="49">
        <v>518.09</v>
      </c>
      <c r="D1397" s="49">
        <v>0.12438</v>
      </c>
      <c r="E1397" s="49">
        <v>0.11475</v>
      </c>
      <c r="F1397" s="49">
        <v>9.6299999999999997E-3</v>
      </c>
      <c r="G1397" s="152">
        <f t="shared" si="43"/>
        <v>134.61500018507584</v>
      </c>
      <c r="H1397" s="95">
        <f t="shared" si="42"/>
        <v>523879210.36320335</v>
      </c>
    </row>
    <row r="1398" spans="1:8" x14ac:dyDescent="0.3">
      <c r="A1398" s="154">
        <v>70793</v>
      </c>
      <c r="B1398" s="49">
        <v>7836.61</v>
      </c>
      <c r="C1398" s="49">
        <v>517.9</v>
      </c>
      <c r="D1398" s="49">
        <v>0.125</v>
      </c>
      <c r="E1398" s="49">
        <v>0.11531</v>
      </c>
      <c r="F1398" s="49">
        <v>9.6900000000000007E-3</v>
      </c>
      <c r="G1398" s="152">
        <f t="shared" si="43"/>
        <v>135.45372292766203</v>
      </c>
      <c r="H1398" s="95">
        <f t="shared" si="42"/>
        <v>522636059.53308821</v>
      </c>
    </row>
    <row r="1399" spans="1:8" x14ac:dyDescent="0.3">
      <c r="A1399" s="154">
        <v>71065</v>
      </c>
      <c r="B1399" s="49">
        <v>7805.31</v>
      </c>
      <c r="C1399" s="49">
        <v>518.27</v>
      </c>
      <c r="D1399" s="49">
        <v>0.12548000000000001</v>
      </c>
      <c r="E1399" s="49">
        <v>0.11574</v>
      </c>
      <c r="F1399" s="49">
        <v>9.7400000000000004E-3</v>
      </c>
      <c r="G1399" s="152">
        <f t="shared" si="43"/>
        <v>136.15265854648382</v>
      </c>
      <c r="H1399" s="95">
        <f t="shared" si="42"/>
        <v>521950880.42102188</v>
      </c>
    </row>
    <row r="1400" spans="1:8" x14ac:dyDescent="0.3">
      <c r="A1400" s="154">
        <v>71613</v>
      </c>
      <c r="B1400" s="49">
        <v>7834.79</v>
      </c>
      <c r="C1400" s="49">
        <v>518.30999999999995</v>
      </c>
      <c r="D1400" s="49">
        <v>0.12637999999999999</v>
      </c>
      <c r="E1400" s="49">
        <v>0.11668000000000001</v>
      </c>
      <c r="F1400" s="49">
        <v>9.7000000000000003E-3</v>
      </c>
      <c r="G1400" s="152">
        <f t="shared" si="43"/>
        <v>135.59351005142634</v>
      </c>
      <c r="H1400" s="95">
        <f t="shared" si="42"/>
        <v>528144746.55047613</v>
      </c>
    </row>
    <row r="1401" spans="1:8" x14ac:dyDescent="0.3">
      <c r="A1401" s="154">
        <v>71888</v>
      </c>
      <c r="B1401" s="49">
        <v>7756.71</v>
      </c>
      <c r="C1401" s="49">
        <v>518.34</v>
      </c>
      <c r="D1401" s="49">
        <v>0.12706000000000001</v>
      </c>
      <c r="E1401" s="49">
        <v>0.11726</v>
      </c>
      <c r="F1401" s="49">
        <v>9.7999999999999997E-3</v>
      </c>
      <c r="G1401" s="152">
        <f t="shared" si="43"/>
        <v>136.99138128906992</v>
      </c>
      <c r="H1401" s="95">
        <f t="shared" si="42"/>
        <v>524762940.00063276</v>
      </c>
    </row>
    <row r="1402" spans="1:8" x14ac:dyDescent="0.3">
      <c r="A1402" s="154">
        <v>72165</v>
      </c>
      <c r="B1402" s="49">
        <v>7808.56</v>
      </c>
      <c r="C1402" s="49">
        <v>518.89</v>
      </c>
      <c r="D1402" s="49">
        <v>0.12745999999999999</v>
      </c>
      <c r="E1402" s="49">
        <v>0.11771</v>
      </c>
      <c r="F1402" s="49">
        <v>9.75E-3</v>
      </c>
      <c r="G1402" s="152">
        <f t="shared" si="43"/>
        <v>136.29244567024818</v>
      </c>
      <c r="H1402" s="95">
        <f t="shared" si="42"/>
        <v>529486426.37611127</v>
      </c>
    </row>
    <row r="1403" spans="1:8" x14ac:dyDescent="0.3">
      <c r="A1403" s="154">
        <v>72721</v>
      </c>
      <c r="B1403" s="49">
        <v>7704.61</v>
      </c>
      <c r="C1403" s="49">
        <v>518.20000000000005</v>
      </c>
      <c r="D1403" s="49">
        <v>0.12852</v>
      </c>
      <c r="E1403" s="49">
        <v>0.11866</v>
      </c>
      <c r="F1403" s="49">
        <v>9.8600000000000007E-3</v>
      </c>
      <c r="G1403" s="152">
        <f t="shared" si="43"/>
        <v>137.83010403165611</v>
      </c>
      <c r="H1403" s="95">
        <f t="shared" si="42"/>
        <v>527613328.82182127</v>
      </c>
    </row>
    <row r="1404" spans="1:8" x14ac:dyDescent="0.3">
      <c r="A1404" s="154">
        <v>73000</v>
      </c>
      <c r="B1404" s="49">
        <v>7704.94</v>
      </c>
      <c r="C1404" s="49">
        <v>518.01</v>
      </c>
      <c r="D1404" s="49">
        <v>0.12906000000000001</v>
      </c>
      <c r="E1404" s="49">
        <v>0.1192</v>
      </c>
      <c r="F1404" s="49">
        <v>9.8600000000000007E-3</v>
      </c>
      <c r="G1404" s="152">
        <f t="shared" si="43"/>
        <v>137.83010403165611</v>
      </c>
      <c r="H1404" s="95">
        <f t="shared" si="42"/>
        <v>529637560.0444569</v>
      </c>
    </row>
    <row r="1405" spans="1:8" x14ac:dyDescent="0.3">
      <c r="A1405" s="154">
        <v>73281</v>
      </c>
      <c r="B1405" s="49">
        <v>7712.98</v>
      </c>
      <c r="C1405" s="49">
        <v>518.97</v>
      </c>
      <c r="D1405" s="49">
        <v>0.12961</v>
      </c>
      <c r="E1405" s="49">
        <v>0.11975</v>
      </c>
      <c r="F1405" s="49">
        <v>9.8700000000000003E-3</v>
      </c>
      <c r="G1405" s="152">
        <f t="shared" si="43"/>
        <v>137.96989115542044</v>
      </c>
      <c r="H1405" s="95">
        <f t="shared" si="42"/>
        <v>531137622.75459325</v>
      </c>
    </row>
    <row r="1406" spans="1:8" x14ac:dyDescent="0.3">
      <c r="A1406" s="154">
        <v>73846</v>
      </c>
      <c r="B1406" s="49">
        <v>7672.32</v>
      </c>
      <c r="C1406" s="49">
        <v>518.70000000000005</v>
      </c>
      <c r="D1406" s="49">
        <v>0.13067000000000001</v>
      </c>
      <c r="E1406" s="49">
        <v>0.12076000000000001</v>
      </c>
      <c r="F1406" s="49">
        <v>9.9100000000000004E-3</v>
      </c>
      <c r="G1406" s="152">
        <f t="shared" si="43"/>
        <v>138.52903965047787</v>
      </c>
      <c r="H1406" s="95">
        <f t="shared" si="42"/>
        <v>533072344.87671745</v>
      </c>
    </row>
    <row r="1407" spans="1:8" x14ac:dyDescent="0.3">
      <c r="A1407" s="154">
        <v>74130</v>
      </c>
      <c r="B1407" s="49">
        <v>7686.65</v>
      </c>
      <c r="C1407" s="49">
        <v>518.55999999999995</v>
      </c>
      <c r="D1407" s="49">
        <v>0.13117000000000001</v>
      </c>
      <c r="E1407" s="49">
        <v>0.12128</v>
      </c>
      <c r="F1407" s="49">
        <v>9.8899999999999995E-3</v>
      </c>
      <c r="G1407" s="152">
        <f t="shared" si="43"/>
        <v>138.24946540294914</v>
      </c>
      <c r="H1407" s="95">
        <f t="shared" si="42"/>
        <v>536204605.08788812</v>
      </c>
    </row>
    <row r="1408" spans="1:8" x14ac:dyDescent="0.3">
      <c r="A1408" s="154">
        <v>74415</v>
      </c>
      <c r="B1408" s="49">
        <v>7580.42</v>
      </c>
      <c r="C1408" s="49">
        <v>518.02</v>
      </c>
      <c r="D1408" s="49">
        <v>0.13184999999999999</v>
      </c>
      <c r="E1408" s="49">
        <v>0.12182999999999999</v>
      </c>
      <c r="F1408" s="49">
        <v>1.0019999999999999E-2</v>
      </c>
      <c r="G1408" s="152">
        <f t="shared" si="43"/>
        <v>140.06669801188579</v>
      </c>
      <c r="H1408" s="95">
        <f t="shared" si="42"/>
        <v>531282603.61849391</v>
      </c>
    </row>
    <row r="1409" spans="1:8" x14ac:dyDescent="0.3">
      <c r="A1409" s="154">
        <v>74988</v>
      </c>
      <c r="B1409" s="49">
        <v>7546.09</v>
      </c>
      <c r="C1409" s="49">
        <v>517.98</v>
      </c>
      <c r="D1409" s="49">
        <v>0.13299</v>
      </c>
      <c r="E1409" s="49">
        <v>0.12292</v>
      </c>
      <c r="F1409" s="49">
        <v>1.0070000000000001E-2</v>
      </c>
      <c r="G1409" s="152">
        <f t="shared" si="43"/>
        <v>140.76563363070761</v>
      </c>
      <c r="H1409" s="95">
        <f t="shared" si="42"/>
        <v>532715252.05312324</v>
      </c>
    </row>
    <row r="1410" spans="1:8" x14ac:dyDescent="0.3">
      <c r="A1410" s="154">
        <v>75276</v>
      </c>
      <c r="B1410" s="49">
        <v>7568.89</v>
      </c>
      <c r="C1410" s="49">
        <v>518.47</v>
      </c>
      <c r="D1410" s="49">
        <v>0.13349</v>
      </c>
      <c r="E1410" s="49">
        <v>0.12345</v>
      </c>
      <c r="F1410" s="49">
        <v>1.005E-2</v>
      </c>
      <c r="G1410" s="152">
        <f t="shared" si="43"/>
        <v>140.48605938317888</v>
      </c>
      <c r="H1410" s="95">
        <f t="shared" si="42"/>
        <v>535825407.37855721</v>
      </c>
    </row>
    <row r="1411" spans="1:8" x14ac:dyDescent="0.3">
      <c r="A1411" s="154">
        <v>75566</v>
      </c>
      <c r="B1411" s="49">
        <v>7510.98</v>
      </c>
      <c r="C1411" s="49">
        <v>518.85</v>
      </c>
      <c r="D1411" s="49">
        <v>0.13417000000000001</v>
      </c>
      <c r="E1411" s="49">
        <v>0.12404</v>
      </c>
      <c r="F1411" s="49">
        <v>1.013E-2</v>
      </c>
      <c r="G1411" s="152">
        <f t="shared" si="43"/>
        <v>141.60435637329374</v>
      </c>
      <c r="H1411" s="95">
        <f t="shared" si="42"/>
        <v>533641774.41543436</v>
      </c>
    </row>
    <row r="1412" spans="1:8" x14ac:dyDescent="0.3">
      <c r="A1412" s="154">
        <v>76148</v>
      </c>
      <c r="B1412" s="49">
        <v>7589.05</v>
      </c>
      <c r="C1412" s="49">
        <v>519.49</v>
      </c>
      <c r="D1412" s="49">
        <v>0.13517000000000001</v>
      </c>
      <c r="E1412" s="49">
        <v>0.12512999999999999</v>
      </c>
      <c r="F1412" s="49">
        <v>1.004E-2</v>
      </c>
      <c r="G1412" s="152">
        <f t="shared" si="43"/>
        <v>140.34627225941452</v>
      </c>
      <c r="H1412" s="95">
        <f t="shared" si="42"/>
        <v>542572301.87951744</v>
      </c>
    </row>
    <row r="1413" spans="1:8" x14ac:dyDescent="0.3">
      <c r="A1413" s="154">
        <v>76441</v>
      </c>
      <c r="B1413" s="49">
        <v>7572.21</v>
      </c>
      <c r="C1413" s="49">
        <v>519.22</v>
      </c>
      <c r="D1413" s="49">
        <v>0.13578999999999999</v>
      </c>
      <c r="E1413" s="49">
        <v>0.12573999999999999</v>
      </c>
      <c r="F1413" s="49">
        <v>1.0059999999999999E-2</v>
      </c>
      <c r="G1413" s="152">
        <f t="shared" si="43"/>
        <v>140.62584650694322</v>
      </c>
      <c r="H1413" s="95">
        <f t="shared" si="42"/>
        <v>543577172.32461834</v>
      </c>
    </row>
    <row r="1414" spans="1:8" x14ac:dyDescent="0.3">
      <c r="A1414" s="154">
        <v>76735</v>
      </c>
      <c r="B1414" s="49">
        <v>7534.54</v>
      </c>
      <c r="C1414" s="49">
        <v>519.19000000000005</v>
      </c>
      <c r="D1414" s="49">
        <v>0.13642000000000001</v>
      </c>
      <c r="E1414" s="49">
        <v>0.12631000000000001</v>
      </c>
      <c r="F1414" s="49">
        <v>1.0109999999999999E-2</v>
      </c>
      <c r="G1414" s="152">
        <f t="shared" si="43"/>
        <v>141.32478212576498</v>
      </c>
      <c r="H1414" s="95">
        <f t="shared" si="42"/>
        <v>542969172.46766734</v>
      </c>
    </row>
    <row r="1415" spans="1:8" x14ac:dyDescent="0.3">
      <c r="A1415" s="154">
        <v>77326</v>
      </c>
      <c r="B1415" s="49">
        <v>7452.94</v>
      </c>
      <c r="C1415" s="49">
        <v>518.66999999999996</v>
      </c>
      <c r="D1415" s="49">
        <v>0.13764000000000001</v>
      </c>
      <c r="E1415" s="49">
        <v>0.12742999999999999</v>
      </c>
      <c r="F1415" s="49">
        <v>1.021E-2</v>
      </c>
      <c r="G1415" s="152">
        <f t="shared" si="43"/>
        <v>142.7226533634086</v>
      </c>
      <c r="H1415" s="95">
        <f t="shared" si="42"/>
        <v>541792057.37654066</v>
      </c>
    </row>
    <row r="1416" spans="1:8" x14ac:dyDescent="0.3">
      <c r="A1416" s="154">
        <v>77623</v>
      </c>
      <c r="B1416" s="49">
        <v>7457.01</v>
      </c>
      <c r="C1416" s="49">
        <v>518.76</v>
      </c>
      <c r="D1416" s="49">
        <v>0.13827</v>
      </c>
      <c r="E1416" s="49">
        <v>0.12806999999999999</v>
      </c>
      <c r="F1416" s="49">
        <v>1.0200000000000001E-2</v>
      </c>
      <c r="G1416" s="152">
        <f t="shared" si="43"/>
        <v>142.58286623964426</v>
      </c>
      <c r="H1416" s="95">
        <f t="shared" si="42"/>
        <v>544406225.2861166</v>
      </c>
    </row>
    <row r="1417" spans="1:8" x14ac:dyDescent="0.3">
      <c r="A1417" s="154">
        <v>77922</v>
      </c>
      <c r="B1417" s="49">
        <v>7429.54</v>
      </c>
      <c r="C1417" s="49">
        <v>518.96</v>
      </c>
      <c r="D1417" s="49">
        <v>0.13894999999999999</v>
      </c>
      <c r="E1417" s="49">
        <v>0.12870000000000001</v>
      </c>
      <c r="F1417" s="49">
        <v>1.0240000000000001E-2</v>
      </c>
      <c r="G1417" s="152">
        <f t="shared" si="43"/>
        <v>143.14201473470166</v>
      </c>
      <c r="H1417" s="95">
        <f t="shared" si="42"/>
        <v>544368473.11685562</v>
      </c>
    </row>
    <row r="1418" spans="1:8" x14ac:dyDescent="0.3">
      <c r="A1418" s="154">
        <v>78522</v>
      </c>
      <c r="B1418" s="49">
        <v>7406.89</v>
      </c>
      <c r="C1418" s="49">
        <v>518</v>
      </c>
      <c r="D1418" s="49">
        <v>0.14019000000000001</v>
      </c>
      <c r="E1418" s="49">
        <v>0.12994</v>
      </c>
      <c r="F1418" s="49">
        <v>1.026E-2</v>
      </c>
      <c r="G1418" s="152">
        <f t="shared" si="43"/>
        <v>143.42158898223036</v>
      </c>
      <c r="H1418" s="95">
        <f t="shared" si="42"/>
        <v>547490796.58940828</v>
      </c>
    </row>
    <row r="1419" spans="1:8" x14ac:dyDescent="0.3">
      <c r="A1419" s="154">
        <v>78824</v>
      </c>
      <c r="B1419" s="49">
        <v>7403.4</v>
      </c>
      <c r="C1419" s="49">
        <v>519</v>
      </c>
      <c r="D1419" s="49">
        <v>0.14083000000000001</v>
      </c>
      <c r="E1419" s="49">
        <v>0.13055</v>
      </c>
      <c r="F1419" s="49">
        <v>1.0279999999999999E-2</v>
      </c>
      <c r="G1419" s="152">
        <f t="shared" si="43"/>
        <v>143.70116322975906</v>
      </c>
      <c r="H1419" s="95">
        <f t="shared" si="42"/>
        <v>548527222.94231462</v>
      </c>
    </row>
    <row r="1420" spans="1:8" x14ac:dyDescent="0.3">
      <c r="A1420" s="154">
        <v>79127</v>
      </c>
      <c r="B1420" s="49">
        <v>7386.94</v>
      </c>
      <c r="C1420" s="49">
        <v>518.98</v>
      </c>
      <c r="D1420" s="49">
        <v>0.14149999999999999</v>
      </c>
      <c r="E1420" s="49">
        <v>0.13120000000000001</v>
      </c>
      <c r="F1420" s="49">
        <v>1.03E-2</v>
      </c>
      <c r="G1420" s="152">
        <f t="shared" si="43"/>
        <v>143.98073747728779</v>
      </c>
      <c r="H1420" s="95">
        <f t="shared" si="42"/>
        <v>549566569.71202052</v>
      </c>
    </row>
    <row r="1421" spans="1:8" x14ac:dyDescent="0.3">
      <c r="A1421" s="154">
        <v>79737</v>
      </c>
      <c r="B1421" s="49">
        <v>7332.39</v>
      </c>
      <c r="C1421" s="49">
        <v>518.91999999999996</v>
      </c>
      <c r="D1421" s="49">
        <v>0.1429</v>
      </c>
      <c r="E1421" s="49">
        <v>0.13252</v>
      </c>
      <c r="F1421" s="49">
        <v>1.038E-2</v>
      </c>
      <c r="G1421" s="152">
        <f t="shared" si="43"/>
        <v>145.09903446740265</v>
      </c>
      <c r="H1421" s="95">
        <f t="shared" si="42"/>
        <v>549535014.43121862</v>
      </c>
    </row>
    <row r="1422" spans="1:8" x14ac:dyDescent="0.3">
      <c r="A1422" s="154">
        <v>80043</v>
      </c>
      <c r="B1422" s="49">
        <v>7240.19</v>
      </c>
      <c r="C1422" s="49">
        <v>518.27</v>
      </c>
      <c r="D1422" s="49">
        <v>0.14355999999999999</v>
      </c>
      <c r="E1422" s="49">
        <v>0.13306999999999999</v>
      </c>
      <c r="F1422" s="49">
        <v>1.0500000000000001E-2</v>
      </c>
      <c r="G1422" s="152">
        <f t="shared" si="43"/>
        <v>146.77647995257496</v>
      </c>
      <c r="H1422" s="95">
        <f t="shared" si="42"/>
        <v>545339416.95469701</v>
      </c>
    </row>
    <row r="1423" spans="1:8" x14ac:dyDescent="0.3">
      <c r="A1423" s="154">
        <v>80351</v>
      </c>
      <c r="B1423" s="49">
        <v>7294.13</v>
      </c>
      <c r="C1423" s="49">
        <v>518.69000000000005</v>
      </c>
      <c r="D1423" s="49">
        <v>0.14424999999999999</v>
      </c>
      <c r="E1423" s="49">
        <v>0.13381999999999999</v>
      </c>
      <c r="F1423" s="49">
        <v>1.043E-2</v>
      </c>
      <c r="G1423" s="152">
        <f t="shared" si="43"/>
        <v>145.79797008622444</v>
      </c>
      <c r="H1423" s="95">
        <f t="shared" si="42"/>
        <v>551111925.30650926</v>
      </c>
    </row>
    <row r="1424" spans="1:8" x14ac:dyDescent="0.3">
      <c r="A1424" s="154">
        <v>80970</v>
      </c>
      <c r="B1424" s="49">
        <v>7276.2</v>
      </c>
      <c r="C1424" s="49">
        <v>518.48</v>
      </c>
      <c r="D1424" s="49">
        <v>0.14562</v>
      </c>
      <c r="E1424" s="49">
        <v>0.13517000000000001</v>
      </c>
      <c r="F1424" s="49">
        <v>1.0449999999999999E-2</v>
      </c>
      <c r="G1424" s="152">
        <f t="shared" si="43"/>
        <v>146.07754433375314</v>
      </c>
      <c r="H1424" s="95">
        <f t="shared" si="42"/>
        <v>554294641.03669775</v>
      </c>
    </row>
    <row r="1425" spans="1:8" x14ac:dyDescent="0.3">
      <c r="A1425" s="154">
        <v>81282</v>
      </c>
      <c r="B1425" s="49">
        <v>7190.93</v>
      </c>
      <c r="C1425" s="49">
        <v>518.07000000000005</v>
      </c>
      <c r="D1425" s="49">
        <v>0.14645</v>
      </c>
      <c r="E1425" s="49">
        <v>0.13588</v>
      </c>
      <c r="F1425" s="49">
        <v>1.057E-2</v>
      </c>
      <c r="G1425" s="152">
        <f t="shared" si="43"/>
        <v>147.75498981892545</v>
      </c>
      <c r="H1425" s="95">
        <f t="shared" si="42"/>
        <v>550113401.24358261</v>
      </c>
    </row>
    <row r="1426" spans="1:8" x14ac:dyDescent="0.3">
      <c r="A1426" s="154">
        <v>81594</v>
      </c>
      <c r="B1426" s="49">
        <v>7174.67</v>
      </c>
      <c r="C1426" s="49">
        <v>518.25</v>
      </c>
      <c r="D1426" s="49">
        <v>0.14707000000000001</v>
      </c>
      <c r="E1426" s="49">
        <v>0.13647000000000001</v>
      </c>
      <c r="F1426" s="49">
        <v>1.059E-2</v>
      </c>
      <c r="G1426" s="152">
        <f t="shared" si="43"/>
        <v>148.03456406645415</v>
      </c>
      <c r="H1426" s="95">
        <f t="shared" ref="H1426:H1489" si="44">A1426/G1426*10^6</f>
        <v>551182087.20074093</v>
      </c>
    </row>
    <row r="1427" spans="1:8" x14ac:dyDescent="0.3">
      <c r="A1427" s="154">
        <v>82223</v>
      </c>
      <c r="B1427" s="49">
        <v>7116.59</v>
      </c>
      <c r="C1427" s="49">
        <v>518.38</v>
      </c>
      <c r="D1427" s="49">
        <v>0.14868999999999999</v>
      </c>
      <c r="E1427" s="49">
        <v>0.13800999999999999</v>
      </c>
      <c r="F1427" s="49">
        <v>1.068E-2</v>
      </c>
      <c r="G1427" s="152">
        <f t="shared" ref="G1427:G1490" si="45">(2*F1427/$B$7)*(1+3*$B$11)/(4+PI()*$B$11-PI())*10^6</f>
        <v>149.29264818033337</v>
      </c>
      <c r="H1427" s="95">
        <f t="shared" si="44"/>
        <v>550750495.76909709</v>
      </c>
    </row>
    <row r="1428" spans="1:8" x14ac:dyDescent="0.3">
      <c r="A1428" s="154">
        <v>82539</v>
      </c>
      <c r="B1428" s="49">
        <v>7118.83</v>
      </c>
      <c r="C1428" s="49">
        <v>518.42999999999995</v>
      </c>
      <c r="D1428" s="49">
        <v>0.14946000000000001</v>
      </c>
      <c r="E1428" s="49">
        <v>0.13877999999999999</v>
      </c>
      <c r="F1428" s="49">
        <v>1.068E-2</v>
      </c>
      <c r="G1428" s="152">
        <f t="shared" si="45"/>
        <v>149.29264818033337</v>
      </c>
      <c r="H1428" s="95">
        <f t="shared" si="44"/>
        <v>552867143.86832774</v>
      </c>
    </row>
    <row r="1429" spans="1:8" x14ac:dyDescent="0.3">
      <c r="A1429" s="154">
        <v>82856</v>
      </c>
      <c r="B1429" s="49">
        <v>7091.51</v>
      </c>
      <c r="C1429" s="49">
        <v>518.51</v>
      </c>
      <c r="D1429" s="49">
        <v>0.15021999999999999</v>
      </c>
      <c r="E1429" s="49">
        <v>0.13950000000000001</v>
      </c>
      <c r="F1429" s="49">
        <v>1.072E-2</v>
      </c>
      <c r="G1429" s="152">
        <f t="shared" si="45"/>
        <v>149.8517966753908</v>
      </c>
      <c r="H1429" s="95">
        <f t="shared" si="44"/>
        <v>552919630.18289852</v>
      </c>
    </row>
    <row r="1430" spans="1:8" x14ac:dyDescent="0.3">
      <c r="A1430" s="154">
        <v>83495</v>
      </c>
      <c r="B1430" s="49">
        <v>7075.55</v>
      </c>
      <c r="C1430" s="49">
        <v>518.25</v>
      </c>
      <c r="D1430" s="49">
        <v>0.15173</v>
      </c>
      <c r="E1430" s="49">
        <v>0.14097999999999999</v>
      </c>
      <c r="F1430" s="49">
        <v>1.074E-2</v>
      </c>
      <c r="G1430" s="152">
        <f t="shared" si="45"/>
        <v>150.1313709229195</v>
      </c>
      <c r="H1430" s="95">
        <f t="shared" si="44"/>
        <v>556146257.01958072</v>
      </c>
    </row>
    <row r="1431" spans="1:8" x14ac:dyDescent="0.3">
      <c r="A1431" s="154">
        <v>83816</v>
      </c>
      <c r="B1431" s="49">
        <v>7042.49</v>
      </c>
      <c r="C1431" s="49">
        <v>518.97</v>
      </c>
      <c r="D1431" s="49">
        <v>0.15261</v>
      </c>
      <c r="E1431" s="49">
        <v>0.14180000000000001</v>
      </c>
      <c r="F1431" s="49">
        <v>1.081E-2</v>
      </c>
      <c r="G1431" s="152">
        <f t="shared" si="45"/>
        <v>151.10988078926999</v>
      </c>
      <c r="H1431" s="95">
        <f t="shared" si="44"/>
        <v>554669221.90803289</v>
      </c>
    </row>
    <row r="1432" spans="1:8" x14ac:dyDescent="0.3">
      <c r="A1432" s="154">
        <v>84138</v>
      </c>
      <c r="B1432" s="49">
        <v>7030.89</v>
      </c>
      <c r="C1432" s="49">
        <v>518.12</v>
      </c>
      <c r="D1432" s="49">
        <v>0.15329999999999999</v>
      </c>
      <c r="E1432" s="49">
        <v>0.14249999999999999</v>
      </c>
      <c r="F1432" s="49">
        <v>1.081E-2</v>
      </c>
      <c r="G1432" s="152">
        <f t="shared" si="45"/>
        <v>151.10988078926999</v>
      </c>
      <c r="H1432" s="95">
        <f t="shared" si="44"/>
        <v>556800121.61040938</v>
      </c>
    </row>
    <row r="1433" spans="1:8" x14ac:dyDescent="0.3">
      <c r="A1433" s="154">
        <v>84786</v>
      </c>
      <c r="B1433" s="49">
        <v>7000.25</v>
      </c>
      <c r="C1433" s="49">
        <v>519.01</v>
      </c>
      <c r="D1433" s="49">
        <v>0.15493000000000001</v>
      </c>
      <c r="E1433" s="49">
        <v>0.14405999999999999</v>
      </c>
      <c r="F1433" s="49">
        <v>1.0869999999999999E-2</v>
      </c>
      <c r="G1433" s="152">
        <f t="shared" si="45"/>
        <v>151.94860353185615</v>
      </c>
      <c r="H1433" s="95">
        <f t="shared" si="44"/>
        <v>557991307.77943969</v>
      </c>
    </row>
    <row r="1434" spans="1:8" x14ac:dyDescent="0.3">
      <c r="A1434" s="154">
        <v>85112</v>
      </c>
      <c r="B1434" s="49">
        <v>6931.94</v>
      </c>
      <c r="C1434" s="49">
        <v>517.74</v>
      </c>
      <c r="D1434" s="49">
        <v>0.15583</v>
      </c>
      <c r="E1434" s="49">
        <v>0.14488000000000001</v>
      </c>
      <c r="F1434" s="49">
        <v>1.095E-2</v>
      </c>
      <c r="G1434" s="152">
        <f t="shared" si="45"/>
        <v>153.06690052197104</v>
      </c>
      <c r="H1434" s="95">
        <f t="shared" si="44"/>
        <v>556044446.6423564</v>
      </c>
    </row>
    <row r="1435" spans="1:8" x14ac:dyDescent="0.3">
      <c r="A1435" s="154">
        <v>85440</v>
      </c>
      <c r="B1435" s="49">
        <v>6943.81</v>
      </c>
      <c r="C1435" s="49">
        <v>519.05999999999995</v>
      </c>
      <c r="D1435" s="49">
        <v>0.15673000000000001</v>
      </c>
      <c r="E1435" s="49">
        <v>0.14577000000000001</v>
      </c>
      <c r="F1435" s="49">
        <v>1.0959999999999999E-2</v>
      </c>
      <c r="G1435" s="152">
        <f t="shared" si="45"/>
        <v>153.20668764573534</v>
      </c>
      <c r="H1435" s="95">
        <f t="shared" si="44"/>
        <v>557678005.5291425</v>
      </c>
    </row>
    <row r="1436" spans="1:8" x14ac:dyDescent="0.3">
      <c r="A1436" s="154">
        <v>86098</v>
      </c>
      <c r="B1436" s="49">
        <v>6907.35</v>
      </c>
      <c r="C1436" s="49">
        <v>519</v>
      </c>
      <c r="D1436" s="49">
        <v>0.15844</v>
      </c>
      <c r="E1436" s="49">
        <v>0.14742</v>
      </c>
      <c r="F1436" s="49">
        <v>1.102E-2</v>
      </c>
      <c r="G1436" s="152">
        <f t="shared" si="45"/>
        <v>154.04541038832153</v>
      </c>
      <c r="H1436" s="95">
        <f t="shared" si="44"/>
        <v>558913113.88610673</v>
      </c>
    </row>
    <row r="1437" spans="1:8" x14ac:dyDescent="0.3">
      <c r="A1437" s="154">
        <v>86429</v>
      </c>
      <c r="B1437" s="49">
        <v>6910.47</v>
      </c>
      <c r="C1437" s="49">
        <v>518.54999999999995</v>
      </c>
      <c r="D1437" s="49">
        <v>0.1593</v>
      </c>
      <c r="E1437" s="49">
        <v>0.14829999999999999</v>
      </c>
      <c r="F1437" s="49">
        <v>1.0999999999999999E-2</v>
      </c>
      <c r="G1437" s="152">
        <f t="shared" si="45"/>
        <v>153.76583614079277</v>
      </c>
      <c r="H1437" s="95">
        <f t="shared" si="44"/>
        <v>562081943.35744989</v>
      </c>
    </row>
    <row r="1438" spans="1:8" x14ac:dyDescent="0.3">
      <c r="A1438" s="154">
        <v>86761</v>
      </c>
      <c r="B1438" s="49">
        <v>6870.46</v>
      </c>
      <c r="C1438" s="49">
        <v>519.34</v>
      </c>
      <c r="D1438" s="49">
        <v>0.16023999999999999</v>
      </c>
      <c r="E1438" s="49">
        <v>0.14915999999999999</v>
      </c>
      <c r="F1438" s="49">
        <v>1.1089999999999999E-2</v>
      </c>
      <c r="G1438" s="152">
        <f t="shared" si="45"/>
        <v>155.02392025467202</v>
      </c>
      <c r="H1438" s="95">
        <f t="shared" si="44"/>
        <v>559662017.69036508</v>
      </c>
    </row>
    <row r="1439" spans="1:8" x14ac:dyDescent="0.3">
      <c r="A1439" s="154">
        <v>87430</v>
      </c>
      <c r="B1439" s="49">
        <v>6824.46</v>
      </c>
      <c r="C1439" s="49">
        <v>519.15</v>
      </c>
      <c r="D1439" s="49">
        <v>0.16206999999999999</v>
      </c>
      <c r="E1439" s="49">
        <v>0.15090999999999999</v>
      </c>
      <c r="F1439" s="49">
        <v>1.116E-2</v>
      </c>
      <c r="G1439" s="152">
        <f t="shared" si="45"/>
        <v>156.00243012102251</v>
      </c>
      <c r="H1439" s="95">
        <f t="shared" si="44"/>
        <v>560439987.58336103</v>
      </c>
    </row>
    <row r="1440" spans="1:8" x14ac:dyDescent="0.3">
      <c r="A1440" s="154">
        <v>87766</v>
      </c>
      <c r="B1440" s="49">
        <v>6773.03</v>
      </c>
      <c r="C1440" s="49">
        <v>518.32000000000005</v>
      </c>
      <c r="D1440" s="49">
        <v>0.16308</v>
      </c>
      <c r="E1440" s="49">
        <v>0.15185000000000001</v>
      </c>
      <c r="F1440" s="49">
        <v>1.1220000000000001E-2</v>
      </c>
      <c r="G1440" s="152">
        <f t="shared" si="45"/>
        <v>156.84115286360864</v>
      </c>
      <c r="H1440" s="95">
        <f t="shared" si="44"/>
        <v>559585277.19011724</v>
      </c>
    </row>
    <row r="1441" spans="1:8" x14ac:dyDescent="0.3">
      <c r="A1441" s="154">
        <v>88103</v>
      </c>
      <c r="B1441" s="49">
        <v>6672.28</v>
      </c>
      <c r="C1441" s="49">
        <v>517.26</v>
      </c>
      <c r="D1441" s="49">
        <v>0.16417000000000001</v>
      </c>
      <c r="E1441" s="49">
        <v>0.15279999999999999</v>
      </c>
      <c r="F1441" s="49">
        <v>1.137E-2</v>
      </c>
      <c r="G1441" s="152">
        <f t="shared" si="45"/>
        <v>158.93795972007399</v>
      </c>
      <c r="H1441" s="95">
        <f t="shared" si="44"/>
        <v>554323209.85603106</v>
      </c>
    </row>
    <row r="1442" spans="1:8" x14ac:dyDescent="0.3">
      <c r="A1442" s="154">
        <v>88782</v>
      </c>
      <c r="B1442" s="49">
        <v>6687.01</v>
      </c>
      <c r="C1442" s="49">
        <v>517.85</v>
      </c>
      <c r="D1442" s="49">
        <v>0.16603000000000001</v>
      </c>
      <c r="E1442" s="49">
        <v>0.15467</v>
      </c>
      <c r="F1442" s="49">
        <v>1.136E-2</v>
      </c>
      <c r="G1442" s="152">
        <f t="shared" si="45"/>
        <v>158.79817259630963</v>
      </c>
      <c r="H1442" s="95">
        <f t="shared" si="44"/>
        <v>559087038.27277696</v>
      </c>
    </row>
    <row r="1443" spans="1:8" x14ac:dyDescent="0.3">
      <c r="A1443" s="154">
        <v>89124</v>
      </c>
      <c r="B1443" s="49">
        <v>6710.51</v>
      </c>
      <c r="C1443" s="49">
        <v>519.97</v>
      </c>
      <c r="D1443" s="49">
        <v>0.16703999999999999</v>
      </c>
      <c r="E1443" s="49">
        <v>0.15568000000000001</v>
      </c>
      <c r="F1443" s="49">
        <v>1.136E-2</v>
      </c>
      <c r="G1443" s="152">
        <f t="shared" si="45"/>
        <v>158.79817259630963</v>
      </c>
      <c r="H1443" s="95">
        <f t="shared" si="44"/>
        <v>561240715.44933617</v>
      </c>
    </row>
    <row r="1444" spans="1:8" x14ac:dyDescent="0.3">
      <c r="A1444" s="154">
        <v>89466</v>
      </c>
      <c r="B1444" s="49">
        <v>6600.45</v>
      </c>
      <c r="C1444" s="49">
        <v>518.02</v>
      </c>
      <c r="D1444" s="49">
        <v>0.16814999999999999</v>
      </c>
      <c r="E1444" s="49">
        <v>0.15664</v>
      </c>
      <c r="F1444" s="49">
        <v>1.1509999999999999E-2</v>
      </c>
      <c r="G1444" s="152">
        <f t="shared" si="45"/>
        <v>160.89497945277498</v>
      </c>
      <c r="H1444" s="95">
        <f t="shared" si="44"/>
        <v>556052154.6681298</v>
      </c>
    </row>
    <row r="1445" spans="1:8" x14ac:dyDescent="0.3">
      <c r="A1445" s="154">
        <v>90156</v>
      </c>
      <c r="B1445" s="49">
        <v>6605.73</v>
      </c>
      <c r="C1445" s="49">
        <v>519.32000000000005</v>
      </c>
      <c r="D1445" s="49">
        <v>0.17022999999999999</v>
      </c>
      <c r="E1445" s="49">
        <v>0.15870000000000001</v>
      </c>
      <c r="F1445" s="49">
        <v>1.153E-2</v>
      </c>
      <c r="G1445" s="152">
        <f t="shared" si="45"/>
        <v>161.1745537003037</v>
      </c>
      <c r="H1445" s="95">
        <f t="shared" si="44"/>
        <v>559368696.42363477</v>
      </c>
    </row>
    <row r="1446" spans="1:8" x14ac:dyDescent="0.3">
      <c r="A1446" s="154">
        <v>90502</v>
      </c>
      <c r="B1446" s="49">
        <v>6537.74</v>
      </c>
      <c r="C1446" s="49">
        <v>519.12</v>
      </c>
      <c r="D1446" s="49">
        <v>0.17144999999999999</v>
      </c>
      <c r="E1446" s="49">
        <v>0.1598</v>
      </c>
      <c r="F1446" s="49">
        <v>1.1639999999999999E-2</v>
      </c>
      <c r="G1446" s="152">
        <f t="shared" si="45"/>
        <v>162.71221206171163</v>
      </c>
      <c r="H1446" s="95">
        <f t="shared" si="44"/>
        <v>556209019.92086148</v>
      </c>
    </row>
    <row r="1447" spans="1:8" x14ac:dyDescent="0.3">
      <c r="A1447" s="154">
        <v>90850</v>
      </c>
      <c r="B1447" s="49">
        <v>6532.48</v>
      </c>
      <c r="C1447" s="49">
        <v>518.34</v>
      </c>
      <c r="D1447" s="49">
        <v>0.17252000000000001</v>
      </c>
      <c r="E1447" s="49">
        <v>0.16089000000000001</v>
      </c>
      <c r="F1447" s="49">
        <v>1.1639999999999999E-2</v>
      </c>
      <c r="G1447" s="152">
        <f t="shared" si="45"/>
        <v>162.71221206171163</v>
      </c>
      <c r="H1447" s="95">
        <f t="shared" si="44"/>
        <v>558347765.3511554</v>
      </c>
    </row>
    <row r="1448" spans="1:8" x14ac:dyDescent="0.3">
      <c r="A1448" s="154">
        <v>91550</v>
      </c>
      <c r="B1448" s="49">
        <v>6430.98</v>
      </c>
      <c r="C1448" s="49">
        <v>518.07000000000005</v>
      </c>
      <c r="D1448" s="49">
        <v>0.17488999999999999</v>
      </c>
      <c r="E1448" s="49">
        <v>0.16308</v>
      </c>
      <c r="F1448" s="49">
        <v>1.1809999999999999E-2</v>
      </c>
      <c r="G1448" s="152">
        <f t="shared" si="45"/>
        <v>165.08859316570567</v>
      </c>
      <c r="H1448" s="95">
        <f t="shared" si="44"/>
        <v>554550730.88004208</v>
      </c>
    </row>
    <row r="1449" spans="1:8" x14ac:dyDescent="0.3">
      <c r="A1449" s="154">
        <v>91902</v>
      </c>
      <c r="B1449" s="49">
        <v>6382.97</v>
      </c>
      <c r="C1449" s="49">
        <v>519.32000000000005</v>
      </c>
      <c r="D1449" s="49">
        <v>0.17610000000000001</v>
      </c>
      <c r="E1449" s="49">
        <v>0.16417000000000001</v>
      </c>
      <c r="F1449" s="49">
        <v>1.193E-2</v>
      </c>
      <c r="G1449" s="152">
        <f t="shared" si="45"/>
        <v>166.76603865087799</v>
      </c>
      <c r="H1449" s="95">
        <f t="shared" si="44"/>
        <v>551083426.47866905</v>
      </c>
    </row>
    <row r="1450" spans="1:8" x14ac:dyDescent="0.3">
      <c r="A1450" s="154">
        <v>92256</v>
      </c>
      <c r="B1450" s="49">
        <v>6422.08</v>
      </c>
      <c r="C1450" s="49">
        <v>518.16999999999996</v>
      </c>
      <c r="D1450" s="49">
        <v>0.17723</v>
      </c>
      <c r="E1450" s="49">
        <v>0.16539999999999999</v>
      </c>
      <c r="F1450" s="49">
        <v>1.183E-2</v>
      </c>
      <c r="G1450" s="152">
        <f t="shared" si="45"/>
        <v>165.36816741323443</v>
      </c>
      <c r="H1450" s="95">
        <f t="shared" si="44"/>
        <v>557882459.74489009</v>
      </c>
    </row>
    <row r="1451" spans="1:8" x14ac:dyDescent="0.3">
      <c r="A1451" s="154">
        <v>92966</v>
      </c>
      <c r="B1451" s="49">
        <v>6321.14</v>
      </c>
      <c r="C1451" s="49">
        <v>518.20000000000005</v>
      </c>
      <c r="D1451" s="49">
        <v>0.17979999999999999</v>
      </c>
      <c r="E1451" s="49">
        <v>0.16777</v>
      </c>
      <c r="F1451" s="49">
        <v>1.2019999999999999E-2</v>
      </c>
      <c r="G1451" s="152">
        <f t="shared" si="45"/>
        <v>168.02412276475721</v>
      </c>
      <c r="H1451" s="95">
        <f t="shared" si="44"/>
        <v>553289601.93505895</v>
      </c>
    </row>
    <row r="1452" spans="1:8" x14ac:dyDescent="0.3">
      <c r="A1452" s="154">
        <v>93324</v>
      </c>
      <c r="B1452" s="49">
        <v>6292</v>
      </c>
      <c r="C1452" s="49">
        <v>518.6</v>
      </c>
      <c r="D1452" s="49">
        <v>0.18117</v>
      </c>
      <c r="E1452" s="49">
        <v>0.16908000000000001</v>
      </c>
      <c r="F1452" s="49">
        <v>1.209E-2</v>
      </c>
      <c r="G1452" s="152">
        <f t="shared" si="45"/>
        <v>169.0026326311077</v>
      </c>
      <c r="H1452" s="95">
        <f t="shared" si="44"/>
        <v>552204415.67738163</v>
      </c>
    </row>
    <row r="1453" spans="1:8" x14ac:dyDescent="0.3">
      <c r="A1453" s="154">
        <v>93683</v>
      </c>
      <c r="B1453" s="49">
        <v>6290.98</v>
      </c>
      <c r="C1453" s="49">
        <v>518.55999999999995</v>
      </c>
      <c r="D1453" s="49">
        <v>0.18246000000000001</v>
      </c>
      <c r="E1453" s="49">
        <v>0.17036999999999999</v>
      </c>
      <c r="F1453" s="49">
        <v>1.209E-2</v>
      </c>
      <c r="G1453" s="152">
        <f t="shared" si="45"/>
        <v>169.0026326311077</v>
      </c>
      <c r="H1453" s="95">
        <f t="shared" si="44"/>
        <v>554328642.94183838</v>
      </c>
    </row>
    <row r="1454" spans="1:8" x14ac:dyDescent="0.3">
      <c r="A1454" s="154">
        <v>94405</v>
      </c>
      <c r="B1454" s="49">
        <v>6202</v>
      </c>
      <c r="C1454" s="49">
        <v>518.88</v>
      </c>
      <c r="D1454" s="49">
        <v>0.18523000000000001</v>
      </c>
      <c r="E1454" s="49">
        <v>0.17296</v>
      </c>
      <c r="F1454" s="49">
        <v>1.227E-2</v>
      </c>
      <c r="G1454" s="152">
        <f t="shared" si="45"/>
        <v>171.51880085886614</v>
      </c>
      <c r="H1454" s="95">
        <f t="shared" si="44"/>
        <v>550406133.4808476</v>
      </c>
    </row>
    <row r="1455" spans="1:8" x14ac:dyDescent="0.3">
      <c r="A1455" s="154">
        <v>94768</v>
      </c>
      <c r="B1455" s="49">
        <v>6207.35</v>
      </c>
      <c r="C1455" s="49">
        <v>519.19000000000005</v>
      </c>
      <c r="D1455" s="49">
        <v>0.18673999999999999</v>
      </c>
      <c r="E1455" s="49">
        <v>0.17446999999999999</v>
      </c>
      <c r="F1455" s="49">
        <v>1.227E-2</v>
      </c>
      <c r="G1455" s="152">
        <f t="shared" si="45"/>
        <v>171.51880085886614</v>
      </c>
      <c r="H1455" s="95">
        <f t="shared" si="44"/>
        <v>552522519.54571223</v>
      </c>
    </row>
    <row r="1456" spans="1:8" x14ac:dyDescent="0.3">
      <c r="A1456" s="154">
        <v>95132</v>
      </c>
      <c r="B1456" s="49">
        <v>6164.73</v>
      </c>
      <c r="C1456" s="49">
        <v>519.09</v>
      </c>
      <c r="D1456" s="49">
        <v>0.18819</v>
      </c>
      <c r="E1456" s="49">
        <v>0.17584</v>
      </c>
      <c r="F1456" s="49">
        <v>1.235E-2</v>
      </c>
      <c r="G1456" s="152">
        <f t="shared" si="45"/>
        <v>172.637097848981</v>
      </c>
      <c r="H1456" s="95">
        <f t="shared" si="44"/>
        <v>551051895.48088503</v>
      </c>
    </row>
    <row r="1457" spans="1:8" x14ac:dyDescent="0.3">
      <c r="A1457" s="154">
        <v>95865</v>
      </c>
      <c r="B1457" s="49">
        <v>6051.03</v>
      </c>
      <c r="C1457" s="49">
        <v>518.1</v>
      </c>
      <c r="D1457" s="49">
        <v>0.19134000000000001</v>
      </c>
      <c r="E1457" s="49">
        <v>0.17879</v>
      </c>
      <c r="F1457" s="49">
        <v>1.256E-2</v>
      </c>
      <c r="G1457" s="152">
        <f t="shared" si="45"/>
        <v>175.57262744803248</v>
      </c>
      <c r="H1457" s="95">
        <f t="shared" si="44"/>
        <v>546013358.65053892</v>
      </c>
    </row>
    <row r="1458" spans="1:8" x14ac:dyDescent="0.3">
      <c r="A1458" s="154">
        <v>96234</v>
      </c>
      <c r="B1458" s="49">
        <v>6003.45</v>
      </c>
      <c r="C1458" s="49">
        <v>519.14</v>
      </c>
      <c r="D1458" s="49">
        <v>0.19291</v>
      </c>
      <c r="E1458" s="49">
        <v>0.18023</v>
      </c>
      <c r="F1458" s="49">
        <v>1.268E-2</v>
      </c>
      <c r="G1458" s="152">
        <f t="shared" si="45"/>
        <v>177.25007293320476</v>
      </c>
      <c r="H1458" s="95">
        <f t="shared" si="44"/>
        <v>542927844.30201614</v>
      </c>
    </row>
    <row r="1459" spans="1:8" x14ac:dyDescent="0.3">
      <c r="A1459" s="154">
        <v>96604</v>
      </c>
      <c r="B1459" s="49">
        <v>6000.65</v>
      </c>
      <c r="C1459" s="49">
        <v>519.1</v>
      </c>
      <c r="D1459" s="49">
        <v>0.19461000000000001</v>
      </c>
      <c r="E1459" s="49">
        <v>0.18193000000000001</v>
      </c>
      <c r="F1459" s="49">
        <v>1.269E-2</v>
      </c>
      <c r="G1459" s="152">
        <f t="shared" si="45"/>
        <v>177.38986005696913</v>
      </c>
      <c r="H1459" s="95">
        <f t="shared" si="44"/>
        <v>544585806.47718775</v>
      </c>
    </row>
    <row r="1460" spans="1:8" x14ac:dyDescent="0.3">
      <c r="A1460" s="154">
        <v>97348</v>
      </c>
      <c r="B1460" s="49">
        <v>5880.93</v>
      </c>
      <c r="C1460" s="49">
        <v>518.27</v>
      </c>
      <c r="D1460" s="49">
        <v>0.19817000000000001</v>
      </c>
      <c r="E1460" s="49">
        <v>0.18525</v>
      </c>
      <c r="F1460" s="49">
        <v>1.2919999999999999E-2</v>
      </c>
      <c r="G1460" s="152">
        <f t="shared" si="45"/>
        <v>180.60496390354933</v>
      </c>
      <c r="H1460" s="95">
        <f t="shared" si="44"/>
        <v>539010655.60959852</v>
      </c>
    </row>
    <row r="1461" spans="1:8" x14ac:dyDescent="0.3">
      <c r="A1461" s="154">
        <v>97722</v>
      </c>
      <c r="B1461" s="49">
        <v>5877.29</v>
      </c>
      <c r="C1461" s="49">
        <v>519.98</v>
      </c>
      <c r="D1461" s="49">
        <v>0.19989999999999999</v>
      </c>
      <c r="E1461" s="49">
        <v>0.18693000000000001</v>
      </c>
      <c r="F1461" s="49">
        <v>1.2970000000000001E-2</v>
      </c>
      <c r="G1461" s="152">
        <f t="shared" si="45"/>
        <v>181.30389952237115</v>
      </c>
      <c r="H1461" s="95">
        <f t="shared" si="44"/>
        <v>538995577.35625017</v>
      </c>
    </row>
    <row r="1462" spans="1:8" x14ac:dyDescent="0.3">
      <c r="A1462" s="154">
        <v>98098</v>
      </c>
      <c r="B1462" s="49">
        <v>5825.8</v>
      </c>
      <c r="C1462" s="49">
        <v>518.16</v>
      </c>
      <c r="D1462" s="49">
        <v>0.20177999999999999</v>
      </c>
      <c r="E1462" s="49">
        <v>0.18873000000000001</v>
      </c>
      <c r="F1462" s="49">
        <v>1.304E-2</v>
      </c>
      <c r="G1462" s="152">
        <f t="shared" si="45"/>
        <v>182.28240938872162</v>
      </c>
      <c r="H1462" s="95">
        <f t="shared" si="44"/>
        <v>538164929.51222551</v>
      </c>
    </row>
    <row r="1463" spans="1:8" x14ac:dyDescent="0.3">
      <c r="A1463" s="154">
        <v>98854</v>
      </c>
      <c r="B1463" s="49">
        <v>5729.25</v>
      </c>
      <c r="C1463" s="49">
        <v>518.4</v>
      </c>
      <c r="D1463" s="49">
        <v>0.20577000000000001</v>
      </c>
      <c r="E1463" s="49">
        <v>0.1925</v>
      </c>
      <c r="F1463" s="49">
        <v>1.3270000000000001E-2</v>
      </c>
      <c r="G1463" s="152">
        <f t="shared" si="45"/>
        <v>185.49751323530185</v>
      </c>
      <c r="H1463" s="95">
        <f t="shared" si="44"/>
        <v>532912804.46765143</v>
      </c>
    </row>
    <row r="1464" spans="1:8" x14ac:dyDescent="0.3">
      <c r="A1464" s="154">
        <v>99234</v>
      </c>
      <c r="B1464" s="49">
        <v>5688.08</v>
      </c>
      <c r="C1464" s="49">
        <v>520.62</v>
      </c>
      <c r="D1464" s="49">
        <v>0.20796999999999999</v>
      </c>
      <c r="E1464" s="49">
        <v>0.19455</v>
      </c>
      <c r="F1464" s="49">
        <v>1.342E-2</v>
      </c>
      <c r="G1464" s="152">
        <f t="shared" si="45"/>
        <v>187.5943200917672</v>
      </c>
      <c r="H1464" s="95">
        <f t="shared" si="44"/>
        <v>528981900.68578196</v>
      </c>
    </row>
    <row r="1465" spans="1:8" x14ac:dyDescent="0.3">
      <c r="A1465" s="154">
        <v>99615</v>
      </c>
      <c r="B1465" s="49">
        <v>5636.96</v>
      </c>
      <c r="C1465" s="49">
        <v>518.28</v>
      </c>
      <c r="D1465" s="49">
        <v>0.21009</v>
      </c>
      <c r="E1465" s="49">
        <v>0.1966</v>
      </c>
      <c r="F1465" s="49">
        <v>1.3480000000000001E-2</v>
      </c>
      <c r="G1465" s="152">
        <f t="shared" si="45"/>
        <v>188.43304283435336</v>
      </c>
      <c r="H1465" s="95">
        <f t="shared" si="44"/>
        <v>528649320.21274525</v>
      </c>
    </row>
    <row r="1466" spans="1:8" x14ac:dyDescent="0.3">
      <c r="A1466" s="154">
        <v>99999</v>
      </c>
      <c r="B1466" s="49">
        <v>5605.35</v>
      </c>
      <c r="C1466" s="49">
        <v>518.78</v>
      </c>
      <c r="D1466" s="49">
        <v>0.21246999999999999</v>
      </c>
      <c r="E1466" s="49">
        <v>0.19889000000000001</v>
      </c>
      <c r="F1466" s="49">
        <v>1.357E-2</v>
      </c>
      <c r="G1466" s="152">
        <f t="shared" si="45"/>
        <v>189.69112694823258</v>
      </c>
      <c r="H1466" s="95">
        <f t="shared" si="44"/>
        <v>527167514.94280541</v>
      </c>
    </row>
    <row r="1467" spans="1:8" x14ac:dyDescent="0.3">
      <c r="A1467" s="154">
        <v>100000</v>
      </c>
      <c r="B1467" s="49">
        <v>5573.87</v>
      </c>
      <c r="C1467" s="49">
        <v>518.57000000000005</v>
      </c>
      <c r="D1467" s="49">
        <v>0.21254000000000001</v>
      </c>
      <c r="E1467" s="49">
        <v>0.19889999999999999</v>
      </c>
      <c r="F1467" s="49">
        <v>1.3639999999999999E-2</v>
      </c>
      <c r="G1467" s="152">
        <f t="shared" si="45"/>
        <v>190.66963681458304</v>
      </c>
      <c r="H1467" s="95">
        <f t="shared" si="44"/>
        <v>524467354.48101336</v>
      </c>
    </row>
    <row r="1468" spans="1:8" x14ac:dyDescent="0.3">
      <c r="A1468" s="154">
        <v>100511</v>
      </c>
      <c r="B1468" s="49">
        <v>5497.72</v>
      </c>
      <c r="C1468" s="49">
        <v>519.39</v>
      </c>
      <c r="D1468" s="49">
        <v>0.21596000000000001</v>
      </c>
      <c r="E1468" s="49">
        <v>0.20211000000000001</v>
      </c>
      <c r="F1468" s="49">
        <v>1.3849999999999999E-2</v>
      </c>
      <c r="G1468" s="152">
        <f t="shared" si="45"/>
        <v>193.60516641363458</v>
      </c>
      <c r="H1468" s="95">
        <f t="shared" si="44"/>
        <v>519154534.26103169</v>
      </c>
    </row>
    <row r="1469" spans="1:8" x14ac:dyDescent="0.3">
      <c r="A1469" s="154">
        <v>101027</v>
      </c>
      <c r="B1469" s="49">
        <v>5435.38</v>
      </c>
      <c r="C1469" s="49">
        <v>519.25</v>
      </c>
      <c r="D1469" s="49">
        <v>0.21951000000000001</v>
      </c>
      <c r="E1469" s="49">
        <v>0.20549999999999999</v>
      </c>
      <c r="F1469" s="49">
        <v>1.401E-2</v>
      </c>
      <c r="G1469" s="152">
        <f t="shared" si="45"/>
        <v>195.84176039386426</v>
      </c>
      <c r="H1469" s="95">
        <f t="shared" si="44"/>
        <v>515860354.79267061</v>
      </c>
    </row>
    <row r="1470" spans="1:8" x14ac:dyDescent="0.3">
      <c r="A1470" s="154">
        <v>101545</v>
      </c>
      <c r="B1470" s="49">
        <v>5355.88</v>
      </c>
      <c r="C1470" s="49">
        <v>518.67999999999995</v>
      </c>
      <c r="D1470" s="49">
        <v>0.22331999999999999</v>
      </c>
      <c r="E1470" s="49">
        <v>0.20912</v>
      </c>
      <c r="F1470" s="49">
        <v>1.4200000000000001E-2</v>
      </c>
      <c r="G1470" s="152">
        <f t="shared" si="45"/>
        <v>198.49771574538707</v>
      </c>
      <c r="H1470" s="95">
        <f t="shared" si="44"/>
        <v>511567599.75138319</v>
      </c>
    </row>
    <row r="1471" spans="1:8" x14ac:dyDescent="0.3">
      <c r="A1471" s="154">
        <v>102066</v>
      </c>
      <c r="B1471" s="49">
        <v>5253.8</v>
      </c>
      <c r="C1471" s="49">
        <v>519.29999999999995</v>
      </c>
      <c r="D1471" s="49">
        <v>0.22746</v>
      </c>
      <c r="E1471" s="49">
        <v>0.21296999999999999</v>
      </c>
      <c r="F1471" s="49">
        <v>1.4500000000000001E-2</v>
      </c>
      <c r="G1471" s="152">
        <f t="shared" si="45"/>
        <v>202.69132945831777</v>
      </c>
      <c r="H1471" s="95">
        <f t="shared" si="44"/>
        <v>503553853.40244287</v>
      </c>
    </row>
    <row r="1472" spans="1:8" x14ac:dyDescent="0.3">
      <c r="A1472" s="154">
        <v>102590</v>
      </c>
      <c r="B1472" s="49">
        <v>5131.82</v>
      </c>
      <c r="C1472" s="49">
        <v>518.94000000000005</v>
      </c>
      <c r="D1472" s="49">
        <v>0.23219000000000001</v>
      </c>
      <c r="E1472" s="49">
        <v>0.21736</v>
      </c>
      <c r="F1472" s="49">
        <v>1.4829999999999999E-2</v>
      </c>
      <c r="G1472" s="152">
        <f t="shared" si="45"/>
        <v>207.30430454254156</v>
      </c>
      <c r="H1472" s="95">
        <f t="shared" si="44"/>
        <v>494876361.71562076</v>
      </c>
    </row>
    <row r="1473" spans="1:8" x14ac:dyDescent="0.3">
      <c r="A1473" s="154">
        <v>103116</v>
      </c>
      <c r="B1473" s="49">
        <v>5033.58</v>
      </c>
      <c r="C1473" s="49">
        <v>518.32000000000005</v>
      </c>
      <c r="D1473" s="49">
        <v>0.23719000000000001</v>
      </c>
      <c r="E1473" s="49">
        <v>0.22209000000000001</v>
      </c>
      <c r="F1473" s="49">
        <v>1.5100000000000001E-2</v>
      </c>
      <c r="G1473" s="152">
        <f t="shared" si="45"/>
        <v>211.07855688417919</v>
      </c>
      <c r="H1473" s="95">
        <f t="shared" si="44"/>
        <v>488519542.30756241</v>
      </c>
    </row>
    <row r="1474" spans="1:8" x14ac:dyDescent="0.3">
      <c r="A1474" s="154">
        <v>103645</v>
      </c>
      <c r="B1474" s="49">
        <v>4910.74</v>
      </c>
      <c r="C1474" s="49">
        <v>518.5</v>
      </c>
      <c r="D1474" s="49">
        <v>0.24252000000000001</v>
      </c>
      <c r="E1474" s="49">
        <v>0.22703999999999999</v>
      </c>
      <c r="F1474" s="49">
        <v>1.5480000000000001E-2</v>
      </c>
      <c r="G1474" s="152">
        <f t="shared" si="45"/>
        <v>216.39046758722478</v>
      </c>
      <c r="H1474" s="95">
        <f t="shared" si="44"/>
        <v>478972115.34154922</v>
      </c>
    </row>
    <row r="1475" spans="1:8" x14ac:dyDescent="0.3">
      <c r="A1475" s="154">
        <v>104177</v>
      </c>
      <c r="B1475" s="49">
        <v>4737.22</v>
      </c>
      <c r="C1475" s="49">
        <v>519.03</v>
      </c>
      <c r="D1475" s="49">
        <v>0.24862000000000001</v>
      </c>
      <c r="E1475" s="49">
        <v>0.23255000000000001</v>
      </c>
      <c r="F1475" s="49">
        <v>1.6070000000000001E-2</v>
      </c>
      <c r="G1475" s="152">
        <f t="shared" si="45"/>
        <v>224.63790788932184</v>
      </c>
      <c r="H1475" s="95">
        <f t="shared" si="44"/>
        <v>463755209.34484297</v>
      </c>
    </row>
    <row r="1476" spans="1:8" x14ac:dyDescent="0.3">
      <c r="A1476" s="154">
        <v>104711</v>
      </c>
      <c r="B1476" s="49">
        <v>4627.91</v>
      </c>
      <c r="C1476" s="49">
        <v>518.51</v>
      </c>
      <c r="D1476" s="49">
        <v>0.25506000000000001</v>
      </c>
      <c r="E1476" s="49">
        <v>0.23863000000000001</v>
      </c>
      <c r="F1476" s="49">
        <v>1.643E-2</v>
      </c>
      <c r="G1476" s="152">
        <f t="shared" si="45"/>
        <v>229.67024434483866</v>
      </c>
      <c r="H1476" s="95">
        <f t="shared" si="44"/>
        <v>455918877.51371717</v>
      </c>
    </row>
    <row r="1477" spans="1:8" x14ac:dyDescent="0.3">
      <c r="A1477" s="154">
        <v>105249</v>
      </c>
      <c r="B1477" s="49">
        <v>4471.18</v>
      </c>
      <c r="C1477" s="49">
        <v>519.58000000000004</v>
      </c>
      <c r="D1477" s="49">
        <v>0.26240000000000002</v>
      </c>
      <c r="E1477" s="49">
        <v>0.24535000000000001</v>
      </c>
      <c r="F1477" s="49">
        <v>1.704E-2</v>
      </c>
      <c r="G1477" s="152">
        <f t="shared" si="45"/>
        <v>238.19725889446443</v>
      </c>
      <c r="H1477" s="95">
        <f t="shared" si="44"/>
        <v>441856470.08906841</v>
      </c>
    </row>
    <row r="1478" spans="1:8" x14ac:dyDescent="0.3">
      <c r="A1478" s="154">
        <v>105788</v>
      </c>
      <c r="B1478" s="49">
        <v>4323.9799999999996</v>
      </c>
      <c r="C1478" s="49">
        <v>518.85</v>
      </c>
      <c r="D1478" s="49">
        <v>0.27052999999999999</v>
      </c>
      <c r="E1478" s="49">
        <v>0.25294</v>
      </c>
      <c r="F1478" s="49">
        <v>1.7600000000000001E-2</v>
      </c>
      <c r="G1478" s="152">
        <f t="shared" si="45"/>
        <v>246.02533782526845</v>
      </c>
      <c r="H1478" s="95">
        <f t="shared" si="44"/>
        <v>429988231.84274018</v>
      </c>
    </row>
    <row r="1479" spans="1:8" x14ac:dyDescent="0.3">
      <c r="A1479" s="154">
        <v>106331</v>
      </c>
      <c r="B1479" s="49">
        <v>4164.59</v>
      </c>
      <c r="C1479" s="49">
        <v>519.35</v>
      </c>
      <c r="D1479" s="49">
        <v>0.27928999999999998</v>
      </c>
      <c r="E1479" s="49">
        <v>0.26100000000000001</v>
      </c>
      <c r="F1479" s="49">
        <v>1.8290000000000001E-2</v>
      </c>
      <c r="G1479" s="152">
        <f t="shared" si="45"/>
        <v>255.67064936500913</v>
      </c>
      <c r="H1479" s="95">
        <f t="shared" si="44"/>
        <v>415890522.68645889</v>
      </c>
    </row>
    <row r="1480" spans="1:8" x14ac:dyDescent="0.3">
      <c r="A1480" s="154">
        <v>106877</v>
      </c>
      <c r="B1480" s="49">
        <v>4005.29</v>
      </c>
      <c r="C1480" s="49">
        <v>519.4</v>
      </c>
      <c r="D1480" s="49">
        <v>0.28913</v>
      </c>
      <c r="E1480" s="49">
        <v>0.27011000000000002</v>
      </c>
      <c r="F1480" s="49">
        <v>1.9019999999999999E-2</v>
      </c>
      <c r="G1480" s="152">
        <f t="shared" si="45"/>
        <v>265.87510939980717</v>
      </c>
      <c r="H1480" s="95">
        <f t="shared" si="44"/>
        <v>401981969.05782831</v>
      </c>
    </row>
    <row r="1481" spans="1:8" x14ac:dyDescent="0.3">
      <c r="A1481" s="154">
        <v>107425</v>
      </c>
      <c r="B1481" s="49">
        <v>3846.35</v>
      </c>
      <c r="C1481" s="49">
        <v>518.87</v>
      </c>
      <c r="D1481" s="49">
        <v>0.30001</v>
      </c>
      <c r="E1481" s="49">
        <v>0.28022000000000002</v>
      </c>
      <c r="F1481" s="49">
        <v>1.9779999999999999E-2</v>
      </c>
      <c r="G1481" s="152">
        <f t="shared" si="45"/>
        <v>276.49893080589828</v>
      </c>
      <c r="H1481" s="95">
        <f t="shared" si="44"/>
        <v>388518681.38113034</v>
      </c>
    </row>
    <row r="1482" spans="1:8" x14ac:dyDescent="0.3">
      <c r="A1482" s="154">
        <v>107976</v>
      </c>
      <c r="B1482" s="49">
        <v>3643.29</v>
      </c>
      <c r="C1482" s="49">
        <v>518.98</v>
      </c>
      <c r="D1482" s="49">
        <v>0.31217</v>
      </c>
      <c r="E1482" s="49">
        <v>0.29127999999999998</v>
      </c>
      <c r="F1482" s="49">
        <v>2.0889999999999999E-2</v>
      </c>
      <c r="G1482" s="152">
        <f t="shared" si="45"/>
        <v>292.015301543742</v>
      </c>
      <c r="H1482" s="95">
        <f t="shared" si="44"/>
        <v>369761445.47626007</v>
      </c>
    </row>
    <row r="1483" spans="1:8" x14ac:dyDescent="0.3">
      <c r="A1483" s="154">
        <v>108530</v>
      </c>
      <c r="B1483" s="49">
        <v>3486.43</v>
      </c>
      <c r="C1483" s="49">
        <v>518.69000000000005</v>
      </c>
      <c r="D1483" s="49">
        <v>0.32571</v>
      </c>
      <c r="E1483" s="49">
        <v>0.3039</v>
      </c>
      <c r="F1483" s="49">
        <v>2.1819999999999999E-2</v>
      </c>
      <c r="G1483" s="152">
        <f t="shared" si="45"/>
        <v>305.0155040538271</v>
      </c>
      <c r="H1483" s="95">
        <f t="shared" si="44"/>
        <v>355817978.29151446</v>
      </c>
    </row>
    <row r="1484" spans="1:8" x14ac:dyDescent="0.3">
      <c r="A1484" s="154">
        <v>109087</v>
      </c>
      <c r="B1484" s="49">
        <v>3329.98</v>
      </c>
      <c r="C1484" s="49">
        <v>519</v>
      </c>
      <c r="D1484" s="49">
        <v>0.34077000000000002</v>
      </c>
      <c r="E1484" s="49">
        <v>0.31791000000000003</v>
      </c>
      <c r="F1484" s="49">
        <v>2.2859999999999998E-2</v>
      </c>
      <c r="G1484" s="152">
        <f t="shared" si="45"/>
        <v>319.55336492532024</v>
      </c>
      <c r="H1484" s="95">
        <f t="shared" si="44"/>
        <v>341373341.58722967</v>
      </c>
    </row>
    <row r="1485" spans="1:8" x14ac:dyDescent="0.3">
      <c r="A1485" s="154">
        <v>109646</v>
      </c>
      <c r="B1485" s="49">
        <v>3165.96</v>
      </c>
      <c r="C1485" s="49">
        <v>519.63</v>
      </c>
      <c r="D1485" s="49">
        <v>0.35837999999999998</v>
      </c>
      <c r="E1485" s="49">
        <v>0.33431</v>
      </c>
      <c r="F1485" s="49">
        <v>2.4070000000000001E-2</v>
      </c>
      <c r="G1485" s="152">
        <f t="shared" si="45"/>
        <v>336.46760690080754</v>
      </c>
      <c r="H1485" s="95">
        <f t="shared" si="44"/>
        <v>325873866.46205211</v>
      </c>
    </row>
    <row r="1486" spans="1:8" x14ac:dyDescent="0.3">
      <c r="A1486" s="154">
        <v>110209</v>
      </c>
      <c r="B1486" s="49">
        <v>3001.2</v>
      </c>
      <c r="C1486" s="49">
        <v>518.70000000000005</v>
      </c>
      <c r="D1486" s="49">
        <v>0.37811</v>
      </c>
      <c r="E1486" s="49">
        <v>0.35276999999999997</v>
      </c>
      <c r="F1486" s="49">
        <v>2.5350000000000001E-2</v>
      </c>
      <c r="G1486" s="152">
        <f t="shared" si="45"/>
        <v>354.36035874264519</v>
      </c>
      <c r="H1486" s="95">
        <f t="shared" si="44"/>
        <v>311008263.99162632</v>
      </c>
    </row>
    <row r="1487" spans="1:8" x14ac:dyDescent="0.3">
      <c r="A1487" s="154">
        <v>110774</v>
      </c>
      <c r="B1487" s="49">
        <v>2829.26</v>
      </c>
      <c r="C1487" s="49">
        <v>518.83000000000004</v>
      </c>
      <c r="D1487" s="49">
        <v>0.40116000000000002</v>
      </c>
      <c r="E1487" s="49">
        <v>0.37425999999999998</v>
      </c>
      <c r="F1487" s="49">
        <v>2.6890000000000001E-2</v>
      </c>
      <c r="G1487" s="152">
        <f t="shared" si="45"/>
        <v>375.8875758023562</v>
      </c>
      <c r="H1487" s="95">
        <f t="shared" si="44"/>
        <v>294699817.52800894</v>
      </c>
    </row>
    <row r="1488" spans="1:8" x14ac:dyDescent="0.3">
      <c r="A1488" s="154">
        <v>111342</v>
      </c>
      <c r="B1488" s="49">
        <v>2671.75</v>
      </c>
      <c r="C1488" s="49">
        <v>519.33000000000004</v>
      </c>
      <c r="D1488" s="49">
        <v>0.42836000000000002</v>
      </c>
      <c r="E1488" s="49">
        <v>0.39984999999999998</v>
      </c>
      <c r="F1488" s="49">
        <v>2.8510000000000001E-2</v>
      </c>
      <c r="G1488" s="152">
        <f t="shared" si="45"/>
        <v>398.53308985218206</v>
      </c>
      <c r="H1488" s="95">
        <f t="shared" si="44"/>
        <v>279379561.7856909</v>
      </c>
    </row>
    <row r="1489" spans="1:8" x14ac:dyDescent="0.3">
      <c r="A1489" s="154">
        <v>111914</v>
      </c>
      <c r="B1489" s="49">
        <v>2478.77</v>
      </c>
      <c r="C1489" s="49">
        <v>520.30999999999995</v>
      </c>
      <c r="D1489" s="49">
        <v>0.46143000000000001</v>
      </c>
      <c r="E1489" s="49">
        <v>0.43064000000000002</v>
      </c>
      <c r="F1489" s="49">
        <v>3.0779999999999998E-2</v>
      </c>
      <c r="G1489" s="152">
        <f t="shared" si="45"/>
        <v>430.264766946691</v>
      </c>
      <c r="H1489" s="95">
        <f t="shared" si="44"/>
        <v>260104960.00911444</v>
      </c>
    </row>
    <row r="1490" spans="1:8" x14ac:dyDescent="0.3">
      <c r="A1490" s="154">
        <v>112488</v>
      </c>
      <c r="B1490" s="49">
        <v>2311.25</v>
      </c>
      <c r="C1490" s="49">
        <v>519.67999999999995</v>
      </c>
      <c r="D1490" s="49">
        <v>0.50185000000000002</v>
      </c>
      <c r="E1490" s="49">
        <v>0.46888000000000002</v>
      </c>
      <c r="F1490" s="49">
        <v>3.2969999999999999E-2</v>
      </c>
      <c r="G1490" s="152">
        <f t="shared" si="45"/>
        <v>460.87814705108531</v>
      </c>
      <c r="H1490" s="95">
        <f t="shared" ref="H1490:H1494" si="46">A1490/G1490*10^6</f>
        <v>244073190.97195435</v>
      </c>
    </row>
    <row r="1491" spans="1:8" x14ac:dyDescent="0.3">
      <c r="A1491" s="154">
        <v>113065</v>
      </c>
      <c r="B1491" s="49">
        <v>2133.89</v>
      </c>
      <c r="C1491" s="49">
        <v>519.85</v>
      </c>
      <c r="D1491" s="49">
        <v>0.55403000000000002</v>
      </c>
      <c r="E1491" s="49">
        <v>0.51829999999999998</v>
      </c>
      <c r="F1491" s="49">
        <v>3.5729999999999998E-2</v>
      </c>
      <c r="G1491" s="152">
        <f t="shared" ref="G1491:G1494" si="47">(2*F1491/$B$7)*(1+3*$B$11)/(4+PI()*$B$11-PI())*10^6</f>
        <v>499.45939321004789</v>
      </c>
      <c r="H1491" s="95">
        <f t="shared" si="46"/>
        <v>226374759.46408013</v>
      </c>
    </row>
    <row r="1492" spans="1:8" x14ac:dyDescent="0.3">
      <c r="A1492" s="154">
        <v>113645</v>
      </c>
      <c r="B1492" s="49">
        <v>1941.09</v>
      </c>
      <c r="C1492" s="49">
        <v>520.16</v>
      </c>
      <c r="D1492" s="49">
        <v>0.62634999999999996</v>
      </c>
      <c r="E1492" s="49">
        <v>0.58706000000000003</v>
      </c>
      <c r="F1492" s="49">
        <v>3.9300000000000002E-2</v>
      </c>
      <c r="G1492" s="152">
        <f t="shared" si="47"/>
        <v>549.36339639392338</v>
      </c>
      <c r="H1492" s="95">
        <f t="shared" si="46"/>
        <v>206866712.90074515</v>
      </c>
    </row>
    <row r="1493" spans="1:8" x14ac:dyDescent="0.3">
      <c r="A1493" s="154">
        <v>114228</v>
      </c>
      <c r="B1493" s="49">
        <v>1721.26</v>
      </c>
      <c r="C1493" s="49">
        <v>518.77</v>
      </c>
      <c r="D1493" s="49">
        <v>0.73536000000000001</v>
      </c>
      <c r="E1493" s="49">
        <v>0.69116</v>
      </c>
      <c r="F1493" s="49">
        <v>4.4200000000000003E-2</v>
      </c>
      <c r="G1493" s="152">
        <f t="shared" si="47"/>
        <v>617.85908703845837</v>
      </c>
      <c r="H1493" s="95">
        <f t="shared" si="46"/>
        <v>184877106.11738554</v>
      </c>
    </row>
    <row r="1494" spans="1:8" ht="14.4" thickBot="1" x14ac:dyDescent="0.35">
      <c r="A1494" s="155">
        <v>114814</v>
      </c>
      <c r="B1494" s="53">
        <v>1420.14</v>
      </c>
      <c r="C1494" s="53">
        <v>519.63</v>
      </c>
      <c r="D1494" s="53">
        <v>0.94113999999999998</v>
      </c>
      <c r="E1494" s="53">
        <v>0.88748000000000005</v>
      </c>
      <c r="F1494" s="53">
        <v>5.3659999999999999E-2</v>
      </c>
      <c r="G1494" s="159">
        <f t="shared" si="47"/>
        <v>750.09770611954002</v>
      </c>
      <c r="H1494" s="96">
        <f t="shared" si="46"/>
        <v>153065392.76591596</v>
      </c>
    </row>
    <row r="1495" spans="1:8" x14ac:dyDescent="0.3">
      <c r="A1495" s="59"/>
      <c r="B1495" s="55"/>
      <c r="C1495" s="55"/>
      <c r="D1495" s="55"/>
      <c r="E1495" s="55"/>
      <c r="F1495" s="55"/>
      <c r="G1495" s="149"/>
      <c r="H1495" s="146"/>
    </row>
    <row r="1496" spans="1:8" x14ac:dyDescent="0.3">
      <c r="A1496" s="59"/>
      <c r="B1496" s="55"/>
      <c r="C1496" s="55"/>
      <c r="D1496" s="55"/>
      <c r="E1496" s="55"/>
      <c r="F1496" s="55"/>
      <c r="G1496" s="149"/>
      <c r="H1496" s="146"/>
    </row>
    <row r="1497" spans="1:8" x14ac:dyDescent="0.3">
      <c r="A1497" s="59"/>
      <c r="B1497" s="55"/>
      <c r="C1497" s="55"/>
      <c r="D1497" s="55"/>
      <c r="E1497" s="55"/>
      <c r="F1497" s="55"/>
      <c r="G1497" s="149"/>
      <c r="H1497" s="146"/>
    </row>
    <row r="1498" spans="1:8" x14ac:dyDescent="0.3">
      <c r="A1498" s="59"/>
      <c r="B1498" s="55"/>
      <c r="C1498" s="55"/>
      <c r="D1498" s="55"/>
      <c r="E1498" s="55"/>
      <c r="F1498" s="55"/>
      <c r="G1498" s="149"/>
      <c r="H1498" s="146"/>
    </row>
    <row r="1499" spans="1:8" x14ac:dyDescent="0.3">
      <c r="A1499" s="59"/>
      <c r="B1499" s="55"/>
      <c r="C1499" s="55"/>
      <c r="D1499" s="55"/>
      <c r="E1499" s="55"/>
      <c r="F1499" s="55"/>
      <c r="G1499" s="149"/>
      <c r="H1499" s="146"/>
    </row>
    <row r="1500" spans="1:8" x14ac:dyDescent="0.3">
      <c r="A1500" s="59"/>
      <c r="B1500" s="55"/>
      <c r="C1500" s="55"/>
      <c r="D1500" s="55"/>
      <c r="E1500" s="55"/>
      <c r="F1500" s="55"/>
      <c r="G1500" s="149"/>
      <c r="H1500" s="146"/>
    </row>
    <row r="1501" spans="1:8" x14ac:dyDescent="0.3">
      <c r="A1501" s="59"/>
      <c r="B1501" s="55"/>
      <c r="C1501" s="55"/>
      <c r="D1501" s="55"/>
      <c r="E1501" s="55"/>
      <c r="F1501" s="55"/>
      <c r="G1501" s="149"/>
      <c r="H1501" s="146"/>
    </row>
    <row r="1502" spans="1:8" x14ac:dyDescent="0.3">
      <c r="A1502" s="59"/>
      <c r="B1502" s="55"/>
      <c r="C1502" s="55"/>
      <c r="D1502" s="55"/>
      <c r="E1502" s="55"/>
      <c r="F1502" s="55"/>
      <c r="G1502" s="149"/>
      <c r="H1502" s="146"/>
    </row>
    <row r="1503" spans="1:8" x14ac:dyDescent="0.3">
      <c r="A1503" s="59"/>
      <c r="B1503" s="55"/>
      <c r="C1503" s="55"/>
      <c r="D1503" s="55"/>
      <c r="E1503" s="55"/>
      <c r="F1503" s="55"/>
      <c r="G1503" s="149"/>
      <c r="H1503" s="146"/>
    </row>
    <row r="1504" spans="1:8" x14ac:dyDescent="0.3">
      <c r="A1504" s="59"/>
      <c r="B1504" s="55"/>
      <c r="C1504" s="55"/>
      <c r="D1504" s="55"/>
      <c r="E1504" s="55"/>
      <c r="F1504" s="55"/>
      <c r="G1504" s="149"/>
      <c r="H1504" s="146"/>
    </row>
    <row r="1505" spans="1:8" x14ac:dyDescent="0.3">
      <c r="A1505" s="59"/>
      <c r="B1505" s="55"/>
      <c r="C1505" s="55"/>
      <c r="D1505" s="55"/>
      <c r="E1505" s="55"/>
      <c r="F1505" s="55"/>
      <c r="G1505" s="149"/>
      <c r="H1505" s="146"/>
    </row>
    <row r="1506" spans="1:8" x14ac:dyDescent="0.3">
      <c r="A1506" s="59"/>
      <c r="B1506" s="55"/>
      <c r="C1506" s="55"/>
      <c r="D1506" s="55"/>
      <c r="E1506" s="55"/>
      <c r="F1506" s="55"/>
      <c r="G1506" s="149"/>
      <c r="H1506" s="146"/>
    </row>
    <row r="1507" spans="1:8" x14ac:dyDescent="0.3">
      <c r="A1507" s="59"/>
      <c r="B1507" s="55"/>
      <c r="C1507" s="55"/>
      <c r="D1507" s="55"/>
      <c r="E1507" s="55"/>
      <c r="F1507" s="55"/>
      <c r="G1507" s="149"/>
      <c r="H1507" s="146"/>
    </row>
    <row r="1508" spans="1:8" x14ac:dyDescent="0.3">
      <c r="A1508" s="59"/>
      <c r="B1508" s="55"/>
      <c r="C1508" s="55"/>
      <c r="D1508" s="55"/>
      <c r="E1508" s="55"/>
      <c r="F1508" s="55"/>
      <c r="G1508" s="149"/>
      <c r="H1508" s="146"/>
    </row>
    <row r="1509" spans="1:8" x14ac:dyDescent="0.3">
      <c r="A1509" s="59"/>
      <c r="B1509" s="55"/>
      <c r="C1509" s="55"/>
      <c r="D1509" s="55"/>
      <c r="E1509" s="55"/>
      <c r="F1509" s="55"/>
      <c r="G1509" s="149"/>
      <c r="H1509" s="146"/>
    </row>
    <row r="1510" spans="1:8" x14ac:dyDescent="0.3">
      <c r="A1510" s="59"/>
      <c r="B1510" s="55"/>
      <c r="C1510" s="55"/>
      <c r="D1510" s="55"/>
      <c r="E1510" s="55"/>
      <c r="F1510" s="55"/>
      <c r="G1510" s="149"/>
      <c r="H1510" s="146"/>
    </row>
    <row r="1511" spans="1:8" x14ac:dyDescent="0.3">
      <c r="A1511" s="59"/>
      <c r="B1511" s="55"/>
      <c r="C1511" s="55"/>
      <c r="D1511" s="55"/>
      <c r="E1511" s="55"/>
      <c r="F1511" s="55"/>
      <c r="G1511" s="149"/>
      <c r="H1511" s="146"/>
    </row>
    <row r="1512" spans="1:8" x14ac:dyDescent="0.3">
      <c r="A1512" s="59"/>
      <c r="B1512" s="55"/>
      <c r="C1512" s="55"/>
      <c r="D1512" s="55"/>
      <c r="E1512" s="55"/>
      <c r="F1512" s="55"/>
      <c r="G1512" s="149"/>
      <c r="H1512" s="146"/>
    </row>
    <row r="1513" spans="1:8" x14ac:dyDescent="0.3">
      <c r="A1513" s="59"/>
      <c r="B1513" s="55"/>
      <c r="C1513" s="55"/>
      <c r="D1513" s="55"/>
      <c r="E1513" s="55"/>
      <c r="F1513" s="55"/>
      <c r="G1513" s="149"/>
      <c r="H1513" s="146"/>
    </row>
    <row r="1514" spans="1:8" x14ac:dyDescent="0.3">
      <c r="A1514" s="59"/>
      <c r="B1514" s="55"/>
      <c r="C1514" s="55"/>
      <c r="D1514" s="55"/>
      <c r="E1514" s="55"/>
      <c r="F1514" s="55"/>
      <c r="G1514" s="149"/>
      <c r="H1514" s="146"/>
    </row>
    <row r="1515" spans="1:8" x14ac:dyDescent="0.3">
      <c r="A1515" s="59"/>
      <c r="B1515" s="55"/>
      <c r="C1515" s="55"/>
      <c r="D1515" s="55"/>
      <c r="E1515" s="55"/>
      <c r="F1515" s="55"/>
      <c r="G1515" s="149"/>
      <c r="H1515" s="146"/>
    </row>
    <row r="1516" spans="1:8" x14ac:dyDescent="0.3">
      <c r="A1516" s="59"/>
      <c r="B1516" s="55"/>
      <c r="C1516" s="55"/>
      <c r="D1516" s="55"/>
      <c r="E1516" s="55"/>
      <c r="F1516" s="55"/>
      <c r="G1516" s="149"/>
      <c r="H1516" s="146"/>
    </row>
    <row r="1517" spans="1:8" x14ac:dyDescent="0.3">
      <c r="A1517" s="59"/>
      <c r="B1517" s="55"/>
      <c r="C1517" s="55"/>
      <c r="D1517" s="55"/>
      <c r="E1517" s="55"/>
      <c r="F1517" s="55"/>
      <c r="G1517" s="149"/>
      <c r="H1517" s="146"/>
    </row>
    <row r="1518" spans="1:8" x14ac:dyDescent="0.3">
      <c r="A1518" s="59"/>
      <c r="B1518" s="55"/>
      <c r="C1518" s="55"/>
      <c r="D1518" s="55"/>
      <c r="E1518" s="55"/>
      <c r="F1518" s="55"/>
      <c r="G1518" s="149"/>
      <c r="H1518" s="146"/>
    </row>
    <row r="1519" spans="1:8" x14ac:dyDescent="0.3">
      <c r="A1519" s="59"/>
      <c r="B1519" s="55"/>
      <c r="C1519" s="55"/>
      <c r="D1519" s="55"/>
      <c r="E1519" s="55"/>
      <c r="F1519" s="55"/>
      <c r="G1519" s="149"/>
      <c r="H1519" s="146"/>
    </row>
    <row r="1520" spans="1:8" x14ac:dyDescent="0.3">
      <c r="A1520" s="59"/>
      <c r="B1520" s="55"/>
      <c r="C1520" s="55"/>
      <c r="D1520" s="55"/>
      <c r="E1520" s="55"/>
      <c r="F1520" s="55"/>
      <c r="G1520" s="149"/>
      <c r="H1520" s="146"/>
    </row>
    <row r="1521" spans="1:8" x14ac:dyDescent="0.3">
      <c r="A1521" s="59"/>
      <c r="B1521" s="55"/>
      <c r="C1521" s="55"/>
      <c r="D1521" s="55"/>
      <c r="E1521" s="55"/>
      <c r="F1521" s="55"/>
      <c r="G1521" s="149"/>
      <c r="H1521" s="146"/>
    </row>
    <row r="1522" spans="1:8" x14ac:dyDescent="0.3">
      <c r="A1522" s="59"/>
      <c r="B1522" s="55"/>
      <c r="C1522" s="55"/>
      <c r="D1522" s="55"/>
      <c r="E1522" s="55"/>
      <c r="F1522" s="55"/>
      <c r="G1522" s="149"/>
      <c r="H1522" s="146"/>
    </row>
    <row r="1523" spans="1:8" x14ac:dyDescent="0.3">
      <c r="A1523" s="59"/>
      <c r="B1523" s="55"/>
      <c r="C1523" s="55"/>
      <c r="D1523" s="55"/>
      <c r="E1523" s="55"/>
      <c r="F1523" s="55"/>
      <c r="G1523" s="149"/>
      <c r="H1523" s="146"/>
    </row>
    <row r="1524" spans="1:8" x14ac:dyDescent="0.3">
      <c r="A1524" s="59"/>
      <c r="B1524" s="55"/>
      <c r="C1524" s="55"/>
      <c r="D1524" s="55"/>
      <c r="E1524" s="55"/>
      <c r="F1524" s="55"/>
      <c r="G1524" s="149"/>
      <c r="H1524" s="146"/>
    </row>
    <row r="1525" spans="1:8" x14ac:dyDescent="0.3">
      <c r="A1525" s="59"/>
      <c r="B1525" s="55"/>
      <c r="C1525" s="55"/>
      <c r="D1525" s="55"/>
      <c r="E1525" s="55"/>
      <c r="F1525" s="55"/>
      <c r="G1525" s="149"/>
      <c r="H1525" s="146"/>
    </row>
    <row r="1526" spans="1:8" x14ac:dyDescent="0.3">
      <c r="A1526" s="59"/>
      <c r="B1526" s="55"/>
      <c r="C1526" s="55"/>
      <c r="D1526" s="55"/>
      <c r="E1526" s="55"/>
      <c r="F1526" s="55"/>
      <c r="G1526" s="149"/>
      <c r="H1526" s="146"/>
    </row>
    <row r="1527" spans="1:8" x14ac:dyDescent="0.3">
      <c r="A1527" s="59"/>
      <c r="B1527" s="55"/>
      <c r="C1527" s="55"/>
      <c r="D1527" s="55"/>
      <c r="E1527" s="55"/>
      <c r="F1527" s="55"/>
      <c r="G1527" s="149"/>
      <c r="H1527" s="146"/>
    </row>
    <row r="1528" spans="1:8" x14ac:dyDescent="0.3">
      <c r="A1528" s="59"/>
      <c r="B1528" s="55"/>
      <c r="C1528" s="55"/>
      <c r="D1528" s="55"/>
      <c r="E1528" s="55"/>
      <c r="F1528" s="55"/>
      <c r="G1528" s="149"/>
      <c r="H1528" s="146"/>
    </row>
    <row r="1529" spans="1:8" x14ac:dyDescent="0.3">
      <c r="A1529" s="59"/>
      <c r="B1529" s="55"/>
      <c r="C1529" s="55"/>
      <c r="D1529" s="55"/>
      <c r="E1529" s="55"/>
      <c r="F1529" s="55"/>
      <c r="G1529" s="149"/>
      <c r="H1529" s="146"/>
    </row>
    <row r="1530" spans="1:8" x14ac:dyDescent="0.3">
      <c r="A1530" s="59"/>
      <c r="B1530" s="55"/>
      <c r="C1530" s="55"/>
      <c r="D1530" s="55"/>
      <c r="E1530" s="55"/>
      <c r="F1530" s="55"/>
      <c r="G1530" s="149"/>
      <c r="H1530" s="146"/>
    </row>
    <row r="1531" spans="1:8" x14ac:dyDescent="0.3">
      <c r="A1531" s="59"/>
      <c r="B1531" s="55"/>
      <c r="C1531" s="55"/>
      <c r="D1531" s="55"/>
      <c r="E1531" s="55"/>
      <c r="F1531" s="55"/>
      <c r="G1531" s="149"/>
      <c r="H1531" s="146"/>
    </row>
    <row r="1532" spans="1:8" x14ac:dyDescent="0.3">
      <c r="A1532" s="59"/>
      <c r="B1532" s="55"/>
      <c r="C1532" s="55"/>
      <c r="D1532" s="55"/>
      <c r="E1532" s="55"/>
      <c r="F1532" s="55"/>
      <c r="G1532" s="149"/>
      <c r="H1532" s="146"/>
    </row>
    <row r="1533" spans="1:8" x14ac:dyDescent="0.3">
      <c r="A1533" s="59"/>
      <c r="B1533" s="55"/>
      <c r="C1533" s="55"/>
      <c r="D1533" s="55"/>
      <c r="E1533" s="55"/>
      <c r="F1533" s="55"/>
      <c r="G1533" s="149"/>
      <c r="H1533" s="146"/>
    </row>
    <row r="1534" spans="1:8" x14ac:dyDescent="0.3">
      <c r="A1534" s="59"/>
      <c r="B1534" s="55"/>
      <c r="C1534" s="55"/>
      <c r="D1534" s="55"/>
      <c r="E1534" s="55"/>
      <c r="F1534" s="55"/>
      <c r="G1534" s="149"/>
      <c r="H1534" s="146"/>
    </row>
    <row r="1535" spans="1:8" x14ac:dyDescent="0.3">
      <c r="A1535" s="59"/>
      <c r="B1535" s="55"/>
      <c r="C1535" s="55"/>
      <c r="D1535" s="55"/>
      <c r="E1535" s="55"/>
      <c r="F1535" s="55"/>
      <c r="G1535" s="149"/>
      <c r="H1535" s="146"/>
    </row>
    <row r="1536" spans="1:8" x14ac:dyDescent="0.3">
      <c r="A1536" s="59"/>
      <c r="B1536" s="55"/>
      <c r="C1536" s="55"/>
      <c r="D1536" s="55"/>
      <c r="E1536" s="55"/>
      <c r="F1536" s="55"/>
      <c r="G1536" s="149"/>
      <c r="H1536" s="146"/>
    </row>
    <row r="1537" spans="1:8" x14ac:dyDescent="0.3">
      <c r="A1537" s="59"/>
      <c r="B1537" s="55"/>
      <c r="C1537" s="55"/>
      <c r="D1537" s="55"/>
      <c r="E1537" s="55"/>
      <c r="F1537" s="55"/>
      <c r="G1537" s="149"/>
      <c r="H1537" s="146"/>
    </row>
    <row r="1538" spans="1:8" x14ac:dyDescent="0.3">
      <c r="A1538" s="59"/>
      <c r="B1538" s="55"/>
      <c r="C1538" s="55"/>
      <c r="D1538" s="55"/>
      <c r="E1538" s="55"/>
      <c r="F1538" s="55"/>
      <c r="G1538" s="149"/>
      <c r="H1538" s="146"/>
    </row>
    <row r="1539" spans="1:8" x14ac:dyDescent="0.3">
      <c r="A1539" s="59"/>
      <c r="B1539" s="55"/>
      <c r="C1539" s="55"/>
      <c r="D1539" s="55"/>
      <c r="E1539" s="55"/>
      <c r="F1539" s="55"/>
      <c r="G1539" s="149"/>
      <c r="H1539" s="146"/>
    </row>
    <row r="1540" spans="1:8" x14ac:dyDescent="0.3">
      <c r="A1540" s="59"/>
      <c r="B1540" s="55"/>
      <c r="C1540" s="55"/>
      <c r="D1540" s="55"/>
      <c r="E1540" s="55"/>
      <c r="F1540" s="55"/>
      <c r="G1540" s="149"/>
      <c r="H1540" s="146"/>
    </row>
    <row r="1541" spans="1:8" x14ac:dyDescent="0.3">
      <c r="A1541" s="59"/>
      <c r="B1541" s="55"/>
      <c r="C1541" s="55"/>
      <c r="D1541" s="55"/>
      <c r="E1541" s="55"/>
      <c r="F1541" s="55"/>
      <c r="G1541" s="149"/>
      <c r="H1541" s="146"/>
    </row>
    <row r="1542" spans="1:8" x14ac:dyDescent="0.3">
      <c r="A1542" s="59"/>
      <c r="B1542" s="55"/>
      <c r="C1542" s="55"/>
      <c r="D1542" s="55"/>
      <c r="E1542" s="55"/>
      <c r="F1542" s="55"/>
      <c r="G1542" s="149"/>
      <c r="H1542" s="146"/>
    </row>
    <row r="1543" spans="1:8" x14ac:dyDescent="0.3">
      <c r="A1543" s="59"/>
      <c r="B1543" s="55"/>
      <c r="C1543" s="55"/>
      <c r="D1543" s="55"/>
      <c r="E1543" s="55"/>
      <c r="F1543" s="55"/>
      <c r="G1543" s="149"/>
      <c r="H1543" s="146"/>
    </row>
    <row r="1544" spans="1:8" x14ac:dyDescent="0.3">
      <c r="A1544" s="59"/>
      <c r="B1544" s="55"/>
      <c r="C1544" s="55"/>
      <c r="D1544" s="55"/>
      <c r="E1544" s="55"/>
      <c r="F1544" s="55"/>
      <c r="G1544" s="149"/>
      <c r="H1544" s="146"/>
    </row>
    <row r="1545" spans="1:8" x14ac:dyDescent="0.3">
      <c r="A1545" s="59"/>
      <c r="B1545" s="55"/>
      <c r="C1545" s="55"/>
      <c r="D1545" s="55"/>
      <c r="E1545" s="55"/>
      <c r="F1545" s="55"/>
      <c r="G1545" s="149"/>
      <c r="H1545" s="146"/>
    </row>
    <row r="1546" spans="1:8" x14ac:dyDescent="0.3">
      <c r="A1546" s="59"/>
      <c r="B1546" s="55"/>
      <c r="C1546" s="55"/>
      <c r="D1546" s="55"/>
      <c r="E1546" s="55"/>
      <c r="F1546" s="55"/>
      <c r="G1546" s="149"/>
      <c r="H1546" s="146"/>
    </row>
    <row r="1547" spans="1:8" x14ac:dyDescent="0.3">
      <c r="A1547" s="59"/>
      <c r="B1547" s="55"/>
      <c r="C1547" s="55"/>
      <c r="D1547" s="55"/>
      <c r="E1547" s="55"/>
      <c r="F1547" s="55"/>
      <c r="G1547" s="149"/>
      <c r="H1547" s="146"/>
    </row>
    <row r="1548" spans="1:8" x14ac:dyDescent="0.3">
      <c r="A1548" s="59"/>
      <c r="B1548" s="55"/>
      <c r="C1548" s="55"/>
      <c r="D1548" s="55"/>
      <c r="E1548" s="55"/>
      <c r="F1548" s="55"/>
      <c r="G1548" s="149"/>
      <c r="H1548" s="146"/>
    </row>
    <row r="1549" spans="1:8" x14ac:dyDescent="0.3">
      <c r="A1549" s="59"/>
      <c r="B1549" s="55"/>
      <c r="C1549" s="55"/>
      <c r="D1549" s="55"/>
      <c r="E1549" s="55"/>
      <c r="F1549" s="55"/>
      <c r="G1549" s="149"/>
      <c r="H1549" s="146"/>
    </row>
    <row r="1550" spans="1:8" x14ac:dyDescent="0.3">
      <c r="A1550" s="59"/>
      <c r="B1550" s="55"/>
      <c r="C1550" s="55"/>
      <c r="D1550" s="55"/>
      <c r="E1550" s="55"/>
      <c r="F1550" s="55"/>
      <c r="G1550" s="149"/>
      <c r="H1550" s="146"/>
    </row>
    <row r="1551" spans="1:8" x14ac:dyDescent="0.3">
      <c r="A1551" s="59"/>
      <c r="B1551" s="55"/>
      <c r="C1551" s="55"/>
      <c r="D1551" s="55"/>
      <c r="E1551" s="55"/>
      <c r="F1551" s="55"/>
      <c r="G1551" s="149"/>
      <c r="H1551" s="146"/>
    </row>
    <row r="1552" spans="1:8" x14ac:dyDescent="0.3">
      <c r="A1552" s="59"/>
      <c r="B1552" s="55"/>
      <c r="C1552" s="55"/>
      <c r="D1552" s="55"/>
      <c r="E1552" s="55"/>
      <c r="F1552" s="55"/>
      <c r="G1552" s="149"/>
      <c r="H1552" s="146"/>
    </row>
    <row r="1553" spans="1:8" x14ac:dyDescent="0.3">
      <c r="A1553" s="59"/>
      <c r="B1553" s="55"/>
      <c r="C1553" s="55"/>
      <c r="D1553" s="55"/>
      <c r="E1553" s="55"/>
      <c r="F1553" s="55"/>
      <c r="G1553" s="149"/>
      <c r="H1553" s="146"/>
    </row>
    <row r="1554" spans="1:8" x14ac:dyDescent="0.3">
      <c r="A1554" s="59"/>
      <c r="B1554" s="55"/>
      <c r="C1554" s="55"/>
      <c r="D1554" s="55"/>
      <c r="E1554" s="55"/>
      <c r="F1554" s="55"/>
      <c r="G1554" s="149"/>
      <c r="H1554" s="146"/>
    </row>
    <row r="1555" spans="1:8" x14ac:dyDescent="0.3">
      <c r="A1555" s="59"/>
      <c r="B1555" s="55"/>
      <c r="C1555" s="55"/>
      <c r="D1555" s="55"/>
      <c r="E1555" s="55"/>
      <c r="F1555" s="55"/>
      <c r="G1555" s="149"/>
      <c r="H1555" s="146"/>
    </row>
    <row r="1556" spans="1:8" x14ac:dyDescent="0.3">
      <c r="A1556" s="59"/>
      <c r="B1556" s="55"/>
      <c r="C1556" s="55"/>
      <c r="D1556" s="55"/>
      <c r="E1556" s="55"/>
      <c r="F1556" s="55"/>
      <c r="G1556" s="149"/>
      <c r="H1556" s="146"/>
    </row>
    <row r="1557" spans="1:8" x14ac:dyDescent="0.3">
      <c r="A1557" s="59"/>
      <c r="B1557" s="55"/>
      <c r="C1557" s="55"/>
      <c r="D1557" s="55"/>
      <c r="E1557" s="55"/>
      <c r="F1557" s="55"/>
      <c r="G1557" s="149"/>
      <c r="H1557" s="146"/>
    </row>
    <row r="1558" spans="1:8" x14ac:dyDescent="0.3">
      <c r="A1558" s="59"/>
      <c r="B1558" s="55"/>
      <c r="C1558" s="55"/>
      <c r="D1558" s="55"/>
      <c r="E1558" s="55"/>
      <c r="F1558" s="55"/>
      <c r="G1558" s="149"/>
      <c r="H1558" s="146"/>
    </row>
    <row r="1559" spans="1:8" x14ac:dyDescent="0.3">
      <c r="A1559" s="59"/>
      <c r="B1559" s="55"/>
      <c r="C1559" s="55"/>
      <c r="D1559" s="55"/>
      <c r="E1559" s="55"/>
      <c r="F1559" s="55"/>
      <c r="G1559" s="149"/>
      <c r="H1559" s="146"/>
    </row>
    <row r="1560" spans="1:8" x14ac:dyDescent="0.3">
      <c r="A1560" s="59"/>
      <c r="B1560" s="55"/>
      <c r="C1560" s="55"/>
      <c r="D1560" s="55"/>
      <c r="E1560" s="55"/>
      <c r="F1560" s="55"/>
      <c r="G1560" s="149"/>
      <c r="H1560" s="146"/>
    </row>
    <row r="1561" spans="1:8" x14ac:dyDescent="0.3">
      <c r="A1561" s="59"/>
      <c r="B1561" s="55"/>
      <c r="C1561" s="55"/>
      <c r="D1561" s="55"/>
      <c r="E1561" s="55"/>
      <c r="F1561" s="55"/>
      <c r="G1561" s="149"/>
      <c r="H1561" s="146"/>
    </row>
    <row r="1562" spans="1:8" x14ac:dyDescent="0.3">
      <c r="A1562" s="59"/>
      <c r="B1562" s="55"/>
      <c r="C1562" s="55"/>
      <c r="D1562" s="55"/>
      <c r="E1562" s="55"/>
      <c r="F1562" s="55"/>
      <c r="G1562" s="149"/>
      <c r="H1562" s="146"/>
    </row>
    <row r="1563" spans="1:8" x14ac:dyDescent="0.3">
      <c r="A1563" s="59"/>
      <c r="B1563" s="55"/>
      <c r="C1563" s="55"/>
      <c r="D1563" s="55"/>
      <c r="E1563" s="55"/>
      <c r="F1563" s="55"/>
      <c r="G1563" s="149"/>
      <c r="H1563" s="146"/>
    </row>
    <row r="1564" spans="1:8" x14ac:dyDescent="0.3">
      <c r="A1564" s="59"/>
      <c r="B1564" s="55"/>
      <c r="C1564" s="55"/>
      <c r="D1564" s="55"/>
      <c r="E1564" s="55"/>
      <c r="F1564" s="55"/>
      <c r="G1564" s="149"/>
      <c r="H1564" s="146"/>
    </row>
    <row r="1565" spans="1:8" x14ac:dyDescent="0.3">
      <c r="A1565" s="59"/>
      <c r="B1565" s="55"/>
      <c r="C1565" s="55"/>
      <c r="D1565" s="55"/>
      <c r="E1565" s="55"/>
      <c r="F1565" s="55"/>
      <c r="G1565" s="149"/>
      <c r="H1565" s="146"/>
    </row>
    <row r="1566" spans="1:8" x14ac:dyDescent="0.3">
      <c r="A1566" s="59"/>
      <c r="B1566" s="55"/>
      <c r="C1566" s="55"/>
      <c r="D1566" s="55"/>
      <c r="E1566" s="55"/>
      <c r="F1566" s="55"/>
      <c r="G1566" s="149"/>
      <c r="H1566" s="146"/>
    </row>
    <row r="1567" spans="1:8" x14ac:dyDescent="0.3">
      <c r="A1567" s="59"/>
      <c r="B1567" s="55"/>
      <c r="C1567" s="55"/>
      <c r="D1567" s="55"/>
      <c r="E1567" s="55"/>
      <c r="F1567" s="55"/>
      <c r="G1567" s="149"/>
      <c r="H1567" s="146"/>
    </row>
    <row r="1568" spans="1:8" x14ac:dyDescent="0.3">
      <c r="A1568" s="59"/>
      <c r="B1568" s="55"/>
      <c r="C1568" s="55"/>
      <c r="D1568" s="55"/>
      <c r="E1568" s="55"/>
      <c r="F1568" s="55"/>
      <c r="G1568" s="149"/>
      <c r="H1568" s="146"/>
    </row>
    <row r="1569" spans="1:8" x14ac:dyDescent="0.3">
      <c r="A1569" s="59"/>
      <c r="B1569" s="55"/>
      <c r="C1569" s="55"/>
      <c r="D1569" s="55"/>
      <c r="E1569" s="55"/>
      <c r="F1569" s="55"/>
      <c r="G1569" s="149"/>
      <c r="H1569" s="146"/>
    </row>
    <row r="1570" spans="1:8" x14ac:dyDescent="0.3">
      <c r="A1570" s="59"/>
      <c r="B1570" s="55"/>
      <c r="C1570" s="55"/>
      <c r="D1570" s="55"/>
      <c r="E1570" s="55"/>
      <c r="F1570" s="55"/>
      <c r="G1570" s="149"/>
      <c r="H1570" s="146"/>
    </row>
    <row r="1571" spans="1:8" x14ac:dyDescent="0.3">
      <c r="A1571" s="59"/>
      <c r="B1571" s="55"/>
      <c r="C1571" s="55"/>
      <c r="D1571" s="55"/>
      <c r="E1571" s="55"/>
      <c r="F1571" s="55"/>
      <c r="G1571" s="149"/>
      <c r="H1571" s="146"/>
    </row>
    <row r="1572" spans="1:8" x14ac:dyDescent="0.3">
      <c r="A1572" s="59"/>
      <c r="B1572" s="55"/>
      <c r="C1572" s="55"/>
      <c r="D1572" s="55"/>
      <c r="E1572" s="55"/>
      <c r="F1572" s="55"/>
      <c r="G1572" s="149"/>
      <c r="H1572" s="146"/>
    </row>
    <row r="1573" spans="1:8" x14ac:dyDescent="0.3">
      <c r="A1573" s="59"/>
      <c r="B1573" s="55"/>
      <c r="C1573" s="55"/>
      <c r="D1573" s="55"/>
      <c r="E1573" s="55"/>
      <c r="F1573" s="55"/>
      <c r="G1573" s="149"/>
      <c r="H1573" s="146"/>
    </row>
    <row r="1574" spans="1:8" x14ac:dyDescent="0.3">
      <c r="A1574" s="59"/>
      <c r="B1574" s="55"/>
      <c r="C1574" s="55"/>
      <c r="D1574" s="55"/>
      <c r="E1574" s="55"/>
      <c r="F1574" s="55"/>
      <c r="G1574" s="149"/>
      <c r="H1574" s="146"/>
    </row>
    <row r="1575" spans="1:8" x14ac:dyDescent="0.3">
      <c r="A1575" s="59"/>
      <c r="B1575" s="55"/>
      <c r="C1575" s="55"/>
      <c r="D1575" s="55"/>
      <c r="E1575" s="55"/>
      <c r="F1575" s="55"/>
      <c r="G1575" s="149"/>
      <c r="H1575" s="146"/>
    </row>
    <row r="1576" spans="1:8" x14ac:dyDescent="0.3">
      <c r="A1576" s="59"/>
      <c r="B1576" s="55"/>
      <c r="C1576" s="55"/>
      <c r="D1576" s="55"/>
      <c r="E1576" s="55"/>
      <c r="F1576" s="55"/>
      <c r="G1576" s="149"/>
      <c r="H1576" s="146"/>
    </row>
    <row r="1577" spans="1:8" x14ac:dyDescent="0.3">
      <c r="A1577" s="59"/>
      <c r="B1577" s="55"/>
      <c r="C1577" s="55"/>
      <c r="D1577" s="55"/>
      <c r="E1577" s="55"/>
      <c r="F1577" s="55"/>
      <c r="G1577" s="149"/>
      <c r="H1577" s="146"/>
    </row>
    <row r="1578" spans="1:8" x14ac:dyDescent="0.3">
      <c r="A1578" s="59"/>
      <c r="B1578" s="55"/>
      <c r="C1578" s="55"/>
      <c r="D1578" s="55"/>
      <c r="E1578" s="55"/>
      <c r="F1578" s="55"/>
      <c r="G1578" s="149"/>
      <c r="H1578" s="146"/>
    </row>
    <row r="1579" spans="1:8" x14ac:dyDescent="0.3">
      <c r="A1579" s="59"/>
      <c r="B1579" s="55"/>
      <c r="C1579" s="55"/>
      <c r="D1579" s="55"/>
      <c r="E1579" s="55"/>
      <c r="F1579" s="55"/>
      <c r="G1579" s="149"/>
      <c r="H1579" s="146"/>
    </row>
    <row r="1580" spans="1:8" x14ac:dyDescent="0.3">
      <c r="A1580" s="59"/>
      <c r="B1580" s="55"/>
      <c r="C1580" s="55"/>
      <c r="D1580" s="55"/>
      <c r="E1580" s="55"/>
      <c r="F1580" s="55"/>
      <c r="G1580" s="149"/>
      <c r="H1580" s="146"/>
    </row>
    <row r="1581" spans="1:8" x14ac:dyDescent="0.3">
      <c r="A1581" s="59"/>
      <c r="B1581" s="55"/>
      <c r="C1581" s="55"/>
      <c r="D1581" s="55"/>
      <c r="E1581" s="55"/>
      <c r="F1581" s="55"/>
      <c r="G1581" s="149"/>
      <c r="H1581" s="146"/>
    </row>
    <row r="1582" spans="1:8" x14ac:dyDescent="0.3">
      <c r="A1582" s="59"/>
      <c r="B1582" s="55"/>
      <c r="C1582" s="55"/>
      <c r="D1582" s="55"/>
      <c r="E1582" s="55"/>
      <c r="F1582" s="55"/>
      <c r="G1582" s="149"/>
      <c r="H1582" s="146"/>
    </row>
    <row r="1583" spans="1:8" x14ac:dyDescent="0.3">
      <c r="A1583" s="59"/>
      <c r="B1583" s="55"/>
      <c r="C1583" s="55"/>
      <c r="D1583" s="55"/>
      <c r="E1583" s="55"/>
      <c r="F1583" s="55"/>
      <c r="G1583" s="149"/>
      <c r="H1583" s="146"/>
    </row>
    <row r="1584" spans="1:8" x14ac:dyDescent="0.3">
      <c r="A1584" s="59"/>
      <c r="B1584" s="55"/>
      <c r="C1584" s="55"/>
      <c r="D1584" s="55"/>
      <c r="E1584" s="55"/>
      <c r="F1584" s="55"/>
      <c r="G1584" s="149"/>
      <c r="H1584" s="146"/>
    </row>
    <row r="1585" spans="1:8" x14ac:dyDescent="0.3">
      <c r="A1585" s="59"/>
      <c r="B1585" s="55"/>
      <c r="C1585" s="55"/>
      <c r="D1585" s="55"/>
      <c r="E1585" s="55"/>
      <c r="F1585" s="55"/>
      <c r="G1585" s="149"/>
      <c r="H1585" s="146"/>
    </row>
    <row r="1586" spans="1:8" x14ac:dyDescent="0.3">
      <c r="A1586" s="59"/>
      <c r="B1586" s="55"/>
      <c r="C1586" s="55"/>
      <c r="D1586" s="55"/>
      <c r="E1586" s="55"/>
      <c r="F1586" s="55"/>
      <c r="G1586" s="149"/>
      <c r="H1586" s="146"/>
    </row>
    <row r="1587" spans="1:8" x14ac:dyDescent="0.3">
      <c r="A1587" s="59"/>
      <c r="B1587" s="55"/>
      <c r="C1587" s="55"/>
      <c r="D1587" s="55"/>
      <c r="E1587" s="55"/>
      <c r="F1587" s="55"/>
      <c r="G1587" s="149"/>
      <c r="H1587" s="146"/>
    </row>
    <row r="1588" spans="1:8" x14ac:dyDescent="0.3">
      <c r="A1588" s="59"/>
      <c r="B1588" s="55"/>
      <c r="C1588" s="55"/>
      <c r="D1588" s="55"/>
      <c r="E1588" s="55"/>
      <c r="F1588" s="55"/>
      <c r="G1588" s="149"/>
      <c r="H1588" s="146"/>
    </row>
    <row r="1589" spans="1:8" x14ac:dyDescent="0.3">
      <c r="A1589" s="59"/>
      <c r="B1589" s="55"/>
      <c r="C1589" s="55"/>
      <c r="D1589" s="55"/>
      <c r="E1589" s="55"/>
      <c r="F1589" s="55"/>
      <c r="G1589" s="149"/>
      <c r="H1589" s="146"/>
    </row>
    <row r="1590" spans="1:8" x14ac:dyDescent="0.3">
      <c r="A1590" s="59"/>
      <c r="B1590" s="55"/>
      <c r="C1590" s="55"/>
      <c r="D1590" s="55"/>
      <c r="E1590" s="55"/>
      <c r="F1590" s="55"/>
      <c r="G1590" s="149"/>
      <c r="H1590" s="146"/>
    </row>
    <row r="1591" spans="1:8" x14ac:dyDescent="0.3">
      <c r="A1591" s="59"/>
      <c r="B1591" s="55"/>
      <c r="C1591" s="55"/>
      <c r="D1591" s="55"/>
      <c r="E1591" s="55"/>
      <c r="F1591" s="55"/>
      <c r="G1591" s="149"/>
      <c r="H1591" s="146"/>
    </row>
    <row r="1592" spans="1:8" x14ac:dyDescent="0.3">
      <c r="A1592" s="59"/>
      <c r="B1592" s="55"/>
      <c r="C1592" s="55"/>
      <c r="D1592" s="55"/>
      <c r="E1592" s="55"/>
      <c r="F1592" s="55"/>
      <c r="G1592" s="149"/>
      <c r="H1592" s="146"/>
    </row>
    <row r="1593" spans="1:8" x14ac:dyDescent="0.3">
      <c r="A1593" s="59"/>
      <c r="B1593" s="55"/>
      <c r="C1593" s="55"/>
      <c r="D1593" s="55"/>
      <c r="E1593" s="55"/>
      <c r="F1593" s="55"/>
      <c r="G1593" s="149"/>
      <c r="H1593" s="146"/>
    </row>
    <row r="1594" spans="1:8" x14ac:dyDescent="0.3">
      <c r="A1594" s="59"/>
      <c r="B1594" s="55"/>
      <c r="C1594" s="55"/>
      <c r="D1594" s="55"/>
      <c r="E1594" s="55"/>
      <c r="F1594" s="55"/>
      <c r="G1594" s="149"/>
      <c r="H1594" s="146"/>
    </row>
    <row r="1595" spans="1:8" x14ac:dyDescent="0.3">
      <c r="A1595" s="59"/>
      <c r="B1595" s="55"/>
      <c r="C1595" s="55"/>
      <c r="D1595" s="55"/>
      <c r="E1595" s="55"/>
      <c r="F1595" s="55"/>
      <c r="G1595" s="149"/>
      <c r="H1595" s="146"/>
    </row>
    <row r="1596" spans="1:8" x14ac:dyDescent="0.3">
      <c r="A1596" s="59"/>
      <c r="B1596" s="55"/>
      <c r="C1596" s="55"/>
      <c r="D1596" s="55"/>
      <c r="E1596" s="55"/>
      <c r="F1596" s="55"/>
      <c r="G1596" s="149"/>
      <c r="H1596" s="146"/>
    </row>
    <row r="1597" spans="1:8" x14ac:dyDescent="0.3">
      <c r="A1597" s="59"/>
      <c r="B1597" s="55"/>
      <c r="C1597" s="55"/>
      <c r="D1597" s="55"/>
      <c r="E1597" s="55"/>
      <c r="F1597" s="55"/>
      <c r="G1597" s="149"/>
      <c r="H1597" s="146"/>
    </row>
    <row r="1598" spans="1:8" x14ac:dyDescent="0.3">
      <c r="A1598" s="59"/>
      <c r="B1598" s="55"/>
      <c r="C1598" s="55"/>
      <c r="D1598" s="55"/>
      <c r="E1598" s="55"/>
      <c r="F1598" s="55"/>
      <c r="G1598" s="149"/>
      <c r="H1598" s="146"/>
    </row>
    <row r="1599" spans="1:8" x14ac:dyDescent="0.3">
      <c r="A1599" s="59"/>
      <c r="B1599" s="55"/>
      <c r="C1599" s="55"/>
      <c r="D1599" s="55"/>
      <c r="E1599" s="55"/>
      <c r="F1599" s="55"/>
      <c r="G1599" s="149"/>
      <c r="H1599" s="146"/>
    </row>
    <row r="1600" spans="1:8" x14ac:dyDescent="0.3">
      <c r="A1600" s="59"/>
      <c r="B1600" s="55"/>
      <c r="C1600" s="55"/>
      <c r="D1600" s="55"/>
      <c r="E1600" s="55"/>
      <c r="F1600" s="55"/>
      <c r="G1600" s="149"/>
      <c r="H1600" s="146"/>
    </row>
    <row r="1601" spans="1:8" x14ac:dyDescent="0.3">
      <c r="A1601" s="59"/>
      <c r="B1601" s="55"/>
      <c r="C1601" s="55"/>
      <c r="D1601" s="55"/>
      <c r="E1601" s="55"/>
      <c r="F1601" s="55"/>
      <c r="G1601" s="149"/>
      <c r="H1601" s="146"/>
    </row>
    <row r="1602" spans="1:8" x14ac:dyDescent="0.3">
      <c r="A1602" s="59"/>
      <c r="B1602" s="55"/>
      <c r="C1602" s="55"/>
      <c r="D1602" s="55"/>
      <c r="E1602" s="55"/>
      <c r="F1602" s="55"/>
      <c r="G1602" s="149"/>
      <c r="H1602" s="146"/>
    </row>
    <row r="1603" spans="1:8" x14ac:dyDescent="0.3">
      <c r="A1603" s="59"/>
      <c r="B1603" s="55"/>
      <c r="C1603" s="55"/>
      <c r="D1603" s="55"/>
      <c r="E1603" s="55"/>
      <c r="F1603" s="55"/>
      <c r="G1603" s="149"/>
      <c r="H1603" s="146"/>
    </row>
    <row r="1604" spans="1:8" x14ac:dyDescent="0.3">
      <c r="A1604" s="59"/>
      <c r="B1604" s="55"/>
      <c r="C1604" s="55"/>
      <c r="D1604" s="55"/>
      <c r="E1604" s="55"/>
      <c r="F1604" s="55"/>
      <c r="G1604" s="149"/>
      <c r="H1604" s="146"/>
    </row>
    <row r="1605" spans="1:8" x14ac:dyDescent="0.3">
      <c r="A1605" s="59"/>
      <c r="B1605" s="55"/>
      <c r="C1605" s="55"/>
      <c r="D1605" s="55"/>
      <c r="E1605" s="55"/>
      <c r="F1605" s="55"/>
      <c r="G1605" s="149"/>
      <c r="H1605" s="146"/>
    </row>
    <row r="1606" spans="1:8" x14ac:dyDescent="0.3">
      <c r="A1606" s="59"/>
      <c r="B1606" s="55"/>
      <c r="C1606" s="55"/>
      <c r="D1606" s="55"/>
      <c r="E1606" s="55"/>
      <c r="F1606" s="55"/>
      <c r="G1606" s="149"/>
      <c r="H1606" s="146"/>
    </row>
    <row r="1607" spans="1:8" x14ac:dyDescent="0.3">
      <c r="A1607" s="59"/>
      <c r="B1607" s="55"/>
      <c r="C1607" s="55"/>
      <c r="D1607" s="55"/>
      <c r="E1607" s="55"/>
      <c r="F1607" s="55"/>
      <c r="G1607" s="149"/>
      <c r="H1607" s="146"/>
    </row>
    <row r="1608" spans="1:8" x14ac:dyDescent="0.3">
      <c r="A1608" s="59"/>
      <c r="B1608" s="55"/>
      <c r="C1608" s="55"/>
      <c r="D1608" s="55"/>
      <c r="E1608" s="55"/>
      <c r="F1608" s="55"/>
      <c r="G1608" s="149"/>
      <c r="H1608" s="146"/>
    </row>
    <row r="1609" spans="1:8" x14ac:dyDescent="0.3">
      <c r="A1609" s="59"/>
      <c r="B1609" s="55"/>
      <c r="C1609" s="55"/>
      <c r="D1609" s="55"/>
      <c r="E1609" s="55"/>
      <c r="F1609" s="55"/>
      <c r="G1609" s="149"/>
      <c r="H1609" s="146"/>
    </row>
    <row r="1610" spans="1:8" x14ac:dyDescent="0.3">
      <c r="A1610" s="59"/>
      <c r="B1610" s="55"/>
      <c r="C1610" s="55"/>
      <c r="D1610" s="55"/>
      <c r="E1610" s="55"/>
      <c r="F1610" s="55"/>
      <c r="G1610" s="149"/>
      <c r="H1610" s="146"/>
    </row>
    <row r="1611" spans="1:8" x14ac:dyDescent="0.3">
      <c r="A1611" s="59"/>
      <c r="B1611" s="55"/>
      <c r="C1611" s="55"/>
      <c r="D1611" s="55"/>
      <c r="E1611" s="55"/>
      <c r="F1611" s="55"/>
      <c r="G1611" s="149"/>
      <c r="H1611" s="146"/>
    </row>
    <row r="1612" spans="1:8" x14ac:dyDescent="0.3">
      <c r="A1612" s="59"/>
      <c r="B1612" s="55"/>
      <c r="C1612" s="55"/>
      <c r="D1612" s="55"/>
      <c r="E1612" s="55"/>
      <c r="F1612" s="55"/>
      <c r="G1612" s="149"/>
      <c r="H1612" s="146"/>
    </row>
    <row r="1613" spans="1:8" x14ac:dyDescent="0.3">
      <c r="A1613" s="59"/>
      <c r="B1613" s="55"/>
      <c r="C1613" s="55"/>
      <c r="D1613" s="55"/>
      <c r="E1613" s="55"/>
      <c r="F1613" s="55"/>
      <c r="G1613" s="149"/>
      <c r="H1613" s="146"/>
    </row>
    <row r="1614" spans="1:8" x14ac:dyDescent="0.3">
      <c r="A1614" s="59"/>
      <c r="B1614" s="55"/>
      <c r="C1614" s="55"/>
      <c r="D1614" s="55"/>
      <c r="E1614" s="55"/>
      <c r="F1614" s="55"/>
      <c r="G1614" s="149"/>
      <c r="H1614" s="146"/>
    </row>
    <row r="1615" spans="1:8" x14ac:dyDescent="0.3">
      <c r="A1615" s="59"/>
      <c r="B1615" s="55"/>
      <c r="C1615" s="55"/>
      <c r="D1615" s="55"/>
      <c r="E1615" s="55"/>
      <c r="F1615" s="55"/>
      <c r="G1615" s="149"/>
      <c r="H1615" s="146"/>
    </row>
    <row r="1616" spans="1:8" x14ac:dyDescent="0.3">
      <c r="A1616" s="59"/>
      <c r="B1616" s="55"/>
      <c r="C1616" s="55"/>
      <c r="D1616" s="55"/>
      <c r="E1616" s="55"/>
      <c r="F1616" s="55"/>
      <c r="G1616" s="149"/>
      <c r="H1616" s="146"/>
    </row>
    <row r="1617" spans="1:8" x14ac:dyDescent="0.3">
      <c r="A1617" s="59"/>
      <c r="B1617" s="55"/>
      <c r="C1617" s="55"/>
      <c r="D1617" s="55"/>
      <c r="E1617" s="55"/>
      <c r="F1617" s="55"/>
      <c r="G1617" s="149"/>
      <c r="H1617" s="146"/>
    </row>
    <row r="1618" spans="1:8" x14ac:dyDescent="0.3">
      <c r="A1618" s="59"/>
      <c r="B1618" s="55"/>
      <c r="C1618" s="55"/>
      <c r="D1618" s="55"/>
      <c r="E1618" s="55"/>
      <c r="F1618" s="55"/>
      <c r="G1618" s="149"/>
      <c r="H1618" s="146"/>
    </row>
    <row r="1619" spans="1:8" x14ac:dyDescent="0.3">
      <c r="A1619" s="59"/>
      <c r="B1619" s="55"/>
      <c r="C1619" s="55"/>
      <c r="D1619" s="55"/>
      <c r="E1619" s="55"/>
      <c r="F1619" s="55"/>
      <c r="G1619" s="149"/>
      <c r="H1619" s="146"/>
    </row>
    <row r="1620" spans="1:8" x14ac:dyDescent="0.3">
      <c r="A1620" s="59"/>
      <c r="B1620" s="55"/>
      <c r="C1620" s="55"/>
      <c r="D1620" s="55"/>
      <c r="E1620" s="55"/>
      <c r="F1620" s="55"/>
      <c r="G1620" s="149"/>
      <c r="H1620" s="146"/>
    </row>
    <row r="1621" spans="1:8" x14ac:dyDescent="0.3">
      <c r="A1621" s="59"/>
      <c r="B1621" s="55"/>
      <c r="C1621" s="55"/>
      <c r="D1621" s="55"/>
      <c r="E1621" s="55"/>
      <c r="F1621" s="55"/>
      <c r="G1621" s="149"/>
      <c r="H1621" s="146"/>
    </row>
    <row r="1622" spans="1:8" x14ac:dyDescent="0.3">
      <c r="A1622" s="59"/>
      <c r="B1622" s="55"/>
      <c r="C1622" s="55"/>
      <c r="D1622" s="55"/>
      <c r="E1622" s="55"/>
      <c r="F1622" s="55"/>
      <c r="G1622" s="149"/>
      <c r="H1622" s="146"/>
    </row>
    <row r="1623" spans="1:8" x14ac:dyDescent="0.3">
      <c r="A1623" s="59"/>
      <c r="B1623" s="55"/>
      <c r="C1623" s="55"/>
      <c r="D1623" s="55"/>
      <c r="E1623" s="55"/>
      <c r="F1623" s="55"/>
      <c r="G1623" s="149"/>
      <c r="H1623" s="146"/>
    </row>
    <row r="1624" spans="1:8" x14ac:dyDescent="0.3">
      <c r="A1624" s="59"/>
      <c r="B1624" s="55"/>
      <c r="C1624" s="55"/>
      <c r="D1624" s="55"/>
      <c r="E1624" s="55"/>
      <c r="F1624" s="55"/>
      <c r="G1624" s="149"/>
      <c r="H1624" s="146"/>
    </row>
    <row r="1625" spans="1:8" x14ac:dyDescent="0.3">
      <c r="A1625" s="59"/>
      <c r="B1625" s="55"/>
      <c r="C1625" s="55"/>
      <c r="D1625" s="55"/>
      <c r="E1625" s="55"/>
      <c r="F1625" s="55"/>
      <c r="G1625" s="149"/>
      <c r="H1625" s="146"/>
    </row>
    <row r="1626" spans="1:8" x14ac:dyDescent="0.3">
      <c r="A1626" s="59"/>
      <c r="B1626" s="55"/>
      <c r="C1626" s="55"/>
      <c r="D1626" s="55"/>
      <c r="E1626" s="55"/>
      <c r="F1626" s="55"/>
      <c r="G1626" s="149"/>
      <c r="H1626" s="146"/>
    </row>
    <row r="1627" spans="1:8" x14ac:dyDescent="0.3">
      <c r="A1627" s="59"/>
      <c r="B1627" s="55"/>
      <c r="C1627" s="55"/>
      <c r="D1627" s="55"/>
      <c r="E1627" s="55"/>
      <c r="F1627" s="55"/>
      <c r="G1627" s="149"/>
      <c r="H1627" s="146"/>
    </row>
    <row r="1628" spans="1:8" x14ac:dyDescent="0.3">
      <c r="A1628" s="59"/>
      <c r="B1628" s="55"/>
      <c r="C1628" s="55"/>
      <c r="D1628" s="55"/>
      <c r="E1628" s="55"/>
      <c r="F1628" s="55"/>
      <c r="G1628" s="149"/>
      <c r="H1628" s="146"/>
    </row>
    <row r="1629" spans="1:8" x14ac:dyDescent="0.3">
      <c r="A1629" s="59"/>
      <c r="B1629" s="55"/>
      <c r="C1629" s="55"/>
      <c r="D1629" s="55"/>
      <c r="E1629" s="55"/>
      <c r="F1629" s="55"/>
      <c r="G1629" s="149"/>
      <c r="H1629" s="146"/>
    </row>
    <row r="1630" spans="1:8" x14ac:dyDescent="0.3">
      <c r="A1630" s="59"/>
      <c r="B1630" s="55"/>
      <c r="C1630" s="55"/>
      <c r="D1630" s="55"/>
      <c r="E1630" s="55"/>
      <c r="F1630" s="55"/>
      <c r="G1630" s="149"/>
      <c r="H1630" s="146"/>
    </row>
    <row r="1631" spans="1:8" x14ac:dyDescent="0.3">
      <c r="A1631" s="59"/>
      <c r="B1631" s="55"/>
      <c r="C1631" s="55"/>
      <c r="D1631" s="55"/>
      <c r="E1631" s="55"/>
      <c r="F1631" s="55"/>
      <c r="G1631" s="149"/>
      <c r="H1631" s="146"/>
    </row>
    <row r="1632" spans="1:8" x14ac:dyDescent="0.3">
      <c r="A1632" s="59"/>
      <c r="B1632" s="55"/>
      <c r="C1632" s="55"/>
      <c r="D1632" s="55"/>
      <c r="E1632" s="55"/>
      <c r="F1632" s="55"/>
      <c r="G1632" s="149"/>
      <c r="H1632" s="146"/>
    </row>
    <row r="1633" spans="1:8" x14ac:dyDescent="0.3">
      <c r="A1633" s="59"/>
      <c r="B1633" s="55"/>
      <c r="C1633" s="55"/>
      <c r="D1633" s="55"/>
      <c r="E1633" s="55"/>
      <c r="F1633" s="55"/>
      <c r="G1633" s="149"/>
      <c r="H1633" s="146"/>
    </row>
    <row r="1634" spans="1:8" x14ac:dyDescent="0.3">
      <c r="A1634" s="59"/>
      <c r="B1634" s="55"/>
      <c r="C1634" s="55"/>
      <c r="D1634" s="55"/>
      <c r="E1634" s="55"/>
      <c r="F1634" s="55"/>
      <c r="G1634" s="149"/>
      <c r="H1634" s="146"/>
    </row>
    <row r="1635" spans="1:8" x14ac:dyDescent="0.3">
      <c r="A1635" s="59"/>
      <c r="B1635" s="55"/>
      <c r="C1635" s="55"/>
      <c r="D1635" s="55"/>
      <c r="E1635" s="55"/>
      <c r="F1635" s="55"/>
      <c r="G1635" s="149"/>
      <c r="H1635" s="146"/>
    </row>
    <row r="1636" spans="1:8" x14ac:dyDescent="0.3">
      <c r="A1636" s="59"/>
      <c r="B1636" s="55"/>
      <c r="C1636" s="55"/>
      <c r="D1636" s="55"/>
      <c r="E1636" s="55"/>
      <c r="F1636" s="55"/>
      <c r="G1636" s="149"/>
      <c r="H1636" s="146"/>
    </row>
    <row r="1637" spans="1:8" x14ac:dyDescent="0.3">
      <c r="A1637" s="59"/>
      <c r="B1637" s="55"/>
      <c r="C1637" s="55"/>
      <c r="D1637" s="55"/>
      <c r="E1637" s="55"/>
      <c r="F1637" s="55"/>
      <c r="G1637" s="149"/>
      <c r="H1637" s="146"/>
    </row>
    <row r="1638" spans="1:8" x14ac:dyDescent="0.3">
      <c r="A1638" s="59"/>
      <c r="B1638" s="55"/>
      <c r="C1638" s="55"/>
      <c r="D1638" s="55"/>
      <c r="E1638" s="55"/>
      <c r="F1638" s="55"/>
      <c r="G1638" s="149"/>
      <c r="H1638" s="146"/>
    </row>
    <row r="1639" spans="1:8" x14ac:dyDescent="0.3">
      <c r="A1639" s="59"/>
      <c r="B1639" s="55"/>
      <c r="C1639" s="55"/>
      <c r="D1639" s="55"/>
      <c r="E1639" s="55"/>
      <c r="F1639" s="55"/>
      <c r="G1639" s="149"/>
      <c r="H1639" s="146"/>
    </row>
    <row r="1640" spans="1:8" x14ac:dyDescent="0.3">
      <c r="A1640" s="59"/>
      <c r="B1640" s="55"/>
      <c r="C1640" s="55"/>
      <c r="D1640" s="55"/>
      <c r="E1640" s="55"/>
      <c r="F1640" s="55"/>
      <c r="G1640" s="149"/>
      <c r="H1640" s="146"/>
    </row>
    <row r="1641" spans="1:8" x14ac:dyDescent="0.3">
      <c r="A1641" s="59"/>
      <c r="B1641" s="55"/>
      <c r="C1641" s="55"/>
      <c r="D1641" s="55"/>
      <c r="E1641" s="55"/>
      <c r="F1641" s="55"/>
      <c r="G1641" s="149"/>
      <c r="H1641" s="146"/>
    </row>
    <row r="1642" spans="1:8" x14ac:dyDescent="0.3">
      <c r="A1642" s="59"/>
      <c r="B1642" s="55"/>
      <c r="C1642" s="55"/>
      <c r="D1642" s="55"/>
      <c r="E1642" s="55"/>
      <c r="F1642" s="55"/>
      <c r="G1642" s="149"/>
      <c r="H1642" s="146"/>
    </row>
    <row r="1643" spans="1:8" x14ac:dyDescent="0.3">
      <c r="A1643" s="59"/>
      <c r="B1643" s="55"/>
      <c r="C1643" s="55"/>
      <c r="D1643" s="55"/>
      <c r="E1643" s="55"/>
      <c r="F1643" s="55"/>
      <c r="G1643" s="149"/>
      <c r="H1643" s="146"/>
    </row>
    <row r="1644" spans="1:8" x14ac:dyDescent="0.3">
      <c r="A1644" s="59"/>
      <c r="B1644" s="55"/>
      <c r="C1644" s="55"/>
      <c r="D1644" s="55"/>
      <c r="E1644" s="55"/>
      <c r="F1644" s="55"/>
      <c r="G1644" s="149"/>
      <c r="H1644" s="146"/>
    </row>
    <row r="1645" spans="1:8" x14ac:dyDescent="0.3">
      <c r="A1645" s="59"/>
      <c r="B1645" s="55"/>
      <c r="C1645" s="55"/>
      <c r="D1645" s="55"/>
      <c r="E1645" s="55"/>
      <c r="F1645" s="55"/>
      <c r="G1645" s="149"/>
      <c r="H1645" s="146"/>
    </row>
    <row r="1646" spans="1:8" x14ac:dyDescent="0.3">
      <c r="A1646" s="59"/>
      <c r="B1646" s="55"/>
      <c r="C1646" s="55"/>
      <c r="D1646" s="55"/>
      <c r="E1646" s="55"/>
      <c r="F1646" s="55"/>
      <c r="G1646" s="149"/>
      <c r="H1646" s="146"/>
    </row>
    <row r="1647" spans="1:8" x14ac:dyDescent="0.3">
      <c r="A1647" s="59"/>
      <c r="B1647" s="55"/>
      <c r="C1647" s="55"/>
      <c r="D1647" s="55"/>
      <c r="E1647" s="55"/>
      <c r="F1647" s="55"/>
      <c r="G1647" s="149"/>
      <c r="H1647" s="146"/>
    </row>
    <row r="1648" spans="1:8" x14ac:dyDescent="0.3">
      <c r="A1648" s="59"/>
      <c r="B1648" s="55"/>
      <c r="C1648" s="55"/>
      <c r="D1648" s="55"/>
      <c r="E1648" s="55"/>
      <c r="F1648" s="55"/>
      <c r="G1648" s="149"/>
      <c r="H1648" s="146"/>
    </row>
    <row r="1649" spans="1:8" x14ac:dyDescent="0.3">
      <c r="A1649" s="59"/>
      <c r="B1649" s="55"/>
      <c r="C1649" s="55"/>
      <c r="D1649" s="55"/>
      <c r="E1649" s="55"/>
      <c r="F1649" s="55"/>
      <c r="G1649" s="149"/>
      <c r="H1649" s="146"/>
    </row>
    <row r="1650" spans="1:8" x14ac:dyDescent="0.3">
      <c r="A1650" s="59"/>
      <c r="B1650" s="55"/>
      <c r="C1650" s="55"/>
      <c r="D1650" s="55"/>
      <c r="E1650" s="55"/>
      <c r="F1650" s="55"/>
      <c r="G1650" s="149"/>
      <c r="H1650" s="146"/>
    </row>
    <row r="1651" spans="1:8" x14ac:dyDescent="0.3">
      <c r="A1651" s="59"/>
      <c r="B1651" s="55"/>
      <c r="C1651" s="55"/>
      <c r="D1651" s="55"/>
      <c r="E1651" s="55"/>
      <c r="F1651" s="55"/>
      <c r="G1651" s="149"/>
      <c r="H1651" s="146"/>
    </row>
    <row r="1652" spans="1:8" x14ac:dyDescent="0.3">
      <c r="A1652" s="59"/>
      <c r="B1652" s="55"/>
      <c r="C1652" s="55"/>
      <c r="D1652" s="55"/>
      <c r="E1652" s="55"/>
      <c r="F1652" s="55"/>
      <c r="G1652" s="149"/>
      <c r="H1652" s="146"/>
    </row>
    <row r="1653" spans="1:8" x14ac:dyDescent="0.3">
      <c r="A1653" s="59"/>
      <c r="B1653" s="55"/>
      <c r="C1653" s="55"/>
      <c r="D1653" s="55"/>
      <c r="E1653" s="55"/>
      <c r="F1653" s="55"/>
      <c r="G1653" s="149"/>
      <c r="H1653" s="146"/>
    </row>
    <row r="1654" spans="1:8" x14ac:dyDescent="0.3">
      <c r="A1654" s="59"/>
      <c r="B1654" s="55"/>
      <c r="C1654" s="55"/>
      <c r="D1654" s="55"/>
      <c r="E1654" s="55"/>
      <c r="F1654" s="55"/>
      <c r="G1654" s="149"/>
      <c r="H1654" s="146"/>
    </row>
    <row r="1655" spans="1:8" x14ac:dyDescent="0.3">
      <c r="A1655" s="59"/>
      <c r="B1655" s="55"/>
      <c r="C1655" s="55"/>
      <c r="D1655" s="55"/>
      <c r="E1655" s="55"/>
      <c r="F1655" s="55"/>
      <c r="G1655" s="149"/>
      <c r="H1655" s="146"/>
    </row>
    <row r="1656" spans="1:8" x14ac:dyDescent="0.3">
      <c r="A1656" s="59"/>
      <c r="B1656" s="55"/>
      <c r="C1656" s="55"/>
      <c r="D1656" s="55"/>
      <c r="E1656" s="55"/>
      <c r="F1656" s="55"/>
      <c r="G1656" s="149"/>
      <c r="H1656" s="146"/>
    </row>
    <row r="1657" spans="1:8" x14ac:dyDescent="0.3">
      <c r="A1657" s="59"/>
      <c r="B1657" s="55"/>
      <c r="C1657" s="55"/>
      <c r="D1657" s="55"/>
      <c r="E1657" s="55"/>
      <c r="F1657" s="55"/>
      <c r="G1657" s="149"/>
      <c r="H1657" s="146"/>
    </row>
    <row r="1658" spans="1:8" x14ac:dyDescent="0.3">
      <c r="A1658" s="59"/>
      <c r="B1658" s="55"/>
      <c r="C1658" s="55"/>
      <c r="D1658" s="55"/>
      <c r="E1658" s="55"/>
      <c r="F1658" s="55"/>
      <c r="G1658" s="149"/>
      <c r="H1658" s="146"/>
    </row>
    <row r="1659" spans="1:8" x14ac:dyDescent="0.3">
      <c r="A1659" s="59"/>
      <c r="B1659" s="55"/>
      <c r="C1659" s="55"/>
      <c r="D1659" s="55"/>
      <c r="E1659" s="55"/>
      <c r="F1659" s="55"/>
      <c r="G1659" s="149"/>
      <c r="H1659" s="146"/>
    </row>
    <row r="1660" spans="1:8" x14ac:dyDescent="0.3">
      <c r="A1660" s="59"/>
      <c r="B1660" s="55"/>
      <c r="C1660" s="55"/>
      <c r="D1660" s="55"/>
      <c r="E1660" s="55"/>
      <c r="F1660" s="55"/>
      <c r="G1660" s="149"/>
      <c r="H1660" s="146"/>
    </row>
    <row r="1661" spans="1:8" x14ac:dyDescent="0.3">
      <c r="A1661" s="59"/>
      <c r="B1661" s="55"/>
      <c r="C1661" s="55"/>
      <c r="D1661" s="55"/>
      <c r="E1661" s="55"/>
      <c r="F1661" s="55"/>
      <c r="G1661" s="149"/>
      <c r="H1661" s="146"/>
    </row>
    <row r="1662" spans="1:8" x14ac:dyDescent="0.3">
      <c r="A1662" s="59"/>
      <c r="B1662" s="55"/>
      <c r="C1662" s="55"/>
      <c r="D1662" s="55"/>
      <c r="E1662" s="55"/>
      <c r="F1662" s="55"/>
      <c r="G1662" s="149"/>
      <c r="H1662" s="146"/>
    </row>
    <row r="1663" spans="1:8" x14ac:dyDescent="0.3">
      <c r="A1663" s="59"/>
      <c r="B1663" s="55"/>
      <c r="C1663" s="55"/>
      <c r="D1663" s="55"/>
      <c r="E1663" s="55"/>
      <c r="F1663" s="55"/>
      <c r="G1663" s="149"/>
      <c r="H1663" s="146"/>
    </row>
    <row r="1664" spans="1:8" x14ac:dyDescent="0.3">
      <c r="A1664" s="59"/>
      <c r="B1664" s="55"/>
      <c r="C1664" s="55"/>
      <c r="D1664" s="55"/>
      <c r="E1664" s="55"/>
      <c r="F1664" s="55"/>
      <c r="G1664" s="149"/>
      <c r="H1664" s="146"/>
    </row>
    <row r="1665" spans="1:8" x14ac:dyDescent="0.3">
      <c r="A1665" s="59"/>
      <c r="B1665" s="55"/>
      <c r="C1665" s="55"/>
      <c r="D1665" s="55"/>
      <c r="E1665" s="55"/>
      <c r="F1665" s="55"/>
      <c r="G1665" s="149"/>
      <c r="H1665" s="146"/>
    </row>
    <row r="1666" spans="1:8" x14ac:dyDescent="0.3">
      <c r="A1666" s="59"/>
      <c r="B1666" s="55"/>
      <c r="C1666" s="55"/>
      <c r="D1666" s="55"/>
      <c r="E1666" s="55"/>
      <c r="F1666" s="55"/>
      <c r="G1666" s="149"/>
      <c r="H1666" s="146"/>
    </row>
    <row r="1667" spans="1:8" x14ac:dyDescent="0.3">
      <c r="A1667" s="59"/>
      <c r="B1667" s="55"/>
      <c r="C1667" s="55"/>
      <c r="D1667" s="55"/>
      <c r="E1667" s="55"/>
      <c r="F1667" s="55"/>
      <c r="G1667" s="149"/>
      <c r="H1667" s="146"/>
    </row>
    <row r="1668" spans="1:8" x14ac:dyDescent="0.3">
      <c r="A1668" s="59"/>
      <c r="B1668" s="55"/>
      <c r="C1668" s="55"/>
      <c r="D1668" s="55"/>
      <c r="E1668" s="55"/>
      <c r="F1668" s="55"/>
      <c r="G1668" s="149"/>
      <c r="H1668" s="146"/>
    </row>
    <row r="1669" spans="1:8" x14ac:dyDescent="0.3">
      <c r="A1669" s="59"/>
      <c r="B1669" s="55"/>
      <c r="C1669" s="55"/>
      <c r="D1669" s="55"/>
      <c r="E1669" s="55"/>
      <c r="F1669" s="55"/>
      <c r="G1669" s="149"/>
      <c r="H1669" s="146"/>
    </row>
    <row r="1670" spans="1:8" x14ac:dyDescent="0.3">
      <c r="A1670" s="59"/>
      <c r="B1670" s="55"/>
      <c r="C1670" s="55"/>
      <c r="D1670" s="55"/>
      <c r="E1670" s="55"/>
      <c r="F1670" s="55"/>
      <c r="G1670" s="149"/>
      <c r="H1670" s="146"/>
    </row>
    <row r="1671" spans="1:8" x14ac:dyDescent="0.3">
      <c r="A1671" s="59"/>
      <c r="B1671" s="55"/>
      <c r="C1671" s="55"/>
      <c r="D1671" s="55"/>
      <c r="E1671" s="55"/>
      <c r="F1671" s="55"/>
      <c r="G1671" s="149"/>
      <c r="H1671" s="146"/>
    </row>
    <row r="1672" spans="1:8" x14ac:dyDescent="0.3">
      <c r="A1672" s="59"/>
      <c r="B1672" s="55"/>
      <c r="C1672" s="55"/>
      <c r="D1672" s="55"/>
      <c r="E1672" s="55"/>
      <c r="F1672" s="55"/>
      <c r="G1672" s="149"/>
      <c r="H1672" s="146"/>
    </row>
    <row r="1673" spans="1:8" x14ac:dyDescent="0.3">
      <c r="A1673" s="59"/>
      <c r="B1673" s="55"/>
      <c r="C1673" s="55"/>
      <c r="D1673" s="55"/>
      <c r="E1673" s="55"/>
      <c r="F1673" s="55"/>
      <c r="G1673" s="149"/>
      <c r="H1673" s="146"/>
    </row>
    <row r="1674" spans="1:8" x14ac:dyDescent="0.3">
      <c r="A1674" s="59"/>
      <c r="B1674" s="55"/>
      <c r="C1674" s="55"/>
      <c r="D1674" s="55"/>
      <c r="E1674" s="55"/>
      <c r="F1674" s="55"/>
      <c r="G1674" s="149"/>
      <c r="H1674" s="146"/>
    </row>
    <row r="1675" spans="1:8" x14ac:dyDescent="0.3">
      <c r="A1675" s="59"/>
      <c r="B1675" s="55"/>
      <c r="C1675" s="55"/>
      <c r="D1675" s="55"/>
      <c r="E1675" s="55"/>
      <c r="F1675" s="55"/>
      <c r="G1675" s="149"/>
      <c r="H1675" s="146"/>
    </row>
    <row r="1676" spans="1:8" x14ac:dyDescent="0.3">
      <c r="A1676" s="59"/>
      <c r="B1676" s="55"/>
      <c r="C1676" s="55"/>
      <c r="D1676" s="55"/>
      <c r="E1676" s="55"/>
      <c r="F1676" s="55"/>
      <c r="G1676" s="149"/>
      <c r="H1676" s="146"/>
    </row>
    <row r="1677" spans="1:8" x14ac:dyDescent="0.3">
      <c r="A1677" s="59"/>
      <c r="B1677" s="55"/>
      <c r="C1677" s="55"/>
      <c r="D1677" s="55"/>
      <c r="E1677" s="55"/>
      <c r="F1677" s="55"/>
      <c r="G1677" s="149"/>
      <c r="H1677" s="146"/>
    </row>
    <row r="1678" spans="1:8" x14ac:dyDescent="0.3">
      <c r="A1678" s="59"/>
      <c r="B1678" s="55"/>
      <c r="C1678" s="55"/>
      <c r="D1678" s="55"/>
      <c r="E1678" s="55"/>
      <c r="F1678" s="55"/>
      <c r="G1678" s="149"/>
      <c r="H1678" s="146"/>
    </row>
    <row r="1679" spans="1:8" x14ac:dyDescent="0.3">
      <c r="A1679" s="59"/>
      <c r="B1679" s="55"/>
      <c r="C1679" s="55"/>
      <c r="D1679" s="55"/>
      <c r="E1679" s="55"/>
      <c r="F1679" s="55"/>
      <c r="G1679" s="149"/>
      <c r="H1679" s="146"/>
    </row>
    <row r="1680" spans="1:8" x14ac:dyDescent="0.3">
      <c r="A1680" s="59"/>
      <c r="B1680" s="55"/>
      <c r="C1680" s="55"/>
      <c r="D1680" s="55"/>
      <c r="E1680" s="55"/>
      <c r="F1680" s="55"/>
      <c r="G1680" s="149"/>
      <c r="H1680" s="146"/>
    </row>
    <row r="1681" spans="1:8" x14ac:dyDescent="0.3">
      <c r="A1681" s="59"/>
      <c r="B1681" s="55"/>
      <c r="C1681" s="55"/>
      <c r="D1681" s="55"/>
      <c r="E1681" s="55"/>
      <c r="F1681" s="55"/>
      <c r="G1681" s="149"/>
      <c r="H1681" s="146"/>
    </row>
    <row r="1682" spans="1:8" x14ac:dyDescent="0.3">
      <c r="A1682" s="59"/>
      <c r="B1682" s="55"/>
      <c r="C1682" s="55"/>
      <c r="D1682" s="55"/>
      <c r="E1682" s="55"/>
      <c r="F1682" s="55"/>
      <c r="G1682" s="149"/>
      <c r="H1682" s="146"/>
    </row>
    <row r="1683" spans="1:8" x14ac:dyDescent="0.3">
      <c r="A1683" s="59"/>
      <c r="B1683" s="55"/>
      <c r="C1683" s="55"/>
      <c r="D1683" s="55"/>
      <c r="E1683" s="55"/>
      <c r="F1683" s="55"/>
      <c r="G1683" s="149"/>
      <c r="H1683" s="146"/>
    </row>
    <row r="1684" spans="1:8" x14ac:dyDescent="0.3">
      <c r="A1684" s="59"/>
      <c r="B1684" s="55"/>
      <c r="C1684" s="55"/>
      <c r="D1684" s="55"/>
      <c r="E1684" s="55"/>
      <c r="F1684" s="55"/>
      <c r="G1684" s="149"/>
      <c r="H1684" s="146"/>
    </row>
    <row r="1685" spans="1:8" x14ac:dyDescent="0.3">
      <c r="A1685" s="59"/>
      <c r="B1685" s="55"/>
      <c r="C1685" s="55"/>
      <c r="D1685" s="55"/>
      <c r="E1685" s="55"/>
      <c r="F1685" s="55"/>
      <c r="G1685" s="149"/>
      <c r="H1685" s="146"/>
    </row>
    <row r="1686" spans="1:8" x14ac:dyDescent="0.3">
      <c r="A1686" s="59"/>
      <c r="B1686" s="55"/>
      <c r="C1686" s="55"/>
      <c r="D1686" s="55"/>
      <c r="E1686" s="55"/>
      <c r="F1686" s="55"/>
      <c r="G1686" s="149"/>
      <c r="H1686" s="146"/>
    </row>
    <row r="1687" spans="1:8" x14ac:dyDescent="0.3">
      <c r="A1687" s="59"/>
      <c r="B1687" s="55"/>
      <c r="C1687" s="55"/>
      <c r="D1687" s="55"/>
      <c r="E1687" s="55"/>
      <c r="F1687" s="55"/>
      <c r="G1687" s="149"/>
      <c r="H1687" s="146"/>
    </row>
    <row r="1688" spans="1:8" x14ac:dyDescent="0.3">
      <c r="A1688" s="59"/>
      <c r="B1688" s="55"/>
      <c r="C1688" s="55"/>
      <c r="D1688" s="55"/>
      <c r="E1688" s="55"/>
      <c r="F1688" s="55"/>
      <c r="G1688" s="149"/>
      <c r="H1688" s="146"/>
    </row>
    <row r="1689" spans="1:8" x14ac:dyDescent="0.3">
      <c r="A1689" s="59"/>
      <c r="B1689" s="55"/>
      <c r="C1689" s="55"/>
      <c r="D1689" s="55"/>
      <c r="E1689" s="55"/>
      <c r="F1689" s="55"/>
      <c r="G1689" s="149"/>
      <c r="H1689" s="146"/>
    </row>
    <row r="1690" spans="1:8" x14ac:dyDescent="0.3">
      <c r="A1690" s="59"/>
      <c r="B1690" s="55"/>
      <c r="C1690" s="55"/>
      <c r="D1690" s="55"/>
      <c r="E1690" s="55"/>
      <c r="F1690" s="55"/>
      <c r="G1690" s="149"/>
      <c r="H1690" s="146"/>
    </row>
    <row r="1691" spans="1:8" x14ac:dyDescent="0.3">
      <c r="A1691" s="59"/>
      <c r="B1691" s="55"/>
      <c r="C1691" s="55"/>
      <c r="D1691" s="55"/>
      <c r="E1691" s="55"/>
      <c r="F1691" s="55"/>
      <c r="G1691" s="149"/>
      <c r="H1691" s="146"/>
    </row>
    <row r="1692" spans="1:8" x14ac:dyDescent="0.3">
      <c r="A1692" s="59"/>
      <c r="B1692" s="55"/>
      <c r="C1692" s="55"/>
      <c r="D1692" s="55"/>
      <c r="E1692" s="55"/>
      <c r="F1692" s="55"/>
      <c r="G1692" s="149"/>
      <c r="H1692" s="146"/>
    </row>
    <row r="1693" spans="1:8" x14ac:dyDescent="0.3">
      <c r="A1693" s="59"/>
      <c r="B1693" s="55"/>
      <c r="C1693" s="55"/>
      <c r="D1693" s="55"/>
      <c r="E1693" s="55"/>
      <c r="F1693" s="55"/>
      <c r="G1693" s="149"/>
      <c r="H1693" s="146"/>
    </row>
    <row r="1694" spans="1:8" x14ac:dyDescent="0.3">
      <c r="A1694" s="59"/>
      <c r="B1694" s="55"/>
      <c r="C1694" s="55"/>
      <c r="D1694" s="55"/>
      <c r="E1694" s="55"/>
      <c r="F1694" s="55"/>
      <c r="G1694" s="149"/>
      <c r="H1694" s="146"/>
    </row>
    <row r="1695" spans="1:8" x14ac:dyDescent="0.3">
      <c r="A1695" s="59"/>
      <c r="B1695" s="55"/>
      <c r="C1695" s="55"/>
      <c r="D1695" s="55"/>
      <c r="E1695" s="55"/>
      <c r="F1695" s="55"/>
      <c r="G1695" s="149"/>
      <c r="H1695" s="146"/>
    </row>
    <row r="1696" spans="1:8" x14ac:dyDescent="0.3">
      <c r="A1696" s="59"/>
      <c r="B1696" s="55"/>
      <c r="C1696" s="55"/>
      <c r="D1696" s="55"/>
      <c r="E1696" s="55"/>
      <c r="F1696" s="55"/>
      <c r="G1696" s="149"/>
      <c r="H1696" s="146"/>
    </row>
    <row r="1697" spans="1:8" x14ac:dyDescent="0.3">
      <c r="A1697" s="59"/>
      <c r="B1697" s="55"/>
      <c r="C1697" s="55"/>
      <c r="D1697" s="55"/>
      <c r="E1697" s="55"/>
      <c r="F1697" s="55"/>
      <c r="G1697" s="149"/>
      <c r="H1697" s="146"/>
    </row>
    <row r="1698" spans="1:8" x14ac:dyDescent="0.3">
      <c r="A1698" s="59"/>
      <c r="B1698" s="55"/>
      <c r="C1698" s="55"/>
      <c r="D1698" s="55"/>
      <c r="E1698" s="55"/>
      <c r="F1698" s="55"/>
      <c r="G1698" s="149"/>
      <c r="H1698" s="146"/>
    </row>
    <row r="1699" spans="1:8" x14ac:dyDescent="0.3">
      <c r="A1699" s="59"/>
      <c r="B1699" s="55"/>
      <c r="C1699" s="55"/>
      <c r="D1699" s="55"/>
      <c r="E1699" s="55"/>
      <c r="F1699" s="55"/>
      <c r="G1699" s="149"/>
      <c r="H1699" s="146"/>
    </row>
    <row r="1700" spans="1:8" x14ac:dyDescent="0.3">
      <c r="A1700" s="59"/>
      <c r="B1700" s="55"/>
      <c r="C1700" s="55"/>
      <c r="D1700" s="55"/>
      <c r="E1700" s="55"/>
      <c r="F1700" s="55"/>
      <c r="G1700" s="149"/>
      <c r="H1700" s="146"/>
    </row>
    <row r="1701" spans="1:8" x14ac:dyDescent="0.3">
      <c r="A1701" s="59"/>
      <c r="B1701" s="55"/>
      <c r="C1701" s="55"/>
      <c r="D1701" s="55"/>
      <c r="E1701" s="55"/>
      <c r="F1701" s="55"/>
      <c r="G1701" s="149"/>
      <c r="H1701" s="146"/>
    </row>
    <row r="1702" spans="1:8" x14ac:dyDescent="0.3">
      <c r="A1702" s="59"/>
      <c r="B1702" s="55"/>
      <c r="C1702" s="55"/>
      <c r="D1702" s="55"/>
      <c r="E1702" s="55"/>
      <c r="F1702" s="55"/>
      <c r="G1702" s="149"/>
      <c r="H1702" s="146"/>
    </row>
    <row r="1703" spans="1:8" x14ac:dyDescent="0.3">
      <c r="A1703" s="59"/>
      <c r="B1703" s="55"/>
      <c r="C1703" s="55"/>
      <c r="D1703" s="55"/>
      <c r="E1703" s="55"/>
      <c r="F1703" s="55"/>
      <c r="G1703" s="149"/>
      <c r="H1703" s="146"/>
    </row>
    <row r="1704" spans="1:8" x14ac:dyDescent="0.3">
      <c r="A1704" s="59"/>
      <c r="B1704" s="55"/>
      <c r="C1704" s="55"/>
      <c r="D1704" s="55"/>
      <c r="E1704" s="55"/>
      <c r="F1704" s="55"/>
      <c r="G1704" s="149"/>
      <c r="H1704" s="146"/>
    </row>
    <row r="1705" spans="1:8" x14ac:dyDescent="0.3">
      <c r="A1705" s="59"/>
      <c r="B1705" s="55"/>
      <c r="C1705" s="55"/>
      <c r="D1705" s="55"/>
      <c r="E1705" s="55"/>
      <c r="F1705" s="55"/>
      <c r="G1705" s="149"/>
      <c r="H1705" s="146"/>
    </row>
    <row r="1706" spans="1:8" x14ac:dyDescent="0.3">
      <c r="A1706" s="59"/>
      <c r="B1706" s="55"/>
      <c r="C1706" s="55"/>
      <c r="D1706" s="55"/>
      <c r="E1706" s="55"/>
      <c r="F1706" s="55"/>
      <c r="G1706" s="149"/>
      <c r="H1706" s="146"/>
    </row>
    <row r="1707" spans="1:8" x14ac:dyDescent="0.3">
      <c r="A1707" s="59"/>
      <c r="B1707" s="55"/>
      <c r="C1707" s="55"/>
      <c r="D1707" s="55"/>
      <c r="E1707" s="55"/>
      <c r="F1707" s="55"/>
      <c r="G1707" s="149"/>
      <c r="H1707" s="146"/>
    </row>
    <row r="1708" spans="1:8" x14ac:dyDescent="0.3">
      <c r="A1708" s="59"/>
      <c r="B1708" s="55"/>
      <c r="C1708" s="55"/>
      <c r="D1708" s="55"/>
      <c r="E1708" s="55"/>
      <c r="F1708" s="55"/>
      <c r="G1708" s="149"/>
      <c r="H1708" s="146"/>
    </row>
    <row r="1709" spans="1:8" x14ac:dyDescent="0.3">
      <c r="A1709" s="59"/>
      <c r="B1709" s="55"/>
      <c r="C1709" s="55"/>
      <c r="D1709" s="55"/>
      <c r="E1709" s="55"/>
      <c r="F1709" s="55"/>
      <c r="G1709" s="149"/>
      <c r="H1709" s="146"/>
    </row>
    <row r="1710" spans="1:8" x14ac:dyDescent="0.3">
      <c r="A1710" s="59"/>
      <c r="B1710" s="55"/>
      <c r="C1710" s="55"/>
      <c r="D1710" s="55"/>
      <c r="E1710" s="55"/>
      <c r="F1710" s="55"/>
      <c r="G1710" s="149"/>
      <c r="H1710" s="146"/>
    </row>
    <row r="1711" spans="1:8" x14ac:dyDescent="0.3">
      <c r="A1711" s="59"/>
      <c r="B1711" s="55"/>
      <c r="C1711" s="55"/>
      <c r="D1711" s="55"/>
      <c r="E1711" s="55"/>
      <c r="F1711" s="55"/>
      <c r="G1711" s="149"/>
      <c r="H1711" s="146"/>
    </row>
    <row r="1712" spans="1:8" x14ac:dyDescent="0.3">
      <c r="A1712" s="59"/>
      <c r="B1712" s="55"/>
      <c r="C1712" s="55"/>
      <c r="D1712" s="55"/>
      <c r="E1712" s="55"/>
      <c r="F1712" s="55"/>
      <c r="G1712" s="149"/>
      <c r="H1712" s="146"/>
    </row>
    <row r="1713" spans="1:8" x14ac:dyDescent="0.3">
      <c r="A1713" s="59"/>
      <c r="B1713" s="55"/>
      <c r="C1713" s="55"/>
      <c r="D1713" s="55"/>
      <c r="E1713" s="55"/>
      <c r="F1713" s="55"/>
      <c r="G1713" s="149"/>
      <c r="H1713" s="146"/>
    </row>
    <row r="1714" spans="1:8" x14ac:dyDescent="0.3">
      <c r="A1714" s="59"/>
      <c r="B1714" s="55"/>
      <c r="C1714" s="55"/>
      <c r="D1714" s="55"/>
      <c r="E1714" s="55"/>
      <c r="F1714" s="55"/>
      <c r="G1714" s="149"/>
      <c r="H1714" s="146"/>
    </row>
    <row r="1715" spans="1:8" x14ac:dyDescent="0.3">
      <c r="A1715" s="59"/>
      <c r="B1715" s="55"/>
      <c r="C1715" s="55"/>
      <c r="D1715" s="55"/>
      <c r="E1715" s="55"/>
      <c r="F1715" s="55"/>
      <c r="G1715" s="149"/>
      <c r="H1715" s="146"/>
    </row>
    <row r="1716" spans="1:8" x14ac:dyDescent="0.3">
      <c r="A1716" s="59"/>
      <c r="B1716" s="55"/>
      <c r="C1716" s="55"/>
      <c r="D1716" s="55"/>
      <c r="E1716" s="55"/>
      <c r="F1716" s="55"/>
      <c r="G1716" s="149"/>
      <c r="H1716" s="146"/>
    </row>
    <row r="1717" spans="1:8" x14ac:dyDescent="0.3">
      <c r="A1717" s="59"/>
      <c r="B1717" s="55"/>
      <c r="C1717" s="55"/>
      <c r="D1717" s="55"/>
      <c r="E1717" s="55"/>
      <c r="F1717" s="55"/>
      <c r="G1717" s="149"/>
      <c r="H1717" s="146"/>
    </row>
    <row r="1718" spans="1:8" x14ac:dyDescent="0.3">
      <c r="A1718" s="59"/>
      <c r="B1718" s="55"/>
      <c r="C1718" s="55"/>
      <c r="D1718" s="55"/>
      <c r="E1718" s="55"/>
      <c r="F1718" s="55"/>
      <c r="G1718" s="149"/>
      <c r="H1718" s="146"/>
    </row>
    <row r="1719" spans="1:8" x14ac:dyDescent="0.3">
      <c r="A1719" s="59"/>
      <c r="B1719" s="55"/>
      <c r="C1719" s="55"/>
      <c r="D1719" s="55"/>
      <c r="E1719" s="55"/>
      <c r="F1719" s="55"/>
      <c r="G1719" s="149"/>
      <c r="H1719" s="146"/>
    </row>
    <row r="1720" spans="1:8" x14ac:dyDescent="0.3">
      <c r="A1720" s="59"/>
      <c r="B1720" s="55"/>
      <c r="C1720" s="55"/>
      <c r="D1720" s="55"/>
      <c r="E1720" s="55"/>
      <c r="F1720" s="55"/>
      <c r="G1720" s="149"/>
      <c r="H1720" s="146"/>
    </row>
    <row r="1721" spans="1:8" x14ac:dyDescent="0.3">
      <c r="A1721" s="59"/>
      <c r="B1721" s="55"/>
      <c r="C1721" s="55"/>
      <c r="D1721" s="55"/>
      <c r="E1721" s="55"/>
      <c r="F1721" s="55"/>
      <c r="G1721" s="149"/>
      <c r="H1721" s="146"/>
    </row>
    <row r="1722" spans="1:8" x14ac:dyDescent="0.3">
      <c r="A1722" s="59"/>
      <c r="B1722" s="55"/>
      <c r="C1722" s="55"/>
      <c r="D1722" s="55"/>
      <c r="E1722" s="55"/>
      <c r="F1722" s="55"/>
      <c r="G1722" s="149"/>
      <c r="H1722" s="146"/>
    </row>
    <row r="1723" spans="1:8" x14ac:dyDescent="0.3">
      <c r="A1723" s="59"/>
      <c r="B1723" s="55"/>
      <c r="C1723" s="55"/>
      <c r="D1723" s="55"/>
      <c r="E1723" s="55"/>
      <c r="F1723" s="55"/>
      <c r="G1723" s="149"/>
      <c r="H1723" s="146"/>
    </row>
    <row r="1724" spans="1:8" x14ac:dyDescent="0.3">
      <c r="A1724" s="59"/>
      <c r="B1724" s="55"/>
      <c r="C1724" s="55"/>
      <c r="D1724" s="55"/>
      <c r="E1724" s="55"/>
      <c r="F1724" s="55"/>
      <c r="G1724" s="149"/>
      <c r="H1724" s="146"/>
    </row>
    <row r="1725" spans="1:8" x14ac:dyDescent="0.3">
      <c r="A1725" s="59"/>
      <c r="B1725" s="55"/>
      <c r="C1725" s="55"/>
      <c r="D1725" s="55"/>
      <c r="E1725" s="55"/>
      <c r="F1725" s="55"/>
      <c r="G1725" s="149"/>
      <c r="H1725" s="146"/>
    </row>
    <row r="1726" spans="1:8" x14ac:dyDescent="0.3">
      <c r="A1726" s="59"/>
      <c r="B1726" s="55"/>
      <c r="C1726" s="55"/>
      <c r="D1726" s="55"/>
      <c r="E1726" s="55"/>
      <c r="F1726" s="55"/>
      <c r="G1726" s="149"/>
      <c r="H1726" s="146"/>
    </row>
    <row r="1727" spans="1:8" x14ac:dyDescent="0.3">
      <c r="A1727" s="59"/>
      <c r="B1727" s="55"/>
      <c r="C1727" s="55"/>
      <c r="D1727" s="55"/>
      <c r="E1727" s="55"/>
      <c r="F1727" s="55"/>
      <c r="G1727" s="149"/>
      <c r="H1727" s="146"/>
    </row>
    <row r="1728" spans="1:8" x14ac:dyDescent="0.3">
      <c r="A1728" s="59"/>
      <c r="B1728" s="55"/>
      <c r="C1728" s="55"/>
      <c r="D1728" s="55"/>
      <c r="E1728" s="55"/>
      <c r="F1728" s="55"/>
      <c r="G1728" s="149"/>
      <c r="H1728" s="146"/>
    </row>
    <row r="1729" spans="1:8" x14ac:dyDescent="0.3">
      <c r="A1729" s="59"/>
      <c r="B1729" s="55"/>
      <c r="C1729" s="55"/>
      <c r="D1729" s="55"/>
      <c r="E1729" s="55"/>
      <c r="F1729" s="55"/>
      <c r="G1729" s="149"/>
      <c r="H1729" s="146"/>
    </row>
    <row r="1730" spans="1:8" x14ac:dyDescent="0.3">
      <c r="A1730" s="59"/>
      <c r="B1730" s="55"/>
      <c r="C1730" s="55"/>
      <c r="D1730" s="55"/>
      <c r="E1730" s="55"/>
      <c r="F1730" s="55"/>
      <c r="G1730" s="149"/>
      <c r="H1730" s="146"/>
    </row>
    <row r="1731" spans="1:8" x14ac:dyDescent="0.3">
      <c r="A1731" s="59"/>
      <c r="B1731" s="55"/>
      <c r="C1731" s="55"/>
      <c r="D1731" s="55"/>
      <c r="E1731" s="55"/>
      <c r="F1731" s="55"/>
      <c r="G1731" s="149"/>
      <c r="H1731" s="146"/>
    </row>
    <row r="1732" spans="1:8" x14ac:dyDescent="0.3">
      <c r="A1732" s="59"/>
      <c r="B1732" s="55"/>
      <c r="C1732" s="55"/>
      <c r="D1732" s="55"/>
      <c r="E1732" s="55"/>
      <c r="F1732" s="55"/>
      <c r="G1732" s="149"/>
      <c r="H1732" s="146"/>
    </row>
    <row r="1733" spans="1:8" x14ac:dyDescent="0.3">
      <c r="A1733" s="59"/>
      <c r="B1733" s="55"/>
      <c r="C1733" s="55"/>
      <c r="D1733" s="55"/>
      <c r="E1733" s="55"/>
      <c r="F1733" s="55"/>
      <c r="G1733" s="149"/>
      <c r="H1733" s="146"/>
    </row>
    <row r="1734" spans="1:8" x14ac:dyDescent="0.3">
      <c r="A1734" s="59"/>
      <c r="B1734" s="55"/>
      <c r="C1734" s="55"/>
      <c r="D1734" s="55"/>
      <c r="E1734" s="55"/>
      <c r="F1734" s="55"/>
      <c r="G1734" s="149"/>
      <c r="H1734" s="146"/>
    </row>
    <row r="1735" spans="1:8" x14ac:dyDescent="0.3">
      <c r="A1735" s="59"/>
      <c r="B1735" s="55"/>
      <c r="C1735" s="55"/>
      <c r="D1735" s="55"/>
      <c r="E1735" s="55"/>
      <c r="F1735" s="55"/>
      <c r="G1735" s="149"/>
      <c r="H1735" s="146"/>
    </row>
    <row r="1736" spans="1:8" x14ac:dyDescent="0.3">
      <c r="A1736" s="59"/>
      <c r="B1736" s="55"/>
      <c r="C1736" s="55"/>
      <c r="D1736" s="55"/>
      <c r="E1736" s="55"/>
      <c r="F1736" s="55"/>
      <c r="G1736" s="149"/>
      <c r="H1736" s="146"/>
    </row>
    <row r="1737" spans="1:8" x14ac:dyDescent="0.3">
      <c r="A1737" s="59"/>
      <c r="B1737" s="55"/>
      <c r="C1737" s="55"/>
      <c r="D1737" s="55"/>
      <c r="E1737" s="55"/>
      <c r="F1737" s="55"/>
      <c r="G1737" s="149"/>
      <c r="H1737" s="146"/>
    </row>
    <row r="1738" spans="1:8" x14ac:dyDescent="0.3">
      <c r="A1738" s="59"/>
      <c r="B1738" s="55"/>
      <c r="C1738" s="55"/>
      <c r="D1738" s="55"/>
      <c r="E1738" s="55"/>
      <c r="F1738" s="55"/>
      <c r="G1738" s="149"/>
      <c r="H1738" s="146"/>
    </row>
    <row r="1739" spans="1:8" x14ac:dyDescent="0.3">
      <c r="A1739" s="59"/>
      <c r="B1739" s="55"/>
      <c r="C1739" s="55"/>
      <c r="D1739" s="55"/>
      <c r="E1739" s="55"/>
      <c r="F1739" s="55"/>
      <c r="G1739" s="149"/>
      <c r="H1739" s="146"/>
    </row>
    <row r="1740" spans="1:8" x14ac:dyDescent="0.3">
      <c r="A1740" s="59"/>
      <c r="B1740" s="55"/>
      <c r="C1740" s="55"/>
      <c r="D1740" s="55"/>
      <c r="E1740" s="55"/>
      <c r="F1740" s="55"/>
      <c r="G1740" s="149"/>
      <c r="H1740" s="146"/>
    </row>
    <row r="1741" spans="1:8" x14ac:dyDescent="0.3">
      <c r="A1741" s="59"/>
      <c r="B1741" s="55"/>
      <c r="C1741" s="55"/>
      <c r="D1741" s="55"/>
      <c r="E1741" s="55"/>
      <c r="F1741" s="55"/>
      <c r="G1741" s="149"/>
      <c r="H1741" s="146"/>
    </row>
    <row r="1742" spans="1:8" x14ac:dyDescent="0.3">
      <c r="A1742" s="59"/>
      <c r="B1742" s="55"/>
      <c r="C1742" s="55"/>
      <c r="D1742" s="55"/>
      <c r="E1742" s="55"/>
      <c r="F1742" s="55"/>
      <c r="G1742" s="149"/>
      <c r="H1742" s="146"/>
    </row>
    <row r="1743" spans="1:8" x14ac:dyDescent="0.3">
      <c r="A1743" s="59"/>
      <c r="B1743" s="55"/>
      <c r="C1743" s="55"/>
      <c r="D1743" s="55"/>
      <c r="E1743" s="55"/>
      <c r="F1743" s="55"/>
      <c r="G1743" s="149"/>
      <c r="H1743" s="146"/>
    </row>
    <row r="1744" spans="1:8" x14ac:dyDescent="0.3">
      <c r="A1744" s="59"/>
      <c r="B1744" s="55"/>
      <c r="C1744" s="55"/>
      <c r="D1744" s="55"/>
      <c r="E1744" s="55"/>
      <c r="F1744" s="55"/>
      <c r="G1744" s="149"/>
      <c r="H1744" s="146"/>
    </row>
    <row r="1745" spans="1:8" x14ac:dyDescent="0.3">
      <c r="A1745" s="59"/>
      <c r="B1745" s="55"/>
      <c r="C1745" s="55"/>
      <c r="D1745" s="55"/>
      <c r="E1745" s="55"/>
      <c r="F1745" s="55"/>
      <c r="G1745" s="149"/>
      <c r="H1745" s="146"/>
    </row>
    <row r="1746" spans="1:8" x14ac:dyDescent="0.3">
      <c r="A1746" s="59"/>
      <c r="B1746" s="55"/>
      <c r="C1746" s="55"/>
      <c r="D1746" s="55"/>
      <c r="E1746" s="55"/>
      <c r="F1746" s="55"/>
      <c r="G1746" s="149"/>
      <c r="H1746" s="146"/>
    </row>
    <row r="1747" spans="1:8" x14ac:dyDescent="0.3">
      <c r="A1747" s="59"/>
      <c r="B1747" s="55"/>
      <c r="C1747" s="55"/>
      <c r="D1747" s="55"/>
      <c r="E1747" s="55"/>
      <c r="F1747" s="55"/>
      <c r="G1747" s="149"/>
      <c r="H1747" s="146"/>
    </row>
    <row r="1748" spans="1:8" x14ac:dyDescent="0.3">
      <c r="A1748" s="59"/>
      <c r="B1748" s="55"/>
      <c r="C1748" s="55"/>
      <c r="D1748" s="55"/>
      <c r="E1748" s="55"/>
      <c r="F1748" s="55"/>
      <c r="G1748" s="149"/>
      <c r="H1748" s="146"/>
    </row>
    <row r="1749" spans="1:8" x14ac:dyDescent="0.3">
      <c r="A1749" s="59"/>
      <c r="B1749" s="55"/>
      <c r="C1749" s="55"/>
      <c r="D1749" s="55"/>
      <c r="E1749" s="55"/>
      <c r="F1749" s="55"/>
      <c r="G1749" s="149"/>
      <c r="H1749" s="146"/>
    </row>
    <row r="1750" spans="1:8" x14ac:dyDescent="0.3">
      <c r="A1750" s="59"/>
      <c r="B1750" s="55"/>
      <c r="C1750" s="55"/>
      <c r="D1750" s="55"/>
      <c r="E1750" s="55"/>
      <c r="F1750" s="55"/>
      <c r="G1750" s="149"/>
      <c r="H1750" s="146"/>
    </row>
    <row r="1751" spans="1:8" x14ac:dyDescent="0.3">
      <c r="A1751" s="59"/>
      <c r="B1751" s="55"/>
      <c r="C1751" s="55"/>
      <c r="D1751" s="55"/>
      <c r="E1751" s="55"/>
      <c r="F1751" s="55"/>
      <c r="G1751" s="149"/>
      <c r="H1751" s="146"/>
    </row>
    <row r="1752" spans="1:8" x14ac:dyDescent="0.3">
      <c r="A1752" s="59"/>
      <c r="B1752" s="55"/>
      <c r="C1752" s="55"/>
      <c r="D1752" s="55"/>
      <c r="E1752" s="55"/>
      <c r="F1752" s="55"/>
      <c r="G1752" s="149"/>
      <c r="H1752" s="146"/>
    </row>
    <row r="1753" spans="1:8" x14ac:dyDescent="0.3">
      <c r="A1753" s="59"/>
      <c r="B1753" s="55"/>
      <c r="C1753" s="55"/>
      <c r="D1753" s="55"/>
      <c r="E1753" s="55"/>
      <c r="F1753" s="55"/>
      <c r="G1753" s="149"/>
      <c r="H1753" s="146"/>
    </row>
    <row r="1754" spans="1:8" x14ac:dyDescent="0.3">
      <c r="A1754" s="59"/>
      <c r="B1754" s="55"/>
      <c r="C1754" s="55"/>
      <c r="D1754" s="55"/>
      <c r="E1754" s="55"/>
      <c r="F1754" s="55"/>
      <c r="G1754" s="149"/>
      <c r="H1754" s="146"/>
    </row>
    <row r="1755" spans="1:8" x14ac:dyDescent="0.3">
      <c r="A1755" s="59"/>
      <c r="B1755" s="55"/>
      <c r="C1755" s="55"/>
      <c r="D1755" s="55"/>
      <c r="E1755" s="55"/>
      <c r="F1755" s="55"/>
      <c r="G1755" s="149"/>
      <c r="H1755" s="146"/>
    </row>
    <row r="1756" spans="1:8" x14ac:dyDescent="0.3">
      <c r="A1756" s="59"/>
      <c r="B1756" s="55"/>
      <c r="C1756" s="55"/>
      <c r="D1756" s="55"/>
      <c r="E1756" s="55"/>
      <c r="F1756" s="55"/>
      <c r="G1756" s="149"/>
      <c r="H1756" s="146"/>
    </row>
    <row r="1757" spans="1:8" x14ac:dyDescent="0.3">
      <c r="A1757" s="59"/>
      <c r="B1757" s="55"/>
      <c r="C1757" s="55"/>
      <c r="D1757" s="55"/>
      <c r="E1757" s="55"/>
      <c r="F1757" s="55"/>
      <c r="G1757" s="149"/>
      <c r="H1757" s="146"/>
    </row>
    <row r="1758" spans="1:8" x14ac:dyDescent="0.3">
      <c r="A1758" s="59"/>
      <c r="B1758" s="55"/>
      <c r="C1758" s="55"/>
      <c r="D1758" s="55"/>
      <c r="E1758" s="55"/>
      <c r="F1758" s="55"/>
      <c r="G1758" s="149"/>
      <c r="H1758" s="146"/>
    </row>
    <row r="1759" spans="1:8" x14ac:dyDescent="0.3">
      <c r="A1759" s="59"/>
      <c r="B1759" s="55"/>
      <c r="C1759" s="55"/>
      <c r="D1759" s="55"/>
      <c r="E1759" s="55"/>
      <c r="F1759" s="55"/>
      <c r="G1759" s="149"/>
      <c r="H1759" s="146"/>
    </row>
    <row r="1760" spans="1:8" x14ac:dyDescent="0.3">
      <c r="A1760" s="59"/>
      <c r="B1760" s="55"/>
      <c r="C1760" s="55"/>
      <c r="D1760" s="55"/>
      <c r="E1760" s="55"/>
      <c r="F1760" s="55"/>
      <c r="G1760" s="149"/>
      <c r="H1760" s="146"/>
    </row>
    <row r="1761" spans="1:8" x14ac:dyDescent="0.3">
      <c r="A1761" s="59"/>
      <c r="B1761" s="55"/>
      <c r="C1761" s="55"/>
      <c r="D1761" s="55"/>
      <c r="E1761" s="55"/>
      <c r="F1761" s="55"/>
      <c r="G1761" s="149"/>
      <c r="H1761" s="146"/>
    </row>
    <row r="1762" spans="1:8" x14ac:dyDescent="0.3">
      <c r="A1762" s="59"/>
      <c r="B1762" s="55"/>
      <c r="C1762" s="55"/>
      <c r="D1762" s="55"/>
      <c r="E1762" s="55"/>
      <c r="F1762" s="55"/>
      <c r="G1762" s="149"/>
      <c r="H1762" s="146"/>
    </row>
    <row r="1763" spans="1:8" x14ac:dyDescent="0.3">
      <c r="A1763" s="59"/>
      <c r="B1763" s="55"/>
      <c r="C1763" s="55"/>
      <c r="D1763" s="55"/>
      <c r="E1763" s="55"/>
      <c r="F1763" s="55"/>
      <c r="G1763" s="149"/>
      <c r="H1763" s="146"/>
    </row>
    <row r="1764" spans="1:8" x14ac:dyDescent="0.3">
      <c r="A1764" s="59"/>
      <c r="B1764" s="55"/>
      <c r="C1764" s="55"/>
      <c r="D1764" s="55"/>
      <c r="E1764" s="55"/>
      <c r="F1764" s="55"/>
      <c r="G1764" s="149"/>
      <c r="H1764" s="146"/>
    </row>
    <row r="1765" spans="1:8" x14ac:dyDescent="0.3">
      <c r="A1765" s="59"/>
      <c r="B1765" s="55"/>
      <c r="C1765" s="55"/>
      <c r="D1765" s="55"/>
      <c r="E1765" s="55"/>
      <c r="F1765" s="55"/>
      <c r="G1765" s="149"/>
      <c r="H1765" s="146"/>
    </row>
    <row r="1766" spans="1:8" x14ac:dyDescent="0.3">
      <c r="A1766" s="59"/>
      <c r="B1766" s="55"/>
      <c r="C1766" s="55"/>
      <c r="D1766" s="55"/>
      <c r="E1766" s="55"/>
      <c r="F1766" s="55"/>
      <c r="G1766" s="149"/>
      <c r="H1766" s="146"/>
    </row>
    <row r="1767" spans="1:8" x14ac:dyDescent="0.3">
      <c r="A1767" s="59"/>
      <c r="B1767" s="55"/>
      <c r="C1767" s="55"/>
      <c r="D1767" s="55"/>
      <c r="E1767" s="55"/>
      <c r="F1767" s="55"/>
      <c r="G1767" s="149"/>
      <c r="H1767" s="146"/>
    </row>
    <row r="1768" spans="1:8" x14ac:dyDescent="0.3">
      <c r="A1768" s="59"/>
      <c r="B1768" s="55"/>
      <c r="C1768" s="55"/>
      <c r="D1768" s="55"/>
      <c r="E1768" s="55"/>
      <c r="F1768" s="55"/>
      <c r="G1768" s="149"/>
      <c r="H1768" s="146"/>
    </row>
    <row r="1769" spans="1:8" x14ac:dyDescent="0.3">
      <c r="A1769" s="59"/>
      <c r="B1769" s="55"/>
      <c r="C1769" s="55"/>
      <c r="D1769" s="55"/>
      <c r="E1769" s="55"/>
      <c r="F1769" s="55"/>
      <c r="G1769" s="149"/>
      <c r="H1769" s="146"/>
    </row>
    <row r="1770" spans="1:8" x14ac:dyDescent="0.3">
      <c r="A1770" s="59"/>
      <c r="B1770" s="55"/>
      <c r="C1770" s="55"/>
      <c r="D1770" s="55"/>
      <c r="E1770" s="55"/>
      <c r="F1770" s="55"/>
      <c r="G1770" s="149"/>
      <c r="H1770" s="146"/>
    </row>
    <row r="1771" spans="1:8" x14ac:dyDescent="0.3">
      <c r="A1771" s="59"/>
      <c r="B1771" s="55"/>
      <c r="C1771" s="55"/>
      <c r="D1771" s="55"/>
      <c r="E1771" s="55"/>
      <c r="F1771" s="55"/>
      <c r="G1771" s="149"/>
      <c r="H1771" s="146"/>
    </row>
    <row r="1772" spans="1:8" x14ac:dyDescent="0.3">
      <c r="A1772" s="59"/>
      <c r="B1772" s="55"/>
      <c r="C1772" s="55"/>
      <c r="D1772" s="55"/>
      <c r="E1772" s="55"/>
      <c r="F1772" s="55"/>
      <c r="G1772" s="149"/>
      <c r="H1772" s="146"/>
    </row>
    <row r="1773" spans="1:8" x14ac:dyDescent="0.3">
      <c r="A1773" s="59"/>
      <c r="B1773" s="55"/>
      <c r="C1773" s="55"/>
      <c r="D1773" s="55"/>
      <c r="E1773" s="55"/>
      <c r="F1773" s="55"/>
      <c r="G1773" s="149"/>
      <c r="H1773" s="146"/>
    </row>
    <row r="1774" spans="1:8" x14ac:dyDescent="0.3">
      <c r="A1774" s="59"/>
      <c r="B1774" s="55"/>
      <c r="C1774" s="55"/>
      <c r="D1774" s="55"/>
      <c r="E1774" s="55"/>
      <c r="F1774" s="55"/>
      <c r="G1774" s="149"/>
      <c r="H1774" s="146"/>
    </row>
    <row r="1775" spans="1:8" x14ac:dyDescent="0.3">
      <c r="A1775" s="59"/>
      <c r="B1775" s="55"/>
      <c r="C1775" s="55"/>
      <c r="D1775" s="55"/>
      <c r="E1775" s="55"/>
      <c r="F1775" s="55"/>
      <c r="G1775" s="149"/>
      <c r="H1775" s="146"/>
    </row>
    <row r="1776" spans="1:8" x14ac:dyDescent="0.3">
      <c r="A1776" s="59"/>
      <c r="B1776" s="55"/>
      <c r="C1776" s="55"/>
      <c r="D1776" s="55"/>
      <c r="E1776" s="55"/>
      <c r="F1776" s="55"/>
      <c r="G1776" s="149"/>
      <c r="H1776" s="146"/>
    </row>
    <row r="1777" spans="1:8" x14ac:dyDescent="0.3">
      <c r="A1777" s="59"/>
      <c r="B1777" s="55"/>
      <c r="C1777" s="55"/>
      <c r="D1777" s="55"/>
      <c r="E1777" s="55"/>
      <c r="F1777" s="55"/>
      <c r="G1777" s="149"/>
      <c r="H1777" s="146"/>
    </row>
    <row r="1778" spans="1:8" x14ac:dyDescent="0.3">
      <c r="A1778" s="59"/>
      <c r="B1778" s="55"/>
      <c r="C1778" s="55"/>
      <c r="D1778" s="55"/>
      <c r="E1778" s="55"/>
      <c r="F1778" s="55"/>
      <c r="G1778" s="149"/>
      <c r="H1778" s="146"/>
    </row>
    <row r="1779" spans="1:8" x14ac:dyDescent="0.3">
      <c r="A1779" s="59"/>
      <c r="B1779" s="55"/>
      <c r="C1779" s="55"/>
      <c r="D1779" s="55"/>
      <c r="E1779" s="55"/>
      <c r="F1779" s="55"/>
      <c r="G1779" s="149"/>
      <c r="H1779" s="146"/>
    </row>
    <row r="1780" spans="1:8" x14ac:dyDescent="0.3">
      <c r="A1780" s="59"/>
      <c r="B1780" s="55"/>
      <c r="C1780" s="55"/>
      <c r="D1780" s="55"/>
      <c r="E1780" s="55"/>
      <c r="F1780" s="55"/>
      <c r="G1780" s="149"/>
      <c r="H1780" s="146"/>
    </row>
    <row r="1781" spans="1:8" x14ac:dyDescent="0.3">
      <c r="A1781" s="59"/>
      <c r="B1781" s="55"/>
      <c r="C1781" s="55"/>
      <c r="D1781" s="55"/>
      <c r="E1781" s="55"/>
      <c r="F1781" s="55"/>
      <c r="G1781" s="149"/>
      <c r="H1781" s="146"/>
    </row>
    <row r="1782" spans="1:8" x14ac:dyDescent="0.3">
      <c r="A1782" s="59"/>
      <c r="B1782" s="55"/>
      <c r="C1782" s="55"/>
      <c r="D1782" s="55"/>
      <c r="E1782" s="55"/>
      <c r="F1782" s="55"/>
      <c r="G1782" s="149"/>
      <c r="H1782" s="146"/>
    </row>
    <row r="1783" spans="1:8" x14ac:dyDescent="0.3">
      <c r="A1783" s="59"/>
      <c r="B1783" s="55"/>
      <c r="C1783" s="55"/>
      <c r="D1783" s="55"/>
      <c r="E1783" s="55"/>
      <c r="F1783" s="55"/>
      <c r="G1783" s="149"/>
      <c r="H1783" s="146"/>
    </row>
    <row r="1784" spans="1:8" x14ac:dyDescent="0.3">
      <c r="A1784" s="59"/>
      <c r="B1784" s="55"/>
      <c r="C1784" s="55"/>
      <c r="D1784" s="55"/>
      <c r="E1784" s="55"/>
      <c r="F1784" s="55"/>
      <c r="G1784" s="149"/>
      <c r="H1784" s="146"/>
    </row>
    <row r="1785" spans="1:8" x14ac:dyDescent="0.3">
      <c r="A1785" s="59"/>
      <c r="B1785" s="55"/>
      <c r="C1785" s="55"/>
      <c r="D1785" s="55"/>
      <c r="E1785" s="55"/>
      <c r="F1785" s="55"/>
      <c r="G1785" s="149"/>
      <c r="H1785" s="146"/>
    </row>
    <row r="1786" spans="1:8" x14ac:dyDescent="0.3">
      <c r="A1786" s="59"/>
      <c r="B1786" s="55"/>
      <c r="C1786" s="55"/>
      <c r="D1786" s="55"/>
      <c r="E1786" s="55"/>
      <c r="F1786" s="55"/>
      <c r="G1786" s="149"/>
      <c r="H1786" s="146"/>
    </row>
    <row r="1787" spans="1:8" x14ac:dyDescent="0.3">
      <c r="A1787" s="59"/>
      <c r="B1787" s="55"/>
      <c r="C1787" s="55"/>
      <c r="D1787" s="55"/>
      <c r="E1787" s="55"/>
      <c r="F1787" s="55"/>
      <c r="G1787" s="149"/>
      <c r="H1787" s="146"/>
    </row>
    <row r="1788" spans="1:8" x14ac:dyDescent="0.3">
      <c r="A1788" s="59"/>
      <c r="B1788" s="55"/>
      <c r="C1788" s="55"/>
      <c r="D1788" s="55"/>
      <c r="E1788" s="55"/>
      <c r="F1788" s="55"/>
      <c r="G1788" s="149"/>
      <c r="H1788" s="146"/>
    </row>
    <row r="1789" spans="1:8" x14ac:dyDescent="0.3">
      <c r="A1789" s="59"/>
      <c r="B1789" s="55"/>
      <c r="C1789" s="55"/>
      <c r="D1789" s="55"/>
      <c r="E1789" s="55"/>
      <c r="F1789" s="55"/>
      <c r="G1789" s="149"/>
      <c r="H1789" s="146"/>
    </row>
    <row r="1790" spans="1:8" x14ac:dyDescent="0.3">
      <c r="A1790" s="59"/>
      <c r="B1790" s="55"/>
      <c r="C1790" s="55"/>
      <c r="D1790" s="55"/>
      <c r="E1790" s="55"/>
      <c r="F1790" s="55"/>
      <c r="G1790" s="149"/>
      <c r="H1790" s="146"/>
    </row>
    <row r="1791" spans="1:8" x14ac:dyDescent="0.3">
      <c r="A1791" s="59"/>
      <c r="B1791" s="55"/>
      <c r="C1791" s="55"/>
      <c r="D1791" s="55"/>
      <c r="E1791" s="55"/>
      <c r="F1791" s="55"/>
      <c r="G1791" s="149"/>
      <c r="H1791" s="146"/>
    </row>
    <row r="1792" spans="1:8" x14ac:dyDescent="0.3">
      <c r="A1792" s="59"/>
      <c r="B1792" s="55"/>
      <c r="C1792" s="55"/>
      <c r="D1792" s="55"/>
      <c r="E1792" s="55"/>
      <c r="F1792" s="55"/>
      <c r="G1792" s="149"/>
      <c r="H1792" s="146"/>
    </row>
    <row r="1793" spans="1:8" x14ac:dyDescent="0.3">
      <c r="A1793" s="59"/>
      <c r="B1793" s="55"/>
      <c r="C1793" s="55"/>
      <c r="D1793" s="55"/>
      <c r="E1793" s="55"/>
      <c r="F1793" s="55"/>
      <c r="G1793" s="149"/>
      <c r="H1793" s="146"/>
    </row>
    <row r="1794" spans="1:8" x14ac:dyDescent="0.3">
      <c r="A1794" s="59"/>
      <c r="B1794" s="55"/>
      <c r="C1794" s="55"/>
      <c r="D1794" s="55"/>
      <c r="E1794" s="55"/>
      <c r="F1794" s="55"/>
      <c r="G1794" s="149"/>
      <c r="H1794" s="146"/>
    </row>
    <row r="1795" spans="1:8" x14ac:dyDescent="0.3">
      <c r="A1795" s="59"/>
      <c r="B1795" s="55"/>
      <c r="C1795" s="55"/>
      <c r="D1795" s="55"/>
      <c r="E1795" s="55"/>
      <c r="F1795" s="55"/>
      <c r="G1795" s="149"/>
      <c r="H1795" s="146"/>
    </row>
    <row r="1796" spans="1:8" x14ac:dyDescent="0.3">
      <c r="A1796" s="59"/>
      <c r="B1796" s="55"/>
      <c r="C1796" s="55"/>
      <c r="D1796" s="55"/>
      <c r="E1796" s="55"/>
      <c r="F1796" s="55"/>
      <c r="G1796" s="149"/>
      <c r="H1796" s="146"/>
    </row>
    <row r="1797" spans="1:8" x14ac:dyDescent="0.3">
      <c r="A1797" s="59"/>
      <c r="B1797" s="55"/>
      <c r="C1797" s="55"/>
      <c r="D1797" s="55"/>
      <c r="E1797" s="55"/>
      <c r="F1797" s="55"/>
      <c r="G1797" s="149"/>
      <c r="H1797" s="146"/>
    </row>
    <row r="1798" spans="1:8" x14ac:dyDescent="0.3">
      <c r="A1798" s="59"/>
      <c r="B1798" s="55"/>
      <c r="C1798" s="55"/>
      <c r="D1798" s="55"/>
      <c r="E1798" s="55"/>
      <c r="F1798" s="55"/>
      <c r="G1798" s="149"/>
      <c r="H1798" s="146"/>
    </row>
    <row r="1799" spans="1:8" x14ac:dyDescent="0.3">
      <c r="A1799" s="59"/>
      <c r="B1799" s="55"/>
      <c r="C1799" s="55"/>
      <c r="D1799" s="55"/>
      <c r="E1799" s="55"/>
      <c r="F1799" s="55"/>
      <c r="G1799" s="149"/>
      <c r="H1799" s="146"/>
    </row>
    <row r="1800" spans="1:8" x14ac:dyDescent="0.3">
      <c r="A1800" s="59"/>
      <c r="B1800" s="55"/>
      <c r="C1800" s="55"/>
      <c r="D1800" s="55"/>
      <c r="E1800" s="55"/>
      <c r="F1800" s="55"/>
      <c r="G1800" s="149"/>
      <c r="H1800" s="146"/>
    </row>
    <row r="1801" spans="1:8" x14ac:dyDescent="0.3">
      <c r="A1801" s="59"/>
      <c r="B1801" s="55"/>
      <c r="C1801" s="55"/>
      <c r="D1801" s="55"/>
      <c r="E1801" s="55"/>
      <c r="F1801" s="55"/>
      <c r="G1801" s="149"/>
      <c r="H1801" s="146"/>
    </row>
    <row r="1802" spans="1:8" x14ac:dyDescent="0.3">
      <c r="A1802" s="59"/>
      <c r="B1802" s="55"/>
      <c r="C1802" s="55"/>
      <c r="D1802" s="55"/>
      <c r="E1802" s="55"/>
      <c r="F1802" s="55"/>
      <c r="G1802" s="149"/>
      <c r="H1802" s="146"/>
    </row>
    <row r="1803" spans="1:8" x14ac:dyDescent="0.3">
      <c r="A1803" s="59"/>
      <c r="B1803" s="55"/>
      <c r="C1803" s="55"/>
      <c r="D1803" s="55"/>
      <c r="E1803" s="55"/>
      <c r="F1803" s="55"/>
      <c r="G1803" s="149"/>
      <c r="H1803" s="146"/>
    </row>
    <row r="1804" spans="1:8" x14ac:dyDescent="0.3">
      <c r="A1804" s="59"/>
      <c r="B1804" s="55"/>
      <c r="C1804" s="55"/>
      <c r="D1804" s="55"/>
      <c r="E1804" s="55"/>
      <c r="F1804" s="55"/>
      <c r="G1804" s="149"/>
      <c r="H1804" s="146"/>
    </row>
    <row r="1805" spans="1:8" x14ac:dyDescent="0.3">
      <c r="A1805" s="59"/>
      <c r="B1805" s="55"/>
      <c r="C1805" s="55"/>
      <c r="D1805" s="55"/>
      <c r="E1805" s="55"/>
      <c r="F1805" s="55"/>
      <c r="G1805" s="149"/>
      <c r="H1805" s="146"/>
    </row>
    <row r="1806" spans="1:8" x14ac:dyDescent="0.3">
      <c r="A1806" s="59"/>
      <c r="B1806" s="55"/>
      <c r="C1806" s="55"/>
      <c r="D1806" s="55"/>
      <c r="E1806" s="55"/>
      <c r="F1806" s="55"/>
      <c r="G1806" s="149"/>
      <c r="H1806" s="146"/>
    </row>
    <row r="1807" spans="1:8" x14ac:dyDescent="0.3">
      <c r="A1807" s="59"/>
      <c r="B1807" s="55"/>
      <c r="C1807" s="55"/>
      <c r="D1807" s="55"/>
      <c r="E1807" s="55"/>
      <c r="F1807" s="55"/>
      <c r="G1807" s="149"/>
      <c r="H1807" s="146"/>
    </row>
    <row r="1808" spans="1:8" x14ac:dyDescent="0.3">
      <c r="A1808" s="59"/>
      <c r="B1808" s="55"/>
      <c r="C1808" s="55"/>
      <c r="D1808" s="55"/>
      <c r="E1808" s="55"/>
      <c r="F1808" s="55"/>
      <c r="G1808" s="149"/>
      <c r="H1808" s="146"/>
    </row>
    <row r="1809" spans="1:8" x14ac:dyDescent="0.3">
      <c r="A1809" s="59"/>
      <c r="B1809" s="55"/>
      <c r="C1809" s="55"/>
      <c r="D1809" s="55"/>
      <c r="E1809" s="55"/>
      <c r="F1809" s="55"/>
      <c r="G1809" s="149"/>
      <c r="H1809" s="146"/>
    </row>
    <row r="1810" spans="1:8" x14ac:dyDescent="0.3">
      <c r="A1810" s="59"/>
      <c r="B1810" s="55"/>
      <c r="C1810" s="55"/>
      <c r="D1810" s="55"/>
      <c r="E1810" s="55"/>
      <c r="F1810" s="55"/>
      <c r="G1810" s="149"/>
      <c r="H1810" s="146"/>
    </row>
    <row r="1811" spans="1:8" x14ac:dyDescent="0.3">
      <c r="A1811" s="59"/>
      <c r="B1811" s="55"/>
      <c r="C1811" s="55"/>
      <c r="D1811" s="55"/>
      <c r="E1811" s="55"/>
      <c r="F1811" s="55"/>
      <c r="G1811" s="149"/>
      <c r="H1811" s="146"/>
    </row>
    <row r="1812" spans="1:8" x14ac:dyDescent="0.3">
      <c r="A1812" s="59"/>
      <c r="B1812" s="55"/>
      <c r="C1812" s="55"/>
      <c r="D1812" s="55"/>
      <c r="E1812" s="55"/>
      <c r="F1812" s="55"/>
      <c r="G1812" s="149"/>
      <c r="H1812" s="146"/>
    </row>
    <row r="1813" spans="1:8" x14ac:dyDescent="0.3">
      <c r="A1813" s="59"/>
      <c r="B1813" s="55"/>
      <c r="C1813" s="55"/>
      <c r="D1813" s="55"/>
      <c r="E1813" s="55"/>
      <c r="F1813" s="55"/>
      <c r="G1813" s="149"/>
      <c r="H1813" s="146"/>
    </row>
    <row r="1814" spans="1:8" x14ac:dyDescent="0.3">
      <c r="A1814" s="59"/>
      <c r="B1814" s="55"/>
      <c r="C1814" s="55"/>
      <c r="D1814" s="55"/>
      <c r="E1814" s="55"/>
      <c r="F1814" s="55"/>
      <c r="G1814" s="149"/>
      <c r="H1814" s="146"/>
    </row>
    <row r="1815" spans="1:8" x14ac:dyDescent="0.3">
      <c r="A1815" s="59"/>
      <c r="B1815" s="55"/>
      <c r="C1815" s="55"/>
      <c r="D1815" s="55"/>
      <c r="E1815" s="55"/>
      <c r="F1815" s="55"/>
      <c r="G1815" s="149"/>
      <c r="H1815" s="146"/>
    </row>
    <row r="1816" spans="1:8" x14ac:dyDescent="0.3">
      <c r="A1816" s="59"/>
      <c r="B1816" s="55"/>
      <c r="C1816" s="55"/>
      <c r="D1816" s="55"/>
      <c r="E1816" s="55"/>
      <c r="F1816" s="55"/>
      <c r="G1816" s="149"/>
      <c r="H1816" s="146"/>
    </row>
    <row r="1817" spans="1:8" x14ac:dyDescent="0.3">
      <c r="A1817" s="59"/>
      <c r="B1817" s="55"/>
      <c r="C1817" s="55"/>
      <c r="D1817" s="55"/>
      <c r="E1817" s="55"/>
      <c r="F1817" s="55"/>
      <c r="G1817" s="149"/>
      <c r="H1817" s="146"/>
    </row>
    <row r="1818" spans="1:8" x14ac:dyDescent="0.3">
      <c r="A1818" s="59"/>
      <c r="B1818" s="55"/>
      <c r="C1818" s="55"/>
      <c r="D1818" s="55"/>
      <c r="E1818" s="55"/>
      <c r="F1818" s="55"/>
      <c r="G1818" s="149"/>
      <c r="H1818" s="146"/>
    </row>
    <row r="1819" spans="1:8" x14ac:dyDescent="0.3">
      <c r="A1819" s="59"/>
      <c r="B1819" s="55"/>
      <c r="C1819" s="55"/>
      <c r="D1819" s="55"/>
      <c r="E1819" s="55"/>
      <c r="F1819" s="55"/>
      <c r="G1819" s="149"/>
      <c r="H1819" s="146"/>
    </row>
    <row r="1820" spans="1:8" x14ac:dyDescent="0.3">
      <c r="A1820" s="59"/>
      <c r="B1820" s="55"/>
      <c r="C1820" s="55"/>
      <c r="D1820" s="55"/>
      <c r="E1820" s="55"/>
      <c r="F1820" s="55"/>
      <c r="G1820" s="149"/>
      <c r="H1820" s="146"/>
    </row>
    <row r="1821" spans="1:8" x14ac:dyDescent="0.3">
      <c r="A1821" s="59"/>
      <c r="B1821" s="55"/>
      <c r="C1821" s="55"/>
      <c r="D1821" s="55"/>
      <c r="E1821" s="55"/>
      <c r="F1821" s="55"/>
      <c r="G1821" s="149"/>
      <c r="H1821" s="146"/>
    </row>
    <row r="1822" spans="1:8" x14ac:dyDescent="0.3">
      <c r="A1822" s="59"/>
      <c r="B1822" s="55"/>
      <c r="C1822" s="55"/>
      <c r="D1822" s="55"/>
      <c r="E1822" s="55"/>
      <c r="F1822" s="55"/>
      <c r="G1822" s="149"/>
      <c r="H1822" s="146"/>
    </row>
    <row r="1823" spans="1:8" x14ac:dyDescent="0.3">
      <c r="A1823" s="59"/>
      <c r="B1823" s="55"/>
      <c r="C1823" s="55"/>
      <c r="D1823" s="55"/>
      <c r="E1823" s="55"/>
      <c r="F1823" s="55"/>
      <c r="G1823" s="149"/>
      <c r="H1823" s="146"/>
    </row>
    <row r="1824" spans="1:8" x14ac:dyDescent="0.3">
      <c r="A1824" s="59"/>
      <c r="B1824" s="55"/>
      <c r="C1824" s="55"/>
      <c r="D1824" s="55"/>
      <c r="E1824" s="55"/>
      <c r="F1824" s="55"/>
      <c r="G1824" s="149"/>
      <c r="H1824" s="146"/>
    </row>
    <row r="1825" spans="1:8" x14ac:dyDescent="0.3">
      <c r="A1825" s="59"/>
      <c r="B1825" s="55"/>
      <c r="C1825" s="55"/>
      <c r="D1825" s="55"/>
      <c r="E1825" s="55"/>
      <c r="F1825" s="55"/>
      <c r="G1825" s="149"/>
      <c r="H1825" s="146"/>
    </row>
    <row r="1826" spans="1:8" x14ac:dyDescent="0.3">
      <c r="A1826" s="59"/>
      <c r="B1826" s="55"/>
      <c r="C1826" s="55"/>
      <c r="D1826" s="55"/>
      <c r="E1826" s="55"/>
      <c r="F1826" s="55"/>
      <c r="G1826" s="149"/>
      <c r="H1826" s="146"/>
    </row>
    <row r="1827" spans="1:8" x14ac:dyDescent="0.3">
      <c r="A1827" s="59"/>
      <c r="B1827" s="55"/>
      <c r="C1827" s="55"/>
      <c r="D1827" s="55"/>
      <c r="E1827" s="55"/>
      <c r="F1827" s="55"/>
      <c r="G1827" s="149"/>
      <c r="H1827" s="146"/>
    </row>
    <row r="1828" spans="1:8" x14ac:dyDescent="0.3">
      <c r="A1828" s="59"/>
      <c r="B1828" s="55"/>
      <c r="C1828" s="55"/>
      <c r="D1828" s="55"/>
      <c r="E1828" s="55"/>
      <c r="F1828" s="55"/>
      <c r="G1828" s="149"/>
      <c r="H1828" s="146"/>
    </row>
    <row r="1829" spans="1:8" x14ac:dyDescent="0.3">
      <c r="A1829" s="59"/>
      <c r="B1829" s="55"/>
      <c r="C1829" s="55"/>
      <c r="D1829" s="55"/>
      <c r="E1829" s="55"/>
      <c r="F1829" s="55"/>
      <c r="G1829" s="149"/>
      <c r="H1829" s="146"/>
    </row>
    <row r="1830" spans="1:8" x14ac:dyDescent="0.3">
      <c r="A1830" s="59"/>
      <c r="B1830" s="55"/>
      <c r="C1830" s="55"/>
      <c r="D1830" s="55"/>
      <c r="E1830" s="55"/>
      <c r="F1830" s="55"/>
      <c r="G1830" s="149"/>
      <c r="H1830" s="146"/>
    </row>
    <row r="1831" spans="1:8" x14ac:dyDescent="0.3">
      <c r="A1831" s="59"/>
      <c r="B1831" s="55"/>
      <c r="C1831" s="55"/>
      <c r="D1831" s="55"/>
      <c r="E1831" s="55"/>
      <c r="F1831" s="55"/>
      <c r="G1831" s="149"/>
      <c r="H1831" s="146"/>
    </row>
    <row r="1832" spans="1:8" x14ac:dyDescent="0.3">
      <c r="A1832" s="59"/>
      <c r="B1832" s="146"/>
      <c r="C1832" s="147"/>
      <c r="D1832" s="148"/>
      <c r="E1832" s="148"/>
      <c r="F1832" s="148"/>
      <c r="G1832" s="149"/>
      <c r="H1832" s="146"/>
    </row>
    <row r="1833" spans="1:8" x14ac:dyDescent="0.3">
      <c r="A1833" s="59"/>
      <c r="B1833" s="146"/>
      <c r="C1833" s="147"/>
      <c r="D1833" s="148"/>
      <c r="E1833" s="148"/>
      <c r="F1833" s="148"/>
      <c r="G1833" s="149"/>
      <c r="H1833" s="146"/>
    </row>
    <row r="1834" spans="1:8" x14ac:dyDescent="0.3">
      <c r="A1834" s="59"/>
      <c r="B1834" s="146"/>
      <c r="C1834" s="147"/>
      <c r="D1834" s="148"/>
      <c r="E1834" s="148"/>
      <c r="F1834" s="148"/>
      <c r="G1834" s="149"/>
      <c r="H1834" s="146"/>
    </row>
    <row r="1835" spans="1:8" x14ac:dyDescent="0.3">
      <c r="A1835" s="59"/>
      <c r="B1835" s="146"/>
      <c r="C1835" s="147"/>
      <c r="D1835" s="148"/>
      <c r="E1835" s="148"/>
      <c r="F1835" s="148"/>
      <c r="G1835" s="149"/>
      <c r="H1835" s="146"/>
    </row>
    <row r="1836" spans="1:8" x14ac:dyDescent="0.3">
      <c r="A1836" s="59"/>
      <c r="B1836" s="146"/>
      <c r="C1836" s="147"/>
      <c r="D1836" s="148"/>
      <c r="E1836" s="148"/>
      <c r="F1836" s="148"/>
      <c r="G1836" s="149"/>
      <c r="H1836" s="146"/>
    </row>
    <row r="1837" spans="1:8" x14ac:dyDescent="0.3">
      <c r="A1837" s="59"/>
      <c r="B1837" s="146"/>
      <c r="C1837" s="147"/>
      <c r="D1837" s="148"/>
      <c r="E1837" s="148"/>
      <c r="F1837" s="148"/>
      <c r="G1837" s="149"/>
      <c r="H1837" s="146"/>
    </row>
    <row r="1838" spans="1:8" x14ac:dyDescent="0.3">
      <c r="A1838" s="59"/>
      <c r="B1838" s="146"/>
      <c r="C1838" s="147"/>
      <c r="D1838" s="148"/>
      <c r="E1838" s="148"/>
      <c r="F1838" s="148"/>
      <c r="G1838" s="149"/>
      <c r="H1838" s="146"/>
    </row>
    <row r="1839" spans="1:8" x14ac:dyDescent="0.3">
      <c r="A1839" s="59"/>
      <c r="B1839" s="146"/>
      <c r="C1839" s="147"/>
      <c r="D1839" s="148"/>
      <c r="E1839" s="148"/>
      <c r="F1839" s="148"/>
      <c r="G1839" s="149"/>
      <c r="H1839" s="146"/>
    </row>
    <row r="1840" spans="1:8" x14ac:dyDescent="0.3">
      <c r="A1840" s="59"/>
      <c r="B1840" s="146"/>
      <c r="C1840" s="147"/>
      <c r="D1840" s="148"/>
      <c r="E1840" s="148"/>
      <c r="F1840" s="148"/>
      <c r="G1840" s="149"/>
      <c r="H1840" s="146"/>
    </row>
    <row r="1841" spans="1:8" x14ac:dyDescent="0.3">
      <c r="A1841" s="59"/>
      <c r="B1841" s="146"/>
      <c r="C1841" s="147"/>
      <c r="D1841" s="148"/>
      <c r="E1841" s="148"/>
      <c r="F1841" s="148"/>
      <c r="G1841" s="149"/>
      <c r="H1841" s="146"/>
    </row>
    <row r="1842" spans="1:8" x14ac:dyDescent="0.3">
      <c r="A1842" s="59"/>
      <c r="B1842" s="146"/>
      <c r="C1842" s="147"/>
      <c r="D1842" s="148"/>
      <c r="E1842" s="148"/>
      <c r="F1842" s="148"/>
      <c r="G1842" s="149"/>
      <c r="H1842" s="146"/>
    </row>
    <row r="1843" spans="1:8" x14ac:dyDescent="0.3">
      <c r="A1843" s="59"/>
      <c r="B1843" s="146"/>
      <c r="C1843" s="147"/>
      <c r="D1843" s="148"/>
      <c r="E1843" s="148"/>
      <c r="F1843" s="148"/>
      <c r="G1843" s="149"/>
      <c r="H1843" s="146"/>
    </row>
    <row r="1844" spans="1:8" x14ac:dyDescent="0.3">
      <c r="A1844" s="59"/>
      <c r="B1844" s="146"/>
      <c r="C1844" s="147"/>
      <c r="D1844" s="148"/>
      <c r="E1844" s="148"/>
      <c r="F1844" s="148"/>
      <c r="G1844" s="149"/>
      <c r="H1844" s="146"/>
    </row>
    <row r="1845" spans="1:8" x14ac:dyDescent="0.3">
      <c r="A1845" s="59"/>
      <c r="B1845" s="146"/>
      <c r="C1845" s="147"/>
      <c r="D1845" s="148"/>
      <c r="E1845" s="148"/>
      <c r="F1845" s="148"/>
      <c r="G1845" s="149"/>
      <c r="H1845" s="146"/>
    </row>
    <row r="1846" spans="1:8" x14ac:dyDescent="0.3">
      <c r="A1846" s="59"/>
      <c r="B1846" s="146"/>
      <c r="C1846" s="147"/>
      <c r="D1846" s="148"/>
      <c r="E1846" s="148"/>
      <c r="F1846" s="148"/>
      <c r="G1846" s="149"/>
      <c r="H1846" s="146"/>
    </row>
    <row r="1847" spans="1:8" x14ac:dyDescent="0.3">
      <c r="A1847" s="59"/>
      <c r="B1847" s="146"/>
      <c r="C1847" s="147"/>
      <c r="D1847" s="148"/>
      <c r="E1847" s="148"/>
      <c r="F1847" s="148"/>
      <c r="G1847" s="149"/>
      <c r="H1847" s="146"/>
    </row>
    <row r="1848" spans="1:8" x14ac:dyDescent="0.3">
      <c r="A1848" s="59"/>
      <c r="B1848" s="146"/>
      <c r="C1848" s="147"/>
      <c r="D1848" s="148"/>
      <c r="E1848" s="148"/>
      <c r="F1848" s="148"/>
      <c r="G1848" s="149"/>
      <c r="H1848" s="146"/>
    </row>
    <row r="1849" spans="1:8" x14ac:dyDescent="0.3">
      <c r="A1849" s="59"/>
      <c r="B1849" s="146"/>
      <c r="C1849" s="147"/>
      <c r="D1849" s="148"/>
      <c r="E1849" s="148"/>
      <c r="F1849" s="148"/>
      <c r="G1849" s="149"/>
      <c r="H1849" s="146"/>
    </row>
    <row r="1850" spans="1:8" x14ac:dyDescent="0.3">
      <c r="A1850" s="59"/>
      <c r="B1850" s="146"/>
      <c r="C1850" s="147"/>
      <c r="D1850" s="148"/>
      <c r="E1850" s="148"/>
      <c r="F1850" s="148"/>
      <c r="G1850" s="149"/>
      <c r="H1850" s="146"/>
    </row>
    <row r="1851" spans="1:8" x14ac:dyDescent="0.3">
      <c r="A1851" s="59"/>
      <c r="B1851" s="146"/>
      <c r="C1851" s="147"/>
      <c r="D1851" s="148"/>
      <c r="E1851" s="148"/>
      <c r="F1851" s="148"/>
      <c r="G1851" s="149"/>
      <c r="H1851" s="146"/>
    </row>
    <row r="1852" spans="1:8" x14ac:dyDescent="0.3">
      <c r="A1852" s="59"/>
      <c r="B1852" s="146"/>
      <c r="C1852" s="147"/>
      <c r="D1852" s="148"/>
      <c r="E1852" s="148"/>
      <c r="F1852" s="148"/>
      <c r="G1852" s="149"/>
      <c r="H1852" s="146"/>
    </row>
    <row r="1853" spans="1:8" x14ac:dyDescent="0.3">
      <c r="A1853" s="59"/>
      <c r="B1853" s="146"/>
      <c r="C1853" s="147"/>
      <c r="D1853" s="148"/>
      <c r="E1853" s="148"/>
      <c r="F1853" s="148"/>
      <c r="G1853" s="149"/>
      <c r="H1853" s="146"/>
    </row>
    <row r="1854" spans="1:8" x14ac:dyDescent="0.3">
      <c r="A1854" s="59"/>
      <c r="B1854" s="146"/>
      <c r="C1854" s="147"/>
      <c r="D1854" s="148"/>
      <c r="E1854" s="148"/>
      <c r="F1854" s="148"/>
      <c r="G1854" s="149"/>
      <c r="H1854" s="146"/>
    </row>
    <row r="1855" spans="1:8" x14ac:dyDescent="0.3">
      <c r="A1855" s="59"/>
      <c r="B1855" s="146"/>
      <c r="C1855" s="147"/>
      <c r="D1855" s="148"/>
      <c r="E1855" s="148"/>
      <c r="F1855" s="148"/>
      <c r="G1855" s="149"/>
      <c r="H1855" s="146"/>
    </row>
    <row r="1856" spans="1:8" x14ac:dyDescent="0.3">
      <c r="A1856" s="59"/>
      <c r="B1856" s="146"/>
      <c r="C1856" s="147"/>
      <c r="D1856" s="148"/>
      <c r="E1856" s="148"/>
      <c r="F1856" s="148"/>
      <c r="G1856" s="149"/>
      <c r="H1856" s="146"/>
    </row>
    <row r="1857" spans="1:8" x14ac:dyDescent="0.3">
      <c r="A1857" s="59"/>
      <c r="B1857" s="146"/>
      <c r="C1857" s="147"/>
      <c r="D1857" s="148"/>
      <c r="E1857" s="148"/>
      <c r="F1857" s="148"/>
      <c r="G1857" s="149"/>
      <c r="H1857" s="146"/>
    </row>
    <row r="1858" spans="1:8" x14ac:dyDescent="0.3">
      <c r="A1858" s="59"/>
      <c r="B1858" s="146"/>
      <c r="C1858" s="147"/>
      <c r="D1858" s="148"/>
      <c r="E1858" s="148"/>
      <c r="F1858" s="148"/>
      <c r="G1858" s="149"/>
      <c r="H1858" s="146"/>
    </row>
    <row r="1859" spans="1:8" x14ac:dyDescent="0.3">
      <c r="A1859" s="59"/>
      <c r="B1859" s="146"/>
      <c r="C1859" s="147"/>
      <c r="D1859" s="148"/>
      <c r="E1859" s="148"/>
      <c r="F1859" s="148"/>
      <c r="G1859" s="149"/>
      <c r="H1859" s="146"/>
    </row>
    <row r="1860" spans="1:8" x14ac:dyDescent="0.3">
      <c r="A1860" s="59"/>
      <c r="B1860" s="146"/>
      <c r="C1860" s="147"/>
      <c r="D1860" s="148"/>
      <c r="E1860" s="148"/>
      <c r="F1860" s="148"/>
      <c r="G1860" s="149"/>
      <c r="H1860" s="146"/>
    </row>
    <row r="1861" spans="1:8" x14ac:dyDescent="0.3">
      <c r="A1861" s="59"/>
      <c r="B1861" s="146"/>
      <c r="C1861" s="147"/>
      <c r="D1861" s="148"/>
      <c r="E1861" s="148"/>
      <c r="F1861" s="148"/>
      <c r="G1861" s="149"/>
      <c r="H1861" s="146"/>
    </row>
    <row r="1862" spans="1:8" x14ac:dyDescent="0.3">
      <c r="A1862" s="59"/>
      <c r="B1862" s="146"/>
      <c r="C1862" s="147"/>
      <c r="D1862" s="148"/>
      <c r="E1862" s="148"/>
      <c r="F1862" s="148"/>
      <c r="G1862" s="149"/>
      <c r="H1862" s="146"/>
    </row>
    <row r="1863" spans="1:8" x14ac:dyDescent="0.3">
      <c r="A1863" s="59"/>
      <c r="B1863" s="146"/>
      <c r="C1863" s="147"/>
      <c r="D1863" s="148"/>
      <c r="E1863" s="148"/>
      <c r="F1863" s="148"/>
      <c r="G1863" s="149"/>
      <c r="H1863" s="146"/>
    </row>
    <row r="1864" spans="1:8" x14ac:dyDescent="0.3">
      <c r="A1864" s="59"/>
      <c r="B1864" s="146"/>
      <c r="C1864" s="147"/>
      <c r="D1864" s="148"/>
      <c r="E1864" s="148"/>
      <c r="F1864" s="148"/>
      <c r="G1864" s="149"/>
      <c r="H1864" s="146"/>
    </row>
    <row r="1865" spans="1:8" x14ac:dyDescent="0.3">
      <c r="A1865" s="59"/>
      <c r="B1865" s="146"/>
      <c r="C1865" s="147"/>
      <c r="D1865" s="148"/>
      <c r="E1865" s="148"/>
      <c r="F1865" s="148"/>
      <c r="G1865" s="149"/>
      <c r="H1865" s="146"/>
    </row>
    <row r="1866" spans="1:8" x14ac:dyDescent="0.3">
      <c r="A1866" s="59"/>
      <c r="B1866" s="146"/>
      <c r="C1866" s="147"/>
      <c r="D1866" s="148"/>
      <c r="E1866" s="148"/>
      <c r="F1866" s="148"/>
      <c r="G1866" s="149"/>
      <c r="H1866" s="146"/>
    </row>
    <row r="1867" spans="1:8" x14ac:dyDescent="0.3">
      <c r="A1867" s="59"/>
      <c r="B1867" s="146"/>
      <c r="C1867" s="147"/>
      <c r="D1867" s="148"/>
      <c r="E1867" s="148"/>
      <c r="F1867" s="148"/>
      <c r="G1867" s="149"/>
      <c r="H1867" s="146"/>
    </row>
    <row r="1868" spans="1:8" x14ac:dyDescent="0.3">
      <c r="A1868" s="59"/>
      <c r="B1868" s="146"/>
      <c r="C1868" s="147"/>
      <c r="D1868" s="148"/>
      <c r="E1868" s="148"/>
      <c r="F1868" s="148"/>
      <c r="G1868" s="149"/>
      <c r="H1868" s="146"/>
    </row>
    <row r="1869" spans="1:8" x14ac:dyDescent="0.3">
      <c r="A1869" s="59"/>
      <c r="B1869" s="146"/>
      <c r="C1869" s="147"/>
      <c r="D1869" s="148"/>
      <c r="E1869" s="148"/>
      <c r="F1869" s="148"/>
      <c r="G1869" s="149"/>
      <c r="H1869" s="146"/>
    </row>
    <row r="1870" spans="1:8" x14ac:dyDescent="0.3">
      <c r="A1870" s="59"/>
      <c r="B1870" s="146"/>
      <c r="C1870" s="147"/>
      <c r="D1870" s="148"/>
      <c r="E1870" s="148"/>
      <c r="F1870" s="148"/>
      <c r="G1870" s="149"/>
      <c r="H1870" s="146"/>
    </row>
    <row r="1871" spans="1:8" x14ac:dyDescent="0.3">
      <c r="A1871" s="59"/>
      <c r="B1871" s="146"/>
      <c r="C1871" s="147"/>
      <c r="D1871" s="148"/>
      <c r="E1871" s="148"/>
      <c r="F1871" s="148"/>
      <c r="G1871" s="149"/>
      <c r="H1871" s="146"/>
    </row>
    <row r="1872" spans="1:8" x14ac:dyDescent="0.3">
      <c r="A1872" s="59"/>
      <c r="B1872" s="146"/>
      <c r="C1872" s="147"/>
      <c r="D1872" s="148"/>
      <c r="E1872" s="148"/>
      <c r="F1872" s="148"/>
      <c r="G1872" s="149"/>
      <c r="H1872" s="146"/>
    </row>
    <row r="1873" spans="1:8" x14ac:dyDescent="0.3">
      <c r="A1873" s="59"/>
      <c r="B1873" s="146"/>
      <c r="C1873" s="147"/>
      <c r="D1873" s="148"/>
      <c r="E1873" s="148"/>
      <c r="F1873" s="148"/>
      <c r="G1873" s="149"/>
      <c r="H1873" s="146"/>
    </row>
    <row r="1874" spans="1:8" x14ac:dyDescent="0.3">
      <c r="A1874" s="59"/>
      <c r="B1874" s="146"/>
      <c r="C1874" s="147"/>
      <c r="D1874" s="148"/>
      <c r="E1874" s="148"/>
      <c r="F1874" s="148"/>
      <c r="G1874" s="149"/>
      <c r="H1874" s="146"/>
    </row>
    <row r="1875" spans="1:8" x14ac:dyDescent="0.3">
      <c r="A1875" s="59"/>
      <c r="B1875" s="146"/>
      <c r="C1875" s="147"/>
      <c r="D1875" s="148"/>
      <c r="E1875" s="148"/>
      <c r="F1875" s="148"/>
      <c r="G1875" s="149"/>
      <c r="H1875" s="146"/>
    </row>
    <row r="1876" spans="1:8" x14ac:dyDescent="0.3">
      <c r="A1876" s="59"/>
      <c r="B1876" s="146"/>
      <c r="C1876" s="147"/>
      <c r="D1876" s="148"/>
      <c r="E1876" s="148"/>
      <c r="F1876" s="148"/>
      <c r="G1876" s="149"/>
      <c r="H1876" s="146"/>
    </row>
    <row r="1877" spans="1:8" x14ac:dyDescent="0.3">
      <c r="A1877" s="59"/>
      <c r="B1877" s="146"/>
      <c r="C1877" s="147"/>
      <c r="D1877" s="148"/>
      <c r="E1877" s="148"/>
      <c r="F1877" s="148"/>
      <c r="G1877" s="149"/>
      <c r="H1877" s="146"/>
    </row>
    <row r="1878" spans="1:8" x14ac:dyDescent="0.3">
      <c r="A1878" s="59"/>
      <c r="B1878" s="146"/>
      <c r="C1878" s="147"/>
      <c r="D1878" s="148"/>
      <c r="E1878" s="148"/>
      <c r="F1878" s="148"/>
      <c r="G1878" s="149"/>
      <c r="H1878" s="146"/>
    </row>
    <row r="1879" spans="1:8" x14ac:dyDescent="0.3">
      <c r="A1879" s="59"/>
      <c r="B1879" s="146"/>
      <c r="C1879" s="147"/>
      <c r="D1879" s="148"/>
      <c r="E1879" s="148"/>
      <c r="F1879" s="148"/>
      <c r="G1879" s="149"/>
      <c r="H1879" s="146"/>
    </row>
    <row r="1880" spans="1:8" x14ac:dyDescent="0.3">
      <c r="A1880" s="59"/>
      <c r="B1880" s="146"/>
      <c r="C1880" s="147"/>
      <c r="D1880" s="148"/>
      <c r="E1880" s="148"/>
      <c r="F1880" s="148"/>
      <c r="G1880" s="149"/>
      <c r="H1880" s="146"/>
    </row>
    <row r="1881" spans="1:8" x14ac:dyDescent="0.3">
      <c r="A1881" s="59"/>
      <c r="B1881" s="146"/>
      <c r="C1881" s="147"/>
      <c r="D1881" s="148"/>
      <c r="E1881" s="148"/>
      <c r="F1881" s="148"/>
      <c r="G1881" s="149"/>
      <c r="H1881" s="146"/>
    </row>
    <row r="1882" spans="1:8" x14ac:dyDescent="0.3">
      <c r="A1882" s="59"/>
      <c r="B1882" s="146"/>
      <c r="C1882" s="147"/>
      <c r="D1882" s="148"/>
      <c r="E1882" s="148"/>
      <c r="F1882" s="148"/>
      <c r="G1882" s="149"/>
      <c r="H1882" s="146"/>
    </row>
    <row r="1883" spans="1:8" x14ac:dyDescent="0.3">
      <c r="A1883" s="59"/>
      <c r="B1883" s="146"/>
      <c r="C1883" s="147"/>
      <c r="D1883" s="148"/>
      <c r="E1883" s="148"/>
      <c r="F1883" s="148"/>
      <c r="G1883" s="149"/>
      <c r="H1883" s="146"/>
    </row>
    <row r="1884" spans="1:8" x14ac:dyDescent="0.3">
      <c r="A1884" s="59"/>
      <c r="B1884" s="146"/>
      <c r="C1884" s="147"/>
      <c r="D1884" s="148"/>
      <c r="E1884" s="148"/>
      <c r="F1884" s="148"/>
      <c r="G1884" s="149"/>
      <c r="H1884" s="146"/>
    </row>
    <row r="1885" spans="1:8" x14ac:dyDescent="0.3">
      <c r="A1885" s="59"/>
      <c r="B1885" s="146"/>
      <c r="C1885" s="147"/>
      <c r="D1885" s="148"/>
      <c r="E1885" s="148"/>
      <c r="F1885" s="148"/>
      <c r="G1885" s="149"/>
      <c r="H1885" s="146"/>
    </row>
    <row r="1886" spans="1:8" x14ac:dyDescent="0.3">
      <c r="A1886" s="59"/>
      <c r="B1886" s="146"/>
      <c r="C1886" s="147"/>
      <c r="D1886" s="148"/>
      <c r="E1886" s="148"/>
      <c r="F1886" s="148"/>
      <c r="G1886" s="149"/>
      <c r="H1886" s="146"/>
    </row>
    <row r="1887" spans="1:8" x14ac:dyDescent="0.3">
      <c r="A1887" s="59"/>
      <c r="B1887" s="146"/>
      <c r="C1887" s="147"/>
      <c r="D1887" s="148"/>
      <c r="E1887" s="148"/>
      <c r="F1887" s="148"/>
      <c r="G1887" s="149"/>
      <c r="H1887" s="146"/>
    </row>
    <row r="1888" spans="1:8" x14ac:dyDescent="0.3">
      <c r="A1888" s="59"/>
      <c r="B1888" s="146"/>
      <c r="C1888" s="147"/>
      <c r="D1888" s="148"/>
      <c r="E1888" s="148"/>
      <c r="F1888" s="148"/>
      <c r="G1888" s="149"/>
      <c r="H1888" s="146"/>
    </row>
    <row r="1889" spans="1:8" x14ac:dyDescent="0.3">
      <c r="A1889" s="59"/>
      <c r="B1889" s="146"/>
      <c r="C1889" s="147"/>
      <c r="D1889" s="148"/>
      <c r="E1889" s="148"/>
      <c r="F1889" s="148"/>
      <c r="G1889" s="149"/>
      <c r="H1889" s="146"/>
    </row>
    <row r="1890" spans="1:8" x14ac:dyDescent="0.3">
      <c r="A1890" s="59"/>
      <c r="B1890" s="146"/>
      <c r="C1890" s="147"/>
      <c r="D1890" s="148"/>
      <c r="E1890" s="148"/>
      <c r="F1890" s="148"/>
      <c r="G1890" s="149"/>
      <c r="H1890" s="146"/>
    </row>
    <row r="1891" spans="1:8" x14ac:dyDescent="0.3">
      <c r="A1891" s="59"/>
      <c r="B1891" s="146"/>
      <c r="C1891" s="147"/>
      <c r="D1891" s="148"/>
      <c r="E1891" s="148"/>
      <c r="F1891" s="148"/>
      <c r="G1891" s="149"/>
      <c r="H1891" s="146"/>
    </row>
    <row r="1892" spans="1:8" x14ac:dyDescent="0.3">
      <c r="A1892" s="59"/>
      <c r="B1892" s="146"/>
      <c r="C1892" s="147"/>
      <c r="D1892" s="148"/>
      <c r="E1892" s="148"/>
      <c r="F1892" s="148"/>
      <c r="G1892" s="149"/>
      <c r="H1892" s="146"/>
    </row>
    <row r="1893" spans="1:8" x14ac:dyDescent="0.3">
      <c r="A1893" s="59"/>
      <c r="B1893" s="146"/>
      <c r="C1893" s="147"/>
      <c r="D1893" s="148"/>
      <c r="E1893" s="148"/>
      <c r="F1893" s="148"/>
      <c r="G1893" s="149"/>
      <c r="H1893" s="146"/>
    </row>
    <row r="1894" spans="1:8" x14ac:dyDescent="0.3">
      <c r="A1894" s="59"/>
      <c r="B1894" s="146"/>
      <c r="C1894" s="147"/>
      <c r="D1894" s="148"/>
      <c r="E1894" s="148"/>
      <c r="F1894" s="148"/>
      <c r="G1894" s="149"/>
      <c r="H1894" s="146"/>
    </row>
    <row r="1895" spans="1:8" x14ac:dyDescent="0.3">
      <c r="A1895" s="59"/>
      <c r="B1895" s="146"/>
      <c r="C1895" s="147"/>
      <c r="D1895" s="148"/>
      <c r="E1895" s="148"/>
      <c r="F1895" s="148"/>
      <c r="G1895" s="149"/>
      <c r="H1895" s="146"/>
    </row>
    <row r="1896" spans="1:8" x14ac:dyDescent="0.3">
      <c r="A1896" s="59"/>
      <c r="B1896" s="146"/>
      <c r="C1896" s="147"/>
      <c r="D1896" s="148"/>
      <c r="E1896" s="148"/>
      <c r="F1896" s="148"/>
      <c r="G1896" s="149"/>
      <c r="H1896" s="146"/>
    </row>
    <row r="1897" spans="1:8" x14ac:dyDescent="0.3">
      <c r="A1897" s="59"/>
      <c r="B1897" s="146"/>
      <c r="C1897" s="147"/>
      <c r="D1897" s="148"/>
      <c r="E1897" s="148"/>
      <c r="F1897" s="148"/>
      <c r="G1897" s="149"/>
      <c r="H1897" s="146"/>
    </row>
    <row r="1898" spans="1:8" x14ac:dyDescent="0.3">
      <c r="A1898" s="59"/>
      <c r="B1898" s="146"/>
      <c r="C1898" s="147"/>
      <c r="D1898" s="148"/>
      <c r="E1898" s="148"/>
      <c r="F1898" s="148"/>
      <c r="G1898" s="149"/>
      <c r="H1898" s="146"/>
    </row>
    <row r="1899" spans="1:8" x14ac:dyDescent="0.3">
      <c r="A1899" s="59"/>
      <c r="B1899" s="146"/>
      <c r="C1899" s="147"/>
      <c r="D1899" s="148"/>
      <c r="E1899" s="148"/>
      <c r="F1899" s="148"/>
      <c r="G1899" s="149"/>
      <c r="H1899" s="146"/>
    </row>
    <row r="1900" spans="1:8" x14ac:dyDescent="0.3">
      <c r="A1900" s="59"/>
      <c r="B1900" s="146"/>
      <c r="C1900" s="147"/>
      <c r="D1900" s="148"/>
      <c r="E1900" s="148"/>
      <c r="F1900" s="148"/>
      <c r="G1900" s="149"/>
      <c r="H1900" s="146"/>
    </row>
    <row r="1901" spans="1:8" x14ac:dyDescent="0.3">
      <c r="A1901" s="59"/>
      <c r="B1901" s="146"/>
      <c r="C1901" s="147"/>
      <c r="D1901" s="148"/>
      <c r="E1901" s="148"/>
      <c r="F1901" s="148"/>
      <c r="G1901" s="149"/>
      <c r="H1901" s="146"/>
    </row>
    <row r="1902" spans="1:8" x14ac:dyDescent="0.3">
      <c r="A1902" s="59"/>
      <c r="B1902" s="146"/>
      <c r="C1902" s="147"/>
      <c r="D1902" s="148"/>
      <c r="E1902" s="148"/>
      <c r="F1902" s="148"/>
      <c r="G1902" s="149"/>
      <c r="H1902" s="146"/>
    </row>
    <row r="1903" spans="1:8" x14ac:dyDescent="0.3">
      <c r="A1903" s="59"/>
      <c r="B1903" s="146"/>
      <c r="C1903" s="147"/>
      <c r="D1903" s="148"/>
      <c r="E1903" s="148"/>
      <c r="F1903" s="148"/>
      <c r="G1903" s="149"/>
      <c r="H1903" s="146"/>
    </row>
    <row r="1904" spans="1:8" x14ac:dyDescent="0.3">
      <c r="A1904" s="59"/>
      <c r="B1904" s="146"/>
      <c r="C1904" s="147"/>
      <c r="D1904" s="148"/>
      <c r="E1904" s="148"/>
      <c r="F1904" s="148"/>
      <c r="G1904" s="149"/>
      <c r="H1904" s="146"/>
    </row>
    <row r="1905" spans="1:8" x14ac:dyDescent="0.3">
      <c r="A1905" s="59"/>
      <c r="B1905" s="146"/>
      <c r="C1905" s="147"/>
      <c r="D1905" s="148"/>
      <c r="E1905" s="148"/>
      <c r="F1905" s="148"/>
      <c r="G1905" s="149"/>
      <c r="H1905" s="146"/>
    </row>
    <row r="1906" spans="1:8" x14ac:dyDescent="0.3">
      <c r="A1906" s="59"/>
      <c r="B1906" s="146"/>
      <c r="C1906" s="147"/>
      <c r="D1906" s="148"/>
      <c r="E1906" s="148"/>
      <c r="F1906" s="148"/>
      <c r="G1906" s="149"/>
      <c r="H1906" s="146"/>
    </row>
    <row r="1907" spans="1:8" x14ac:dyDescent="0.3">
      <c r="A1907" s="59"/>
      <c r="B1907" s="146"/>
      <c r="C1907" s="147"/>
      <c r="D1907" s="148"/>
      <c r="E1907" s="148"/>
      <c r="F1907" s="148"/>
      <c r="G1907" s="149"/>
      <c r="H1907" s="146"/>
    </row>
    <row r="1908" spans="1:8" x14ac:dyDescent="0.3">
      <c r="A1908" s="59"/>
      <c r="B1908" s="146"/>
      <c r="C1908" s="147"/>
      <c r="D1908" s="148"/>
      <c r="E1908" s="148"/>
      <c r="F1908" s="148"/>
      <c r="G1908" s="149"/>
      <c r="H1908" s="146"/>
    </row>
    <row r="1909" spans="1:8" x14ac:dyDescent="0.3">
      <c r="A1909" s="59"/>
      <c r="B1909" s="146"/>
      <c r="C1909" s="147"/>
      <c r="D1909" s="148"/>
      <c r="E1909" s="148"/>
      <c r="F1909" s="148"/>
      <c r="G1909" s="149"/>
      <c r="H1909" s="146"/>
    </row>
    <row r="1910" spans="1:8" x14ac:dyDescent="0.3">
      <c r="A1910" s="59"/>
      <c r="B1910" s="146"/>
      <c r="C1910" s="147"/>
      <c r="D1910" s="148"/>
      <c r="E1910" s="148"/>
      <c r="F1910" s="148"/>
      <c r="G1910" s="149"/>
      <c r="H1910" s="146"/>
    </row>
    <row r="1911" spans="1:8" x14ac:dyDescent="0.3">
      <c r="A1911" s="59"/>
      <c r="B1911" s="146"/>
      <c r="C1911" s="147"/>
      <c r="D1911" s="148"/>
      <c r="E1911" s="148"/>
      <c r="F1911" s="148"/>
      <c r="G1911" s="149"/>
      <c r="H1911" s="146"/>
    </row>
    <row r="1912" spans="1:8" x14ac:dyDescent="0.3">
      <c r="A1912" s="59"/>
      <c r="B1912" s="146"/>
      <c r="C1912" s="147"/>
      <c r="D1912" s="148"/>
      <c r="E1912" s="148"/>
      <c r="F1912" s="148"/>
      <c r="G1912" s="149"/>
      <c r="H1912" s="146"/>
    </row>
    <row r="1913" spans="1:8" x14ac:dyDescent="0.3">
      <c r="A1913" s="59"/>
      <c r="B1913" s="146"/>
      <c r="C1913" s="147"/>
      <c r="D1913" s="148"/>
      <c r="E1913" s="148"/>
      <c r="F1913" s="148"/>
      <c r="G1913" s="149"/>
      <c r="H1913" s="146"/>
    </row>
    <row r="1914" spans="1:8" x14ac:dyDescent="0.3">
      <c r="A1914" s="59"/>
      <c r="B1914" s="146"/>
      <c r="C1914" s="147"/>
      <c r="D1914" s="148"/>
      <c r="E1914" s="148"/>
      <c r="F1914" s="148"/>
      <c r="G1914" s="149"/>
      <c r="H1914" s="146"/>
    </row>
    <row r="1915" spans="1:8" x14ac:dyDescent="0.3">
      <c r="A1915" s="59"/>
      <c r="B1915" s="146"/>
      <c r="C1915" s="147"/>
      <c r="D1915" s="148"/>
      <c r="E1915" s="148"/>
      <c r="F1915" s="148"/>
      <c r="G1915" s="149"/>
      <c r="H1915" s="146"/>
    </row>
    <row r="1916" spans="1:8" x14ac:dyDescent="0.3">
      <c r="A1916" s="59"/>
      <c r="B1916" s="146"/>
      <c r="C1916" s="147"/>
      <c r="D1916" s="148"/>
      <c r="E1916" s="148"/>
      <c r="F1916" s="148"/>
      <c r="G1916" s="149"/>
      <c r="H1916" s="146"/>
    </row>
    <row r="1917" spans="1:8" x14ac:dyDescent="0.3">
      <c r="A1917" s="59"/>
      <c r="B1917" s="146"/>
      <c r="C1917" s="147"/>
      <c r="D1917" s="148"/>
      <c r="E1917" s="148"/>
      <c r="F1917" s="148"/>
      <c r="G1917" s="149"/>
      <c r="H1917" s="146"/>
    </row>
    <row r="1918" spans="1:8" x14ac:dyDescent="0.3">
      <c r="A1918" s="59"/>
      <c r="B1918" s="146"/>
      <c r="C1918" s="147"/>
      <c r="D1918" s="148"/>
      <c r="E1918" s="148"/>
      <c r="F1918" s="148"/>
      <c r="G1918" s="149"/>
      <c r="H1918" s="146"/>
    </row>
    <row r="1919" spans="1:8" x14ac:dyDescent="0.3">
      <c r="A1919" s="59"/>
      <c r="B1919" s="146"/>
      <c r="C1919" s="147"/>
      <c r="D1919" s="148"/>
      <c r="E1919" s="148"/>
      <c r="F1919" s="148"/>
      <c r="G1919" s="149"/>
      <c r="H1919" s="146"/>
    </row>
    <row r="1920" spans="1:8" x14ac:dyDescent="0.3">
      <c r="A1920" s="59"/>
      <c r="B1920" s="146"/>
      <c r="C1920" s="147"/>
      <c r="D1920" s="148"/>
      <c r="E1920" s="148"/>
      <c r="F1920" s="148"/>
      <c r="G1920" s="149"/>
      <c r="H1920" s="146"/>
    </row>
    <row r="1921" spans="1:8" x14ac:dyDescent="0.3">
      <c r="A1921" s="59"/>
      <c r="B1921" s="146"/>
      <c r="C1921" s="147"/>
      <c r="D1921" s="148"/>
      <c r="E1921" s="148"/>
      <c r="F1921" s="148"/>
      <c r="G1921" s="149"/>
      <c r="H1921" s="146"/>
    </row>
    <row r="1922" spans="1:8" x14ac:dyDescent="0.3">
      <c r="A1922" s="59"/>
      <c r="B1922" s="146"/>
      <c r="C1922" s="147"/>
      <c r="D1922" s="148"/>
      <c r="E1922" s="148"/>
      <c r="F1922" s="148"/>
      <c r="G1922" s="149"/>
      <c r="H1922" s="146"/>
    </row>
    <row r="1923" spans="1:8" x14ac:dyDescent="0.3">
      <c r="A1923" s="59"/>
      <c r="B1923" s="146"/>
      <c r="C1923" s="147"/>
      <c r="D1923" s="148"/>
      <c r="E1923" s="148"/>
      <c r="F1923" s="148"/>
      <c r="G1923" s="149"/>
      <c r="H1923" s="146"/>
    </row>
    <row r="1924" spans="1:8" x14ac:dyDescent="0.3">
      <c r="A1924" s="59"/>
      <c r="B1924" s="146"/>
      <c r="C1924" s="147"/>
      <c r="D1924" s="148"/>
      <c r="E1924" s="148"/>
      <c r="F1924" s="148"/>
      <c r="G1924" s="149"/>
      <c r="H1924" s="146"/>
    </row>
    <row r="1925" spans="1:8" x14ac:dyDescent="0.3">
      <c r="A1925" s="59"/>
      <c r="B1925" s="146"/>
      <c r="C1925" s="147"/>
      <c r="D1925" s="148"/>
      <c r="E1925" s="148"/>
      <c r="F1925" s="148"/>
      <c r="G1925" s="149"/>
      <c r="H1925" s="146"/>
    </row>
    <row r="1926" spans="1:8" x14ac:dyDescent="0.3">
      <c r="A1926" s="59"/>
      <c r="B1926" s="146"/>
      <c r="C1926" s="147"/>
      <c r="D1926" s="148"/>
      <c r="E1926" s="148"/>
      <c r="F1926" s="148"/>
      <c r="G1926" s="149"/>
      <c r="H1926" s="146"/>
    </row>
    <row r="1927" spans="1:8" x14ac:dyDescent="0.3">
      <c r="A1927" s="59"/>
      <c r="B1927" s="146"/>
      <c r="C1927" s="147"/>
      <c r="D1927" s="148"/>
      <c r="E1927" s="148"/>
      <c r="F1927" s="148"/>
      <c r="G1927" s="149"/>
      <c r="H1927" s="146"/>
    </row>
    <row r="1928" spans="1:8" x14ac:dyDescent="0.3">
      <c r="A1928" s="59"/>
      <c r="B1928" s="146"/>
      <c r="C1928" s="147"/>
      <c r="D1928" s="148"/>
      <c r="E1928" s="148"/>
      <c r="F1928" s="148"/>
      <c r="G1928" s="149"/>
      <c r="H1928" s="146"/>
    </row>
    <row r="1929" spans="1:8" x14ac:dyDescent="0.3">
      <c r="A1929" s="59"/>
      <c r="B1929" s="146"/>
      <c r="C1929" s="147"/>
      <c r="D1929" s="148"/>
      <c r="E1929" s="148"/>
      <c r="F1929" s="148"/>
      <c r="G1929" s="149"/>
      <c r="H1929" s="146"/>
    </row>
    <row r="1930" spans="1:8" x14ac:dyDescent="0.3">
      <c r="A1930" s="59"/>
      <c r="B1930" s="146"/>
      <c r="C1930" s="147"/>
      <c r="D1930" s="148"/>
      <c r="E1930" s="148"/>
      <c r="F1930" s="148"/>
      <c r="G1930" s="149"/>
      <c r="H1930" s="146"/>
    </row>
    <row r="1931" spans="1:8" x14ac:dyDescent="0.3">
      <c r="A1931" s="59"/>
      <c r="B1931" s="146"/>
      <c r="C1931" s="147"/>
      <c r="D1931" s="148"/>
      <c r="E1931" s="148"/>
      <c r="F1931" s="148"/>
      <c r="G1931" s="149"/>
      <c r="H1931" s="146"/>
    </row>
    <row r="1932" spans="1:8" x14ac:dyDescent="0.3">
      <c r="A1932" s="59"/>
      <c r="B1932" s="146"/>
      <c r="C1932" s="147"/>
      <c r="D1932" s="148"/>
      <c r="E1932" s="148"/>
      <c r="F1932" s="148"/>
      <c r="G1932" s="149"/>
      <c r="H1932" s="146"/>
    </row>
    <row r="1933" spans="1:8" x14ac:dyDescent="0.3">
      <c r="A1933" s="59"/>
      <c r="B1933" s="146"/>
      <c r="C1933" s="147"/>
      <c r="D1933" s="148"/>
      <c r="E1933" s="148"/>
      <c r="F1933" s="148"/>
      <c r="G1933" s="149"/>
      <c r="H1933" s="146"/>
    </row>
    <row r="1934" spans="1:8" x14ac:dyDescent="0.3">
      <c r="A1934" s="59"/>
      <c r="B1934" s="146"/>
      <c r="C1934" s="147"/>
      <c r="D1934" s="148"/>
      <c r="E1934" s="148"/>
      <c r="F1934" s="148"/>
      <c r="G1934" s="149"/>
      <c r="H1934" s="146"/>
    </row>
    <row r="1935" spans="1:8" x14ac:dyDescent="0.3">
      <c r="A1935" s="59"/>
      <c r="B1935" s="146"/>
      <c r="C1935" s="147"/>
      <c r="D1935" s="148"/>
      <c r="E1935" s="148"/>
      <c r="F1935" s="148"/>
      <c r="G1935" s="149"/>
      <c r="H1935" s="146"/>
    </row>
    <row r="1936" spans="1:8" x14ac:dyDescent="0.3">
      <c r="A1936" s="59"/>
      <c r="B1936" s="146"/>
      <c r="C1936" s="147"/>
      <c r="D1936" s="148"/>
      <c r="E1936" s="148"/>
      <c r="F1936" s="148"/>
      <c r="G1936" s="149"/>
      <c r="H1936" s="146"/>
    </row>
    <row r="1937" spans="1:8" x14ac:dyDescent="0.3">
      <c r="A1937" s="59"/>
      <c r="B1937" s="146"/>
      <c r="C1937" s="147"/>
      <c r="D1937" s="148"/>
      <c r="E1937" s="148"/>
      <c r="F1937" s="148"/>
      <c r="G1937" s="149"/>
      <c r="H1937" s="146"/>
    </row>
    <row r="1938" spans="1:8" x14ac:dyDescent="0.3">
      <c r="A1938" s="59"/>
      <c r="B1938" s="146"/>
      <c r="C1938" s="147"/>
      <c r="D1938" s="148"/>
      <c r="E1938" s="148"/>
      <c r="F1938" s="148"/>
      <c r="G1938" s="149"/>
      <c r="H1938" s="146"/>
    </row>
    <row r="1939" spans="1:8" x14ac:dyDescent="0.3">
      <c r="A1939" s="59"/>
      <c r="B1939" s="146"/>
      <c r="C1939" s="147"/>
      <c r="D1939" s="148"/>
      <c r="E1939" s="148"/>
      <c r="F1939" s="148"/>
      <c r="G1939" s="149"/>
      <c r="H1939" s="146"/>
    </row>
    <row r="1940" spans="1:8" x14ac:dyDescent="0.3">
      <c r="A1940" s="59"/>
      <c r="B1940" s="146"/>
      <c r="C1940" s="147"/>
      <c r="D1940" s="148"/>
      <c r="E1940" s="148"/>
      <c r="F1940" s="148"/>
      <c r="G1940" s="149"/>
      <c r="H1940" s="146"/>
    </row>
    <row r="1941" spans="1:8" x14ac:dyDescent="0.3">
      <c r="A1941" s="59"/>
      <c r="B1941" s="146"/>
      <c r="C1941" s="147"/>
      <c r="D1941" s="148"/>
      <c r="E1941" s="148"/>
      <c r="F1941" s="148"/>
      <c r="G1941" s="149"/>
      <c r="H1941" s="146"/>
    </row>
    <row r="1942" spans="1:8" x14ac:dyDescent="0.3">
      <c r="A1942" s="59"/>
      <c r="B1942" s="146"/>
      <c r="C1942" s="147"/>
      <c r="D1942" s="148"/>
      <c r="E1942" s="148"/>
      <c r="F1942" s="148"/>
      <c r="G1942" s="149"/>
      <c r="H1942" s="146"/>
    </row>
    <row r="1943" spans="1:8" x14ac:dyDescent="0.3">
      <c r="A1943" s="59"/>
      <c r="B1943" s="146"/>
      <c r="C1943" s="147"/>
      <c r="D1943" s="148"/>
      <c r="E1943" s="148"/>
      <c r="F1943" s="148"/>
      <c r="G1943" s="149"/>
      <c r="H1943" s="146"/>
    </row>
    <row r="1944" spans="1:8" x14ac:dyDescent="0.3">
      <c r="A1944" s="59"/>
      <c r="B1944" s="146"/>
      <c r="C1944" s="147"/>
      <c r="D1944" s="148"/>
      <c r="E1944" s="148"/>
      <c r="F1944" s="148"/>
      <c r="G1944" s="149"/>
      <c r="H1944" s="146"/>
    </row>
    <row r="1945" spans="1:8" x14ac:dyDescent="0.3">
      <c r="A1945" s="59"/>
      <c r="B1945" s="146"/>
      <c r="C1945" s="147"/>
      <c r="D1945" s="148"/>
      <c r="E1945" s="148"/>
      <c r="F1945" s="148"/>
      <c r="G1945" s="149"/>
      <c r="H1945" s="146"/>
    </row>
    <row r="1946" spans="1:8" x14ac:dyDescent="0.3">
      <c r="A1946" s="59"/>
      <c r="B1946" s="146"/>
      <c r="C1946" s="147"/>
      <c r="D1946" s="148"/>
      <c r="E1946" s="148"/>
      <c r="F1946" s="148"/>
      <c r="G1946" s="149"/>
      <c r="H1946" s="146"/>
    </row>
    <row r="1947" spans="1:8" x14ac:dyDescent="0.3">
      <c r="A1947" s="59"/>
      <c r="B1947" s="146"/>
      <c r="C1947" s="147"/>
      <c r="D1947" s="148"/>
      <c r="E1947" s="148"/>
      <c r="F1947" s="148"/>
      <c r="G1947" s="149"/>
      <c r="H1947" s="146"/>
    </row>
    <row r="1948" spans="1:8" x14ac:dyDescent="0.3">
      <c r="A1948" s="59"/>
      <c r="B1948" s="146"/>
      <c r="C1948" s="147"/>
      <c r="D1948" s="148"/>
      <c r="E1948" s="148"/>
      <c r="F1948" s="148"/>
      <c r="G1948" s="149"/>
      <c r="H1948" s="146"/>
    </row>
    <row r="1949" spans="1:8" x14ac:dyDescent="0.3">
      <c r="A1949" s="59"/>
      <c r="B1949" s="146"/>
      <c r="C1949" s="147"/>
      <c r="D1949" s="148"/>
      <c r="E1949" s="148"/>
      <c r="F1949" s="148"/>
      <c r="G1949" s="149"/>
      <c r="H1949" s="146"/>
    </row>
    <row r="1950" spans="1:8" x14ac:dyDescent="0.3">
      <c r="A1950" s="59"/>
      <c r="B1950" s="146"/>
      <c r="C1950" s="147"/>
      <c r="D1950" s="148"/>
      <c r="E1950" s="148"/>
      <c r="F1950" s="148"/>
      <c r="G1950" s="149"/>
      <c r="H1950" s="146"/>
    </row>
    <row r="1951" spans="1:8" x14ac:dyDescent="0.3">
      <c r="A1951" s="59"/>
      <c r="B1951" s="146"/>
      <c r="C1951" s="147"/>
      <c r="D1951" s="148"/>
      <c r="E1951" s="148"/>
      <c r="F1951" s="148"/>
      <c r="G1951" s="149"/>
      <c r="H1951" s="146"/>
    </row>
    <row r="1952" spans="1:8" x14ac:dyDescent="0.3">
      <c r="A1952" s="59"/>
      <c r="B1952" s="146"/>
      <c r="C1952" s="147"/>
      <c r="D1952" s="148"/>
      <c r="E1952" s="148"/>
      <c r="F1952" s="148"/>
      <c r="G1952" s="149"/>
      <c r="H1952" s="146"/>
    </row>
    <row r="1953" spans="1:8" x14ac:dyDescent="0.3">
      <c r="A1953" s="59"/>
      <c r="B1953" s="146"/>
      <c r="C1953" s="147"/>
      <c r="D1953" s="148"/>
      <c r="E1953" s="148"/>
      <c r="F1953" s="148"/>
      <c r="G1953" s="149"/>
      <c r="H1953" s="146"/>
    </row>
    <row r="1954" spans="1:8" x14ac:dyDescent="0.3">
      <c r="A1954" s="59"/>
      <c r="B1954" s="146"/>
      <c r="C1954" s="147"/>
      <c r="D1954" s="148"/>
      <c r="E1954" s="148"/>
      <c r="F1954" s="148"/>
      <c r="G1954" s="149"/>
      <c r="H1954" s="146"/>
    </row>
    <row r="1955" spans="1:8" x14ac:dyDescent="0.3">
      <c r="A1955" s="59"/>
      <c r="B1955" s="146"/>
      <c r="C1955" s="147"/>
      <c r="D1955" s="148"/>
      <c r="E1955" s="148"/>
      <c r="F1955" s="148"/>
      <c r="G1955" s="149"/>
      <c r="H1955" s="146"/>
    </row>
    <row r="1956" spans="1:8" x14ac:dyDescent="0.3">
      <c r="A1956" s="59"/>
      <c r="B1956" s="146"/>
      <c r="C1956" s="147"/>
      <c r="D1956" s="148"/>
      <c r="E1956" s="148"/>
      <c r="F1956" s="148"/>
      <c r="G1956" s="149"/>
      <c r="H1956" s="146"/>
    </row>
    <row r="1957" spans="1:8" x14ac:dyDescent="0.3">
      <c r="A1957" s="59"/>
      <c r="B1957" s="146"/>
      <c r="C1957" s="147"/>
      <c r="D1957" s="148"/>
      <c r="E1957" s="148"/>
      <c r="F1957" s="148"/>
      <c r="G1957" s="149"/>
      <c r="H1957" s="146"/>
    </row>
    <row r="1958" spans="1:8" x14ac:dyDescent="0.3">
      <c r="A1958" s="59"/>
      <c r="B1958" s="146"/>
      <c r="C1958" s="147"/>
      <c r="D1958" s="148"/>
      <c r="E1958" s="148"/>
      <c r="F1958" s="148"/>
      <c r="G1958" s="149"/>
      <c r="H1958" s="146"/>
    </row>
    <row r="1959" spans="1:8" x14ac:dyDescent="0.3">
      <c r="A1959" s="59"/>
      <c r="B1959" s="146"/>
      <c r="C1959" s="147"/>
      <c r="D1959" s="148"/>
      <c r="E1959" s="148"/>
      <c r="F1959" s="148"/>
      <c r="G1959" s="149"/>
      <c r="H1959" s="146"/>
    </row>
    <row r="1960" spans="1:8" x14ac:dyDescent="0.3">
      <c r="A1960" s="59"/>
      <c r="B1960" s="146"/>
      <c r="C1960" s="147"/>
      <c r="D1960" s="148"/>
      <c r="E1960" s="148"/>
      <c r="F1960" s="148"/>
      <c r="G1960" s="149"/>
      <c r="H1960" s="146"/>
    </row>
    <row r="1961" spans="1:8" x14ac:dyDescent="0.3">
      <c r="A1961" s="59"/>
      <c r="B1961" s="146"/>
      <c r="C1961" s="147"/>
      <c r="D1961" s="148"/>
      <c r="E1961" s="148"/>
      <c r="F1961" s="148"/>
      <c r="G1961" s="149"/>
      <c r="H1961" s="146"/>
    </row>
    <row r="1962" spans="1:8" x14ac:dyDescent="0.3">
      <c r="A1962" s="59"/>
      <c r="B1962" s="146"/>
      <c r="C1962" s="147"/>
      <c r="D1962" s="148"/>
      <c r="E1962" s="148"/>
      <c r="F1962" s="148"/>
      <c r="G1962" s="149"/>
      <c r="H1962" s="146"/>
    </row>
    <row r="1963" spans="1:8" x14ac:dyDescent="0.3">
      <c r="A1963" s="59"/>
      <c r="B1963" s="146"/>
      <c r="C1963" s="147"/>
      <c r="D1963" s="148"/>
      <c r="E1963" s="148"/>
      <c r="F1963" s="148"/>
      <c r="G1963" s="149"/>
      <c r="H1963" s="146"/>
    </row>
    <row r="1964" spans="1:8" x14ac:dyDescent="0.3">
      <c r="A1964" s="59"/>
      <c r="B1964" s="146"/>
      <c r="C1964" s="147"/>
      <c r="D1964" s="148"/>
      <c r="E1964" s="148"/>
      <c r="F1964" s="148"/>
      <c r="G1964" s="149"/>
      <c r="H1964" s="146"/>
    </row>
    <row r="1965" spans="1:8" x14ac:dyDescent="0.3">
      <c r="A1965" s="59"/>
      <c r="B1965" s="146"/>
      <c r="C1965" s="147"/>
      <c r="D1965" s="148"/>
      <c r="E1965" s="148"/>
      <c r="F1965" s="148"/>
      <c r="G1965" s="149"/>
      <c r="H1965" s="146"/>
    </row>
    <row r="1966" spans="1:8" x14ac:dyDescent="0.3">
      <c r="A1966" s="59"/>
      <c r="B1966" s="146"/>
      <c r="C1966" s="147"/>
      <c r="D1966" s="148"/>
      <c r="E1966" s="148"/>
      <c r="F1966" s="148"/>
      <c r="G1966" s="149"/>
      <c r="H1966" s="146"/>
    </row>
    <row r="1967" spans="1:8" x14ac:dyDescent="0.3">
      <c r="A1967" s="59"/>
      <c r="B1967" s="146"/>
      <c r="C1967" s="147"/>
      <c r="D1967" s="148"/>
      <c r="E1967" s="148"/>
      <c r="F1967" s="148"/>
      <c r="G1967" s="149"/>
      <c r="H1967" s="146"/>
    </row>
    <row r="1968" spans="1:8" x14ac:dyDescent="0.3">
      <c r="A1968" s="59"/>
      <c r="B1968" s="146"/>
      <c r="C1968" s="147"/>
      <c r="D1968" s="148"/>
      <c r="E1968" s="148"/>
      <c r="F1968" s="148"/>
      <c r="G1968" s="149"/>
      <c r="H1968" s="146"/>
    </row>
    <row r="1969" spans="1:8" x14ac:dyDescent="0.3">
      <c r="A1969" s="59"/>
      <c r="B1969" s="146"/>
      <c r="C1969" s="147"/>
      <c r="D1969" s="148"/>
      <c r="E1969" s="148"/>
      <c r="F1969" s="148"/>
      <c r="G1969" s="149"/>
      <c r="H1969" s="146"/>
    </row>
    <row r="1970" spans="1:8" x14ac:dyDescent="0.3">
      <c r="A1970" s="59"/>
      <c r="B1970" s="146"/>
      <c r="C1970" s="147"/>
      <c r="D1970" s="148"/>
      <c r="E1970" s="148"/>
      <c r="F1970" s="148"/>
      <c r="G1970" s="149"/>
      <c r="H1970" s="146"/>
    </row>
    <row r="1971" spans="1:8" x14ac:dyDescent="0.3">
      <c r="A1971" s="59"/>
      <c r="B1971" s="146"/>
      <c r="C1971" s="147"/>
      <c r="D1971" s="148"/>
      <c r="E1971" s="148"/>
      <c r="F1971" s="148"/>
      <c r="G1971" s="149"/>
      <c r="H1971" s="146"/>
    </row>
    <row r="1972" spans="1:8" x14ac:dyDescent="0.3">
      <c r="A1972" s="59"/>
      <c r="B1972" s="146"/>
      <c r="C1972" s="147"/>
      <c r="D1972" s="148"/>
      <c r="E1972" s="148"/>
      <c r="F1972" s="148"/>
      <c r="G1972" s="149"/>
      <c r="H1972" s="146"/>
    </row>
    <row r="1973" spans="1:8" x14ac:dyDescent="0.3">
      <c r="A1973" s="59"/>
      <c r="B1973" s="146"/>
      <c r="C1973" s="147"/>
      <c r="D1973" s="148"/>
      <c r="E1973" s="148"/>
      <c r="F1973" s="148"/>
      <c r="G1973" s="149"/>
      <c r="H1973" s="146"/>
    </row>
    <row r="1974" spans="1:8" x14ac:dyDescent="0.3">
      <c r="A1974" s="59"/>
      <c r="B1974" s="146"/>
      <c r="C1974" s="147"/>
      <c r="D1974" s="148"/>
      <c r="E1974" s="148"/>
      <c r="F1974" s="148"/>
      <c r="G1974" s="149"/>
      <c r="H1974" s="146"/>
    </row>
    <row r="1975" spans="1:8" x14ac:dyDescent="0.3">
      <c r="A1975" s="59"/>
      <c r="B1975" s="146"/>
      <c r="C1975" s="147"/>
      <c r="D1975" s="148"/>
      <c r="E1975" s="148"/>
      <c r="F1975" s="148"/>
      <c r="G1975" s="149"/>
      <c r="H1975" s="146"/>
    </row>
    <row r="1976" spans="1:8" x14ac:dyDescent="0.3">
      <c r="A1976" s="59"/>
      <c r="B1976" s="146"/>
      <c r="C1976" s="147"/>
      <c r="D1976" s="148"/>
      <c r="E1976" s="148"/>
      <c r="F1976" s="148"/>
      <c r="G1976" s="149"/>
      <c r="H1976" s="146"/>
    </row>
    <row r="1977" spans="1:8" x14ac:dyDescent="0.3">
      <c r="A1977" s="59"/>
      <c r="B1977" s="146"/>
      <c r="C1977" s="147"/>
      <c r="D1977" s="148"/>
      <c r="E1977" s="148"/>
      <c r="F1977" s="148"/>
      <c r="G1977" s="149"/>
      <c r="H1977" s="146"/>
    </row>
    <row r="1978" spans="1:8" x14ac:dyDescent="0.3">
      <c r="A1978" s="59"/>
      <c r="B1978" s="146"/>
      <c r="C1978" s="147"/>
      <c r="D1978" s="148"/>
      <c r="E1978" s="148"/>
      <c r="F1978" s="148"/>
      <c r="G1978" s="149"/>
      <c r="H1978" s="146"/>
    </row>
    <row r="1979" spans="1:8" x14ac:dyDescent="0.3">
      <c r="A1979" s="59"/>
      <c r="B1979" s="146"/>
      <c r="C1979" s="147"/>
      <c r="D1979" s="148"/>
      <c r="E1979" s="148"/>
      <c r="F1979" s="148"/>
      <c r="G1979" s="149"/>
      <c r="H1979" s="146"/>
    </row>
    <row r="1980" spans="1:8" x14ac:dyDescent="0.3">
      <c r="A1980" s="59"/>
      <c r="B1980" s="146"/>
      <c r="C1980" s="147"/>
      <c r="D1980" s="148"/>
      <c r="E1980" s="148"/>
      <c r="F1980" s="148"/>
      <c r="G1980" s="149"/>
      <c r="H1980" s="146"/>
    </row>
    <row r="1981" spans="1:8" x14ac:dyDescent="0.3">
      <c r="A1981" s="59"/>
      <c r="B1981" s="146"/>
      <c r="C1981" s="147"/>
      <c r="D1981" s="148"/>
      <c r="E1981" s="148"/>
      <c r="F1981" s="148"/>
      <c r="G1981" s="149"/>
      <c r="H1981" s="146"/>
    </row>
    <row r="1982" spans="1:8" x14ac:dyDescent="0.3">
      <c r="A1982" s="59"/>
      <c r="B1982" s="146"/>
      <c r="C1982" s="147"/>
      <c r="D1982" s="148"/>
      <c r="E1982" s="148"/>
      <c r="F1982" s="148"/>
      <c r="G1982" s="149"/>
      <c r="H1982" s="146"/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494">
    <cfRule type="cellIs" dxfId="9" priority="1" operator="lessThan">
      <formula>$K$83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F432E-0244-4E4F-8AD9-275ED1AB2D62}">
  <dimension ref="B1:AD17"/>
  <sheetViews>
    <sheetView tabSelected="1" topLeftCell="A6" zoomScaleNormal="100" workbookViewId="0">
      <selection activeCell="B10" sqref="B10:M10"/>
    </sheetView>
  </sheetViews>
  <sheetFormatPr defaultRowHeight="14.4" x14ac:dyDescent="0.3"/>
  <cols>
    <col min="2" max="2" width="15.88671875" bestFit="1" customWidth="1"/>
    <col min="9" max="9" width="9.5546875" bestFit="1" customWidth="1"/>
    <col min="10" max="11" width="10.109375" bestFit="1" customWidth="1"/>
    <col min="12" max="12" width="13.21875" bestFit="1" customWidth="1"/>
    <col min="13" max="13" width="11.77734375" bestFit="1" customWidth="1"/>
    <col min="14" max="15" width="9.6640625" bestFit="1" customWidth="1"/>
    <col min="16" max="16" width="8.5546875" bestFit="1" customWidth="1"/>
  </cols>
  <sheetData>
    <row r="1" spans="2:30" ht="15" thickBot="1" x14ac:dyDescent="0.35"/>
    <row r="2" spans="2:30" ht="16.2" thickBot="1" x14ac:dyDescent="0.35">
      <c r="X2" s="309" t="s">
        <v>36</v>
      </c>
      <c r="Y2" s="311" t="s">
        <v>117</v>
      </c>
      <c r="Z2" s="312"/>
      <c r="AA2" s="313"/>
      <c r="AB2" s="314" t="s">
        <v>109</v>
      </c>
      <c r="AC2" s="315"/>
      <c r="AD2" s="316"/>
    </row>
    <row r="3" spans="2:30" ht="15" thickBot="1" x14ac:dyDescent="0.35">
      <c r="B3" s="68" t="s">
        <v>76</v>
      </c>
      <c r="C3" s="19"/>
      <c r="D3" s="19"/>
      <c r="E3" s="19"/>
      <c r="F3" s="19"/>
      <c r="G3" s="37"/>
      <c r="H3" s="37"/>
      <c r="I3" s="37"/>
      <c r="J3" s="37"/>
      <c r="K3" s="37"/>
      <c r="L3" s="37"/>
      <c r="M3" s="37"/>
      <c r="X3" s="310"/>
      <c r="Y3" s="274">
        <v>0.5</v>
      </c>
      <c r="Z3" s="262" t="s">
        <v>110</v>
      </c>
      <c r="AA3" s="263" t="s">
        <v>111</v>
      </c>
      <c r="AB3" s="261">
        <v>0.5</v>
      </c>
      <c r="AC3" s="262" t="s">
        <v>110</v>
      </c>
      <c r="AD3" s="263" t="s">
        <v>111</v>
      </c>
    </row>
    <row r="4" spans="2:30" x14ac:dyDescent="0.3">
      <c r="B4" s="19"/>
      <c r="C4" s="19"/>
      <c r="D4" s="19"/>
      <c r="E4" s="19"/>
      <c r="F4" s="19"/>
      <c r="G4" s="37"/>
      <c r="H4" s="37"/>
      <c r="I4" s="37"/>
      <c r="J4" s="37"/>
      <c r="K4" s="37"/>
      <c r="L4" s="37"/>
      <c r="M4" s="37"/>
      <c r="X4" s="271" t="s">
        <v>17</v>
      </c>
      <c r="Y4" s="275">
        <f>10^(P$11+P$13*$I9)</f>
        <v>1355.0164148156507</v>
      </c>
      <c r="Z4" s="258">
        <f>10^(Q$11+Q$13*$I9)</f>
        <v>1307.1633226553638</v>
      </c>
      <c r="AA4" s="265">
        <f>10^(R$11+R$13*$I9)</f>
        <v>1798.7768459896811</v>
      </c>
      <c r="AB4" s="264">
        <f>Y4-F9</f>
        <v>-1212.9835851843493</v>
      </c>
      <c r="AC4" s="258">
        <f>Z4-G9</f>
        <v>-1034.8366773446362</v>
      </c>
      <c r="AD4" s="265">
        <f>AA4-H9</f>
        <v>-1199.2231540103189</v>
      </c>
    </row>
    <row r="5" spans="2:30" x14ac:dyDescent="0.3">
      <c r="B5" s="14"/>
      <c r="C5" s="14"/>
      <c r="D5" s="19"/>
      <c r="E5" s="19"/>
      <c r="F5" s="19"/>
      <c r="G5" s="37"/>
      <c r="H5" s="37"/>
      <c r="I5" s="37"/>
      <c r="J5" s="37"/>
      <c r="K5" s="37"/>
      <c r="L5" s="37"/>
      <c r="M5" s="37"/>
      <c r="X5" s="272" t="s">
        <v>19</v>
      </c>
      <c r="Y5" s="276">
        <f t="shared" ref="Y5:Y8" si="0">10^(P$11+P$13*$I10)</f>
        <v>57453.331237481056</v>
      </c>
      <c r="Z5" s="66">
        <f t="shared" ref="Z5:Z9" si="1">10^(Q$11+Q$13*$I10)</f>
        <v>62502.743468994755</v>
      </c>
      <c r="AA5" s="267">
        <f t="shared" ref="AA5:AA9" si="2">10^(R$11+R$13*$I10)</f>
        <v>86842.517226400276</v>
      </c>
      <c r="AB5" s="266">
        <f>Y5-F10</f>
        <v>-22283.668762518944</v>
      </c>
      <c r="AC5" s="66">
        <f t="shared" ref="AC5:AC9" si="3">Z5-G10</f>
        <v>-16624.256531005245</v>
      </c>
      <c r="AD5" s="267">
        <f t="shared" ref="AD5:AD9" si="4">AA5-H10</f>
        <v>-25071.482773599724</v>
      </c>
    </row>
    <row r="6" spans="2:30" ht="15" thickBot="1" x14ac:dyDescent="0.35">
      <c r="B6" s="19"/>
      <c r="C6" s="19"/>
      <c r="D6" s="19"/>
      <c r="E6" s="19"/>
      <c r="F6" s="19"/>
      <c r="G6" s="37"/>
      <c r="H6" s="37"/>
      <c r="I6" s="37"/>
      <c r="J6" s="37"/>
      <c r="K6" s="37"/>
      <c r="L6" s="37"/>
      <c r="M6" s="37"/>
      <c r="X6" s="272" t="s">
        <v>20</v>
      </c>
      <c r="Y6" s="276">
        <f t="shared" si="0"/>
        <v>2907.044396672834</v>
      </c>
      <c r="Z6" s="66">
        <f t="shared" si="1"/>
        <v>2873.8902930724475</v>
      </c>
      <c r="AA6" s="267">
        <f t="shared" si="2"/>
        <v>3962.5094962819662</v>
      </c>
      <c r="AB6" s="266">
        <f t="shared" ref="AB6:AB9" si="5">Y6-F11</f>
        <v>641.04439667283395</v>
      </c>
      <c r="AC6" s="66">
        <f t="shared" si="3"/>
        <v>821.89029307244755</v>
      </c>
      <c r="AD6" s="267">
        <f t="shared" si="4"/>
        <v>1046.5094962819662</v>
      </c>
    </row>
    <row r="7" spans="2:30" ht="15.6" x14ac:dyDescent="0.3">
      <c r="B7" s="307" t="s">
        <v>36</v>
      </c>
      <c r="C7" s="54" t="s">
        <v>46</v>
      </c>
      <c r="D7" s="54" t="s">
        <v>52</v>
      </c>
      <c r="E7" s="254" t="s">
        <v>103</v>
      </c>
      <c r="F7" s="54" t="s">
        <v>47</v>
      </c>
      <c r="G7" s="255" t="s">
        <v>104</v>
      </c>
      <c r="H7" s="255" t="s">
        <v>105</v>
      </c>
      <c r="I7" s="54" t="s">
        <v>106</v>
      </c>
      <c r="J7" s="54" t="s">
        <v>69</v>
      </c>
      <c r="K7" s="255" t="s">
        <v>107</v>
      </c>
      <c r="L7" s="255" t="s">
        <v>108</v>
      </c>
      <c r="M7" s="251" t="s">
        <v>101</v>
      </c>
      <c r="X7" s="272" t="s">
        <v>85</v>
      </c>
      <c r="Y7" s="276">
        <f t="shared" si="0"/>
        <v>5765.0151974637301</v>
      </c>
      <c r="Z7" s="66">
        <f t="shared" si="1"/>
        <v>5825.8132600098897</v>
      </c>
      <c r="AA7" s="267">
        <f t="shared" si="2"/>
        <v>8046.7688195685178</v>
      </c>
      <c r="AB7" s="266">
        <f t="shared" si="5"/>
        <v>2343.0151974637301</v>
      </c>
      <c r="AC7" s="66">
        <f t="shared" si="3"/>
        <v>1615.8132600098897</v>
      </c>
      <c r="AD7" s="267">
        <f t="shared" si="4"/>
        <v>1591.7688195685178</v>
      </c>
    </row>
    <row r="8" spans="2:30" ht="15" thickBot="1" x14ac:dyDescent="0.35">
      <c r="B8" s="308"/>
      <c r="C8" s="253" t="s">
        <v>51</v>
      </c>
      <c r="D8" s="253" t="s">
        <v>44</v>
      </c>
      <c r="E8" s="253" t="s">
        <v>50</v>
      </c>
      <c r="F8" s="253" t="s">
        <v>45</v>
      </c>
      <c r="G8" s="253" t="s">
        <v>45</v>
      </c>
      <c r="H8" s="253" t="s">
        <v>45</v>
      </c>
      <c r="I8" s="253" t="s">
        <v>50</v>
      </c>
      <c r="J8" s="253" t="s">
        <v>45</v>
      </c>
      <c r="K8" s="253" t="s">
        <v>45</v>
      </c>
      <c r="L8" s="253" t="s">
        <v>45</v>
      </c>
      <c r="M8" s="252" t="s">
        <v>102</v>
      </c>
      <c r="X8" s="272" t="s">
        <v>88</v>
      </c>
      <c r="Y8" s="276">
        <f t="shared" si="0"/>
        <v>7232.322793241864</v>
      </c>
      <c r="Z8" s="66">
        <f t="shared" si="1"/>
        <v>7361.9456170313551</v>
      </c>
      <c r="AA8" s="267">
        <f t="shared" si="2"/>
        <v>10174.448339384602</v>
      </c>
      <c r="AB8" s="266">
        <f t="shared" si="5"/>
        <v>1405.322793241864</v>
      </c>
      <c r="AC8" s="66">
        <f t="shared" si="3"/>
        <v>1352.9456170313551</v>
      </c>
      <c r="AD8" s="267">
        <f t="shared" si="4"/>
        <v>2151.4483393846021</v>
      </c>
    </row>
    <row r="9" spans="2:30" ht="15" thickBot="1" x14ac:dyDescent="0.35">
      <c r="B9" s="257" t="s">
        <v>17</v>
      </c>
      <c r="C9" s="258">
        <f>A13_SP2_20_E!$K$82</f>
        <v>8282.7839775080029</v>
      </c>
      <c r="D9" s="10">
        <f>A13_SP2_20_E!$B$6</f>
        <v>900</v>
      </c>
      <c r="E9" s="17">
        <f>A13_SP2_20_E!$G$5</f>
        <v>270.3565142468031</v>
      </c>
      <c r="F9" s="258">
        <f>A13_SP2_20_E!$G$6</f>
        <v>2568</v>
      </c>
      <c r="G9" s="258">
        <f>A13_SP2_20_E!$G$7</f>
        <v>2342</v>
      </c>
      <c r="H9" s="258">
        <f>A13_SP2_20_E!$G$8</f>
        <v>2998</v>
      </c>
      <c r="I9" s="259">
        <f>LOG10(E9)</f>
        <v>2.4319368383738458</v>
      </c>
      <c r="J9" s="259">
        <f>LOG10(F9)</f>
        <v>3.4095950193968156</v>
      </c>
      <c r="K9" s="259">
        <f>LOG10(G9)</f>
        <v>3.3695868907363442</v>
      </c>
      <c r="L9" s="259">
        <f>LOG10(H9)</f>
        <v>3.4768316285122607</v>
      </c>
      <c r="M9" s="260">
        <v>3.55</v>
      </c>
      <c r="X9" s="273" t="s">
        <v>92</v>
      </c>
      <c r="Y9" s="277">
        <f>10^(P$11+P$13*$I14)</f>
        <v>75239.109038163035</v>
      </c>
      <c r="Z9" s="69">
        <f t="shared" si="1"/>
        <v>82562.807265259238</v>
      </c>
      <c r="AA9" s="70">
        <f t="shared" si="2"/>
        <v>114793.96306963195</v>
      </c>
      <c r="AB9" s="143">
        <f t="shared" si="5"/>
        <v>-1495.8909618369653</v>
      </c>
      <c r="AC9" s="69">
        <f t="shared" si="3"/>
        <v>-3866.1927347407618</v>
      </c>
      <c r="AD9" s="70">
        <f t="shared" si="4"/>
        <v>-20.03693036804907</v>
      </c>
    </row>
    <row r="10" spans="2:30" ht="16.2" thickBot="1" x14ac:dyDescent="0.35">
      <c r="B10" s="284" t="s">
        <v>19</v>
      </c>
      <c r="C10" s="66">
        <f>A15_SP2_20_E!$K$82</f>
        <v>12561.475999999999</v>
      </c>
      <c r="D10" s="2">
        <f>A15_SP2_20_E!$B$6</f>
        <v>520</v>
      </c>
      <c r="E10" s="16">
        <f>A15_SP2_20_E!$G$5</f>
        <v>95.966177790881773</v>
      </c>
      <c r="F10" s="66">
        <f>A15_SP2_20_E!$G$6</f>
        <v>79737</v>
      </c>
      <c r="G10" s="66">
        <f>A15_SP2_20_E!$G$7</f>
        <v>79127</v>
      </c>
      <c r="H10" s="66">
        <f>A15_SP2_20_E!$G$8</f>
        <v>111914</v>
      </c>
      <c r="I10" s="67">
        <f t="shared" ref="I10:L11" si="6">LOG10(E10)</f>
        <v>1.9821181977590117</v>
      </c>
      <c r="J10" s="67">
        <f t="shared" si="6"/>
        <v>4.9016598918737166</v>
      </c>
      <c r="K10" s="67">
        <f t="shared" si="6"/>
        <v>4.8983247003143413</v>
      </c>
      <c r="L10" s="67">
        <f>LOG10(H10)</f>
        <v>5.0488844184535608</v>
      </c>
      <c r="M10" s="201">
        <v>3.67</v>
      </c>
      <c r="O10" s="19"/>
      <c r="P10" s="131" t="s">
        <v>47</v>
      </c>
      <c r="Q10" s="132" t="s">
        <v>48</v>
      </c>
      <c r="R10" s="133" t="s">
        <v>49</v>
      </c>
      <c r="X10" s="14"/>
      <c r="Y10" s="65"/>
      <c r="Z10" s="65"/>
      <c r="AA10" s="281" t="s">
        <v>112</v>
      </c>
      <c r="AB10" s="278">
        <f>QUARTILE(AB4:AB9,1)</f>
        <v>-1425.1641176738112</v>
      </c>
      <c r="AC10" s="227">
        <f>QUARTILE(AC4:AC9,1)</f>
        <v>-3158.3537203917303</v>
      </c>
      <c r="AD10" s="270">
        <f>QUARTILE(AD4:AD9,1)</f>
        <v>-904.42659809975146</v>
      </c>
    </row>
    <row r="11" spans="2:30" ht="15.6" x14ac:dyDescent="0.3">
      <c r="B11" s="242" t="s">
        <v>20</v>
      </c>
      <c r="C11" s="66">
        <f>A16_SP2_20_E!$K$82</f>
        <v>10854.604709494321</v>
      </c>
      <c r="D11" s="2">
        <f>A16_SP2_20_E!$B$6</f>
        <v>900</v>
      </c>
      <c r="E11" s="16">
        <f>A16_SP2_20_E!$G$5</f>
        <v>218.9301355424972</v>
      </c>
      <c r="F11" s="66">
        <f>A16_SP2_20_E!$G$6</f>
        <v>2266</v>
      </c>
      <c r="G11" s="66">
        <f>A16_SP2_20_E!$G$7</f>
        <v>2052</v>
      </c>
      <c r="H11" s="66">
        <f>A16_SP2_20_E!$G$8</f>
        <v>2916</v>
      </c>
      <c r="I11" s="67">
        <f t="shared" si="6"/>
        <v>2.3403055459398785</v>
      </c>
      <c r="J11" s="67">
        <f t="shared" si="6"/>
        <v>3.3552599055273786</v>
      </c>
      <c r="K11" s="67">
        <f t="shared" si="6"/>
        <v>3.3121773564397787</v>
      </c>
      <c r="L11" s="67">
        <f t="shared" si="6"/>
        <v>3.4647875196459372</v>
      </c>
      <c r="M11" s="201">
        <v>3.98</v>
      </c>
      <c r="O11" s="134" t="s">
        <v>70</v>
      </c>
      <c r="P11" s="135">
        <f>INTERCEPT(J9:J14,$I9:$I14)</f>
        <v>11.930296373716264</v>
      </c>
      <c r="Q11" s="135">
        <f>INTERCEPT(K9:K14,$I9:$I14)</f>
        <v>12.196892344078718</v>
      </c>
      <c r="R11" s="183">
        <f>INTERCEPT(L9:L14,$I9:$I14)</f>
        <v>12.358170711056943</v>
      </c>
      <c r="X11" s="14"/>
      <c r="Y11" s="65"/>
      <c r="Z11" s="65"/>
      <c r="AA11" s="282" t="s">
        <v>113</v>
      </c>
      <c r="AB11" s="279">
        <f>QUARTILE(AB4:AB9,3)</f>
        <v>1214.2531940996064</v>
      </c>
      <c r="AC11" s="16">
        <f>QUARTILE(AC4:AC9,3)</f>
        <v>1220.1817860416281</v>
      </c>
      <c r="AD11" s="268">
        <f>QUARTILE(AD4:AD9,3)</f>
        <v>1455.45398874688</v>
      </c>
    </row>
    <row r="12" spans="2:30" x14ac:dyDescent="0.3">
      <c r="B12" s="242" t="s">
        <v>85</v>
      </c>
      <c r="C12" s="66">
        <f>A22_SP2_20_E!$K$82</f>
        <v>10356.826000000001</v>
      </c>
      <c r="D12" s="2">
        <f>A22_SP2_20_E!$B$6</f>
        <v>680</v>
      </c>
      <c r="E12" s="16">
        <f>A22_SP2_20_E!$G$5</f>
        <v>181.18235200192152</v>
      </c>
      <c r="F12" s="66">
        <f>A22_SP2_20_E!$G$6</f>
        <v>3422</v>
      </c>
      <c r="G12" s="66">
        <f>A22_SP2_20_E!$G$7</f>
        <v>4210</v>
      </c>
      <c r="H12" s="66">
        <f>A22_SP2_20_E!$G$8</f>
        <v>6455</v>
      </c>
      <c r="I12" s="67">
        <f t="shared" ref="I12" si="7">LOG10(E12)</f>
        <v>2.2581158931120671</v>
      </c>
      <c r="J12" s="67">
        <f t="shared" ref="J12" si="8">LOG10(F12)</f>
        <v>3.5342800052050816</v>
      </c>
      <c r="K12" s="67">
        <f t="shared" ref="K12" si="9">LOG10(G12)</f>
        <v>3.6242820958356683</v>
      </c>
      <c r="L12" s="67">
        <f t="shared" ref="L12" si="10">LOG10(H12)</f>
        <v>3.8098962466024391</v>
      </c>
      <c r="M12" s="201">
        <v>3.76</v>
      </c>
      <c r="O12" s="136" t="s">
        <v>71</v>
      </c>
      <c r="P12" s="137">
        <f>10^P11</f>
        <v>851719074909.40796</v>
      </c>
      <c r="Q12" s="138">
        <f t="shared" ref="Q12:R12" si="11">10^Q11</f>
        <v>1573592743057.5723</v>
      </c>
      <c r="R12" s="139">
        <f t="shared" si="11"/>
        <v>2281238597606.7349</v>
      </c>
      <c r="X12" s="14"/>
      <c r="Y12" s="65"/>
      <c r="Z12" s="65"/>
      <c r="AA12" s="282" t="s">
        <v>114</v>
      </c>
      <c r="AB12" s="279">
        <f>AB11-AB10</f>
        <v>2639.4173117734176</v>
      </c>
      <c r="AC12" s="16">
        <f>AC11-AC10</f>
        <v>4378.535506433358</v>
      </c>
      <c r="AD12" s="268">
        <f>AD11-AD10</f>
        <v>2359.8805868466316</v>
      </c>
    </row>
    <row r="13" spans="2:30" ht="15.6" x14ac:dyDescent="0.3">
      <c r="B13" s="242" t="s">
        <v>88</v>
      </c>
      <c r="C13" s="66">
        <f>A25_SP2_20_E!$K$82</f>
        <v>11140.392</v>
      </c>
      <c r="D13" s="2">
        <f>A25_SP2_20_E!$B$6</f>
        <v>700</v>
      </c>
      <c r="E13" s="16">
        <f>A25_SP2_20_E!$G$5</f>
        <v>170.17507265261514</v>
      </c>
      <c r="F13" s="66">
        <f>A25_SP2_20_E!$G$6</f>
        <v>5827</v>
      </c>
      <c r="G13" s="66">
        <f>A25_SP2_20_E!$G$7</f>
        <v>6009</v>
      </c>
      <c r="H13" s="66">
        <f>A25_SP2_20_E!$G$8</f>
        <v>8023</v>
      </c>
      <c r="I13" s="67">
        <f t="shared" ref="I13" si="12">LOG10(E13)</f>
        <v>2.2308959446894354</v>
      </c>
      <c r="J13" s="67">
        <f t="shared" ref="J13" si="13">LOG10(F13)</f>
        <v>3.76544501809015</v>
      </c>
      <c r="K13" s="67">
        <f t="shared" ref="K13" si="14">LOG10(G13)</f>
        <v>3.7788022040132385</v>
      </c>
      <c r="L13" s="67">
        <f t="shared" ref="L13" si="15">LOG10(H13)</f>
        <v>3.904336792202495</v>
      </c>
      <c r="M13" s="201">
        <v>4.1100000000000003</v>
      </c>
      <c r="O13" s="136" t="s">
        <v>72</v>
      </c>
      <c r="P13" s="140">
        <f>SLOPE(J9:J14,$I9:$I14)</f>
        <v>-3.6178373050456063</v>
      </c>
      <c r="Q13" s="140">
        <f>SLOPE(K9:K14,$I9:$I14)</f>
        <v>-3.7338808916367783</v>
      </c>
      <c r="R13" s="184">
        <f>SLOPE(L9:L14,$I9:$I14)</f>
        <v>-3.7431866151951523</v>
      </c>
      <c r="AA13" s="282" t="s">
        <v>115</v>
      </c>
      <c r="AB13" s="279">
        <f>AB11+AB12*1.5</f>
        <v>5173.3791617597326</v>
      </c>
      <c r="AC13" s="16">
        <f>AC11+AC12*1.5</f>
        <v>7787.9850456916647</v>
      </c>
      <c r="AD13" s="268">
        <f>AD11+AD12*1.5</f>
        <v>4995.2748690168273</v>
      </c>
    </row>
    <row r="14" spans="2:30" ht="16.2" thickBot="1" x14ac:dyDescent="0.35">
      <c r="B14" s="243" t="s">
        <v>92</v>
      </c>
      <c r="C14" s="69">
        <f>A29_SP2_20_E!$K$82</f>
        <v>14936.25</v>
      </c>
      <c r="D14" s="4">
        <v>520</v>
      </c>
      <c r="E14" s="18">
        <f>A29_SP2_20_E!$G$5</f>
        <v>89.072355262648344</v>
      </c>
      <c r="F14" s="69">
        <f>A29_SP2_20_E!$G$6</f>
        <v>76735</v>
      </c>
      <c r="G14" s="69">
        <f>A29_SP2_20_E!$G$7</f>
        <v>86429</v>
      </c>
      <c r="H14" s="69">
        <f>A29_SP2_20_E!$G$8</f>
        <v>114814</v>
      </c>
      <c r="I14" s="141">
        <f t="shared" ref="I14" si="16">LOG10(E14)</f>
        <v>1.9497429361379588</v>
      </c>
      <c r="J14" s="141">
        <f t="shared" ref="J14" si="17">LOG10(F14)</f>
        <v>4.8849934974534648</v>
      </c>
      <c r="K14" s="141">
        <f t="shared" ref="K14" si="18">LOG10(G14)</f>
        <v>4.9366594881592292</v>
      </c>
      <c r="L14" s="141">
        <f t="shared" ref="L14" si="19">LOG10(H14)</f>
        <v>5.0599948475744769</v>
      </c>
      <c r="M14" s="256">
        <v>3.99</v>
      </c>
      <c r="O14" s="142" t="s">
        <v>73</v>
      </c>
      <c r="P14" s="143">
        <f>10^((6-P11)/P13)</f>
        <v>43.569513874697392</v>
      </c>
      <c r="Q14" s="69">
        <f>10^((6-Q11)/Q13)</f>
        <v>45.670783589836446</v>
      </c>
      <c r="R14" s="70">
        <f>10^((6-R11)/R13)</f>
        <v>49.957233173867522</v>
      </c>
      <c r="AA14" s="283" t="s">
        <v>116</v>
      </c>
      <c r="AB14" s="280">
        <f>AB10-AB12*1.5</f>
        <v>-5384.2900853339379</v>
      </c>
      <c r="AC14" s="18">
        <f>AC10-AC12*1.5</f>
        <v>-9726.1569800417674</v>
      </c>
      <c r="AD14" s="269">
        <f>AD10-AD12*1.5</f>
        <v>-4444.2474783696989</v>
      </c>
    </row>
    <row r="15" spans="2:30" x14ac:dyDescent="0.3">
      <c r="B15" s="14"/>
      <c r="C15" s="65"/>
      <c r="D15" s="19"/>
      <c r="E15" s="15"/>
      <c r="F15" s="15"/>
      <c r="G15" s="65"/>
      <c r="H15" s="65"/>
      <c r="I15" s="65"/>
      <c r="J15" s="144"/>
      <c r="K15" s="144"/>
      <c r="L15" s="144"/>
      <c r="M15" s="144"/>
    </row>
    <row r="16" spans="2:30" x14ac:dyDescent="0.3">
      <c r="B16" s="14"/>
      <c r="C16" s="65"/>
      <c r="D16" s="19"/>
      <c r="E16" s="15"/>
      <c r="F16" s="15"/>
      <c r="G16" s="65"/>
      <c r="H16" s="65"/>
      <c r="I16" s="65"/>
      <c r="J16" s="144"/>
      <c r="K16" s="144"/>
      <c r="L16" s="144"/>
      <c r="M16" s="144"/>
      <c r="O16" s="194"/>
    </row>
    <row r="17" spans="2:13" x14ac:dyDescent="0.3">
      <c r="B17" s="14"/>
      <c r="C17" s="65"/>
      <c r="D17" s="19"/>
      <c r="E17" s="15"/>
      <c r="F17" s="15"/>
      <c r="G17" s="65"/>
      <c r="H17" s="65"/>
      <c r="I17" s="65"/>
      <c r="J17" s="144"/>
      <c r="K17" s="144"/>
      <c r="L17" s="144"/>
      <c r="M17" s="144"/>
    </row>
  </sheetData>
  <mergeCells count="4">
    <mergeCell ref="B7:B8"/>
    <mergeCell ref="X2:X3"/>
    <mergeCell ref="Y2:AA2"/>
    <mergeCell ref="AB2:AD2"/>
  </mergeCells>
  <conditionalFormatting sqref="AB4:AB9">
    <cfRule type="cellIs" dxfId="8" priority="5" operator="lessThan">
      <formula>$AB$14</formula>
    </cfRule>
    <cfRule type="cellIs" dxfId="7" priority="6" operator="greaterThan">
      <formula>$AB$13</formula>
    </cfRule>
    <cfRule type="cellIs" dxfId="6" priority="9" operator="between">
      <formula>$AB$13</formula>
      <formula>$AB$14</formula>
    </cfRule>
  </conditionalFormatting>
  <conditionalFormatting sqref="AC4:AC9">
    <cfRule type="cellIs" dxfId="5" priority="3" operator="lessThan">
      <formula>$AC$14</formula>
    </cfRule>
    <cfRule type="cellIs" dxfId="4" priority="4" operator="greaterThan">
      <formula>$AC$13</formula>
    </cfRule>
    <cfRule type="cellIs" dxfId="3" priority="8" operator="between">
      <formula>$AC$13</formula>
      <formula>$AC$14</formula>
    </cfRule>
  </conditionalFormatting>
  <conditionalFormatting sqref="AD4:AD9">
    <cfRule type="cellIs" dxfId="2" priority="1" operator="lessThan">
      <formula>$AD$14</formula>
    </cfRule>
    <cfRule type="cellIs" dxfId="1" priority="2" operator="greaterThan">
      <formula>$AD$13</formula>
    </cfRule>
    <cfRule type="cellIs" dxfId="0" priority="7" operator="between">
      <formula>$AD$13</formula>
      <formula>$AD$14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D8A6CC4-0F22-42F7-A987-06C72040806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Stiffness Moduli</vt:lpstr>
      <vt:lpstr>Target Stress Identification</vt:lpstr>
      <vt:lpstr>A6_SP2_20_E</vt:lpstr>
      <vt:lpstr>A13_SP2_20_E</vt:lpstr>
      <vt:lpstr>A15_SP2_20_E</vt:lpstr>
      <vt:lpstr>A16_SP2_20_E</vt:lpstr>
      <vt:lpstr>A22_SP2_20_E</vt:lpstr>
      <vt:lpstr>A25_SP2_20_E</vt:lpstr>
      <vt:lpstr>A29_SP2_20_E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2025-09-30T17:45:54Z</dcterms:modified>
</cp:coreProperties>
</file>